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6.xml" ContentType="application/vnd.openxmlformats-officedocument.drawing+xml"/>
  <Override PartName="/xl/embeddings/oleObject5.bin" ContentType="application/vnd.openxmlformats-officedocument.oleObject"/>
  <Override PartName="/xl/drawings/drawing7.xml" ContentType="application/vnd.openxmlformats-officedocument.drawing+xml"/>
  <Override PartName="/xl/embeddings/oleObject6.bin" ContentType="application/vnd.openxmlformats-officedocument.oleObject"/>
  <Override PartName="/xl/drawings/drawing8.xml" ContentType="application/vnd.openxmlformats-officedocument.drawing+xml"/>
  <Override PartName="/xl/embeddings/oleObject7.bin" ContentType="application/vnd.openxmlformats-officedocument.oleObject"/>
  <Override PartName="/xl/drawings/drawing9.xml" ContentType="application/vnd.openxmlformats-officedocument.drawing+xml"/>
  <Override PartName="/xl/embeddings/oleObject8.bin" ContentType="application/vnd.openxmlformats-officedocument.oleObject"/>
  <Override PartName="/xl/drawings/drawing10.xml" ContentType="application/vnd.openxmlformats-officedocument.drawing+xml"/>
  <Override PartName="/xl/embeddings/oleObject9.bin" ContentType="application/vnd.openxmlformats-officedocument.oleObject"/>
  <Override PartName="/xl/drawings/drawing11.xml" ContentType="application/vnd.openxmlformats-officedocument.drawing+xml"/>
  <Override PartName="/xl/embeddings/oleObject10.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Z:\DFS_GRD_UEP\01 LICITAÇÕES\2. LICITAÇÕES 2024\Olho d'Água Grande - 59550.001068 2024-16\Arquivos Editáveis\"/>
    </mc:Choice>
  </mc:AlternateContent>
  <xr:revisionPtr revIDLastSave="0" documentId="13_ncr:1_{D4BB67AC-9258-40C2-918A-682B86835E1E}" xr6:coauthVersionLast="47" xr6:coauthVersionMax="47" xr10:uidLastSave="{00000000-0000-0000-0000-000000000000}"/>
  <bookViews>
    <workbookView xWindow="-120" yWindow="-120" windowWidth="29040" windowHeight="15720" tabRatio="730" activeTab="5" xr2:uid="{0DAE6811-7519-4786-826C-5FB3AC7FFA4E}"/>
  </bookViews>
  <sheets>
    <sheet name="RESUMO" sheetId="22" r:id="rId1"/>
    <sheet name="PO1" sheetId="84" r:id="rId2"/>
    <sheet name="MEMÓRIA" sheetId="92" r:id="rId3"/>
    <sheet name="CFF" sheetId="93" r:id="rId4"/>
    <sheet name="BDI DNIT D" sheetId="91" state="hidden" r:id="rId5"/>
    <sheet name="BDI + ES" sheetId="96" r:id="rId6"/>
    <sheet name="CFF2" sheetId="45" state="hidden" r:id="rId7"/>
    <sheet name="CPUs" sheetId="64" state="hidden" r:id="rId8"/>
    <sheet name="ABC Serviços" sheetId="94" state="hidden" r:id="rId9"/>
    <sheet name="EAI" sheetId="58" state="hidden" r:id="rId10"/>
    <sheet name="CAP (2)" sheetId="85" state="hidden" r:id="rId11"/>
    <sheet name="EAI (2)" sheetId="86" state="hidden" r:id="rId12"/>
    <sheet name="RR-1C (2)" sheetId="87" state="hidden" r:id="rId13"/>
    <sheet name="Comparação ARAPIRACA-MACEIO" sheetId="88" state="hidden" r:id="rId14"/>
    <sheet name="Encargos SD" sheetId="80" state="hidden" r:id="rId15"/>
    <sheet name="EQUIP D" sheetId="82" state="hidden" r:id="rId16"/>
    <sheet name="MO D" sheetId="83" state="hidden" r:id="rId17"/>
    <sheet name="Encargos D" sheetId="81"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s>
  <definedNames>
    <definedName name="\0">#N/A</definedName>
    <definedName name="\e">#N/A</definedName>
    <definedName name="\I">#REF!</definedName>
    <definedName name="\S">[1]COMPOS1!#REF!</definedName>
    <definedName name="_">#REF!</definedName>
    <definedName name="________________________ta105">#REF!</definedName>
    <definedName name="________________________ta157">#REF!</definedName>
    <definedName name="_______________________ta105">#REF!</definedName>
    <definedName name="_______________________ta157">#REF!</definedName>
    <definedName name="______________________ta105">#REF!</definedName>
    <definedName name="______________________ta157">#REF!</definedName>
    <definedName name="_____________________ta105">#REF!</definedName>
    <definedName name="_____________________ta157">#REF!</definedName>
    <definedName name="____________________ta105">#REF!</definedName>
    <definedName name="____________________ta157">#REF!</definedName>
    <definedName name="___________________ta105">#REF!</definedName>
    <definedName name="___________________ta157">#REF!</definedName>
    <definedName name="__________________ta105">#REF!</definedName>
    <definedName name="__________________ta157">#REF!</definedName>
    <definedName name="_________________ta105">#REF!</definedName>
    <definedName name="_________________ta157">#REF!</definedName>
    <definedName name="________________ta105">#REF!</definedName>
    <definedName name="________________ta157">#REF!</definedName>
    <definedName name="_______________ta105">#REF!</definedName>
    <definedName name="_______________ta157">#REF!</definedName>
    <definedName name="______________ta105">#REF!</definedName>
    <definedName name="______________ta157">#REF!</definedName>
    <definedName name="_____________PL1">#REF!</definedName>
    <definedName name="_____________ta105">#REF!</definedName>
    <definedName name="_____________ta157">#REF!</definedName>
    <definedName name="____________Ext2">'[2]P A T O 99 B'!#REF!</definedName>
    <definedName name="____________OUT98" hidden="1">{#N/A,#N/A,TRUE,"Serviços"}</definedName>
    <definedName name="____________OUT98_1" hidden="1">{#N/A,#N/A,TRUE,"Serviços"}</definedName>
    <definedName name="____________ta105">#REF!</definedName>
    <definedName name="____________ta157">#REF!</definedName>
    <definedName name="___________copiado" hidden="1">{#N/A,#N/A,TRUE,"Serviços"}</definedName>
    <definedName name="___________PL1">#REF!</definedName>
    <definedName name="___________ta105">#REF!</definedName>
    <definedName name="___________ta157">#REF!</definedName>
    <definedName name="__________Ext2">'[2]P A T O 99 B'!#REF!</definedName>
    <definedName name="__________OUT98" hidden="1">{#N/A,#N/A,TRUE,"Serviços"}</definedName>
    <definedName name="__________OUT98_1" hidden="1">{#N/A,#N/A,TRUE,"Serviços"}</definedName>
    <definedName name="__________ta105">#REF!</definedName>
    <definedName name="__________ta157">#REF!</definedName>
    <definedName name="_________PL1">#REF!</definedName>
    <definedName name="_________ta105">#REF!</definedName>
    <definedName name="_________ta157">#REF!</definedName>
    <definedName name="________Ext2">'[2]P A T O 99 B'!#REF!</definedName>
    <definedName name="________OUT98" hidden="1">{#N/A,#N/A,TRUE,"Serviços"}</definedName>
    <definedName name="________OUT98_1" hidden="1">{#N/A,#N/A,TRUE,"Serviços"}</definedName>
    <definedName name="________r">#REF!</definedName>
    <definedName name="________ta105">#REF!</definedName>
    <definedName name="________ta157">#REF!</definedName>
    <definedName name="_______PL1">#REF!</definedName>
    <definedName name="_______r">#REF!</definedName>
    <definedName name="_______Rbv1">'[3]Página 16'!$C$3:$C$7</definedName>
    <definedName name="_______ta105">#REF!</definedName>
    <definedName name="_______ta157">#REF!</definedName>
    <definedName name="______Ext2">'[2]P A T O 99 B'!#REF!</definedName>
    <definedName name="______OUT98" hidden="1">{#N/A,#N/A,TRUE,"Serviços"}</definedName>
    <definedName name="______OUT98_1" hidden="1">{#N/A,#N/A,TRUE,"Serviços"}</definedName>
    <definedName name="______PL1">#REF!</definedName>
    <definedName name="______r">#REF!</definedName>
    <definedName name="______Rbv1">'[3]Página 16'!$C$3:$C$7</definedName>
    <definedName name="______ta105">#REF!</definedName>
    <definedName name="______ta157">#REF!</definedName>
    <definedName name="_____Ext2">'[2]P A T O 99 B'!#REF!</definedName>
    <definedName name="_____PL1">#REF!</definedName>
    <definedName name="_____r">#REF!</definedName>
    <definedName name="_____Rbv1">'[3]Página 16'!$C$3:$C$7</definedName>
    <definedName name="_____ta105">#REF!</definedName>
    <definedName name="_____ta157">#REF!</definedName>
    <definedName name="____OUT98" hidden="1">{#N/A,#N/A,TRUE,"Serviços"}</definedName>
    <definedName name="____OUT98_1" hidden="1">{#N/A,#N/A,TRUE,"Serviços"}</definedName>
    <definedName name="____PL1">#REF!</definedName>
    <definedName name="____r">#REF!</definedName>
    <definedName name="____Rbv1">'[3]Página 16'!$C$3:$C$7</definedName>
    <definedName name="____ta105">#REF!</definedName>
    <definedName name="____ta157">#REF!</definedName>
    <definedName name="___EDA02">#REF!</definedName>
    <definedName name="___Ext2">'[2]P A T O 99 B'!#REF!</definedName>
    <definedName name="___OUT98" hidden="1">{#N/A,#N/A,TRUE,"Serviços"}</definedName>
    <definedName name="___OUT98_1" hidden="1">{#N/A,#N/A,TRUE,"Serviços"}</definedName>
    <definedName name="___PL1">#REF!</definedName>
    <definedName name="___r">#REF!</definedName>
    <definedName name="___Rbv1">'[3]Página 16'!$C$3:$C$7</definedName>
    <definedName name="___ta105">#REF!</definedName>
    <definedName name="___ta157">#REF!</definedName>
    <definedName name="__a100000">#REF!</definedName>
    <definedName name="__a70000">#REF!</definedName>
    <definedName name="__apf1">#REF!</definedName>
    <definedName name="__cpf1">#REF!</definedName>
    <definedName name="__EDA02">#REF!</definedName>
    <definedName name="__Ext2">'[2]P A T O 99 B'!#REF!</definedName>
    <definedName name="__OUT98" hidden="1">{#N/A,#N/A,TRUE,"Serviços"}</definedName>
    <definedName name="__OUT98_1" hidden="1">{#N/A,#N/A,TRUE,"Serviços"}</definedName>
    <definedName name="__PL1">#REF!</definedName>
    <definedName name="__r">#REF!</definedName>
    <definedName name="__Rbv1">'[3]Página 16'!$C$3:$C$7</definedName>
    <definedName name="__SL6">#N/A</definedName>
    <definedName name="__ta105">#REF!</definedName>
    <definedName name="__ta157">#REF!</definedName>
    <definedName name="_01_09_96">#REF!</definedName>
    <definedName name="_a100000">#REF!</definedName>
    <definedName name="_a70000">#REF!</definedName>
    <definedName name="_apf1">#REF!</definedName>
    <definedName name="_c">[4]Q8!#REF!</definedName>
    <definedName name="_cpf1">#REF!</definedName>
    <definedName name="_EDA02">#REF!</definedName>
    <definedName name="_Ext2">'[2]P A T O 99 B'!#REF!</definedName>
    <definedName name="_xlnm._FilterDatabase" localSheetId="8" hidden="1">'ABC Serviços'!$B$4:$K$4</definedName>
    <definedName name="_xlnm._FilterDatabase" localSheetId="17" hidden="1">'Encargos D'!$A$8:$AM$117</definedName>
    <definedName name="_xlnm._FilterDatabase" localSheetId="14" hidden="1">'Encargos SD'!$A$8:$AM$117</definedName>
    <definedName name="_xlnm._FilterDatabase" localSheetId="16" hidden="1">[5]Modelo!$A$5:$G$5</definedName>
    <definedName name="_Order1" hidden="1">255</definedName>
    <definedName name="_OUT98" hidden="1">{#N/A,#N/A,TRUE,"Serviços"}</definedName>
    <definedName name="_OUT98_1" hidden="1">{#N/A,#N/A,TRUE,"Serviços"}</definedName>
    <definedName name="_PL1">#REF!</definedName>
    <definedName name="_r">#REF!</definedName>
    <definedName name="_Rbv1">'[3]Página 16'!$C$3:$C$7</definedName>
    <definedName name="_SL6">#N/A</definedName>
    <definedName name="_ta105">#REF!</definedName>
    <definedName name="_ta157">#REF!</definedName>
    <definedName name="a">#REF!</definedName>
    <definedName name="a1_10">#REF!</definedName>
    <definedName name="a1_100">#REF!</definedName>
    <definedName name="a1_15">#REF!</definedName>
    <definedName name="a1_25">#REF!</definedName>
    <definedName name="a1_5">#REF!</definedName>
    <definedName name="a1_50">#REF!</definedName>
    <definedName name="a1_a15">#REF!</definedName>
    <definedName name="a1_a5">#REF!</definedName>
    <definedName name="a2_10">#REF!</definedName>
    <definedName name="a2_100">#REF!</definedName>
    <definedName name="a2_25">#REF!</definedName>
    <definedName name="a2_5">#REF!</definedName>
    <definedName name="a2_50">#REF!</definedName>
    <definedName name="a2_a15">#REF!</definedName>
    <definedName name="AA">#N/A</definedName>
    <definedName name="aapoio3por2por02">#REF!</definedName>
    <definedName name="aapoio3por8por03">#REF!</definedName>
    <definedName name="ABRE_COLUNAS">#N/A</definedName>
    <definedName name="ACERTA_TITULOS">#N/A</definedName>
    <definedName name="AçoCA.50">[6]composições!$E$214</definedName>
    <definedName name="ADS">#REF!</definedName>
    <definedName name="af">#REF!</definedName>
    <definedName name="AGORA">#REF!</definedName>
    <definedName name="ALBERTO">#REF!</definedName>
    <definedName name="ALTA">'[7]PRO-08'!#REF!</definedName>
    <definedName name="alvenaria">#REF!</definedName>
    <definedName name="amarela">#REF!</definedName>
    <definedName name="andaime">#REF!</definedName>
    <definedName name="apontador">#REF!</definedName>
    <definedName name="_xlnm.Print_Area" localSheetId="8">'ABC Serviços'!$B$1:$K$27</definedName>
    <definedName name="_xlnm.Print_Area" localSheetId="5">'BDI + ES'!$A$2:$H$104</definedName>
    <definedName name="_xlnm.Print_Area" localSheetId="4">'BDI DNIT D'!$B$2:$I$69</definedName>
    <definedName name="_xlnm.Print_Area" localSheetId="10">'CAP (2)'!$A$1:$T$27</definedName>
    <definedName name="_xlnm.Print_Area" localSheetId="3">CFF!$A$1:$O$25</definedName>
    <definedName name="_xlnm.Print_Area" localSheetId="6">'CFF2'!$A$1:$AH$20</definedName>
    <definedName name="_xlnm.Print_Area" localSheetId="7">CPUs!$A$1:$K$161</definedName>
    <definedName name="_xlnm.Print_Area" localSheetId="9">EAI!$A$1:$T$36</definedName>
    <definedName name="_xlnm.Print_Area" localSheetId="11">'EAI (2)'!$A$1:$T$36</definedName>
    <definedName name="_xlnm.Print_Area" localSheetId="17">'Encargos D'!$A$1:$AD$151</definedName>
    <definedName name="_xlnm.Print_Area" localSheetId="14">'Encargos SD'!$A$1:$AD$151</definedName>
    <definedName name="_xlnm.Print_Area" localSheetId="2">MEMÓRIA!$A$1:$N$171</definedName>
    <definedName name="_xlnm.Print_Area" localSheetId="16">[5]Modelo!$A$1:$G$200</definedName>
    <definedName name="_xlnm.Print_Area" localSheetId="1">'PO1'!$B$1:$K$49</definedName>
    <definedName name="_xlnm.Print_Area" localSheetId="0">RESUMO!$B$1:$H$23</definedName>
    <definedName name="_xlnm.Print_Area" localSheetId="12">'RR-1C (2)'!$A$1:$T$36</definedName>
    <definedName name="_xlnm.Print_Area">#REF!</definedName>
    <definedName name="Área_impressão">#REF!</definedName>
    <definedName name="Área_impressão_IM">#REF!</definedName>
    <definedName name="ÁREA_PROCV_BAIRROS">[8]Códigos!$E$5:$O$38</definedName>
    <definedName name="ÁREA_PROCV_SUB_EMPREITEIRAS">[8]Códigos!$B$5:$C$38</definedName>
    <definedName name="arlkajf">#REF!</definedName>
    <definedName name="atual">[9]Imai03!$A$2:$D$3535</definedName>
    <definedName name="Aut_original">[10]PROJETO!#REF!</definedName>
    <definedName name="Aut_resumo">[11]RESUMO_AUT1!#REF!</definedName>
    <definedName name="auxiliar">#REF!</definedName>
    <definedName name="azul">#REF!</definedName>
    <definedName name="AZULSINAL">#REF!</definedName>
    <definedName name="b">#REF!</definedName>
    <definedName name="b1_10">#REF!</definedName>
    <definedName name="b1_100">#REF!</definedName>
    <definedName name="b1_25">#REF!</definedName>
    <definedName name="b1_5">#REF!</definedName>
    <definedName name="b1_50">#REF!</definedName>
    <definedName name="b1_a15">#REF!</definedName>
    <definedName name="b1_b15">#REF!</definedName>
    <definedName name="b2_10">#REF!</definedName>
    <definedName name="b2_100">#REF!</definedName>
    <definedName name="b2_15">#REF!</definedName>
    <definedName name="b2_25">#REF!</definedName>
    <definedName name="b2_5">#REF!</definedName>
    <definedName name="b2_50">#REF!</definedName>
    <definedName name="b2_a15">#REF!</definedName>
    <definedName name="b2_b15">#REF!</definedName>
    <definedName name="_xlnm.Database">#REF!</definedName>
    <definedName name="bate">#REF!</definedName>
    <definedName name="bdi">'[6]mão de obra,leis e bdi'!$C$25</definedName>
    <definedName name="BG">#REF!</definedName>
    <definedName name="BGU">#REF!</definedName>
    <definedName name="BI">[12]Teor!$A$3:$G$7</definedName>
    <definedName name="BII">'[13]Página 16'!$A$3:$G$7</definedName>
    <definedName name="BLOCO_BEEP">#N/A</definedName>
    <definedName name="BLOCO_IMPRESSAO">#N/A</definedName>
    <definedName name="BLOCO_SI">#N/A</definedName>
    <definedName name="BR">#REF!</definedName>
    <definedName name="calcinsumos">[14]Pontes!#REF!</definedName>
    <definedName name="calcpunit">[15]Pontes!#REF!</definedName>
    <definedName name="calinsumos">[14]Pontes!#REF!</definedName>
    <definedName name="calpunit">[15]Pontes!#REF!</definedName>
    <definedName name="cantoneira">[6]composições!$E$468</definedName>
    <definedName name="CAPA" hidden="1">{#N/A,#N/A,TRUE,"Serviços"}</definedName>
    <definedName name="CAPA_1" hidden="1">{#N/A,#N/A,TRUE,"Serviços"}</definedName>
    <definedName name="capa1" hidden="1">{#N/A,#N/A,TRUE,"Serviços"}</definedName>
    <definedName name="capa1_1" hidden="1">{#N/A,#N/A,TRUE,"Serviços"}</definedName>
    <definedName name="capa2" hidden="1">{#N/A,#N/A,TRUE,"Serviços"}</definedName>
    <definedName name="capa2_1" hidden="1">{#N/A,#N/A,TRUE,"Serviços"}</definedName>
    <definedName name="capataz">#REF!</definedName>
    <definedName name="carpinteiro">#REF!</definedName>
    <definedName name="CBU">#REF!</definedName>
    <definedName name="CBUII">#REF!</definedName>
    <definedName name="CBUQB">#REF!</definedName>
    <definedName name="CBUQc">#REF!</definedName>
    <definedName name="CC">#REF!</definedName>
    <definedName name="cccusto">[16]Sheet6!$F$54</definedName>
    <definedName name="ccusto">[16]Sheet6!$F$54</definedName>
    <definedName name="cdi">[17]Assumptions!$B$23</definedName>
    <definedName name="CFF.Dados">OFFSET([18]CFF!$L$17,1,0):OFFSET([18]CFF!$X$21,-1,-1)</definedName>
    <definedName name="CFF.IncluirLinha">#N/A</definedName>
    <definedName name="CFF.Item">OFFSET([18]CFF!$L$17,1,0):OFFSET([18]CFF!$X$21,-1,-1)</definedName>
    <definedName name="CFF.NumLinha">ROW([18]CFF!$D$14)-ROW([18]CFF!$D$10)-1</definedName>
    <definedName name="cha">#REF!</definedName>
    <definedName name="chapa">#REF!</definedName>
    <definedName name="CINSMG">[19]Pontes!#REF!</definedName>
    <definedName name="cinsumg">[20]Pontes!#REF!</definedName>
    <definedName name="CODIGO">#REF!</definedName>
    <definedName name="Código">#REF!</definedName>
    <definedName name="COMP">'[21]COMPOSIÇOES-ORDEM NÚMERICA'!$A$8:$D$98</definedName>
    <definedName name="concreto15">#REF!</definedName>
    <definedName name="concreto25">[6]composições!$E$347</definedName>
    <definedName name="concreto30">[6]composições!$E$371</definedName>
    <definedName name="construtora">#REF!</definedName>
    <definedName name="Consumodemateriais" localSheetId="8">Plan1</definedName>
    <definedName name="Consumodemateriais" localSheetId="4">Plan1</definedName>
    <definedName name="Consumodemateriais" localSheetId="10">Plan1</definedName>
    <definedName name="Consumodemateriais" localSheetId="3">Plan1</definedName>
    <definedName name="Consumodemateriais" localSheetId="11">Plan1</definedName>
    <definedName name="Consumodemateriais" localSheetId="2">Plan1</definedName>
    <definedName name="Consumodemateriais" localSheetId="1">Plan1</definedName>
    <definedName name="Consumodemateriais" localSheetId="12">Plan1</definedName>
    <definedName name="Consumodemateriais">Plan1</definedName>
    <definedName name="CONTADOR">#N/A</definedName>
    <definedName name="contrato_revisto">#REF!</definedName>
    <definedName name="copiado" hidden="1">{#N/A,#N/A,TRUE,"Serviços"}</definedName>
    <definedName name="cpaux">#REF!</definedName>
    <definedName name="CPOS">#REF!</definedName>
    <definedName name="CPU">#REF!</definedName>
    <definedName name="crav3Tr32">#REF!</definedName>
    <definedName name="cravTr68">#REF!</definedName>
    <definedName name="_xlnm.Criteria">#REF!</definedName>
    <definedName name="crono">#REF!</definedName>
    <definedName name="Cronogr.">'[22]CR LOTE 02'!#REF!</definedName>
    <definedName name="CUSTO">[23]Sheet6!$F$54</definedName>
    <definedName name="CUSTO_06">#REF!</definedName>
    <definedName name="CustoPMVC">#REF!</definedName>
    <definedName name="d">#REF!</definedName>
    <definedName name="d1a">#REF!</definedName>
    <definedName name="d2a">#REF!</definedName>
    <definedName name="dadinho">#REF!</definedName>
    <definedName name="DADOS">#REF!</definedName>
    <definedName name="Dados_Primário">#REF!</definedName>
    <definedName name="DAER1" hidden="1">{#N/A,#N/A,TRUE,"Serviços"}</definedName>
    <definedName name="DAER1_1" hidden="1">{#N/A,#N/A,TRUE,"Serviços"}</definedName>
    <definedName name="DATA">[24]DADOS_NAO_IMPRIMIR!$E$43</definedName>
    <definedName name="Data_Final">#REF!</definedName>
    <definedName name="Data_Início">#REF!</definedName>
    <definedName name="Database">#REF!</definedName>
    <definedName name="dealer">[17]Assumptions!$B$29</definedName>
    <definedName name="DEF_I_U_Q_ATUAL">#N/A</definedName>
    <definedName name="DEF_ITEM_ATUAL">#N/A</definedName>
    <definedName name="DEFINE_COMECO">#N/A</definedName>
    <definedName name="DEFINE_Q_ATUAL">#N/A</definedName>
    <definedName name="DEFINE_RANGE">#N/A</definedName>
    <definedName name="DEFINE_U_ATUAL">#N/A</definedName>
    <definedName name="DEL_LINHA">#N/A</definedName>
    <definedName name="Densidades">#REF!</definedName>
    <definedName name="DESCONTO">#REF!</definedName>
    <definedName name="dg">#REF!</definedName>
    <definedName name="DGA">'[7]PRO-08'!#REF!</definedName>
    <definedName name="DJ">#REF!</definedName>
    <definedName name="DMT">'[25]Instalação e manutenção de cant'!$D$1651,'[25]Instalação e manutenção de cant'!$D$1155</definedName>
    <definedName name="drenos">[6]composições!$E$397</definedName>
    <definedName name="DTM">#REF!</definedName>
    <definedName name="e">#REF!</definedName>
    <definedName name="E_ESQUERDA">#N/A</definedName>
    <definedName name="ECJ">#REF!</definedName>
    <definedName name="edital">#REF!</definedName>
    <definedName name="EJ">#REF!</definedName>
    <definedName name="elevação">#REF!</definedName>
    <definedName name="encarregadoAr">#REF!</definedName>
    <definedName name="enchimento">#REF!</definedName>
    <definedName name="engenheiro">#REF!</definedName>
    <definedName name="enroPA">#REF!</definedName>
    <definedName name="ensecadeira5">#REF!</definedName>
    <definedName name="ensecadeira7">[6]composições!$E$161</definedName>
    <definedName name="Equipamentos">[26]Equipamentos!$A$3:$E$203</definedName>
    <definedName name="ERRO">#N/A</definedName>
    <definedName name="escavacao.1">[6]composições!$E$29</definedName>
    <definedName name="escavacao.2">#REF!</definedName>
    <definedName name="escavacao.3">[6]composições!$E$56</definedName>
    <definedName name="escoramentof">#REF!</definedName>
    <definedName name="EST">#REF!</definedName>
    <definedName name="Estabilidade">[27]Teor!$D$3:$D$7</definedName>
    <definedName name="EXA">'[7]PRO-08'!#REF!</definedName>
    <definedName name="Excel_BuiltIn_Criteria">#REF!</definedName>
    <definedName name="Excel_BuiltIn_Print_Area_1">"$#REF!.$A$1:$G$27"</definedName>
    <definedName name="Excel_BuiltIn_Print_Area_1_1">"$#REF!.$A$1:$G$25"</definedName>
    <definedName name="Excel_BuiltIn_Print_Area_2">"$#REF!.$A$8:$D$82"</definedName>
    <definedName name="Excel_BuiltIn_Print_Area_2_1">#REF!</definedName>
    <definedName name="Excel_BuiltIn_Print_Area_2_1_1">"$#REF!.$A$7:$J$73"</definedName>
    <definedName name="Excel_BuiltIn_Print_Area_2_1_6">#REF!</definedName>
    <definedName name="Excel_BuiltIn_Print_Area_3">"$#REF!.$A$8:$D$76"</definedName>
    <definedName name="Excel_BuiltIn_Print_Area_3_1">"$#REF!.$A$7:$K$92"</definedName>
    <definedName name="Excel_BuiltIn_Print_Area_3_1_1">"$#REF!.$A$7:$K$91"</definedName>
    <definedName name="Excel_BuiltIn_Print_Area_6_1">#REF!</definedName>
    <definedName name="Excel_BuiltIn_Print_Area_6_1_6">#REF!</definedName>
    <definedName name="Excel_BuiltIn_Print_Titles_3_1">"$#REF!.$A$7:$IV$15"</definedName>
    <definedName name="Ext">#REF!</definedName>
    <definedName name="Extenso">#N/A</definedName>
    <definedName name="ExtFaixa">#REF!</definedName>
    <definedName name="ExtFaixa2">'[2]P A T O 99 B'!#REF!</definedName>
    <definedName name="f">#REF!</definedName>
    <definedName name="FATURAS2002" hidden="1">{#N/A,#N/A,TRUE,"Serviços"}</definedName>
    <definedName name="FATURAS2002_1" hidden="1">{#N/A,#N/A,TRUE,"Serviços"}</definedName>
    <definedName name="fc1a">'[7]PRO-08'!#REF!</definedName>
    <definedName name="FC2A">'[7]PRO-08'!#REF!</definedName>
    <definedName name="FC3A">'[7]PRO-08'!#REF!</definedName>
    <definedName name="feitor">#REF!</definedName>
    <definedName name="fer">[28]comp1!#REF!</definedName>
    <definedName name="ferreiro">#REF!</definedName>
    <definedName name="FINAL">#N/A</definedName>
    <definedName name="FLU">#REF!</definedName>
    <definedName name="Fluência">[27]Teor!$E$3:$E$7</definedName>
    <definedName name="FOLHA01" hidden="1">{#N/A,#N/A,TRUE,"Serviços"}</definedName>
    <definedName name="FOLHA01_1" hidden="1">{#N/A,#N/A,TRUE,"Serviços"}</definedName>
    <definedName name="folha1" hidden="1">{#N/A,#N/A,TRUE,"Serviços"}</definedName>
    <definedName name="folha1_1" hidden="1">{#N/A,#N/A,TRUE,"Serviços"}</definedName>
    <definedName name="Fonte">#REF!</definedName>
    <definedName name="forcortdob">#REF!</definedName>
    <definedName name="formacurva">#REF!</definedName>
    <definedName name="formamad">[6]composições!$E$239</definedName>
    <definedName name="formaplana">#REF!</definedName>
    <definedName name="formulas">'[29]Compactação  botafora'!$B$112,'[29]Compactação  botafora'!$B$50,'[29]Compactação  botafora'!$B$174:$B$177,'[29]Compactação  botafora'!$B$236:$B$239,'[29]Compactação  botafora'!$B$298:$B$301,'[29]Compactação  botafora'!$B$360:$B$362,'[29]Compactação  botafora'!$B$422:$B$424,'[29]Compactação  botafora'!$B$484:$B$486,'[29]Compactação  botafora'!$B$546:$B$547,'[29]Compactação  botafora'!$B$608:$B$609,'[29]Compactação  botafora'!$B$671:$B$672,'[29]Compactação  botafora'!$B$733:$B$734,'[29]Compactação  botafora'!$B$795:$B$796,'[29]Compactação  botafora'!$B$857:$B$858,'[29]Compactação  botafora'!$B$980,'[29]Compactação  botafora'!$B$1042,'[29]Compactação  botafora'!$B$1104,'[29]Compactação  botafora'!$B$1166:$B$1168,'[29]Compactação  botafora'!$B$1228:$B$1230,'[29]Compactação  botafora'!$B$1290:$B$1292</definedName>
    <definedName name="fornec3Tr32">#REF!</definedName>
    <definedName name="fornecTr68">#REF!</definedName>
    <definedName name="FUNCAO">#N/A</definedName>
    <definedName name="FUNCAO_1">#N/A</definedName>
    <definedName name="FUNCAO_3">#N/A</definedName>
    <definedName name="FUNCAO_TITULOS">#N/A</definedName>
    <definedName name="furador">#REF!</definedName>
    <definedName name="g">#REF!</definedName>
    <definedName name="gcorpo">#REF!</definedName>
    <definedName name="gtryfj" hidden="1">{#N/A,#N/A,TRUE,"Serviços"}</definedName>
    <definedName name="gtryfj_1" hidden="1">{#N/A,#N/A,TRUE,"Serviços"}</definedName>
    <definedName name="h">#REF!</definedName>
    <definedName name="hbomba">#REF!</definedName>
    <definedName name="hgfh">#REF!</definedName>
    <definedName name="hi">#REF!</definedName>
    <definedName name="ht">#REF!</definedName>
    <definedName name="I">#REF!</definedName>
    <definedName name="IA">#N/A</definedName>
    <definedName name="IM">#REF!</definedName>
    <definedName name="Import.CNPJForn">OFFSET([18]Fornecedores!$C$9,1,0):OFFSET([18]Fornecedores!$C$13,-1,0)</definedName>
    <definedName name="Import.Código">OFFSET([18]PO!$M$11,1,0):OFFSET([18]PO!$M$37,-1,0)</definedName>
    <definedName name="Import.CodigoComp">OFFSET([18]Composições!$I$9,1,0):OFFSET([18]Composições!$I$12,-1,0)</definedName>
    <definedName name="Import.CodigoCot">OFFSET([18]Cotações!$I$9,1,0):OFFSET([18]Cotações!$I$13,-1,0)</definedName>
    <definedName name="Import.ContatoForn">OFFSET([18]Fornecedores!$E$9,1,0):OFFSET([18]Fornecedores!$E$13,-1,0)</definedName>
    <definedName name="Import.CustoUnitário">OFFSET([18]PO!$Q$11,1,0):OFFSET([18]PO!$Q$37,-1,0)</definedName>
    <definedName name="Import.DataCot">OFFSET([18]Cotações!$L$9,1,0):OFFSET([18]Cotações!$L$13,-1,0)</definedName>
    <definedName name="Import.DataCotIndice">OFFSET([18]Índices!$B$9,1,0):OFFSET([18]Índices!$B$12,-1,0)</definedName>
    <definedName name="Import.DescComp">OFFSET([18]Composições!$J$9,1,0):OFFSET([18]Composições!$J$12,-1,0)</definedName>
    <definedName name="Import.DescCot">OFFSET([18]Cotações!$J$9,1,0):OFFSET([18]Cotações!$J$13,-1,0)</definedName>
    <definedName name="Import.Descrição">OFFSET([18]PO!$N$11,1,0):OFFSET([18]PO!$N$37,-1,0)</definedName>
    <definedName name="Import.FontComp">OFFSET([18]Composições!$H$9,1,0):OFFSET([18]Composições!$H$12,-1,0)</definedName>
    <definedName name="Import.Fonte">OFFSET([18]PO!$L$11,1,0):OFFSET([18]PO!$L$37,-1,0)</definedName>
    <definedName name="Import.FrenteDeObra">[18]PLQ!$F$8:OFFSET([18]PLQ!$O$8,0,-1)</definedName>
    <definedName name="Import.IndiceAtual">OFFSET([18]Índices!$A$9,1,0):OFFSET([18]Índices!$A$12,-1,0)</definedName>
    <definedName name="Import.IndiceCot">OFFSET([18]Cotações!$N$9,1,0):OFFSET([18]Cotações!$N$13,-1,0)</definedName>
    <definedName name="Import.Item">OFFSET([18]PO!$K$11,1,0):OFFSET([18]PO!$K$37,-1,0)</definedName>
    <definedName name="Import.Nível">OFFSET([18]PO!$J$11,1,0):OFFSET([18]PO!$J$37,-1,0)</definedName>
    <definedName name="Import.NomeEmpresaForn">OFFSET([18]Fornecedores!$B$9,1,0):OFFSET([18]Fornecedores!$B$13,-1,0)</definedName>
    <definedName name="Import.ObsComp">OFFSET([18]Composições!$N$9,1,0):OFFSET([18]Composições!$N$12,-1,0)</definedName>
    <definedName name="Import.ObsCot">OFFSET([18]Cotações!$Q$9,1,0):OFFSET([18]Cotações!$Q$13,-1,0)</definedName>
    <definedName name="Import.ObsForn">OFFSET([18]Fornecedores!$F$9,1,0):OFFSET([18]Fornecedores!$F$13,-1,0)</definedName>
    <definedName name="Import.ObsIndice">OFFSET([18]Índices!$F$9,1,0):OFFSET([18]Índices!$F$12,-1,0)</definedName>
    <definedName name="Import.PLQ">OFFSET([18]PLQ!$F$11,1,0):OFFSET([18]PLQ!$P$37,-1,-1)</definedName>
    <definedName name="Import.PreçoTotal">OFFSET([18]PO!$T$11,1,0):OFFSET([18]PO!$T$37,-1,0)</definedName>
    <definedName name="Import.PreçoUnitário">OFFSET([18]PO!$S$11,1,0):OFFSET([18]PO!$S$37,-1,0)</definedName>
    <definedName name="Import.Quantidade">OFFSET([18]PO!$P$11,1,0):OFFSET([18]PO!$P$37,-1,0)</definedName>
    <definedName name="Import.TelefoneForn">OFFSET([18]Fornecedores!$D$9,1,0):OFFSET([18]Fornecedores!$D$13,-1,0)</definedName>
    <definedName name="Import.TipoComp">OFFSET([18]Composições!$G$9,1,0):OFFSET([18]Composições!$G$12,-1,0)</definedName>
    <definedName name="Import.TipoCot">OFFSET([18]Cotações!$G$9,1,0):OFFSET([18]Cotações!$G$13,-1,0)</definedName>
    <definedName name="Import.Unidade">OFFSET([18]PO!$O$11,1,0):OFFSET([18]PO!$O$37,-1,0)</definedName>
    <definedName name="Import.UnidadeComp">OFFSET([18]Composições!$K$9,1,0):OFFSET([18]Composições!$K$12,-1,0)</definedName>
    <definedName name="Import.UnidCot">OFFSET([18]Cotações!$K$9,1,0):OFFSET([18]Cotações!$K$13,-1,0)</definedName>
    <definedName name="Import.Valor1Indice">OFFSET([18]Índices!$C$9,1,0):OFFSET([18]Índices!$C$12,-1,0)</definedName>
    <definedName name="Import.Valor2Indice">OFFSET([18]Índices!$D$9,1,0):OFFSET([18]Índices!$D$12,-1,0)</definedName>
    <definedName name="Import.ValorBDI">OFFSET([18]PO!$Z$11,1,0):OFFSET([18]PO!$Z$37,-1,0)</definedName>
    <definedName name="Import.ValorCot">OFFSET([18]Cotações!$M$9,1,0):OFFSET([18]Cotações!$M$13,-1,0)</definedName>
    <definedName name="INSUMOS">#REF!</definedName>
    <definedName name="INTERVALO">#REF!</definedName>
    <definedName name="Item">#REF!</definedName>
    <definedName name="JANEIRO2003" hidden="1">{#N/A,#N/A,TRUE,"Serviços"}</definedName>
    <definedName name="JANEIRO2003_1" hidden="1">{#N/A,#N/A,TRUE,"Serviços"}</definedName>
    <definedName name="jeribu">#REF!</definedName>
    <definedName name="JR_PAGE_ANCHOR_0_1">#REF!</definedName>
    <definedName name="KAPA">'[30]1-1'!#REF!</definedName>
    <definedName name="kg">#REF!</definedName>
    <definedName name="KKK">1.25</definedName>
    <definedName name="kmgjhjfsjhsdf">#REF!</definedName>
    <definedName name="L_">#N/A</definedName>
    <definedName name="lama">#REF!</definedName>
    <definedName name="leis">#REF!</definedName>
    <definedName name="LILASDRENA">#REF!</definedName>
    <definedName name="ListaFornecedor">OFFSET([18]Fornecedores!$K$9,0,0,MAX([18]Fornecedores!$J$9:$J$13)+1)</definedName>
    <definedName name="ListaIndice">OFFSET([18]Índices!$K$9,1,0,MAX([18]Índices!$J$9:$J$12))</definedName>
    <definedName name="LL">#REF!</definedName>
    <definedName name="m">#REF!</definedName>
    <definedName name="M_HUT">#REF!</definedName>
    <definedName name="mao_de_obra">#REF!</definedName>
    <definedName name="maodeobra">'[26]Mão de Obra'!$A$3:$E$27</definedName>
    <definedName name="Massa">[27]Teor!$F$3:$F$7</definedName>
    <definedName name="massacara">#REF!</definedName>
    <definedName name="MATRIZ">#REF!</definedName>
    <definedName name="mdoinstal">#REF!</definedName>
    <definedName name="Medição">#REF!</definedName>
    <definedName name="memoria">#REF!</definedName>
    <definedName name="memoria_brita">#REF!</definedName>
    <definedName name="memoria_cap5070">#REF!</definedName>
    <definedName name="memoria_cbuq">#REF!</definedName>
    <definedName name="memoria_filler">#REF!</definedName>
    <definedName name="memoria_pintura">#REF!</definedName>
    <definedName name="memoria_qdade">#REF!</definedName>
    <definedName name="memoria_RR1C">#REF!</definedName>
    <definedName name="memoria_trans_areia">#REF!</definedName>
    <definedName name="memoria_trans_brita">#REF!</definedName>
    <definedName name="memoria_trans_cbuq">#REF!</definedName>
    <definedName name="memoria_trans_filler">#REF!</definedName>
    <definedName name="MENSAGEM">#N/A</definedName>
    <definedName name="MENSSAGEM_ERRO">#N/A</definedName>
    <definedName name="mestre">#REF!</definedName>
    <definedName name="MM">#REF!</definedName>
    <definedName name="MMhut">#REF!</definedName>
    <definedName name="mobra">[28]comp1!#REF!</definedName>
    <definedName name="módulo1.Extenso">#N/A</definedName>
    <definedName name="N">#REF!</definedName>
    <definedName name="N_FOLHAS">#N/A</definedName>
    <definedName name="nn">#REF!</definedName>
    <definedName name="nome">#REF!</definedName>
    <definedName name="novo" hidden="1">{#N/A,#N/A,FALSE,"Planilha";#N/A,#N/A,FALSE,"Resumo";#N/A,#N/A,FALSE,"Fisico";#N/A,#N/A,FALSE,"Financeiro";#N/A,#N/A,FALSE,"Financeiro"}</definedName>
    <definedName name="NOVOS">#REF!</definedName>
    <definedName name="NTEI">'[7]PRO-08'!#REF!</definedName>
    <definedName name="objeto">#REF!</definedName>
    <definedName name="ok">[9]Imai03!$A$2:$D$3535</definedName>
    <definedName name="OPA">'[7]PRO-08'!#REF!</definedName>
    <definedName name="operabate">#REF!</definedName>
    <definedName name="orçamrest" hidden="1">{#N/A,#N/A,TRUE,"Serviços"}</definedName>
    <definedName name="orçamrest_1" hidden="1">{#N/A,#N/A,TRUE,"Serviços"}</definedName>
    <definedName name="orgao">#REF!</definedName>
    <definedName name="Para_agua_base">#REF!</definedName>
    <definedName name="Para_agua_dmt_base">#REF!</definedName>
    <definedName name="Para_agua_dmt_regula">#REF!</definedName>
    <definedName name="Para_agua_dmt_terra">#REF!</definedName>
    <definedName name="Para_agua_regula">#REF!</definedName>
    <definedName name="Para_agua_terra">#REF!</definedName>
    <definedName name="Para_areia_dens">#REF!</definedName>
    <definedName name="Para_areia_dmt">#REF!</definedName>
    <definedName name="Para_base_dens">#REF!</definedName>
    <definedName name="Para_base_dmt">#REF!</definedName>
    <definedName name="Para_base_espess">#REF!</definedName>
    <definedName name="Para_base_larg">#REF!</definedName>
    <definedName name="Para_brita_dens">#REF!</definedName>
    <definedName name="Para_brita_dmt_com">#REF!</definedName>
    <definedName name="Para_brita_dmt_loc">#REF!</definedName>
    <definedName name="Para_cbuq_areia">#REF!</definedName>
    <definedName name="Para_cbuq_brita">#REF!</definedName>
    <definedName name="Para_cbuq_cap">#REF!</definedName>
    <definedName name="Para_cbuq_dens">#REF!</definedName>
    <definedName name="Para_cbuq_dmt">#REF!</definedName>
    <definedName name="Para_cbuq_espess">#REF!</definedName>
    <definedName name="Para_cbuq_filler">#REF!</definedName>
    <definedName name="Para_cbuq_larg">#REF!</definedName>
    <definedName name="Para_desmatemento">#REF!</definedName>
    <definedName name="Para_empolamento">#REF!</definedName>
    <definedName name="Para_extensao_prev">#REF!</definedName>
    <definedName name="Para_filler_dmt">#REF!</definedName>
    <definedName name="Para_fin_dec">#REF!</definedName>
    <definedName name="Para_fin_tx">#REF!</definedName>
    <definedName name="Para_imprimacao_larg">#REF!</definedName>
    <definedName name="Para_imprimacao_taxa">#REF!</definedName>
    <definedName name="Para_intersecao">#REF!</definedName>
    <definedName name="Para_pintura_larg">#REF!</definedName>
    <definedName name="Para_pintura_taxa">#REF!</definedName>
    <definedName name="Para_qda_dec">#REF!</definedName>
    <definedName name="Para_qda_tx">#REF!</definedName>
    <definedName name="Para_regula_espes">#REF!</definedName>
    <definedName name="Para_regula_larg">#REF!</definedName>
    <definedName name="Para_roco">#REF!</definedName>
    <definedName name="Para_tss_brita">#REF!</definedName>
    <definedName name="Para_tss_larg">#REF!</definedName>
    <definedName name="Para_tss_RR2C">#REF!</definedName>
    <definedName name="PassaExtenso" localSheetId="8">[31]!PassaExtenso</definedName>
    <definedName name="PassaExtenso" localSheetId="4">[31]!PassaExtenso</definedName>
    <definedName name="PassaExtenso" localSheetId="10">[31]!PassaExtenso</definedName>
    <definedName name="PassaExtenso" localSheetId="3">[31]!PassaExtenso</definedName>
    <definedName name="PassaExtenso" localSheetId="11">[31]!PassaExtenso</definedName>
    <definedName name="PassaExtenso" localSheetId="2">[31]!PassaExtenso</definedName>
    <definedName name="PassaExtenso" localSheetId="1">[31]!PassaExtenso</definedName>
    <definedName name="PassaExtenso" localSheetId="12">[31]!PassaExtenso</definedName>
    <definedName name="PassaExtenso">[31]!PassaExtenso</definedName>
    <definedName name="paux">#REF!</definedName>
    <definedName name="pedreiro">#REF!</definedName>
    <definedName name="Percentual_adm_local">#REF!</definedName>
    <definedName name="pesquisa">#REF!</definedName>
    <definedName name="pesquisa1">'[3]Página 16'!$A$3:$G$7</definedName>
    <definedName name="pinturas">#REF!</definedName>
    <definedName name="pju">#REF!</definedName>
    <definedName name="PL">#REF!</definedName>
    <definedName name="PL_DNER_BARREIRO">#REF!</definedName>
    <definedName name="PL_PB_BARREIRO">#REF!</definedName>
    <definedName name="PLAN">#REF!</definedName>
    <definedName name="plan.quantidade" localSheetId="8">[31]!PassaExtenso</definedName>
    <definedName name="plan.quantidade" localSheetId="4">[31]!PassaExtenso</definedName>
    <definedName name="plan.quantidade" localSheetId="10">[31]!PassaExtenso</definedName>
    <definedName name="plan.quantidade" localSheetId="3">[31]!PassaExtenso</definedName>
    <definedName name="plan.quantidade" localSheetId="11">[31]!PassaExtenso</definedName>
    <definedName name="plan.quantidade" localSheetId="2">[31]!PassaExtenso</definedName>
    <definedName name="plan.quantidade" localSheetId="1">[31]!PassaExtenso</definedName>
    <definedName name="plan.quantidade" localSheetId="12">[31]!PassaExtenso</definedName>
    <definedName name="plan.quantidade">[31]!PassaExtenso</definedName>
    <definedName name="PLANILHA">#REF!</definedName>
    <definedName name="pldner">#REF!</definedName>
    <definedName name="plpb">#REF!</definedName>
    <definedName name="PLQ.qtde.frentes">COUNTA([18]PLQ!$F$8:$P$8)</definedName>
    <definedName name="PO.BDI">OFFSET([18]PO!$R$11,1,0):OFFSET([18]PO!$R$37,-1,0)</definedName>
    <definedName name="PO.CustoRef">OFFSET([18]PO!$Y$11,1,0):OFFSET([18]PO!$Y$37,-1,0)</definedName>
    <definedName name="PO.Dados">[18]PO!$C$11:OFFSET([18]PO!$Z$37,-1,0)</definedName>
    <definedName name="ponteest1650">#REF!</definedName>
    <definedName name="ponteest856">#REF!</definedName>
    <definedName name="ponteest894">#REF!</definedName>
    <definedName name="PRECO">#REF!</definedName>
    <definedName name="Preço_unit_total_comp">#REF!</definedName>
    <definedName name="preco1">#REF!</definedName>
    <definedName name="Print_Area_MI">#REF!</definedName>
    <definedName name="PRINT_TITLES_MI">#REF!</definedName>
    <definedName name="processo">#REF!</definedName>
    <definedName name="PROD_1" hidden="1">{#N/A,#N/A,TRUE,"Serviços"}</definedName>
    <definedName name="PROD_1_1" hidden="1">{#N/A,#N/A,TRUE,"Serviços"}</definedName>
    <definedName name="Q_resumo">#REF!</definedName>
    <definedName name="QA">#N/A</definedName>
    <definedName name="qq">[14]Pontes!#REF!</definedName>
    <definedName name="QQ_2">#N/A</definedName>
    <definedName name="qualquer">[14]Pontes!#REF!</definedName>
    <definedName name="queiroz">#REF!</definedName>
    <definedName name="quilometros">#REF!</definedName>
    <definedName name="RBV">[32]Teor!$C$3:$C$7</definedName>
    <definedName name="RBVV">'[13]Página 16'!$A$3:$A$7</definedName>
    <definedName name="REF">#REF!</definedName>
    <definedName name="REG">#REF!</definedName>
    <definedName name="REGULA">#REF!</definedName>
    <definedName name="REL" hidden="1">{#N/A,#N/A,TRUE,"Serviços"}</definedName>
    <definedName name="REL_1" hidden="1">{#N/A,#N/A,TRUE,"Serviços"}</definedName>
    <definedName name="RESUMO">#N/A</definedName>
    <definedName name="RETORNA_CURSOR">#N/A</definedName>
    <definedName name="Revisao">#REF!</definedName>
    <definedName name="Revisao_rev">#REF!</definedName>
    <definedName name="Revisao_serv">#REF!</definedName>
    <definedName name="Revisao_und">#REF!</definedName>
    <definedName name="RMA">'[7]PRO-08'!#REF!</definedName>
    <definedName name="ROD">[24]DADOS_NAO_IMPRIMIR!$B$8</definedName>
    <definedName name="rr" hidden="1">{#N/A,#N/A,TRUE,"Serviços"}</definedName>
    <definedName name="rr_1" hidden="1">{#N/A,#N/A,TRUE,"Serviços"}</definedName>
    <definedName name="rrff" hidden="1">{#N/A,#N/A,TRUE,"Serviços"}</definedName>
    <definedName name="rrff_1" hidden="1">{#N/A,#N/A,TRUE,"Serviços"}</definedName>
    <definedName name="RS">#REF!</definedName>
    <definedName name="SaldoPerc">1-IF(ISNUMBER([18]CFF!XFD2),[18]CFF!XFD2,0)</definedName>
    <definedName name="sbg">#REF!</definedName>
    <definedName name="SBTC">#REF!</definedName>
    <definedName name="sd">#REF!</definedName>
    <definedName name="SEG">[24]DADOS_NAO_IMPRIMIR!$B$11</definedName>
    <definedName name="SENHAGT" hidden="1">"quantidades"</definedName>
    <definedName name="servente">#REF!</definedName>
    <definedName name="serventep">#REF!</definedName>
    <definedName name="servi">#REF!</definedName>
    <definedName name="Serviço">#REF!</definedName>
    <definedName name="Serviços">[33]Solum!$A$3:$AD$2430</definedName>
    <definedName name="Serviços_1">[34]Serviços!$A$3:$AE$2694</definedName>
    <definedName name="Serviços_10">[34]Serviços!$A$3:$AE$2694</definedName>
    <definedName name="Serviços_11">[34]Serviços!$A$3:$AE$2694</definedName>
    <definedName name="Serviços_12">[34]Serviços!$A$3:$AE$2694</definedName>
    <definedName name="Serviços_2">[34]Serviços!$A$3:$AE$2694</definedName>
    <definedName name="Serviços_3">[34]Serviços!$A$3:$AE$2694</definedName>
    <definedName name="Serviços_4">[34]Serviços!$A$3:$AE$2694</definedName>
    <definedName name="Serviços_5">[34]Serviços!$A$3:$AE$2694</definedName>
    <definedName name="Serviços_6">[34]Serviços!$A$3:$AE$2694</definedName>
    <definedName name="Serviços_7">[34]Serviços!$A$3:$AE$2694</definedName>
    <definedName name="Serviços_8">[34]Serviços!$A$3:$AE$2694</definedName>
    <definedName name="Serviços_9">[34]Serviços!$A$3:$AE$2694</definedName>
    <definedName name="SETEMBRO" hidden="1">{#N/A,#N/A,TRUE,"Serviços"}</definedName>
    <definedName name="SETEMBRO_1" hidden="1">{#N/A,#N/A,TRUE,"Serviços"}</definedName>
    <definedName name="sicro">#REF!</definedName>
    <definedName name="SIMOUNAO">#REF!</definedName>
    <definedName name="SIMOUNAO2">#REF!</definedName>
    <definedName name="SINAPI_OUTUBRO">'[35]TABELA DE COMPOSIÇÕES - SINAPI '!$A$35:$D$5473</definedName>
    <definedName name="SOBE_ATE_I_0">#N/A</definedName>
    <definedName name="soldador">#REF!</definedName>
    <definedName name="SomaAgrup">SUMIF(OFFSET([18]PO!$A1,1,0,[18]PO!$B1),"S",OFFSET([18]PO!A1,1,0,[18]PO!$B1))</definedName>
    <definedName name="SomaMedAtual">SUM(IF(#REF!=#REF!,IF(#REF!=#REF!,#REF!)))</definedName>
    <definedName name="ss">'[36]SERVIÇOS SABESP'!$B$2:$E$8622</definedName>
    <definedName name="ssss">'[36]SERVIÇOS SABESP'!$B$2:$E$8622</definedName>
    <definedName name="STOP">#N/A</definedName>
    <definedName name="STOP_3">#N/A</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TRECHO">[24]DADOS_NAO_IMPRIMIR!$B$10</definedName>
    <definedName name="tab">#REF!</definedName>
    <definedName name="Tab_Serv.">#REF!</definedName>
    <definedName name="Tab_Serviços">#REF!</definedName>
    <definedName name="TD">#REF!</definedName>
    <definedName name="Teor">[32]Teor!$A$3:$A$7</definedName>
    <definedName name="Teor1">'[3]Página 16'!$A$3:$A$7</definedName>
    <definedName name="teste">[14]Pontes!#REF!</definedName>
    <definedName name="the">#REF!</definedName>
    <definedName name="Tijuipe">#REF!</definedName>
    <definedName name="tijuipinho">#REF!</definedName>
    <definedName name="Tipo_de_Obra">#REF!</definedName>
    <definedName name="TipoOrçamento">"BASE"</definedName>
    <definedName name="tipos">[37]CustosTransp!$V$2:$V$4</definedName>
    <definedName name="TiposObras">[38]DADOS!$A$1:$A$6</definedName>
    <definedName name="_xlnm.Print_Titles" localSheetId="8">'ABC Serviços'!$1:$4</definedName>
    <definedName name="_xlnm.Print_Titles" localSheetId="5">'BDI + ES'!$2:$16</definedName>
    <definedName name="_xlnm.Print_Titles" localSheetId="4">'BDI DNIT D'!$2:$11</definedName>
    <definedName name="_xlnm.Print_Titles" localSheetId="17">'Encargos D'!$1:$8</definedName>
    <definedName name="_xlnm.Print_Titles" localSheetId="14">'Encargos SD'!$1:$8</definedName>
    <definedName name="_xlnm.Print_Titles" localSheetId="2">MEMÓRIA!$1:$13</definedName>
    <definedName name="_xlnm.Print_Titles" localSheetId="16">'MO D'!$1:$5</definedName>
    <definedName name="_xlnm.Print_Titles" localSheetId="1">'PO1'!$1:$7</definedName>
    <definedName name="topógrafo">#REF!</definedName>
    <definedName name="total">#REF!</definedName>
    <definedName name="TOTALSAIBRO">#REF!</definedName>
    <definedName name="TPM">#REF!</definedName>
    <definedName name="transolo">#REF!</definedName>
    <definedName name="transporte">#REF!</definedName>
    <definedName name="TRECHO">[24]DADOS_NAO_IMPRIMIR!$B$9</definedName>
    <definedName name="tst">[14]Pontes!#REF!</definedName>
    <definedName name="tubulão">#REF!</definedName>
    <definedName name="tubulCA">#REF!</definedName>
    <definedName name="TYUIO" hidden="1">{#N/A,#N/A,TRUE,"Serviços"}</definedName>
    <definedName name="TYUIO_1" hidden="1">{#N/A,#N/A,TRUE,"Serviços"}</definedName>
    <definedName name="UA">#N/A</definedName>
    <definedName name="V" localSheetId="8">Plan1</definedName>
    <definedName name="V" localSheetId="4">Plan1</definedName>
    <definedName name="V" localSheetId="10">Plan1</definedName>
    <definedName name="V" localSheetId="3">Plan1</definedName>
    <definedName name="V" localSheetId="11">Plan1</definedName>
    <definedName name="V" localSheetId="2">Plan1</definedName>
    <definedName name="V" localSheetId="1">Plan1</definedName>
    <definedName name="V" localSheetId="12">Plan1</definedName>
    <definedName name="V">Plan1</definedName>
    <definedName name="VALOR">#N/A</definedName>
    <definedName name="VALOR_1">#N/A</definedName>
    <definedName name="VALOR_2">#N/A</definedName>
    <definedName name="Valor_total_cal">#REF!</definedName>
    <definedName name="VAM">[27]Teor!$G$3:$G$7</definedName>
    <definedName name="VAMM">#REF!</definedName>
    <definedName name="Vazio1">'[3]Página 16'!$B$3:$B$7</definedName>
    <definedName name="VAZIO2">'[13]Página 16'!$B$3:$B$7</definedName>
    <definedName name="Vazios">[32]Teor!$B$3:$B$7</definedName>
    <definedName name="vb">#REF!</definedName>
    <definedName name="verde">#REF!</definedName>
    <definedName name="verdepav">#REF!</definedName>
    <definedName name="VERIFICA_SI">#N/A</definedName>
    <definedName name="vigia">#REF!</definedName>
    <definedName name="VTOTAL1">ROUND(ROUND([18]PO!$P1,2)*ROUND([18]PO!$S1,2),2)</definedName>
    <definedName name="w">#REF!</definedName>
    <definedName name="WEWRWR">#N/A</definedName>
    <definedName name="wrn.Orçamento." hidden="1">{#N/A,#N/A,FALSE,"Planilha";#N/A,#N/A,FALSE,"Resumo";#N/A,#N/A,FALSE,"Fisico";#N/A,#N/A,FALSE,"Financeiro";#N/A,#N/A,FALSE,"Financeiro"}</definedName>
    <definedName name="wrn.Tipo." hidden="1">{#N/A,#N/A,TRUE,"Serviços"}</definedName>
    <definedName name="wrn.Tipo._1" hidden="1">{#N/A,#N/A,TRUE,"Serviços"}</definedName>
    <definedName name="WWW" localSheetId="8">Plan1</definedName>
    <definedName name="WWW" localSheetId="4">Plan1</definedName>
    <definedName name="WWW" localSheetId="10">Plan1</definedName>
    <definedName name="WWW" localSheetId="3">Plan1</definedName>
    <definedName name="WWW" localSheetId="11">Plan1</definedName>
    <definedName name="WWW" localSheetId="2">Plan1</definedName>
    <definedName name="WWW" localSheetId="1">Plan1</definedName>
    <definedName name="WWW" localSheetId="12">Plan1</definedName>
    <definedName name="WWW">Plan1</definedName>
    <definedName name="X">#REF!</definedName>
    <definedName name="X1a">#REF!</definedName>
    <definedName name="X2a">#REF!</definedName>
    <definedName name="xique">#REF!</definedName>
    <definedName name="XXX">#N/A</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2" i="22" l="1"/>
  <c r="M109" i="92"/>
  <c r="G28" i="84" l="1"/>
  <c r="B102" i="92"/>
  <c r="B100" i="92"/>
  <c r="G26" i="84"/>
  <c r="G27" i="84" s="1"/>
  <c r="B97" i="92"/>
  <c r="B93" i="92"/>
  <c r="F95" i="92"/>
  <c r="C96" i="92" s="1"/>
  <c r="N96" i="92" s="1"/>
  <c r="B89" i="92"/>
  <c r="F91" i="92"/>
  <c r="C92" i="92" s="1"/>
  <c r="N92" i="92" s="1"/>
  <c r="N102" i="92"/>
  <c r="N104" i="92"/>
  <c r="N100" i="92"/>
  <c r="N99" i="92"/>
  <c r="N95" i="92"/>
  <c r="G29" i="84"/>
  <c r="G30" i="84"/>
  <c r="B86" i="92"/>
  <c r="N88" i="92"/>
  <c r="N85" i="92"/>
  <c r="B83" i="92"/>
  <c r="C82" i="92"/>
  <c r="N82" i="92" s="1"/>
  <c r="B80" i="92"/>
  <c r="B75" i="92"/>
  <c r="N79" i="92"/>
  <c r="B77" i="92"/>
  <c r="O77" i="92"/>
  <c r="B121" i="92"/>
  <c r="D124" i="92"/>
  <c r="G38" i="84" s="1"/>
  <c r="C124" i="92"/>
  <c r="K123" i="92"/>
  <c r="M123" i="92" s="1"/>
  <c r="M124" i="92" s="1"/>
  <c r="O121" i="92" s="1"/>
  <c r="B117" i="92"/>
  <c r="E8" i="94"/>
  <c r="D8" i="94"/>
  <c r="B8" i="94"/>
  <c r="C8" i="94"/>
  <c r="B14" i="94"/>
  <c r="C14" i="94"/>
  <c r="G23" i="84" l="1"/>
  <c r="G25" i="84"/>
  <c r="J76" i="92"/>
  <c r="M74" i="92" s="1"/>
  <c r="M31" i="84" l="1"/>
  <c r="M32" i="84"/>
  <c r="M76" i="92" l="1"/>
  <c r="G33" i="84" s="1"/>
  <c r="M30" i="84" l="1"/>
  <c r="M29" i="84"/>
  <c r="M38" i="84" l="1"/>
  <c r="M27" i="84"/>
  <c r="M25" i="84"/>
  <c r="M26" i="84" l="1"/>
  <c r="F8" i="94"/>
  <c r="G24" i="84"/>
  <c r="M23" i="84"/>
  <c r="M28" i="84"/>
  <c r="M33" i="84"/>
  <c r="M24" i="84" l="1"/>
  <c r="I158" i="92"/>
  <c r="M158" i="92" s="1"/>
  <c r="M56" i="92"/>
  <c r="M51" i="92"/>
  <c r="B105" i="92"/>
  <c r="C74" i="92"/>
  <c r="N74" i="92" s="1"/>
  <c r="M8" i="92"/>
  <c r="D109" i="92" l="1"/>
  <c r="I109" i="92" s="1"/>
  <c r="D67" i="92"/>
  <c r="M9" i="92" l="1"/>
  <c r="K153" i="92"/>
  <c r="K142" i="92"/>
  <c r="E142" i="92"/>
  <c r="D142" i="92"/>
  <c r="D60" i="92"/>
  <c r="M10" i="92" l="1"/>
  <c r="H60" i="92" s="1"/>
  <c r="H142" i="92"/>
  <c r="I142" i="92" s="1"/>
  <c r="M68" i="92"/>
  <c r="H67" i="92" s="1"/>
  <c r="M61" i="92"/>
  <c r="H38" i="92"/>
  <c r="H23" i="92"/>
  <c r="H45" i="92"/>
  <c r="K137" i="92"/>
  <c r="K130" i="92"/>
  <c r="H5" i="94"/>
  <c r="B11" i="94"/>
  <c r="C11" i="94"/>
  <c r="D11" i="94"/>
  <c r="B23" i="94"/>
  <c r="C23" i="94"/>
  <c r="E23" i="94"/>
  <c r="B25" i="94"/>
  <c r="C25" i="94"/>
  <c r="D25" i="94"/>
  <c r="B24" i="94"/>
  <c r="C24" i="94"/>
  <c r="B17" i="94"/>
  <c r="C17" i="94"/>
  <c r="B19" i="94"/>
  <c r="C19" i="94"/>
  <c r="I17" i="96"/>
  <c r="I20" i="96"/>
  <c r="J20" i="96"/>
  <c r="K20" i="96"/>
  <c r="I21" i="96"/>
  <c r="J21" i="96"/>
  <c r="K21" i="96"/>
  <c r="I22" i="96"/>
  <c r="J22" i="96"/>
  <c r="K22" i="96"/>
  <c r="I23" i="96"/>
  <c r="J23" i="96"/>
  <c r="K23" i="96"/>
  <c r="I29" i="96"/>
  <c r="J29" i="96"/>
  <c r="K29" i="96"/>
  <c r="B46" i="96"/>
  <c r="B62" i="96" s="1"/>
  <c r="I54" i="96"/>
  <c r="J54" i="96"/>
  <c r="K54" i="96"/>
  <c r="E78" i="96"/>
  <c r="F78" i="96"/>
  <c r="G78" i="96"/>
  <c r="H78" i="96"/>
  <c r="E90" i="96"/>
  <c r="F90" i="96"/>
  <c r="G90" i="96"/>
  <c r="H90" i="96"/>
  <c r="F101" i="96" l="1"/>
  <c r="F103" i="96" s="1"/>
  <c r="E101" i="96"/>
  <c r="E103" i="96" s="1"/>
  <c r="H45" i="96"/>
  <c r="H147" i="92"/>
  <c r="H153" i="92" s="1"/>
  <c r="H137" i="92"/>
  <c r="I137" i="92" s="1"/>
  <c r="M142" i="92" s="1"/>
  <c r="M143" i="92" s="1"/>
  <c r="H130" i="92"/>
  <c r="M131" i="92"/>
  <c r="H55" i="92"/>
  <c r="H50" i="92"/>
  <c r="I5" i="84"/>
  <c r="G101" i="96"/>
  <c r="G103" i="96" s="1"/>
  <c r="H101" i="96"/>
  <c r="F140" i="64"/>
  <c r="E130" i="92"/>
  <c r="D130" i="92"/>
  <c r="K23" i="92" l="1"/>
  <c r="K147" i="92"/>
  <c r="E147" i="92"/>
  <c r="D147" i="92"/>
  <c r="E137" i="92"/>
  <c r="D137" i="92"/>
  <c r="K114" i="92"/>
  <c r="M114" i="92" s="1"/>
  <c r="M115" i="92" s="1"/>
  <c r="K55" i="92"/>
  <c r="E55" i="92"/>
  <c r="D55" i="92"/>
  <c r="K50" i="92"/>
  <c r="K45" i="92"/>
  <c r="G5" i="84"/>
  <c r="J45" i="84" s="1"/>
  <c r="K38" i="92"/>
  <c r="E38" i="92"/>
  <c r="D38" i="92"/>
  <c r="E23" i="92"/>
  <c r="D23" i="92"/>
  <c r="K33" i="92"/>
  <c r="H33" i="92" s="1"/>
  <c r="K28" i="92"/>
  <c r="H28" i="92" s="1"/>
  <c r="K119" i="92"/>
  <c r="C61" i="92"/>
  <c r="K60" i="92"/>
  <c r="E60" i="92"/>
  <c r="C56" i="92"/>
  <c r="B41" i="92"/>
  <c r="F46" i="84"/>
  <c r="F45" i="84"/>
  <c r="F36" i="84"/>
  <c r="E24" i="94" s="1"/>
  <c r="E36" i="84"/>
  <c r="D24" i="94" s="1"/>
  <c r="F18" i="84"/>
  <c r="E18" i="84"/>
  <c r="B58" i="92" s="1"/>
  <c r="F17" i="84"/>
  <c r="E17" i="84"/>
  <c r="B53" i="92" s="1"/>
  <c r="E16" i="84"/>
  <c r="E15" i="84"/>
  <c r="D17" i="94" s="1"/>
  <c r="E11" i="84"/>
  <c r="E12" i="84"/>
  <c r="E13" i="84"/>
  <c r="D23" i="94" s="1"/>
  <c r="E10" i="84"/>
  <c r="J12" i="84" l="1"/>
  <c r="J11" i="84"/>
  <c r="J15" i="84"/>
  <c r="J10" i="84"/>
  <c r="J18" i="84"/>
  <c r="J17" i="84"/>
  <c r="J13" i="84"/>
  <c r="J9" i="84"/>
  <c r="J16" i="84"/>
  <c r="J31" i="84"/>
  <c r="K31" i="84" s="1"/>
  <c r="J32" i="84"/>
  <c r="K32" i="84" s="1"/>
  <c r="J30" i="84"/>
  <c r="K30" i="84" s="1"/>
  <c r="J29" i="84"/>
  <c r="K29" i="84" s="1"/>
  <c r="J25" i="84"/>
  <c r="K25" i="84" s="1"/>
  <c r="J23" i="84"/>
  <c r="K23" i="84" s="1"/>
  <c r="J26" i="84"/>
  <c r="K27" i="84"/>
  <c r="J28" i="84"/>
  <c r="K28" i="84" s="1"/>
  <c r="J24" i="84"/>
  <c r="K24" i="84" s="1"/>
  <c r="J33" i="84"/>
  <c r="K33" i="84" s="1"/>
  <c r="J37" i="84"/>
  <c r="J38" i="84"/>
  <c r="K38" i="84" s="1"/>
  <c r="J40" i="84"/>
  <c r="G14" i="94" s="1"/>
  <c r="J36" i="84"/>
  <c r="G24" i="94" s="1"/>
  <c r="J46" i="84"/>
  <c r="M119" i="92"/>
  <c r="M120" i="92" s="1"/>
  <c r="N61" i="92"/>
  <c r="I147" i="92"/>
  <c r="I55" i="92"/>
  <c r="M138" i="92"/>
  <c r="M39" i="92"/>
  <c r="O58" i="92"/>
  <c r="N56" i="92"/>
  <c r="K26" i="84" l="1"/>
  <c r="H8" i="94" s="1"/>
  <c r="G8" i="94"/>
  <c r="I153" i="92"/>
  <c r="M153" i="92" s="1"/>
  <c r="M147" i="92"/>
  <c r="C15" i="94"/>
  <c r="B15" i="94"/>
  <c r="C13" i="94"/>
  <c r="B13" i="94"/>
  <c r="C16" i="94"/>
  <c r="B16" i="94"/>
  <c r="C18" i="94"/>
  <c r="B18" i="94"/>
  <c r="C20" i="94"/>
  <c r="B20" i="94"/>
  <c r="C26" i="94"/>
  <c r="B26" i="94"/>
  <c r="C21" i="94"/>
  <c r="B21" i="94"/>
  <c r="C22" i="94"/>
  <c r="B22" i="94"/>
  <c r="C6" i="94"/>
  <c r="B6" i="94"/>
  <c r="C12" i="94"/>
  <c r="B12" i="94"/>
  <c r="C9" i="94"/>
  <c r="B9" i="94"/>
  <c r="C7" i="94"/>
  <c r="B7" i="94"/>
  <c r="C10" i="94"/>
  <c r="B10" i="94"/>
  <c r="N5" i="94"/>
  <c r="D2" i="94"/>
  <c r="B20" i="93"/>
  <c r="B18" i="93"/>
  <c r="B16" i="93"/>
  <c r="B14" i="93"/>
  <c r="B12" i="93"/>
  <c r="B10" i="93"/>
  <c r="B8" i="93"/>
  <c r="J22" i="84" l="1"/>
  <c r="K67" i="92"/>
  <c r="E50" i="92"/>
  <c r="D50" i="92"/>
  <c r="B5" i="92"/>
  <c r="B3" i="84"/>
  <c r="C51" i="92"/>
  <c r="B133" i="92"/>
  <c r="B126" i="92"/>
  <c r="B70" i="92"/>
  <c r="B63" i="92"/>
  <c r="B26" i="92"/>
  <c r="B14" i="92"/>
  <c r="C171" i="92"/>
  <c r="M164" i="92"/>
  <c r="O161" i="92" s="1"/>
  <c r="C164" i="92"/>
  <c r="C159" i="92"/>
  <c r="C154" i="92"/>
  <c r="M148" i="92"/>
  <c r="O145" i="92" s="1"/>
  <c r="C148" i="92"/>
  <c r="C143" i="92"/>
  <c r="O140" i="92"/>
  <c r="C138" i="92"/>
  <c r="C131" i="92"/>
  <c r="C120" i="92"/>
  <c r="D120" i="92"/>
  <c r="G37" i="84" s="1"/>
  <c r="C115" i="92"/>
  <c r="C110" i="92"/>
  <c r="D110" i="92"/>
  <c r="C68" i="92"/>
  <c r="E67" i="92"/>
  <c r="C46" i="92"/>
  <c r="E45" i="92"/>
  <c r="D45" i="92"/>
  <c r="C39" i="92"/>
  <c r="C34" i="92"/>
  <c r="N34" i="92" s="1"/>
  <c r="C29" i="92"/>
  <c r="O26" i="92"/>
  <c r="C24" i="92"/>
  <c r="M24" i="92"/>
  <c r="O21" i="92" s="1"/>
  <c r="C19" i="92"/>
  <c r="N19" i="92" s="1"/>
  <c r="K18" i="92"/>
  <c r="M37" i="84" l="1"/>
  <c r="K37" i="84"/>
  <c r="M45" i="92"/>
  <c r="M46" i="92" s="1"/>
  <c r="D12" i="22"/>
  <c r="K4" i="64"/>
  <c r="K6" i="64" s="1"/>
  <c r="K11" i="84"/>
  <c r="O53" i="92"/>
  <c r="K17" i="84" s="1"/>
  <c r="I50" i="92"/>
  <c r="O31" i="92"/>
  <c r="E18" i="94"/>
  <c r="F18" i="94"/>
  <c r="E16" i="94"/>
  <c r="D115" i="92"/>
  <c r="O112" i="92"/>
  <c r="G36" i="84" s="1"/>
  <c r="D18" i="94"/>
  <c r="D16" i="94"/>
  <c r="O135" i="92"/>
  <c r="M110" i="92"/>
  <c r="O107" i="92" s="1"/>
  <c r="O128" i="92"/>
  <c r="G43" i="84"/>
  <c r="F25" i="94" s="1"/>
  <c r="O36" i="92"/>
  <c r="F23" i="94" s="1"/>
  <c r="O117" i="92"/>
  <c r="M159" i="92" l="1"/>
  <c r="O156" i="92" s="1"/>
  <c r="G46" i="84" s="1"/>
  <c r="M36" i="84"/>
  <c r="F24" i="94"/>
  <c r="G6" i="84"/>
  <c r="H18" i="92"/>
  <c r="K43" i="64"/>
  <c r="K31" i="64"/>
  <c r="G42" i="84"/>
  <c r="O65" i="92"/>
  <c r="G20" i="84" s="1"/>
  <c r="O71" i="92"/>
  <c r="G22" i="84" s="1"/>
  <c r="G35" i="84"/>
  <c r="O48" i="92"/>
  <c r="G16" i="84" s="1"/>
  <c r="O43" i="92"/>
  <c r="G15" i="84" s="1"/>
  <c r="G40" i="84"/>
  <c r="F14" i="94" s="1"/>
  <c r="M19" i="92" l="1"/>
  <c r="O16" i="92" s="1"/>
  <c r="F13" i="94" s="1"/>
  <c r="M46" i="84"/>
  <c r="F16" i="94"/>
  <c r="F6" i="94"/>
  <c r="F17" i="94"/>
  <c r="F19" i="94"/>
  <c r="M171" i="92"/>
  <c r="O166" i="92" s="1"/>
  <c r="G18" i="84"/>
  <c r="M18" i="84" s="1"/>
  <c r="M17" i="84"/>
  <c r="F9" i="94"/>
  <c r="F22" i="94"/>
  <c r="F10" i="94" l="1"/>
  <c r="F21" i="94"/>
  <c r="F12" i="94"/>
  <c r="F7" i="94"/>
  <c r="F20" i="94"/>
  <c r="M154" i="92" l="1"/>
  <c r="O150" i="92" s="1"/>
  <c r="G45" i="84" s="1"/>
  <c r="F26" i="94" s="1"/>
  <c r="D21" i="94"/>
  <c r="M45" i="84" l="1"/>
  <c r="G44" i="84"/>
  <c r="F11" i="94" s="1"/>
  <c r="I68" i="91"/>
  <c r="H63" i="91"/>
  <c r="I25" i="91"/>
  <c r="O20" i="91"/>
  <c r="O25" i="91" s="1"/>
  <c r="N20" i="91"/>
  <c r="N25" i="91" s="1"/>
  <c r="M20" i="91"/>
  <c r="M25" i="91" s="1"/>
  <c r="L20" i="91"/>
  <c r="L25" i="91" s="1"/>
  <c r="K20" i="91"/>
  <c r="K25" i="91" s="1"/>
  <c r="J20" i="91"/>
  <c r="J25" i="91" s="1"/>
  <c r="H20" i="91"/>
  <c r="F15" i="94" l="1"/>
  <c r="B10" i="45" l="1"/>
  <c r="J44" i="84" l="1"/>
  <c r="G11" i="94" s="1"/>
  <c r="F44" i="84"/>
  <c r="E11" i="94" s="1"/>
  <c r="J43" i="84"/>
  <c r="G25" i="94" s="1"/>
  <c r="F43" i="84"/>
  <c r="E25" i="94" s="1"/>
  <c r="J42" i="84"/>
  <c r="F42" i="84"/>
  <c r="F40" i="84"/>
  <c r="E40" i="84"/>
  <c r="J35" i="84"/>
  <c r="G19" i="94" s="1"/>
  <c r="F35" i="84"/>
  <c r="E19" i="94" s="1"/>
  <c r="E35" i="84"/>
  <c r="D19" i="94" s="1"/>
  <c r="E22" i="84"/>
  <c r="J20" i="84"/>
  <c r="F20" i="84"/>
  <c r="E6" i="94" s="1"/>
  <c r="E20" i="84"/>
  <c r="F16" i="84"/>
  <c r="G17" i="94"/>
  <c r="F15" i="84"/>
  <c r="E17" i="94" s="1"/>
  <c r="B43" i="92"/>
  <c r="F11" i="84"/>
  <c r="E9" i="84"/>
  <c r="J2" i="88"/>
  <c r="J18" i="88" s="1"/>
  <c r="H35" i="58"/>
  <c r="H30" i="58"/>
  <c r="H26" i="58"/>
  <c r="H21" i="58"/>
  <c r="H16" i="58"/>
  <c r="H21" i="86"/>
  <c r="I21" i="86" s="1"/>
  <c r="K21" i="86" s="1"/>
  <c r="J21" i="86" s="1"/>
  <c r="H19" i="85"/>
  <c r="I19" i="85" s="1"/>
  <c r="M36" i="87"/>
  <c r="H36" i="87"/>
  <c r="I36" i="87" s="1"/>
  <c r="K36" i="87" s="1"/>
  <c r="J36" i="87" s="1"/>
  <c r="M35" i="87"/>
  <c r="H35" i="87"/>
  <c r="I35" i="87" s="1"/>
  <c r="K35" i="87" s="1"/>
  <c r="J35" i="87" s="1"/>
  <c r="M34" i="87"/>
  <c r="N34" i="87" s="1"/>
  <c r="H34" i="87"/>
  <c r="I34" i="87" s="1"/>
  <c r="K34" i="87" s="1"/>
  <c r="J34" i="87" s="1"/>
  <c r="M33" i="87"/>
  <c r="H33" i="87"/>
  <c r="I33" i="87" s="1"/>
  <c r="K33" i="87" s="1"/>
  <c r="J33" i="87" s="1"/>
  <c r="M32" i="87"/>
  <c r="N32" i="87" s="1"/>
  <c r="H32" i="87"/>
  <c r="I32" i="87" s="1"/>
  <c r="K32" i="87" s="1"/>
  <c r="J32" i="87" s="1"/>
  <c r="M31" i="87"/>
  <c r="H31" i="87"/>
  <c r="I31" i="87" s="1"/>
  <c r="K31" i="87" s="1"/>
  <c r="J31" i="87" s="1"/>
  <c r="M30" i="87"/>
  <c r="N30" i="87" s="1"/>
  <c r="H30" i="87"/>
  <c r="I30" i="87" s="1"/>
  <c r="K30" i="87" s="1"/>
  <c r="J30" i="87" s="1"/>
  <c r="M29" i="87"/>
  <c r="H29" i="87"/>
  <c r="I29" i="87" s="1"/>
  <c r="K29" i="87" s="1"/>
  <c r="J29" i="87" s="1"/>
  <c r="M28" i="87"/>
  <c r="N28" i="87" s="1"/>
  <c r="H28" i="87"/>
  <c r="I28" i="87" s="1"/>
  <c r="K28" i="87" s="1"/>
  <c r="J28" i="87" s="1"/>
  <c r="M27" i="87"/>
  <c r="H27" i="87"/>
  <c r="I27" i="87" s="1"/>
  <c r="K27" i="87" s="1"/>
  <c r="J27" i="87" s="1"/>
  <c r="M26" i="87"/>
  <c r="H26" i="87"/>
  <c r="I26" i="87" s="1"/>
  <c r="K26" i="87" s="1"/>
  <c r="J26" i="87" s="1"/>
  <c r="M25" i="87"/>
  <c r="N25" i="87" s="1"/>
  <c r="H25" i="87"/>
  <c r="I25" i="87" s="1"/>
  <c r="K25" i="87" s="1"/>
  <c r="J25" i="87" s="1"/>
  <c r="M24" i="87"/>
  <c r="H24" i="87"/>
  <c r="I24" i="87" s="1"/>
  <c r="K24" i="87" s="1"/>
  <c r="J24" i="87" s="1"/>
  <c r="M23" i="87"/>
  <c r="H23" i="87"/>
  <c r="I23" i="87" s="1"/>
  <c r="K23" i="87" s="1"/>
  <c r="J23" i="87" s="1"/>
  <c r="M22" i="87"/>
  <c r="N22" i="87" s="1"/>
  <c r="H22" i="87"/>
  <c r="I22" i="87" s="1"/>
  <c r="K22" i="87" s="1"/>
  <c r="J22" i="87" s="1"/>
  <c r="M21" i="87"/>
  <c r="N21" i="87" s="1"/>
  <c r="H21" i="87"/>
  <c r="I21" i="87" s="1"/>
  <c r="K21" i="87" s="1"/>
  <c r="J21" i="87" s="1"/>
  <c r="M20" i="87"/>
  <c r="H20" i="87"/>
  <c r="I20" i="87" s="1"/>
  <c r="K20" i="87" s="1"/>
  <c r="J20" i="87" s="1"/>
  <c r="M19" i="87"/>
  <c r="H19" i="87"/>
  <c r="I19" i="87" s="1"/>
  <c r="K19" i="87" s="1"/>
  <c r="J19" i="87" s="1"/>
  <c r="M18" i="87"/>
  <c r="H18" i="87"/>
  <c r="I18" i="87" s="1"/>
  <c r="K18" i="87" s="1"/>
  <c r="J18" i="87" s="1"/>
  <c r="M17" i="87"/>
  <c r="H17" i="87"/>
  <c r="I17" i="87" s="1"/>
  <c r="K17" i="87" s="1"/>
  <c r="J17" i="87" s="1"/>
  <c r="M16" i="87"/>
  <c r="N16" i="87" s="1"/>
  <c r="H16" i="87"/>
  <c r="I16" i="87" s="1"/>
  <c r="K16" i="87" s="1"/>
  <c r="J16" i="87" s="1"/>
  <c r="M36" i="86"/>
  <c r="H36" i="86"/>
  <c r="I36" i="86" s="1"/>
  <c r="K36" i="86" s="1"/>
  <c r="J36" i="86" s="1"/>
  <c r="M35" i="86"/>
  <c r="N35" i="86" s="1"/>
  <c r="H35" i="86"/>
  <c r="I35" i="86" s="1"/>
  <c r="K35" i="86" s="1"/>
  <c r="J35" i="86" s="1"/>
  <c r="M34" i="86"/>
  <c r="N34" i="86" s="1"/>
  <c r="H34" i="86"/>
  <c r="I34" i="86" s="1"/>
  <c r="K34" i="86" s="1"/>
  <c r="J34" i="86" s="1"/>
  <c r="M33" i="86"/>
  <c r="H33" i="86"/>
  <c r="I33" i="86" s="1"/>
  <c r="K33" i="86" s="1"/>
  <c r="J33" i="86" s="1"/>
  <c r="M32" i="86"/>
  <c r="H32" i="86"/>
  <c r="I32" i="86" s="1"/>
  <c r="K32" i="86" s="1"/>
  <c r="J32" i="86" s="1"/>
  <c r="M31" i="86"/>
  <c r="H31" i="86"/>
  <c r="I31" i="86" s="1"/>
  <c r="K31" i="86" s="1"/>
  <c r="J31" i="86" s="1"/>
  <c r="M30" i="86"/>
  <c r="N30" i="86" s="1"/>
  <c r="H30" i="86"/>
  <c r="I30" i="86" s="1"/>
  <c r="K30" i="86" s="1"/>
  <c r="J30" i="86" s="1"/>
  <c r="M29" i="86"/>
  <c r="N29" i="86" s="1"/>
  <c r="H29" i="86"/>
  <c r="I29" i="86" s="1"/>
  <c r="K29" i="86" s="1"/>
  <c r="J29" i="86" s="1"/>
  <c r="M28" i="86"/>
  <c r="H28" i="86"/>
  <c r="I28" i="86" s="1"/>
  <c r="K28" i="86" s="1"/>
  <c r="J28" i="86" s="1"/>
  <c r="M27" i="86"/>
  <c r="N27" i="86" s="1"/>
  <c r="H27" i="86"/>
  <c r="I27" i="86" s="1"/>
  <c r="K27" i="86" s="1"/>
  <c r="J27" i="86" s="1"/>
  <c r="M26" i="86"/>
  <c r="N26" i="86" s="1"/>
  <c r="H26" i="86"/>
  <c r="I26" i="86" s="1"/>
  <c r="K26" i="86" s="1"/>
  <c r="J26" i="86" s="1"/>
  <c r="M25" i="86"/>
  <c r="H25" i="86"/>
  <c r="I25" i="86" s="1"/>
  <c r="K25" i="86" s="1"/>
  <c r="J25" i="86" s="1"/>
  <c r="M24" i="86"/>
  <c r="H24" i="86"/>
  <c r="I24" i="86" s="1"/>
  <c r="K24" i="86" s="1"/>
  <c r="J24" i="86" s="1"/>
  <c r="M23" i="86"/>
  <c r="N23" i="86" s="1"/>
  <c r="H23" i="86"/>
  <c r="I23" i="86" s="1"/>
  <c r="K23" i="86" s="1"/>
  <c r="J23" i="86" s="1"/>
  <c r="M22" i="86"/>
  <c r="N22" i="86" s="1"/>
  <c r="H22" i="86"/>
  <c r="I22" i="86" s="1"/>
  <c r="K22" i="86" s="1"/>
  <c r="J22" i="86" s="1"/>
  <c r="M21" i="86"/>
  <c r="N21" i="86" s="1"/>
  <c r="M20" i="86"/>
  <c r="H20" i="86"/>
  <c r="I20" i="86" s="1"/>
  <c r="K20" i="86" s="1"/>
  <c r="J20" i="86" s="1"/>
  <c r="M19" i="86"/>
  <c r="H19" i="86"/>
  <c r="I19" i="86" s="1"/>
  <c r="K19" i="86" s="1"/>
  <c r="J19" i="86" s="1"/>
  <c r="M18" i="86"/>
  <c r="N18" i="86" s="1"/>
  <c r="H18" i="86"/>
  <c r="I18" i="86" s="1"/>
  <c r="K18" i="86" s="1"/>
  <c r="J18" i="86" s="1"/>
  <c r="M17" i="86"/>
  <c r="H17" i="86"/>
  <c r="I17" i="86" s="1"/>
  <c r="K17" i="86" s="1"/>
  <c r="J17" i="86" s="1"/>
  <c r="M16" i="86"/>
  <c r="H16" i="86"/>
  <c r="I16" i="86" s="1"/>
  <c r="K16" i="86" s="1"/>
  <c r="J16" i="86" s="1"/>
  <c r="H12" i="86"/>
  <c r="M27" i="85"/>
  <c r="O27" i="85" s="1"/>
  <c r="H27" i="85"/>
  <c r="I27" i="85" s="1"/>
  <c r="K27" i="85" s="1"/>
  <c r="J27" i="85" s="1"/>
  <c r="M26" i="85"/>
  <c r="O26" i="85" s="1"/>
  <c r="H26" i="85"/>
  <c r="I26" i="85" s="1"/>
  <c r="K26" i="85" s="1"/>
  <c r="J26" i="85" s="1"/>
  <c r="M25" i="85"/>
  <c r="N25" i="85" s="1"/>
  <c r="H25" i="85"/>
  <c r="I25" i="85" s="1"/>
  <c r="K25" i="85" s="1"/>
  <c r="J25" i="85" s="1"/>
  <c r="M24" i="85"/>
  <c r="O24" i="85" s="1"/>
  <c r="H24" i="85"/>
  <c r="I24" i="85" s="1"/>
  <c r="K24" i="85" s="1"/>
  <c r="J24" i="85" s="1"/>
  <c r="M23" i="85"/>
  <c r="N23" i="85" s="1"/>
  <c r="H23" i="85"/>
  <c r="I23" i="85" s="1"/>
  <c r="K23" i="85" s="1"/>
  <c r="J23" i="85" s="1"/>
  <c r="M22" i="85"/>
  <c r="N22" i="85" s="1"/>
  <c r="H22" i="85"/>
  <c r="I22" i="85" s="1"/>
  <c r="K22" i="85" s="1"/>
  <c r="J22" i="85" s="1"/>
  <c r="M21" i="85"/>
  <c r="O21" i="85" s="1"/>
  <c r="H21" i="85"/>
  <c r="I21" i="85" s="1"/>
  <c r="K21" i="85" s="1"/>
  <c r="J21" i="85" s="1"/>
  <c r="M20" i="85"/>
  <c r="O20" i="85" s="1"/>
  <c r="H20" i="85"/>
  <c r="I20" i="85" s="1"/>
  <c r="K20" i="85" s="1"/>
  <c r="J20" i="85" s="1"/>
  <c r="M19" i="85"/>
  <c r="N19" i="85" s="1"/>
  <c r="M18" i="85"/>
  <c r="O18" i="85" s="1"/>
  <c r="H18" i="85"/>
  <c r="I18" i="85" s="1"/>
  <c r="K18" i="85" s="1"/>
  <c r="J18" i="85" s="1"/>
  <c r="M17" i="85"/>
  <c r="O17" i="85" s="1"/>
  <c r="H17" i="85"/>
  <c r="I17" i="85" s="1"/>
  <c r="K17" i="85" s="1"/>
  <c r="J17" i="85" s="1"/>
  <c r="M16" i="85"/>
  <c r="O16" i="85" s="1"/>
  <c r="H16" i="85"/>
  <c r="I16" i="85" s="1"/>
  <c r="K16" i="85" s="1"/>
  <c r="J16" i="85" s="1"/>
  <c r="E12" i="85"/>
  <c r="M11" i="85"/>
  <c r="D12" i="94" l="1"/>
  <c r="D14" i="94"/>
  <c r="E12" i="94"/>
  <c r="E14" i="94"/>
  <c r="O25" i="85"/>
  <c r="O20" i="86"/>
  <c r="N46" i="92"/>
  <c r="E21" i="94"/>
  <c r="E22" i="94"/>
  <c r="D20" i="94"/>
  <c r="D22" i="94"/>
  <c r="B48" i="92"/>
  <c r="D7" i="94"/>
  <c r="N171" i="92"/>
  <c r="N51" i="92"/>
  <c r="E7" i="94"/>
  <c r="D26" i="94"/>
  <c r="B16" i="92"/>
  <c r="D6" i="94"/>
  <c r="B28" i="93"/>
  <c r="E26" i="94"/>
  <c r="B145" i="92"/>
  <c r="B21" i="92"/>
  <c r="D13" i="94"/>
  <c r="N68" i="92"/>
  <c r="B107" i="92"/>
  <c r="D9" i="94"/>
  <c r="N148" i="92"/>
  <c r="N24" i="92"/>
  <c r="E13" i="94"/>
  <c r="N110" i="92"/>
  <c r="E9" i="94"/>
  <c r="B150" i="92"/>
  <c r="N29" i="92"/>
  <c r="E20" i="94"/>
  <c r="B112" i="92"/>
  <c r="N154" i="92"/>
  <c r="N115" i="92"/>
  <c r="B31" i="92"/>
  <c r="B71" i="92"/>
  <c r="B156" i="92"/>
  <c r="D15" i="94"/>
  <c r="N159" i="92"/>
  <c r="E15" i="94"/>
  <c r="B36" i="92"/>
  <c r="N39" i="92"/>
  <c r="D10" i="94"/>
  <c r="E10" i="94"/>
  <c r="B161" i="92"/>
  <c r="N164" i="92"/>
  <c r="B166" i="92"/>
  <c r="N143" i="92"/>
  <c r="B135" i="92"/>
  <c r="B140" i="92"/>
  <c r="N138" i="92"/>
  <c r="B128" i="92"/>
  <c r="N131" i="92"/>
  <c r="B65" i="92"/>
  <c r="O19" i="86"/>
  <c r="O36" i="86"/>
  <c r="O25" i="86"/>
  <c r="O31" i="86"/>
  <c r="N27" i="87"/>
  <c r="O24" i="86"/>
  <c r="K19" i="85"/>
  <c r="J19" i="85" s="1"/>
  <c r="N24" i="85"/>
  <c r="P24" i="85" s="1"/>
  <c r="O16" i="86"/>
  <c r="O32" i="86"/>
  <c r="O17" i="86"/>
  <c r="O33" i="86"/>
  <c r="N17" i="86"/>
  <c r="O28" i="86"/>
  <c r="N33" i="87"/>
  <c r="O22" i="86"/>
  <c r="P22" i="86" s="1"/>
  <c r="P25" i="85"/>
  <c r="O23" i="85"/>
  <c r="P23" i="85" s="1"/>
  <c r="O22" i="85"/>
  <c r="P22" i="85" s="1"/>
  <c r="O19" i="85"/>
  <c r="P19" i="85" s="1"/>
  <c r="N18" i="85"/>
  <c r="P18" i="85" s="1"/>
  <c r="N16" i="85"/>
  <c r="P16" i="85" s="1"/>
  <c r="N20" i="87"/>
  <c r="N19" i="87"/>
  <c r="N31" i="87"/>
  <c r="N18" i="87"/>
  <c r="N17" i="87"/>
  <c r="N29" i="87"/>
  <c r="N26" i="87"/>
  <c r="N24" i="87"/>
  <c r="N36" i="87"/>
  <c r="N23" i="87"/>
  <c r="N35" i="87"/>
  <c r="O30" i="86"/>
  <c r="P30" i="86" s="1"/>
  <c r="N16" i="86"/>
  <c r="N28" i="86"/>
  <c r="O29" i="86"/>
  <c r="P29" i="86" s="1"/>
  <c r="O27" i="86"/>
  <c r="P27" i="86" s="1"/>
  <c r="N24" i="86"/>
  <c r="N36" i="86"/>
  <c r="O18" i="86"/>
  <c r="P18" i="86" s="1"/>
  <c r="N25" i="86"/>
  <c r="O26" i="86"/>
  <c r="P26" i="86" s="1"/>
  <c r="E12" i="86"/>
  <c r="O23" i="86"/>
  <c r="P23" i="86" s="1"/>
  <c r="O35" i="86"/>
  <c r="P35" i="86" s="1"/>
  <c r="N33" i="86"/>
  <c r="O34" i="86"/>
  <c r="P34" i="86" s="1"/>
  <c r="N20" i="86"/>
  <c r="P20" i="86" s="1"/>
  <c r="N32" i="86"/>
  <c r="O21" i="86"/>
  <c r="P21" i="86" s="1"/>
  <c r="N19" i="86"/>
  <c r="N31" i="86"/>
  <c r="N21" i="85"/>
  <c r="P21" i="85" s="1"/>
  <c r="N20" i="85"/>
  <c r="P20" i="85" s="1"/>
  <c r="N17" i="85"/>
  <c r="N27" i="85"/>
  <c r="P27" i="85" s="1"/>
  <c r="N26" i="85"/>
  <c r="P26" i="85" s="1"/>
  <c r="P17" i="86" l="1"/>
  <c r="P25" i="86"/>
  <c r="P36" i="86"/>
  <c r="P19" i="86"/>
  <c r="P31" i="86"/>
  <c r="P28" i="86"/>
  <c r="P33" i="86"/>
  <c r="P16" i="86"/>
  <c r="P32" i="86"/>
  <c r="P24" i="86"/>
  <c r="P17" i="85"/>
  <c r="D2" i="64" l="1"/>
  <c r="H36" i="58"/>
  <c r="H32" i="58" l="1"/>
  <c r="H31" i="58"/>
  <c r="H29" i="58"/>
  <c r="H28" i="58"/>
  <c r="H27" i="58"/>
  <c r="H23" i="58"/>
  <c r="H22" i="58"/>
  <c r="H12" i="58" l="1"/>
  <c r="H12" i="87" s="1"/>
  <c r="K22" i="84" l="1"/>
  <c r="S8" i="84" s="1"/>
  <c r="E12" i="87"/>
  <c r="O21" i="87"/>
  <c r="P21" i="87" s="1"/>
  <c r="O20" i="87"/>
  <c r="P20" i="87" s="1"/>
  <c r="O16" i="87"/>
  <c r="P16" i="87" s="1"/>
  <c r="O32" i="87"/>
  <c r="P32" i="87" s="1"/>
  <c r="O27" i="87"/>
  <c r="P27" i="87" s="1"/>
  <c r="O31" i="87"/>
  <c r="P31" i="87" s="1"/>
  <c r="O24" i="87"/>
  <c r="P24" i="87" s="1"/>
  <c r="O33" i="87"/>
  <c r="P33" i="87" s="1"/>
  <c r="O29" i="87"/>
  <c r="P29" i="87" s="1"/>
  <c r="O30" i="87"/>
  <c r="P30" i="87" s="1"/>
  <c r="O23" i="87"/>
  <c r="P23" i="87" s="1"/>
  <c r="O26" i="87"/>
  <c r="P26" i="87" s="1"/>
  <c r="O19" i="87"/>
  <c r="P19" i="87" s="1"/>
  <c r="O34" i="87"/>
  <c r="P34" i="87" s="1"/>
  <c r="O17" i="87"/>
  <c r="P17" i="87" s="1"/>
  <c r="O25" i="87"/>
  <c r="P25" i="87" s="1"/>
  <c r="O22" i="87"/>
  <c r="P22" i="87" s="1"/>
  <c r="O28" i="87"/>
  <c r="P28" i="87" s="1"/>
  <c r="O18" i="87"/>
  <c r="P18" i="87" s="1"/>
  <c r="O35" i="87"/>
  <c r="P35" i="87" s="1"/>
  <c r="O36" i="87"/>
  <c r="P36" i="87" s="1"/>
  <c r="K21" i="84" l="1"/>
  <c r="G10" i="94"/>
  <c r="E2" i="64"/>
  <c r="AG22" i="45" l="1"/>
  <c r="R22" i="45"/>
  <c r="Q22" i="45"/>
  <c r="M43" i="84" l="1"/>
  <c r="M40" i="84" l="1"/>
  <c r="M39" i="84" s="1"/>
  <c r="M22" i="84"/>
  <c r="M21" i="84" s="1"/>
  <c r="M35" i="84"/>
  <c r="I36" i="58"/>
  <c r="K36" i="58" s="1"/>
  <c r="J36" i="58" s="1"/>
  <c r="I35" i="58"/>
  <c r="K35" i="58" s="1"/>
  <c r="J35" i="58" s="1"/>
  <c r="I32" i="58"/>
  <c r="K32" i="58" s="1"/>
  <c r="J32" i="58" s="1"/>
  <c r="I31" i="58"/>
  <c r="K31" i="58" s="1"/>
  <c r="J31" i="58" s="1"/>
  <c r="I30" i="58"/>
  <c r="K30" i="58" s="1"/>
  <c r="J30" i="58" s="1"/>
  <c r="I29" i="58"/>
  <c r="K29" i="58" s="1"/>
  <c r="J29" i="58" s="1"/>
  <c r="I28" i="58"/>
  <c r="K28" i="58" s="1"/>
  <c r="J28" i="58" s="1"/>
  <c r="I27" i="58"/>
  <c r="K27" i="58" s="1"/>
  <c r="J27" i="58" s="1"/>
  <c r="I26" i="58"/>
  <c r="K26" i="58" s="1"/>
  <c r="J26" i="58" s="1"/>
  <c r="I23" i="58"/>
  <c r="K23" i="58" s="1"/>
  <c r="J23" i="58" s="1"/>
  <c r="I22" i="58"/>
  <c r="K22" i="58" s="1"/>
  <c r="J22" i="58" s="1"/>
  <c r="I21" i="58"/>
  <c r="K21" i="58" s="1"/>
  <c r="J21" i="58" s="1"/>
  <c r="H20" i="58"/>
  <c r="I20" i="58" s="1"/>
  <c r="K20" i="58" s="1"/>
  <c r="J20" i="58" s="1"/>
  <c r="H19" i="58"/>
  <c r="I19" i="58" s="1"/>
  <c r="K19" i="58" s="1"/>
  <c r="J19" i="58" s="1"/>
  <c r="H18" i="58"/>
  <c r="I18" i="58" s="1"/>
  <c r="K18" i="58" s="1"/>
  <c r="J18" i="58" s="1"/>
  <c r="I16" i="58"/>
  <c r="K16" i="58" s="1"/>
  <c r="J16" i="58" s="1"/>
  <c r="M36" i="58"/>
  <c r="M35" i="58"/>
  <c r="O35" i="58" s="1"/>
  <c r="M34" i="58"/>
  <c r="H34" i="58"/>
  <c r="I34" i="58" s="1"/>
  <c r="K34" i="58" s="1"/>
  <c r="J34" i="58" s="1"/>
  <c r="M33" i="58"/>
  <c r="H33" i="58"/>
  <c r="I33" i="58" s="1"/>
  <c r="K33" i="58" s="1"/>
  <c r="J33" i="58" s="1"/>
  <c r="M32" i="58"/>
  <c r="M31" i="58"/>
  <c r="O31" i="58" s="1"/>
  <c r="M30" i="58"/>
  <c r="M29" i="58"/>
  <c r="O29" i="58" s="1"/>
  <c r="M28" i="58"/>
  <c r="M27" i="58"/>
  <c r="M26" i="58"/>
  <c r="O26" i="58" s="1"/>
  <c r="M25" i="58"/>
  <c r="H25" i="58"/>
  <c r="I25" i="58" s="1"/>
  <c r="K25" i="58" s="1"/>
  <c r="J25" i="58" s="1"/>
  <c r="M24" i="58"/>
  <c r="O24" i="58" s="1"/>
  <c r="H24" i="58"/>
  <c r="I24" i="58" s="1"/>
  <c r="K24" i="58" s="1"/>
  <c r="J24" i="58" s="1"/>
  <c r="M23" i="58"/>
  <c r="O23" i="58" s="1"/>
  <c r="M22" i="58"/>
  <c r="M21" i="58"/>
  <c r="O21" i="58" s="1"/>
  <c r="M20" i="58"/>
  <c r="M19" i="58"/>
  <c r="M18" i="58"/>
  <c r="O18" i="58" s="1"/>
  <c r="M17" i="58"/>
  <c r="H17" i="58"/>
  <c r="I17" i="58" s="1"/>
  <c r="K17" i="58" s="1"/>
  <c r="J17" i="58" s="1"/>
  <c r="M16" i="58"/>
  <c r="E12" i="58"/>
  <c r="M34" i="84" l="1"/>
  <c r="N20" i="58"/>
  <c r="O20" i="58"/>
  <c r="N30" i="58"/>
  <c r="O30" i="58"/>
  <c r="N22" i="58"/>
  <c r="O22" i="58"/>
  <c r="P22" i="58" s="1"/>
  <c r="N32" i="58"/>
  <c r="O32" i="58"/>
  <c r="N33" i="58"/>
  <c r="O33" i="58"/>
  <c r="N34" i="58"/>
  <c r="O34" i="58"/>
  <c r="N16" i="58"/>
  <c r="O16" i="58"/>
  <c r="N17" i="58"/>
  <c r="O17" i="58"/>
  <c r="N27" i="58"/>
  <c r="O27" i="58"/>
  <c r="P27" i="58" s="1"/>
  <c r="N25" i="58"/>
  <c r="O25" i="58"/>
  <c r="N36" i="58"/>
  <c r="O36" i="58"/>
  <c r="N28" i="58"/>
  <c r="O28" i="58"/>
  <c r="N19" i="58"/>
  <c r="O19" i="58"/>
  <c r="P19" i="58" s="1"/>
  <c r="N26" i="58"/>
  <c r="P26" i="58" s="1"/>
  <c r="N21" i="58"/>
  <c r="P21" i="58" s="1"/>
  <c r="N18" i="58"/>
  <c r="P18" i="58" s="1"/>
  <c r="N29" i="58"/>
  <c r="P29" i="58" s="1"/>
  <c r="N24" i="58"/>
  <c r="P24" i="58" s="1"/>
  <c r="N23" i="58"/>
  <c r="P23" i="58" s="1"/>
  <c r="N35" i="58"/>
  <c r="P35" i="58" s="1"/>
  <c r="N31" i="58"/>
  <c r="P31" i="58" s="1"/>
  <c r="P17" i="58" l="1"/>
  <c r="P32" i="58"/>
  <c r="P30" i="58"/>
  <c r="P20" i="58"/>
  <c r="P28" i="58"/>
  <c r="P34" i="58"/>
  <c r="P33" i="58"/>
  <c r="P25" i="58"/>
  <c r="P36" i="58"/>
  <c r="P16" i="58"/>
  <c r="R26" i="85" l="1"/>
  <c r="S26" i="85" s="1"/>
  <c r="T26" i="85" s="1"/>
  <c r="R23" i="85"/>
  <c r="S23" i="85" s="1"/>
  <c r="T23" i="85" s="1"/>
  <c r="R19" i="85"/>
  <c r="S19" i="85" s="1"/>
  <c r="T19" i="85" s="1"/>
  <c r="R22" i="85"/>
  <c r="S22" i="85" s="1"/>
  <c r="T22" i="85" s="1"/>
  <c r="R25" i="85"/>
  <c r="S25" i="85" s="1"/>
  <c r="T25" i="85" s="1"/>
  <c r="R16" i="85"/>
  <c r="S16" i="85" s="1"/>
  <c r="T16" i="85" s="1"/>
  <c r="R24" i="85"/>
  <c r="S24" i="85" s="1"/>
  <c r="T24" i="85" s="1"/>
  <c r="R21" i="85"/>
  <c r="S21" i="85" s="1"/>
  <c r="T21" i="85" s="1"/>
  <c r="R17" i="85"/>
  <c r="S17" i="85" s="1"/>
  <c r="T17" i="85" s="1"/>
  <c r="R27" i="85"/>
  <c r="S27" i="85" s="1"/>
  <c r="T27" i="85" s="1"/>
  <c r="R18" i="85"/>
  <c r="S18" i="85" s="1"/>
  <c r="T18" i="85" s="1"/>
  <c r="R20" i="85"/>
  <c r="S20" i="85" s="1"/>
  <c r="T20" i="85" s="1"/>
  <c r="R28" i="87"/>
  <c r="S28" i="87" s="1"/>
  <c r="T28" i="87" s="1"/>
  <c r="R18" i="87"/>
  <c r="S18" i="87" s="1"/>
  <c r="T18" i="87" s="1"/>
  <c r="R35" i="87"/>
  <c r="S35" i="87" s="1"/>
  <c r="T35" i="87" s="1"/>
  <c r="R21" i="87"/>
  <c r="S21" i="87" s="1"/>
  <c r="T21" i="87" s="1"/>
  <c r="R32" i="86"/>
  <c r="S32" i="86" s="1"/>
  <c r="T32" i="86" s="1"/>
  <c r="R21" i="86"/>
  <c r="S21" i="86" s="1"/>
  <c r="T21" i="86" s="1"/>
  <c r="R17" i="86"/>
  <c r="S17" i="86" s="1"/>
  <c r="T17" i="86" s="1"/>
  <c r="R31" i="87"/>
  <c r="S31" i="87" s="1"/>
  <c r="T31" i="87" s="1"/>
  <c r="R24" i="87"/>
  <c r="S24" i="87" s="1"/>
  <c r="T24" i="87" s="1"/>
  <c r="R35" i="86"/>
  <c r="S35" i="86" s="1"/>
  <c r="T35" i="86" s="1"/>
  <c r="R28" i="86"/>
  <c r="S28" i="86" s="1"/>
  <c r="T28" i="86" s="1"/>
  <c r="R27" i="87"/>
  <c r="S27" i="87" s="1"/>
  <c r="T27" i="87" s="1"/>
  <c r="R17" i="87"/>
  <c r="S17" i="87" s="1"/>
  <c r="T17" i="87" s="1"/>
  <c r="R24" i="86"/>
  <c r="S24" i="86" s="1"/>
  <c r="T24" i="86" s="1"/>
  <c r="R20" i="86"/>
  <c r="S20" i="86" s="1"/>
  <c r="T20" i="86" s="1"/>
  <c r="R34" i="87"/>
  <c r="S34" i="87" s="1"/>
  <c r="T34" i="87" s="1"/>
  <c r="R30" i="87"/>
  <c r="S30" i="87" s="1"/>
  <c r="T30" i="87" s="1"/>
  <c r="R23" i="87"/>
  <c r="S23" i="87" s="1"/>
  <c r="T23" i="87" s="1"/>
  <c r="R34" i="86"/>
  <c r="S34" i="86" s="1"/>
  <c r="T34" i="86" s="1"/>
  <c r="R27" i="86"/>
  <c r="S27" i="86" s="1"/>
  <c r="T27" i="86" s="1"/>
  <c r="R16" i="86"/>
  <c r="S16" i="86" s="1"/>
  <c r="T16" i="86" s="1"/>
  <c r="R20" i="87"/>
  <c r="S20" i="87" s="1"/>
  <c r="T20" i="87" s="1"/>
  <c r="R23" i="86"/>
  <c r="S23" i="86" s="1"/>
  <c r="T23" i="86" s="1"/>
  <c r="R19" i="86"/>
  <c r="S19" i="86" s="1"/>
  <c r="T19" i="86" s="1"/>
  <c r="R16" i="87"/>
  <c r="S16" i="87" s="1"/>
  <c r="T16" i="87" s="1"/>
  <c r="R30" i="86"/>
  <c r="S30" i="86" s="1"/>
  <c r="T30" i="86" s="1"/>
  <c r="R33" i="87"/>
  <c r="S33" i="87" s="1"/>
  <c r="T33" i="87" s="1"/>
  <c r="R29" i="87"/>
  <c r="S29" i="87" s="1"/>
  <c r="T29" i="87" s="1"/>
  <c r="R26" i="87"/>
  <c r="S26" i="87" s="1"/>
  <c r="T26" i="87" s="1"/>
  <c r="R26" i="86"/>
  <c r="S26" i="86" s="1"/>
  <c r="T26" i="86" s="1"/>
  <c r="R31" i="86"/>
  <c r="S31" i="86" s="1"/>
  <c r="T31" i="86" s="1"/>
  <c r="R22" i="87"/>
  <c r="S22" i="87" s="1"/>
  <c r="T22" i="87" s="1"/>
  <c r="R19" i="87"/>
  <c r="S19" i="87" s="1"/>
  <c r="T19" i="87" s="1"/>
  <c r="R22" i="86"/>
  <c r="S22" i="86" s="1"/>
  <c r="T22" i="86" s="1"/>
  <c r="R18" i="86"/>
  <c r="S18" i="86" s="1"/>
  <c r="T18" i="86" s="1"/>
  <c r="R36" i="87"/>
  <c r="S36" i="87" s="1"/>
  <c r="T36" i="87" s="1"/>
  <c r="R33" i="86"/>
  <c r="S33" i="86" s="1"/>
  <c r="T33" i="86" s="1"/>
  <c r="R32" i="87"/>
  <c r="S32" i="87" s="1"/>
  <c r="T32" i="87" s="1"/>
  <c r="R25" i="87"/>
  <c r="S25" i="87" s="1"/>
  <c r="T25" i="87" s="1"/>
  <c r="R36" i="86"/>
  <c r="S36" i="86" s="1"/>
  <c r="T36" i="86" s="1"/>
  <c r="R29" i="86"/>
  <c r="S29" i="86" s="1"/>
  <c r="T29" i="86" s="1"/>
  <c r="R25" i="86"/>
  <c r="S25" i="86" s="1"/>
  <c r="T25" i="86" s="1"/>
  <c r="R29" i="58"/>
  <c r="S29" i="58" s="1"/>
  <c r="T29" i="58" s="1"/>
  <c r="T37" i="86" l="1"/>
  <c r="T28" i="85"/>
  <c r="T37" i="87"/>
  <c r="R32" i="58"/>
  <c r="S32" i="58" s="1"/>
  <c r="T32" i="58" s="1"/>
  <c r="R19" i="58"/>
  <c r="S19" i="58" s="1"/>
  <c r="T19" i="58" s="1"/>
  <c r="R33" i="58"/>
  <c r="S33" i="58" s="1"/>
  <c r="T33" i="58" s="1"/>
  <c r="R17" i="58"/>
  <c r="S17" i="58" s="1"/>
  <c r="T17" i="58" s="1"/>
  <c r="R30" i="58"/>
  <c r="S30" i="58" s="1"/>
  <c r="T30" i="58" s="1"/>
  <c r="R21" i="58"/>
  <c r="S21" i="58" s="1"/>
  <c r="T21" i="58" s="1"/>
  <c r="R16" i="58"/>
  <c r="S16" i="58" s="1"/>
  <c r="R35" i="58"/>
  <c r="S35" i="58" s="1"/>
  <c r="T35" i="58" s="1"/>
  <c r="R36" i="58"/>
  <c r="S36" i="58" s="1"/>
  <c r="T36" i="58" s="1"/>
  <c r="R24" i="58"/>
  <c r="S24" i="58" s="1"/>
  <c r="T24" i="58" s="1"/>
  <c r="R28" i="58"/>
  <c r="S28" i="58" s="1"/>
  <c r="T28" i="58" s="1"/>
  <c r="R25" i="58"/>
  <c r="S25" i="58" s="1"/>
  <c r="T25" i="58" s="1"/>
  <c r="R27" i="58"/>
  <c r="S27" i="58" s="1"/>
  <c r="T27" i="58" s="1"/>
  <c r="R20" i="58"/>
  <c r="S20" i="58" s="1"/>
  <c r="T20" i="58" s="1"/>
  <c r="R34" i="58"/>
  <c r="S34" i="58" s="1"/>
  <c r="T34" i="58" s="1"/>
  <c r="R26" i="58"/>
  <c r="S26" i="58" s="1"/>
  <c r="T26" i="58" s="1"/>
  <c r="R22" i="58"/>
  <c r="S22" i="58" s="1"/>
  <c r="T22" i="58" s="1"/>
  <c r="R31" i="58"/>
  <c r="S31" i="58" s="1"/>
  <c r="T31" i="58" s="1"/>
  <c r="R18" i="58"/>
  <c r="S18" i="58" s="1"/>
  <c r="T18" i="58" s="1"/>
  <c r="R23" i="58"/>
  <c r="S23" i="58" s="1"/>
  <c r="T23" i="58" s="1"/>
  <c r="T16" i="58" l="1"/>
  <c r="T37" i="58" s="1"/>
  <c r="K36" i="84" l="1"/>
  <c r="H24" i="94" s="1"/>
  <c r="K45" i="84"/>
  <c r="K46" i="84"/>
  <c r="K18" i="84"/>
  <c r="G23" i="94"/>
  <c r="G13" i="94"/>
  <c r="G6" i="94"/>
  <c r="K40" i="84"/>
  <c r="S7" i="84" s="1"/>
  <c r="G2" i="64"/>
  <c r="K39" i="84" l="1"/>
  <c r="H14" i="94"/>
  <c r="G15" i="94"/>
  <c r="G22" i="94"/>
  <c r="G26" i="94"/>
  <c r="G7" i="94"/>
  <c r="G16" i="94"/>
  <c r="G21" i="94"/>
  <c r="K35" i="84"/>
  <c r="G9" i="94"/>
  <c r="H12" i="94"/>
  <c r="G18" i="94"/>
  <c r="K43" i="84"/>
  <c r="H25" i="94" s="1"/>
  <c r="G20" i="94"/>
  <c r="G12" i="94"/>
  <c r="D13" i="22"/>
  <c r="K34" i="84" l="1"/>
  <c r="H19" i="94"/>
  <c r="H16" i="94"/>
  <c r="M13" i="84"/>
  <c r="K13" i="84"/>
  <c r="H23" i="94" s="1"/>
  <c r="M16" i="84"/>
  <c r="K16" i="84"/>
  <c r="Q11" i="45"/>
  <c r="Q12" i="45"/>
  <c r="Q13" i="45"/>
  <c r="Q14" i="45"/>
  <c r="Q15" i="45"/>
  <c r="Q16" i="45"/>
  <c r="Q17" i="45"/>
  <c r="Q18" i="45"/>
  <c r="Q19" i="45"/>
  <c r="Q10" i="45"/>
  <c r="B16" i="45"/>
  <c r="R16" i="45" s="1"/>
  <c r="S11" i="84" l="1"/>
  <c r="M9" i="84"/>
  <c r="K9" i="84"/>
  <c r="S9" i="84" s="1"/>
  <c r="B11" i="45"/>
  <c r="R11" i="45" s="1"/>
  <c r="B12" i="45"/>
  <c r="R12" i="45" s="1"/>
  <c r="B13" i="45"/>
  <c r="R13" i="45" s="1"/>
  <c r="B14" i="45"/>
  <c r="R14" i="45" s="1"/>
  <c r="B15" i="45"/>
  <c r="R15" i="45" s="1"/>
  <c r="B17" i="45"/>
  <c r="R17" i="45" s="1"/>
  <c r="B18" i="45"/>
  <c r="R18" i="45" s="1"/>
  <c r="B19" i="45"/>
  <c r="R19" i="45" s="1"/>
  <c r="R10" i="45"/>
  <c r="AG19" i="45"/>
  <c r="H19" i="45"/>
  <c r="F19" i="45"/>
  <c r="AG18" i="45"/>
  <c r="AG17" i="45"/>
  <c r="AF17" i="45"/>
  <c r="H17" i="45"/>
  <c r="AG16" i="45"/>
  <c r="AF16" i="45"/>
  <c r="AD16" i="45"/>
  <c r="AB16" i="45"/>
  <c r="F16" i="45"/>
  <c r="AG15" i="45"/>
  <c r="AG14" i="45"/>
  <c r="AG13" i="45"/>
  <c r="AG12" i="45"/>
  <c r="L12" i="45"/>
  <c r="H12" i="45"/>
  <c r="AG11" i="45"/>
  <c r="AF11" i="45"/>
  <c r="E19" i="93" l="1"/>
  <c r="D19" i="93"/>
  <c r="C28" i="93"/>
  <c r="M28" i="93" l="1"/>
  <c r="P19" i="93"/>
  <c r="H28" i="93"/>
  <c r="O28" i="93"/>
  <c r="G28" i="93"/>
  <c r="L28" i="93"/>
  <c r="F28" i="93"/>
  <c r="N28" i="93"/>
  <c r="J28" i="93"/>
  <c r="K28" i="93"/>
  <c r="E28" i="93"/>
  <c r="I28" i="93"/>
  <c r="D22" i="45" l="1"/>
  <c r="N22" i="45" l="1"/>
  <c r="H22" i="45"/>
  <c r="F22" i="45"/>
  <c r="V22" i="45"/>
  <c r="P22" i="45"/>
  <c r="Z22" i="45"/>
  <c r="X22" i="45"/>
  <c r="AB22" i="45"/>
  <c r="J22" i="45"/>
  <c r="L22" i="45"/>
  <c r="AF22" i="45"/>
  <c r="AD22" i="45"/>
  <c r="T22" i="45"/>
  <c r="AH22" i="45" l="1"/>
  <c r="M20" i="84" l="1"/>
  <c r="M19" i="84" s="1"/>
  <c r="K20" i="84"/>
  <c r="K19" i="84" l="1"/>
  <c r="H13" i="93" s="1"/>
  <c r="H6" i="94"/>
  <c r="H20" i="94"/>
  <c r="F13" i="93" l="1"/>
  <c r="O13" i="93"/>
  <c r="M13" i="93"/>
  <c r="G13" i="93"/>
  <c r="L13" i="93"/>
  <c r="K13" i="93"/>
  <c r="J13" i="93"/>
  <c r="N13" i="93"/>
  <c r="I13" i="93"/>
  <c r="P13" i="93" l="1"/>
  <c r="M10" i="84"/>
  <c r="K10" i="84"/>
  <c r="H18" i="94" l="1"/>
  <c r="S12" i="84"/>
  <c r="H13" i="94"/>
  <c r="K12" i="84"/>
  <c r="S10" i="84" s="1"/>
  <c r="M12" i="84"/>
  <c r="K15" i="84"/>
  <c r="M15" i="84"/>
  <c r="M14" i="84" s="1"/>
  <c r="D16" i="45"/>
  <c r="T16" i="45" s="1"/>
  <c r="K14" i="84" l="1"/>
  <c r="S5" i="84"/>
  <c r="I11" i="93"/>
  <c r="H17" i="94"/>
  <c r="K8" i="84"/>
  <c r="H21" i="94"/>
  <c r="H7" i="94"/>
  <c r="H10" i="94"/>
  <c r="D11" i="45"/>
  <c r="F18" i="45"/>
  <c r="F12" i="45"/>
  <c r="K9" i="93" l="1"/>
  <c r="E9" i="93"/>
  <c r="G11" i="93"/>
  <c r="O11" i="93"/>
  <c r="M11" i="93"/>
  <c r="F11" i="93"/>
  <c r="L11" i="93"/>
  <c r="H11" i="93"/>
  <c r="N11" i="93"/>
  <c r="K11" i="93"/>
  <c r="J11" i="93"/>
  <c r="T11" i="45"/>
  <c r="H11" i="45"/>
  <c r="D12" i="45"/>
  <c r="N12" i="45" s="1"/>
  <c r="J12" i="45"/>
  <c r="N17" i="45"/>
  <c r="AD11" i="45"/>
  <c r="AB11" i="45"/>
  <c r="J11" i="45"/>
  <c r="Z11" i="45"/>
  <c r="V11" i="45"/>
  <c r="F11" i="45"/>
  <c r="P11" i="45"/>
  <c r="N11" i="45"/>
  <c r="X11" i="45"/>
  <c r="L11" i="45"/>
  <c r="G15" i="93" l="1"/>
  <c r="P11" i="93"/>
  <c r="D17" i="45"/>
  <c r="V12" i="45"/>
  <c r="P12" i="45"/>
  <c r="Z12" i="45"/>
  <c r="AD12" i="45"/>
  <c r="AF12" i="45"/>
  <c r="AB12" i="45"/>
  <c r="X12" i="45"/>
  <c r="T12" i="45"/>
  <c r="L13" i="45"/>
  <c r="F13" i="45"/>
  <c r="J13" i="45"/>
  <c r="H13" i="45"/>
  <c r="H14" i="45"/>
  <c r="F14" i="45"/>
  <c r="V17" i="45"/>
  <c r="J17" i="45"/>
  <c r="P17" i="45"/>
  <c r="X17" i="45"/>
  <c r="AB17" i="45"/>
  <c r="AD17" i="45"/>
  <c r="Z17" i="45"/>
  <c r="L17" i="45"/>
  <c r="AH11" i="45"/>
  <c r="I15" i="93" l="1"/>
  <c r="H26" i="94"/>
  <c r="N15" i="93"/>
  <c r="O15" i="93"/>
  <c r="M15" i="93"/>
  <c r="L15" i="93"/>
  <c r="K15" i="93"/>
  <c r="H15" i="93"/>
  <c r="F15" i="93"/>
  <c r="J15" i="93"/>
  <c r="T17" i="45"/>
  <c r="F17" i="45"/>
  <c r="AH17" i="45" s="1"/>
  <c r="AH12" i="45"/>
  <c r="D15" i="45"/>
  <c r="T15" i="45" s="1"/>
  <c r="X16" i="45"/>
  <c r="V16" i="45"/>
  <c r="P16" i="45"/>
  <c r="N16" i="45"/>
  <c r="L16" i="45"/>
  <c r="Z16" i="45"/>
  <c r="J16" i="45"/>
  <c r="H16" i="45"/>
  <c r="P15" i="93" l="1"/>
  <c r="D14" i="45"/>
  <c r="J15" i="45"/>
  <c r="V15" i="45"/>
  <c r="L15" i="45"/>
  <c r="AB15" i="45"/>
  <c r="P15" i="45"/>
  <c r="N15" i="45"/>
  <c r="F15" i="45"/>
  <c r="AF15" i="45"/>
  <c r="X15" i="45"/>
  <c r="H15" i="45"/>
  <c r="Z15" i="45"/>
  <c r="AD15" i="45"/>
  <c r="D13" i="45"/>
  <c r="AD13" i="45" s="1"/>
  <c r="AH16" i="45"/>
  <c r="O17" i="93" l="1"/>
  <c r="N17" i="93"/>
  <c r="N14" i="45"/>
  <c r="L14" i="45"/>
  <c r="P14" i="45"/>
  <c r="AB14" i="45"/>
  <c r="AD14" i="45"/>
  <c r="X14" i="45"/>
  <c r="AF14" i="45"/>
  <c r="J14" i="45"/>
  <c r="V14" i="45"/>
  <c r="T14" i="45"/>
  <c r="Z14" i="45"/>
  <c r="AH15" i="45"/>
  <c r="V13" i="45"/>
  <c r="AF13" i="45"/>
  <c r="X13" i="45"/>
  <c r="P13" i="45"/>
  <c r="Z13" i="45"/>
  <c r="T13" i="45"/>
  <c r="AB13" i="45"/>
  <c r="N13" i="45"/>
  <c r="M44" i="84"/>
  <c r="K44" i="84"/>
  <c r="H11" i="94" s="1"/>
  <c r="P17" i="93" l="1"/>
  <c r="AH14" i="45"/>
  <c r="AH13" i="45"/>
  <c r="H22" i="94" l="1"/>
  <c r="M42" i="84"/>
  <c r="M41" i="84" s="1"/>
  <c r="K42" i="84"/>
  <c r="S6" i="84" s="1"/>
  <c r="S14" i="84" s="1"/>
  <c r="K41" i="84" l="1"/>
  <c r="H9" i="94"/>
  <c r="H15" i="94"/>
  <c r="H27" i="94" l="1"/>
  <c r="K49" i="84"/>
  <c r="J51" i="84"/>
  <c r="R5" i="84" l="1"/>
  <c r="R12" i="84"/>
  <c r="R11" i="84"/>
  <c r="R7" i="84"/>
  <c r="R10" i="84"/>
  <c r="R6" i="84"/>
  <c r="R9" i="84"/>
  <c r="R8" i="84"/>
  <c r="I8" i="94"/>
  <c r="I14" i="94"/>
  <c r="I9" i="94"/>
  <c r="M49" i="84"/>
  <c r="I24" i="94"/>
  <c r="I12" i="94"/>
  <c r="I25" i="94"/>
  <c r="I19" i="94"/>
  <c r="I23" i="94"/>
  <c r="I16" i="94"/>
  <c r="I20" i="94"/>
  <c r="I6" i="94"/>
  <c r="I18" i="94"/>
  <c r="I13" i="94"/>
  <c r="I21" i="94"/>
  <c r="I17" i="94"/>
  <c r="I10" i="94"/>
  <c r="I7" i="94"/>
  <c r="I26" i="94"/>
  <c r="I11" i="94"/>
  <c r="I22" i="94"/>
  <c r="I15" i="94"/>
  <c r="D19" i="45"/>
  <c r="L19" i="45" s="1"/>
  <c r="R14" i="84" l="1"/>
  <c r="O21" i="93"/>
  <c r="M21" i="93"/>
  <c r="G21" i="93"/>
  <c r="H21" i="93"/>
  <c r="I21" i="93"/>
  <c r="J21" i="93"/>
  <c r="K21" i="93"/>
  <c r="L21" i="93"/>
  <c r="N21" i="93"/>
  <c r="F21" i="93"/>
  <c r="D18" i="45"/>
  <c r="H18" i="45" s="1"/>
  <c r="V19" i="45"/>
  <c r="AB19" i="45"/>
  <c r="P19" i="45"/>
  <c r="X19" i="45"/>
  <c r="AF19" i="45"/>
  <c r="AD19" i="45"/>
  <c r="T19" i="45"/>
  <c r="N19" i="45"/>
  <c r="Z19" i="45"/>
  <c r="J19" i="45"/>
  <c r="P21" i="93" l="1"/>
  <c r="J18" i="45"/>
  <c r="AB18" i="45"/>
  <c r="L18" i="45"/>
  <c r="AD18" i="45"/>
  <c r="T18" i="45"/>
  <c r="AF18" i="45"/>
  <c r="Z18" i="45"/>
  <c r="N18" i="45"/>
  <c r="X18" i="45"/>
  <c r="V18" i="45"/>
  <c r="P18" i="45"/>
  <c r="AH19" i="45"/>
  <c r="AG10" i="45"/>
  <c r="AH18" i="45" l="1"/>
  <c r="M11" i="84" l="1"/>
  <c r="M8" i="84" l="1"/>
  <c r="K47" i="84" s="1"/>
  <c r="L36" i="84" l="1"/>
  <c r="L45" i="84"/>
  <c r="L46" i="84"/>
  <c r="L17" i="84"/>
  <c r="L18" i="84"/>
  <c r="H9" i="93"/>
  <c r="H23" i="93" s="1"/>
  <c r="F12" i="22"/>
  <c r="D10" i="45"/>
  <c r="N10" i="45" s="1"/>
  <c r="N20" i="45" s="1"/>
  <c r="K5" i="84" l="1"/>
  <c r="O9" i="93"/>
  <c r="O23" i="93" s="1"/>
  <c r="K23" i="93"/>
  <c r="F9" i="93"/>
  <c r="F23" i="93" s="1"/>
  <c r="M9" i="93"/>
  <c r="M23" i="93" s="1"/>
  <c r="L9" i="93"/>
  <c r="L23" i="93" s="1"/>
  <c r="N9" i="93"/>
  <c r="N23" i="93" s="1"/>
  <c r="G9" i="93"/>
  <c r="G23" i="93" s="1"/>
  <c r="E23" i="93"/>
  <c r="J9" i="93"/>
  <c r="J23" i="93" s="1"/>
  <c r="I9" i="93"/>
  <c r="I23" i="93" s="1"/>
  <c r="H10" i="45"/>
  <c r="H20" i="45" s="1"/>
  <c r="H23" i="45" s="1"/>
  <c r="AF10" i="45"/>
  <c r="AF20" i="45" s="1"/>
  <c r="T10" i="45"/>
  <c r="T20" i="45" s="1"/>
  <c r="T23" i="45" s="1"/>
  <c r="P10" i="45"/>
  <c r="P20" i="45" s="1"/>
  <c r="P23" i="45" s="1"/>
  <c r="Z10" i="45"/>
  <c r="Z20" i="45" s="1"/>
  <c r="Z23" i="45" s="1"/>
  <c r="F10" i="45"/>
  <c r="F20" i="45" s="1"/>
  <c r="F23" i="45" s="1"/>
  <c r="AD10" i="45"/>
  <c r="AD20" i="45" s="1"/>
  <c r="AD23" i="45" s="1"/>
  <c r="V10" i="45"/>
  <c r="V20" i="45" s="1"/>
  <c r="J10" i="45"/>
  <c r="J20" i="45" s="1"/>
  <c r="X10" i="45"/>
  <c r="X20" i="45" s="1"/>
  <c r="X23" i="45" s="1"/>
  <c r="D20" i="45"/>
  <c r="C10" i="45" s="1"/>
  <c r="L10" i="45"/>
  <c r="L20" i="45" s="1"/>
  <c r="L23" i="45" s="1"/>
  <c r="AB10" i="45"/>
  <c r="AB20" i="45" s="1"/>
  <c r="AB23" i="45" s="1"/>
  <c r="L8" i="84"/>
  <c r="L41" i="84"/>
  <c r="L10" i="84"/>
  <c r="L34" i="84"/>
  <c r="L22" i="84"/>
  <c r="L39" i="84"/>
  <c r="L21" i="84"/>
  <c r="L9" i="84"/>
  <c r="L15" i="84"/>
  <c r="K48" i="84"/>
  <c r="L35" i="84"/>
  <c r="L43" i="84"/>
  <c r="L42" i="84"/>
  <c r="L14" i="84"/>
  <c r="L44" i="84"/>
  <c r="L19" i="84"/>
  <c r="L20" i="84"/>
  <c r="L40" i="84"/>
  <c r="L16" i="84"/>
  <c r="L13" i="84"/>
  <c r="L12" i="84"/>
  <c r="L11" i="84"/>
  <c r="N23" i="45"/>
  <c r="L49" i="84" l="1"/>
  <c r="E13" i="22"/>
  <c r="S19" i="45"/>
  <c r="S17" i="45"/>
  <c r="C11" i="45"/>
  <c r="M20" i="45"/>
  <c r="C17" i="45"/>
  <c r="G20" i="45"/>
  <c r="C16" i="45"/>
  <c r="S12" i="45"/>
  <c r="C18" i="45"/>
  <c r="D23" i="45"/>
  <c r="O23" i="45" s="1"/>
  <c r="C19" i="45"/>
  <c r="S13" i="45"/>
  <c r="I20" i="45"/>
  <c r="U20" i="45"/>
  <c r="C13" i="45"/>
  <c r="S10" i="45"/>
  <c r="S20" i="45" s="1"/>
  <c r="AA20" i="45"/>
  <c r="S18" i="45"/>
  <c r="C12" i="45"/>
  <c r="S11" i="45"/>
  <c r="K20" i="45"/>
  <c r="S16" i="45"/>
  <c r="V23" i="45"/>
  <c r="C15" i="45"/>
  <c r="S15" i="45"/>
  <c r="AC20" i="45"/>
  <c r="J23" i="45"/>
  <c r="AH10" i="45"/>
  <c r="AH20" i="45" s="1"/>
  <c r="AH23" i="45" s="1"/>
  <c r="S14" i="45"/>
  <c r="Y20" i="45"/>
  <c r="W20" i="45"/>
  <c r="O20" i="45"/>
  <c r="C14" i="45"/>
  <c r="E20" i="45"/>
  <c r="C20" i="45"/>
  <c r="AE20" i="45"/>
  <c r="AG20" i="45" s="1"/>
  <c r="AF23" i="45"/>
  <c r="I23" i="45" l="1"/>
  <c r="AC23" i="45"/>
  <c r="K23" i="45"/>
  <c r="AA23" i="45"/>
  <c r="AG23" i="45"/>
  <c r="M23" i="45"/>
  <c r="AE23" i="45"/>
  <c r="E23" i="45"/>
  <c r="G23" i="45"/>
  <c r="W23" i="45"/>
  <c r="Y23" i="45"/>
  <c r="U23" i="45"/>
  <c r="D28" i="93" l="1"/>
  <c r="D9" i="93"/>
  <c r="P9" i="93" l="1"/>
  <c r="P22" i="93" s="1"/>
  <c r="D23" i="93"/>
  <c r="D22" i="93" l="1"/>
  <c r="D24" i="93" s="1"/>
  <c r="D25" i="93"/>
  <c r="E25" i="93" s="1"/>
  <c r="F25" i="93" s="1"/>
  <c r="G25" i="93" s="1"/>
  <c r="H25" i="93" s="1"/>
  <c r="I25" i="93" s="1"/>
  <c r="J25" i="93" s="1"/>
  <c r="K25" i="93" s="1"/>
  <c r="L25" i="93" s="1"/>
  <c r="M25" i="93" s="1"/>
  <c r="N25" i="93" s="1"/>
  <c r="O25" i="93" s="1"/>
  <c r="L22" i="93"/>
  <c r="F22" i="93"/>
  <c r="J22" i="93"/>
  <c r="N22" i="93"/>
  <c r="M22" i="93"/>
  <c r="I22" i="93"/>
  <c r="K22" i="93"/>
  <c r="G22" i="93"/>
  <c r="C29" i="93"/>
  <c r="H22" i="93"/>
  <c r="O22" i="93"/>
  <c r="E22" i="93"/>
  <c r="H29" i="93" l="1"/>
  <c r="O29" i="93"/>
  <c r="N29" i="93"/>
  <c r="F29" i="93"/>
  <c r="E29" i="93"/>
  <c r="M29" i="93"/>
  <c r="G29" i="93"/>
  <c r="L29" i="93"/>
  <c r="I29" i="93"/>
  <c r="K29" i="93"/>
  <c r="J29" i="93"/>
  <c r="D29" i="93"/>
  <c r="E24" i="93"/>
  <c r="F24" i="93" s="1"/>
  <c r="G24" i="93" s="1"/>
  <c r="H24" i="93" s="1"/>
  <c r="I24" i="93" s="1"/>
  <c r="J24" i="93" s="1"/>
  <c r="K24" i="93" s="1"/>
  <c r="L24" i="93" s="1"/>
  <c r="M24" i="93" s="1"/>
  <c r="N24" i="93" s="1"/>
  <c r="O24" i="93" s="1"/>
  <c r="J6" i="94" l="1"/>
  <c r="K6" i="94" l="1"/>
  <c r="J7" i="94"/>
  <c r="J8" i="94" l="1"/>
  <c r="K8" i="94" s="1"/>
  <c r="J9" i="94"/>
  <c r="K7" i="94"/>
  <c r="J10" i="94" l="1"/>
  <c r="K9" i="94"/>
  <c r="J11" i="94" l="1"/>
  <c r="K10" i="94"/>
  <c r="J12" i="94" l="1"/>
  <c r="K11" i="94"/>
  <c r="J13" i="94" l="1"/>
  <c r="J14" i="94" s="1"/>
  <c r="K14" i="94" s="1"/>
  <c r="K12" i="94"/>
  <c r="K13" i="94" l="1"/>
  <c r="J15" i="94" l="1"/>
  <c r="J16" i="94" l="1"/>
  <c r="K15" i="94"/>
  <c r="J17" i="94" l="1"/>
  <c r="K16" i="94"/>
  <c r="J18" i="94" l="1"/>
  <c r="K17" i="94"/>
  <c r="J19" i="94" l="1"/>
  <c r="K18" i="94"/>
  <c r="J20" i="94" l="1"/>
  <c r="K19" i="94"/>
  <c r="J21" i="94" l="1"/>
  <c r="J22" i="94" s="1"/>
  <c r="J23" i="94" s="1"/>
  <c r="K20" i="94"/>
  <c r="J24" i="94" l="1"/>
  <c r="K21" i="94"/>
  <c r="J25" i="94" l="1"/>
  <c r="J26" i="94" s="1"/>
  <c r="K22" i="94"/>
  <c r="K23" i="94" l="1"/>
  <c r="K24" i="94" l="1"/>
  <c r="K26" i="94" l="1"/>
  <c r="K25" i="9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tc={5CBC125A-A01F-4857-863F-28010F807714}</author>
  </authors>
  <commentList>
    <comment ref="E20" authorId="0" shapeId="0" xr:uid="{5CBC125A-A01F-4857-863F-28010F807714}">
      <text>
        <r>
          <rPr>
            <sz val="11"/>
            <color theme="1"/>
            <rFont val="Calibri"/>
            <family val="2"/>
            <scheme val="minor"/>
          </rPr>
          <t>[Comentário encadeado]
Sua versão do Excel permite que você leia este comentário encadeado, no entanto, as edições serão removidas se o arquivo for aberto em uma versão mais recente do Excel. Saiba mais: https://go.microsoft.com/fwlink/?linkid=870924
Comentário:
    Falta colchao de areia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Tassio Jorge Figueiredo de Araujo</author>
  </authors>
  <commentList>
    <comment ref="B15" authorId="0" shapeId="0" xr:uid="{5AEF9AF3-5D54-4A66-A9E9-738018343147}">
      <text>
        <r>
          <rPr>
            <b/>
            <sz val="9"/>
            <color indexed="81"/>
            <rFont val="Segoe UI"/>
            <family val="2"/>
          </rPr>
          <t>Tassio Jorge Figueiredo de Araujo:</t>
        </r>
        <r>
          <rPr>
            <sz val="9"/>
            <color indexed="81"/>
            <rFont val="Segoe UI"/>
            <family val="2"/>
          </rPr>
          <t xml:space="preserve">
SELECIONAR O TIPO PREDOMINANTE DA OBRA P/ AJUSTAR OS LIMITES</t>
        </r>
      </text>
    </comment>
  </commentList>
</comments>
</file>

<file path=xl/sharedStrings.xml><?xml version="1.0" encoding="utf-8"?>
<sst xmlns="http://schemas.openxmlformats.org/spreadsheetml/2006/main" count="82605" uniqueCount="1951">
  <si>
    <t>Largura (m)</t>
  </si>
  <si>
    <t>Área (m2)</t>
  </si>
  <si>
    <t>Volume (m3)</t>
  </si>
  <si>
    <t>Quant.</t>
  </si>
  <si>
    <t>Tipo</t>
  </si>
  <si>
    <t>Unid.</t>
  </si>
  <si>
    <t>t</t>
  </si>
  <si>
    <t>REFINARIAS</t>
  </si>
  <si>
    <t>ENDEREÇO</t>
  </si>
  <si>
    <t>ESTADO</t>
  </si>
  <si>
    <t>CIDADE</t>
  </si>
  <si>
    <t>DESTINO</t>
  </si>
  <si>
    <t>R$/t</t>
  </si>
  <si>
    <t>KM</t>
  </si>
  <si>
    <t>CUSTO</t>
  </si>
  <si>
    <t>DATA-BASE</t>
  </si>
  <si>
    <t>MATERIAL</t>
  </si>
  <si>
    <t>LOCAL</t>
  </si>
  <si>
    <t>CUSTO ANP (R$/Kg)</t>
  </si>
  <si>
    <t>CUSTO ANP</t>
  </si>
  <si>
    <t>IMPOSTOS DO PRODUTO</t>
  </si>
  <si>
    <t>CUSTO DO PRODUTO COM IMPOSTOS</t>
  </si>
  <si>
    <t>DMTs</t>
  </si>
  <si>
    <t>CUSTO DO TRANSPORTE RODOVIA PAVIMENTADA</t>
  </si>
  <si>
    <t>IMCS</t>
  </si>
  <si>
    <t>ATUALIZAÇÃO DO CUSTO DE TRANSPORTE</t>
  </si>
  <si>
    <t>PEDÁGIO</t>
  </si>
  <si>
    <t>TOTAL TRANSPORTE</t>
  </si>
  <si>
    <t>TOTAL GERAL (TRANSP. + AQUISIÇÃO)</t>
  </si>
  <si>
    <t>MEMÓRIA DE CÁLCULO</t>
  </si>
  <si>
    <t>REAJUSTE</t>
  </si>
  <si>
    <t>CIMENTOS ASFÁLTICOS CAP-50/70</t>
  </si>
  <si>
    <t>ÍNDICE INICIAL</t>
  </si>
  <si>
    <t>ÍNDICE FINAL</t>
  </si>
  <si>
    <t>TIPOLOGIA DO MATERIAL</t>
  </si>
  <si>
    <t>IMPOSTOS</t>
  </si>
  <si>
    <t>COFINS</t>
  </si>
  <si>
    <t>PIS</t>
  </si>
  <si>
    <t>ICMS</t>
  </si>
  <si>
    <t>ENTRADA DE DADOS</t>
  </si>
  <si>
    <t>LEGENDA</t>
  </si>
  <si>
    <t>Refinaria Landulpho Alves (RLAM)</t>
  </si>
  <si>
    <t>Bahia</t>
  </si>
  <si>
    <t>SÃO FRANCISCO DO CONDE - BA</t>
  </si>
  <si>
    <t>Refinaria Capuava (Recap)</t>
  </si>
  <si>
    <t>Refinaria Lubrificantes e Derivados do Nordeste (Lubnor)</t>
  </si>
  <si>
    <t>Av. Leite Barbosa, s/nº - Mucuripe - Fortaleza - Ceará
CEP: 60180-420</t>
  </si>
  <si>
    <t>Ceará</t>
  </si>
  <si>
    <t>FORTALEZA - CE</t>
  </si>
  <si>
    <t>Av. Alberto Soares Sampaio, 2122-A
Capuava - Mauá - SP</t>
  </si>
  <si>
    <t>São Paulo</t>
  </si>
  <si>
    <t>MAUÁ - SP</t>
  </si>
  <si>
    <t>Refinaria Duque de Caxias (Reduc)</t>
  </si>
  <si>
    <t>Rodovia Washignton Luiz, km 113,7 Campos Elíseos - Duque de Caxias - RJ
CEP: 25213-005</t>
  </si>
  <si>
    <t>Rio de Janeiro</t>
  </si>
  <si>
    <t>DUQUE DE CAXIAS - RJ</t>
  </si>
  <si>
    <t>Refinaria Alberto Pasqualini (Refap)</t>
  </si>
  <si>
    <t>Av. Getúlio Vargas, 11001 - Bairro Brigadeira Canoas - RS - Brasil
CEP: 92420-221</t>
  </si>
  <si>
    <t>Rio Grande do Sul</t>
  </si>
  <si>
    <t>CANOAS - RS</t>
  </si>
  <si>
    <t>Unidade de Industrialização do Xisto (SIX)</t>
  </si>
  <si>
    <t>Rodovia do Xisto, BR 472, KM 153, São Mateus do Sul - PR, CEP 83900-000</t>
  </si>
  <si>
    <t>Paraná</t>
  </si>
  <si>
    <t>SÃO MATEUS DO SUL - PR</t>
  </si>
  <si>
    <t>Refinaria Gabriel Passos (Regap)</t>
  </si>
  <si>
    <t>Av. Refinaria Gabriel Passos, 690, Distrito Industrial, Paulo Camilo Sul Betim - MG
CEP: 32669-205</t>
  </si>
  <si>
    <t>Minas Gerais</t>
  </si>
  <si>
    <t>BETIM - MG</t>
  </si>
  <si>
    <t>Refinaria Presidente Getúlio Vargas (Repar)</t>
  </si>
  <si>
    <t>Rodovia do Xisto, BR 476, KM 16, Araucária - PR 
CEP: 83707-440</t>
  </si>
  <si>
    <t>ARAUCÁRIA - PR</t>
  </si>
  <si>
    <t>Refinaria Presidente Bernardes (RPBC)</t>
  </si>
  <si>
    <t>Av. 9 de abril, 777 - Jardim das Indústrias - Cubatão - SP 
CEP: 11505-000</t>
  </si>
  <si>
    <t>CUBATÃO - SP</t>
  </si>
  <si>
    <t>PAULÍNIA - SP</t>
  </si>
  <si>
    <t>SÃO JOSÉ DOS CAMPOS - SP</t>
  </si>
  <si>
    <t>Refinaria Henrique Lage (Revap)</t>
  </si>
  <si>
    <t>Rodovia SP 332 - Km 130 Bonfim - Paulínia - SP 
CEP: 13140-000</t>
  </si>
  <si>
    <t>Rodovia Presidente Dutra, KM 143, S/M, Bairro Jardim Diamante - São José dos Campos - SP
CEP: 12223-900</t>
  </si>
  <si>
    <t>CUSTO DO TRANSPORTE RODOVIA PAVIMENTADA COM IMPOSTO E ATUALIZAÇÃO MONETÁRIA</t>
  </si>
  <si>
    <t>Refinaria de Paulínia (Replan)</t>
  </si>
  <si>
    <t>CENTRO OESTE ASFALTOS LTDA</t>
  </si>
  <si>
    <t>STRATURA ASFALTOS S/A</t>
  </si>
  <si>
    <t>DISTRIBUIDORA BRASILEIRA DE ASFALTO AS - DISBRAL</t>
  </si>
  <si>
    <t>INDÚSTRIA NACIONAL DE ASFALTOS S/A</t>
  </si>
  <si>
    <t>BETUNEL INDÚSTRIA E COMÉRCIO LTDA.</t>
  </si>
  <si>
    <t>ARAPETRO DISTRIBUIDORA DE PETRÓLEO LTDA.</t>
  </si>
  <si>
    <t>NTA - NOVAS TÉCNICAS DE ASFALTOS S/A</t>
  </si>
  <si>
    <t>COMPANHIA BRASILEIRA DE ASFALTOS DA AMAZÔNIA - IMPORTAÇÃO E EXPORTAÇÃO</t>
  </si>
  <si>
    <t>VIAPOL LTDA.</t>
  </si>
  <si>
    <t>PROBITEC - PRODUTOS BETUMINOSOS E TECNOLOGIA DE APLICAÇÃO LTDA.</t>
  </si>
  <si>
    <t>CASA DO ASFALTO DISTRIBUIDORA, INDÚSTRIA E COMÉRCIO DE ASFALTO LTDA</t>
  </si>
  <si>
    <t>PETROBRAS DISTRIBUIDORA S.A.</t>
  </si>
  <si>
    <t>Distrito Federal</t>
  </si>
  <si>
    <t>Goiás</t>
  </si>
  <si>
    <t>Mato Grosso</t>
  </si>
  <si>
    <t>Tocantins</t>
  </si>
  <si>
    <t>Mato Grosso do Sul</t>
  </si>
  <si>
    <t>Brasília -DF</t>
  </si>
  <si>
    <t>Anápolis - GO</t>
  </si>
  <si>
    <t>Aparecida de Goiânia -GO</t>
  </si>
  <si>
    <t>Goianira - GO</t>
  </si>
  <si>
    <t>Uberlândia - MG</t>
  </si>
  <si>
    <t>Barra do Garcas - MT</t>
  </si>
  <si>
    <t>Sarzedo - MG</t>
  </si>
  <si>
    <t>Palmas - TO</t>
  </si>
  <si>
    <t>Paulínia - SP</t>
  </si>
  <si>
    <t>Caieiras - SP</t>
  </si>
  <si>
    <t>Campo Grande - MS</t>
  </si>
  <si>
    <t>Cuiabá - MT</t>
  </si>
  <si>
    <t>Varzea Grande - MT</t>
  </si>
  <si>
    <t>Duque de Caxias - RJ</t>
  </si>
  <si>
    <t>Rio de Janeiro - RJ</t>
  </si>
  <si>
    <t>Marialva - PR</t>
  </si>
  <si>
    <t>Ponta Grossa - PR</t>
  </si>
  <si>
    <t>Setor de Inflamáveis, S/N, Trecho 02 - Lote 1.100 - Guará - CEP: 71225-000</t>
  </si>
  <si>
    <t>Av. Presidente Wilson, 08 - Junidaí - CEP: 75115-100</t>
  </si>
  <si>
    <t>VIA PRIMEIRA E SEGUNDA 3, S/N.º LOTES 01 A 10 - DISTRITO AGROINDUSTRIAL - CEP: 75370-000</t>
  </si>
  <si>
    <t>RUA VICTOR RODRIGUES RESENDE, 333 - DISTRITO IND. DE UBERLÂNDIA - CEP: 38405-440</t>
  </si>
  <si>
    <t>RUA VICTOR RODRIGUES DE REZENDE, 185 - DISTRITO INDUSTRIAL - CEP: 38402-334</t>
  </si>
  <si>
    <t>RUA 04, S/Nº LOTES 17 A 20. - DISTRITO INDUSTRIAL 1/8 - CEP: 78600-000</t>
  </si>
  <si>
    <t>Avenida Doutor Olindo Dártora 2451, Galpão 02, Morro Grande - CEP: 07726-555</t>
  </si>
  <si>
    <t>RUA N ESQUINA COM RUA X, S/N QD. ND. 7 L 01/08 - DIST. IND. - CEP: 78015-285</t>
  </si>
  <si>
    <t>Fortaleza - CE</t>
  </si>
  <si>
    <t>RR-1C</t>
  </si>
  <si>
    <t>Nacional Asfaltos, Q. 1112 Sul Alameda 3, 16 - Plano Diretor Sul, Palmas - TO, 77024-166</t>
  </si>
  <si>
    <t>NACIONAL DE ASFALTOS S/A</t>
  </si>
  <si>
    <t xml:space="preserve"> Av. Jairo Pacheco, 185 - Loteamento Polo Empresarial Oeste, Campo Grande - MS, 79108-650</t>
  </si>
  <si>
    <t>Usina de Asfalto Santa Edwiges Ltda</t>
  </si>
  <si>
    <t xml:space="preserve">Rua N, S/Nº. LOTES 39/43 E LOTES 129/133 - DISTRITO INDUSTRIAL - CEP: 78098-400 </t>
  </si>
  <si>
    <t>Rod. Vito Ardito, 6401 - Km 118,5 - Jardim Campo Grande, Caçapava - SP, 12282-535</t>
  </si>
  <si>
    <t>R. Luís de Camões - Campos Elyseos, Duque de Caxias - RJ, 25225-035</t>
  </si>
  <si>
    <t>Av. Canal da Pavuna, 620 - Pavuna, Rio de Janeiro - RJ, 21535-630</t>
  </si>
  <si>
    <t>BR-376 Lote 6/7/7 A-3-1 Gleba Patrimônio - Marialva, PR, 86990-000</t>
  </si>
  <si>
    <t>R. Maquinista Eleodoro Jacinto, 100 - Oficinas, Ponta Grossa - PR, 84045-170</t>
  </si>
  <si>
    <t>Item</t>
  </si>
  <si>
    <t>Descrição</t>
  </si>
  <si>
    <t>Comp. (m)</t>
  </si>
  <si>
    <t>Espessura (m)</t>
  </si>
  <si>
    <t>Altura (m)</t>
  </si>
  <si>
    <t>Quantidade</t>
  </si>
  <si>
    <t>Unidade</t>
  </si>
  <si>
    <t>Obra</t>
  </si>
  <si>
    <t>Bancos</t>
  </si>
  <si>
    <t>B.D.I.</t>
  </si>
  <si>
    <t>Encargos Sociais</t>
  </si>
  <si>
    <t>Não Desonerado: 
Horista: 113,41%
Mensalista: 69,73%</t>
  </si>
  <si>
    <t>Código</t>
  </si>
  <si>
    <t>Banco</t>
  </si>
  <si>
    <t>Und</t>
  </si>
  <si>
    <t>Valor Unit</t>
  </si>
  <si>
    <t>Valor Unit com BDI</t>
  </si>
  <si>
    <t>Total</t>
  </si>
  <si>
    <t>Peso (%)</t>
  </si>
  <si>
    <t>Próprio</t>
  </si>
  <si>
    <t>ADMINISTRAÇÃO LOCAL</t>
  </si>
  <si>
    <t>SINAPI</t>
  </si>
  <si>
    <t>m²</t>
  </si>
  <si>
    <t>UND</t>
  </si>
  <si>
    <t>m³</t>
  </si>
  <si>
    <t>M</t>
  </si>
  <si>
    <t>SERVIÇOS COMPLEMENTARES</t>
  </si>
  <si>
    <t>UN</t>
  </si>
  <si>
    <t>1.1</t>
  </si>
  <si>
    <t>2.1</t>
  </si>
  <si>
    <t>TOTAL</t>
  </si>
  <si>
    <t>3.1</t>
  </si>
  <si>
    <t>4.1</t>
  </si>
  <si>
    <t>5.1</t>
  </si>
  <si>
    <t>6.1</t>
  </si>
  <si>
    <t>7.1</t>
  </si>
  <si>
    <t>Obra:</t>
  </si>
  <si>
    <t>Largura da via:</t>
  </si>
  <si>
    <t>m</t>
  </si>
  <si>
    <t>m2</t>
  </si>
  <si>
    <t>Área total:</t>
  </si>
  <si>
    <t>Parâmetros</t>
  </si>
  <si>
    <t>H</t>
  </si>
  <si>
    <t>Área do módulo mínimo:</t>
  </si>
  <si>
    <t xml:space="preserve"> 1.1 </t>
  </si>
  <si>
    <t xml:space="preserve"> 2.1 </t>
  </si>
  <si>
    <t xml:space="preserve"> 7.1 </t>
  </si>
  <si>
    <t>PAVIMENTAÇÃO</t>
  </si>
  <si>
    <t>Composição</t>
  </si>
  <si>
    <t>SERT - SERVIÇOS TÉCNICOS</t>
  </si>
  <si>
    <t>Composição Auxiliar</t>
  </si>
  <si>
    <t>ENGENHEIRO CIVIL DE OBRA JUNIOR COM ENCARGOS COMPLEMENTARES</t>
  </si>
  <si>
    <t>SEDI - SERVIÇOS DIVERSOS</t>
  </si>
  <si>
    <t>MES</t>
  </si>
  <si>
    <t>AUXILIAR DE ESCRITORIO COM ENCARGOS COMPLEMENTARES</t>
  </si>
  <si>
    <t>ENCARREGADO GERAL DE OBRAS COM ENCARGOS COMPLEMENTARES</t>
  </si>
  <si>
    <t>Insumo</t>
  </si>
  <si>
    <t>ENERGIA ELETRICA ATE 2000 KWH INDUSTRIAL, SEM DEMANDA</t>
  </si>
  <si>
    <t>Material</t>
  </si>
  <si>
    <t>KWH</t>
  </si>
  <si>
    <t>TARIFA "A" ENTRE  0 E 20M3 FORNECIMENTO  D'AGUA</t>
  </si>
  <si>
    <t>Taxas</t>
  </si>
  <si>
    <t>ORSE</t>
  </si>
  <si>
    <t>Veículo leve - pick up (97kw) h</t>
  </si>
  <si>
    <t>un</t>
  </si>
  <si>
    <t>GASOLINA COMUM</t>
  </si>
  <si>
    <t>L</t>
  </si>
  <si>
    <t>MO sem LS =&gt;</t>
  </si>
  <si>
    <t>LS =&gt;</t>
  </si>
  <si>
    <t>MO com LS =&gt;</t>
  </si>
  <si>
    <t>Valor do BDI =&gt;</t>
  </si>
  <si>
    <t>Valor com BDI =&gt;</t>
  </si>
  <si>
    <t>CARPINTEIRO DE FORMAS COM ENCARGOS COMPLEMENTARES</t>
  </si>
  <si>
    <t>SERVENTE COM ENCARGOS COMPLEMENTARES</t>
  </si>
  <si>
    <t>PINTURA IMUNIZANTE PARA MADEIRA, 2 DEMÃOS. AF_01/2021</t>
  </si>
  <si>
    <t>PINT - PINTURAS</t>
  </si>
  <si>
    <t>SARRAFO *2,5 X 10* CM EM PINUS, MISTA OU EQUIVALENTE DA REGIAO - BRUTA</t>
  </si>
  <si>
    <t>PLACA DE OBRA (PARA CONSTRUCAO CIVIL) EM CHAPA GALVANIZADA *N. 22*, ADESIVADA, DE *2,4 X 1,2* M (SEM POSTES PARA FIXACAO)</t>
  </si>
  <si>
    <t>PREGO DE ACO POLIDO COM CABECA 17 X 27 (2 1/2 X 11)</t>
  </si>
  <si>
    <t>KG</t>
  </si>
  <si>
    <t>TOPOGRAFO COM ENCARGOS COMPLEMENTARES</t>
  </si>
  <si>
    <t>AUXILIAR DE TOPÓGRAFO COM ENCARGOS COMPLEMENTARES</t>
  </si>
  <si>
    <t>SICRO3</t>
  </si>
  <si>
    <t>Laboratorista</t>
  </si>
  <si>
    <t>mês</t>
  </si>
  <si>
    <t>Auxiliar de laboratório</t>
  </si>
  <si>
    <t>CHOR - CUSTOS HORÁRIOS DE MÁQUINAS E EQUIPAMENTOS</t>
  </si>
  <si>
    <t>CAMINHÃO TOCO, PBT 14.300 KG, CARGA ÚTIL MÁX. 9.710 KG, DIST. ENTRE EIXOS 3,56 M, POTÊNCIA 185 CV, INCLUSIVE CARROCERIA FIXA ABERTA DE MADEIRA P/ TRANSPORTE GERAL DE CARGA SECA, DIMEN. APROX. 2,50 X 6,50 X 0,50 M - MATERIAIS NA OPERAÇÃO. AF_06/2014</t>
  </si>
  <si>
    <t>Transporte com cavalo mecânico com semirreboque com capacidade de 30 t - rodovia pavimentada</t>
  </si>
  <si>
    <t/>
  </si>
  <si>
    <t>tkm</t>
  </si>
  <si>
    <t>CHP</t>
  </si>
  <si>
    <t>CANT - CANTEIRO DE OBRAS</t>
  </si>
  <si>
    <t>LOCACAO DE CONTAINER 2,30 X 6,00 M, ALT. 2,50 M, COM 1 SANITARIO, PARA ESCRITORIO, COMPLETO, SEM DIVISORIAS INTERNAS (NAO INCLUI MOBILIZACAO/DESMOBILIZACAO)</t>
  </si>
  <si>
    <t>Equipamento</t>
  </si>
  <si>
    <t>TOTAL GERAL</t>
  </si>
  <si>
    <t>und</t>
  </si>
  <si>
    <t>Qtde de módulo mínimo:</t>
  </si>
  <si>
    <t>CANDEIAS - BA</t>
  </si>
  <si>
    <t>Emam Asfaltos</t>
  </si>
  <si>
    <t>Av. Antônio Paterson, 213 - Nova Candeias, Candeias - BA, 43815-370</t>
  </si>
  <si>
    <t>CE-060, Km 11,5 - Pavuna, Pacatuba - CE, 61800-000</t>
  </si>
  <si>
    <t>TÉCNICO EM SEGURANÇA DO TRABALHO COM ENCARGOS COMPLEMENTARES</t>
  </si>
  <si>
    <t>CAMINHONETE CABINE SIMPLES COM MOTOR 1.6 FLEX, CÂMBIO MANUAL, POTÊNCIA 101/104 CV, 2 PORTAS - CHP DIURNO. AF_11/2015</t>
  </si>
  <si>
    <t>DESENHISTA DETALHISTA COM ENCARGOS COMPLEMENTARES</t>
  </si>
  <si>
    <t>NIVELADOR COM ENCARGOS COMPLEMENTARES</t>
  </si>
  <si>
    <t>PINTOR COM ENCARGOS COMPLEMENTARES</t>
  </si>
  <si>
    <t>A</t>
  </si>
  <si>
    <t>E9592</t>
  </si>
  <si>
    <t>Caminhão carroceria com capacidade de 15 t - 188 kW</t>
  </si>
  <si>
    <t>E9686</t>
  </si>
  <si>
    <t>Caminhão carroceria com guindauto com capacidade de 20 t.m - 136 kW</t>
  </si>
  <si>
    <t>B</t>
  </si>
  <si>
    <t>P9824</t>
  </si>
  <si>
    <t>Servente</t>
  </si>
  <si>
    <t>Serviços</t>
  </si>
  <si>
    <t>E9076</t>
  </si>
  <si>
    <t>Equipamento para pintura eletrostática com cabine dupla de 7,00 kW e estufa de 80.000 kCal</t>
  </si>
  <si>
    <t>E9066</t>
  </si>
  <si>
    <t>P9801</t>
  </si>
  <si>
    <t>Ajudante</t>
  </si>
  <si>
    <t>P9822</t>
  </si>
  <si>
    <t>Pintor</t>
  </si>
  <si>
    <t>C</t>
  </si>
  <si>
    <t>E9568</t>
  </si>
  <si>
    <t>Furadeira de impacto de 12,5 mm - 0,80 kW</t>
  </si>
  <si>
    <t>E9623</t>
  </si>
  <si>
    <t>Máquina de bancada guilhotina - 4,00 kW</t>
  </si>
  <si>
    <t>E9622</t>
  </si>
  <si>
    <t>Máquina de bancada universal para corte de chapa - 1,50 kW</t>
  </si>
  <si>
    <t>P9830</t>
  </si>
  <si>
    <t>Montador</t>
  </si>
  <si>
    <t>P9823</t>
  </si>
  <si>
    <t>Serralheiro</t>
  </si>
  <si>
    <t>D</t>
  </si>
  <si>
    <t>E9666</t>
  </si>
  <si>
    <t>Cavalo mecânico com semirreboque com capacidade de 30 t - 265 kW</t>
  </si>
  <si>
    <t>Placas de 6m²  - 1 und a cada 14.000 m²</t>
  </si>
  <si>
    <t>Placas de 1m²- 1 und a cada 14.000 m²</t>
  </si>
  <si>
    <t>Itens</t>
  </si>
  <si>
    <t xml:space="preserve">Valor </t>
  </si>
  <si>
    <t>Objeto:</t>
  </si>
  <si>
    <t>Área (m²)</t>
  </si>
  <si>
    <t>Valor por m²</t>
  </si>
  <si>
    <t>Quadro Resumo</t>
  </si>
  <si>
    <t>Ministério do Desenvolvimento Regional - MDR</t>
  </si>
  <si>
    <t>Companhia de Desenvolvimento dos Vales do São Francisco e do Parnaíba</t>
  </si>
  <si>
    <t>5ª Superintendência Regional</t>
  </si>
  <si>
    <t>Gerência Regional de Infraestrutura</t>
  </si>
  <si>
    <t>Unidade Regional de Estudos e Projetos</t>
  </si>
  <si>
    <t>Considerações:</t>
  </si>
  <si>
    <t>BDI SEM DESONERAÇÃO</t>
  </si>
  <si>
    <t>DETALHAMENTO BDI - SERVIÇOS</t>
  </si>
  <si>
    <t>ITEM</t>
  </si>
  <si>
    <t>DESCRIÇÃO</t>
  </si>
  <si>
    <t>ITEM FORM</t>
  </si>
  <si>
    <t>ADMINISTRAÇÃO CENTRAL RATEIO</t>
  </si>
  <si>
    <t>AC</t>
  </si>
  <si>
    <t>DESPESAS FINANCEIRAS</t>
  </si>
  <si>
    <t>DF</t>
  </si>
  <si>
    <t>R</t>
  </si>
  <si>
    <t>TRIBUTOS</t>
  </si>
  <si>
    <t>I</t>
  </si>
  <si>
    <t>ISS</t>
  </si>
  <si>
    <t>Contribuição Sobre Receita Bruta</t>
  </si>
  <si>
    <t>BDI COM DESONERAÇÃO</t>
  </si>
  <si>
    <t>A1</t>
  </si>
  <si>
    <t>A2</t>
  </si>
  <si>
    <t>A3</t>
  </si>
  <si>
    <t>A4</t>
  </si>
  <si>
    <t>INCRA</t>
  </si>
  <si>
    <t>A5</t>
  </si>
  <si>
    <t>A6</t>
  </si>
  <si>
    <t>Salário Educação</t>
  </si>
  <si>
    <t>A7</t>
  </si>
  <si>
    <t>A8</t>
  </si>
  <si>
    <t>FGTS</t>
  </si>
  <si>
    <t>A9</t>
  </si>
  <si>
    <t>SECONCI</t>
  </si>
  <si>
    <t>B1</t>
  </si>
  <si>
    <t>B2</t>
  </si>
  <si>
    <t>Feriados</t>
  </si>
  <si>
    <t>B3</t>
  </si>
  <si>
    <t>B4</t>
  </si>
  <si>
    <t>B5</t>
  </si>
  <si>
    <t>B6</t>
  </si>
  <si>
    <t>Faltas Justificadas</t>
  </si>
  <si>
    <t>B7</t>
  </si>
  <si>
    <t>B8</t>
  </si>
  <si>
    <t>Auxílio Acidente de Trabalho</t>
  </si>
  <si>
    <t>B9</t>
  </si>
  <si>
    <t>B10</t>
  </si>
  <si>
    <t>C1</t>
  </si>
  <si>
    <t>Aviso Prévio Indenizado</t>
  </si>
  <si>
    <t>C2</t>
  </si>
  <si>
    <t>Aviso Prévio Trabalhado</t>
  </si>
  <si>
    <t>C3</t>
  </si>
  <si>
    <t>C4</t>
  </si>
  <si>
    <t>C5</t>
  </si>
  <si>
    <t>Indenização Adicional</t>
  </si>
  <si>
    <t>D1</t>
  </si>
  <si>
    <t>Reincidência de A sobre B</t>
  </si>
  <si>
    <t>D2</t>
  </si>
  <si>
    <t>Bancos:</t>
  </si>
  <si>
    <t>BDI:</t>
  </si>
  <si>
    <t>LS:</t>
  </si>
  <si>
    <t>30 dias</t>
  </si>
  <si>
    <t>60 dias</t>
  </si>
  <si>
    <t>90 dias</t>
  </si>
  <si>
    <t>150 dias</t>
  </si>
  <si>
    <t>180 dias</t>
  </si>
  <si>
    <t>210 dias</t>
  </si>
  <si>
    <t>240 dias</t>
  </si>
  <si>
    <t>270 dias</t>
  </si>
  <si>
    <t>300 dias</t>
  </si>
  <si>
    <t>330 dias</t>
  </si>
  <si>
    <t>360 dias</t>
  </si>
  <si>
    <t>%</t>
  </si>
  <si>
    <t>R$</t>
  </si>
  <si>
    <t>ETAPA</t>
  </si>
  <si>
    <t>E9156</t>
  </si>
  <si>
    <t>Soprador de ar costal - 2,6 kW</t>
  </si>
  <si>
    <t>E9509</t>
  </si>
  <si>
    <t>Caminhão tanque distribuidor de asfalto com capacidade de 6.000 l - 7 kW/136 kW</t>
  </si>
  <si>
    <t>E9558</t>
  </si>
  <si>
    <t>Tanque de estocagem de asfalto com capacidade de 30.000 l</t>
  </si>
  <si>
    <t>E9762</t>
  </si>
  <si>
    <t>Rolo compactador de pneus autopropelido de 27 t - 85 kW</t>
  </si>
  <si>
    <t>E9681</t>
  </si>
  <si>
    <t>Rolo compactador liso tandem vibratório autopropelido de 10,4 t - 82 kW</t>
  </si>
  <si>
    <t>E9545</t>
  </si>
  <si>
    <t>Vibroacabadora de asfalto sobre esteiras - 82 kW</t>
  </si>
  <si>
    <t>E9644</t>
  </si>
  <si>
    <t>Caminhão demarcador de faixas com sistema de pintura a frio - 28 kW/115 kW</t>
  </si>
  <si>
    <t>P9853</t>
  </si>
  <si>
    <t>Pré-marcador</t>
  </si>
  <si>
    <t>E9687</t>
  </si>
  <si>
    <t>Caminhão carroceria com capacidade de 5 t - 115 kW</t>
  </si>
  <si>
    <t>E9645</t>
  </si>
  <si>
    <t>Caminhão demarcador de faixas com sistema de pintura a quente - 5 kW/30,10 kW/136 kW</t>
  </si>
  <si>
    <t>E9256</t>
  </si>
  <si>
    <t>E9577</t>
  </si>
  <si>
    <t>Trator agrícola sobre pneus - 77 kW</t>
  </si>
  <si>
    <t>E9579</t>
  </si>
  <si>
    <t>Caminhão basculante com capacidade de 10 m³ - 188 kW</t>
  </si>
  <si>
    <t>E9146</t>
  </si>
  <si>
    <t>Caminhão silo com capacidade de 30 m³ - 265 kW</t>
  </si>
  <si>
    <t>E9010</t>
  </si>
  <si>
    <t>E9519</t>
  </si>
  <si>
    <t>Betoneira com motor a gasolina com capacidade de 600 l - 10 kW</t>
  </si>
  <si>
    <t>E9521</t>
  </si>
  <si>
    <t>E9071</t>
  </si>
  <si>
    <t>Transportador manual carrinho de mão com capacidade de 80 l</t>
  </si>
  <si>
    <t>E9064</t>
  </si>
  <si>
    <t>Transportador manual gerica com capacidade de 180 l</t>
  </si>
  <si>
    <t>P9821</t>
  </si>
  <si>
    <t>Pedreiro</t>
  </si>
  <si>
    <t>E9717</t>
  </si>
  <si>
    <t>Máquina policorte - 2,20 kW</t>
  </si>
  <si>
    <t>E9535</t>
  </si>
  <si>
    <t>Serra circular com bancada - D = 30 cm - 4 kW</t>
  </si>
  <si>
    <t>P9808</t>
  </si>
  <si>
    <t>Carpinteiro</t>
  </si>
  <si>
    <t>E9643</t>
  </si>
  <si>
    <t>E9507</t>
  </si>
  <si>
    <t>Plotadora de recorte com computador e programa computacional</t>
  </si>
  <si>
    <t>E9547</t>
  </si>
  <si>
    <t>Máquina de solda elétrica transformadora 250 A - 9,20 kW</t>
  </si>
  <si>
    <t>P9825</t>
  </si>
  <si>
    <t>Soldador</t>
  </si>
  <si>
    <t>E9559</t>
  </si>
  <si>
    <t>Aquecedor de fluido térmico - 12 kW</t>
  </si>
  <si>
    <t>E9584</t>
  </si>
  <si>
    <t>Carregadeira de pneus com capacidade de 1,72 m³ - 113 kW</t>
  </si>
  <si>
    <t>E9021</t>
  </si>
  <si>
    <t>Grupo gerador - 456 kVA</t>
  </si>
  <si>
    <t>E9689</t>
  </si>
  <si>
    <t>Usina de asfalto a quente gravimétrica com capacidade de 100/140 t/h - 260 kW</t>
  </si>
  <si>
    <t>AQUISIÇÃO E TRANSPORTE DE MATERIAL BETUMINOSO</t>
  </si>
  <si>
    <t>MOMENTO DE TRANSPORTE</t>
  </si>
  <si>
    <t>Extensão do módulo mínimo:</t>
  </si>
  <si>
    <t>Peso (t)</t>
  </si>
  <si>
    <t xml:space="preserve">Área do módulo </t>
  </si>
  <si>
    <t>Arapiraca - AL</t>
  </si>
  <si>
    <t>Via Primária Oito, S/N - Daiag, Aparecida de Goiânia - GO, 74993-430</t>
  </si>
  <si>
    <t>R. São Judas Tadeu, 288 - Cachoeira, Sarzedo - MG, 32450-000</t>
  </si>
  <si>
    <t>R. Sofía A Fadim, 150 - Santa Terezinha, Paulínia - SP, 13140-000</t>
  </si>
  <si>
    <t>EMAM - EMULSÕES E TRANSPORTES LTDA.</t>
  </si>
  <si>
    <t>RODOVIA DOS IMIGRANTES, S/Nº - KM 8,6 - CAPELA DO PISSARRÃO, Várzea Grande - MT, 78132-400</t>
  </si>
  <si>
    <t>h</t>
  </si>
  <si>
    <t>CAMINHÃO BASCULANTE 6 M3 TOCO, PESO BRUTO TOTAL 16.000 KG, CARGA ÚTIL MÁXIMA 11.130 KG, DISTÂNCIA ENTRE EIXOS 5,36 M, POTÊNCIA 185 CV, INCLUSIVE CAÇAMBA METÁLICA - CHP DIURNO. AF_06/2014</t>
  </si>
  <si>
    <t>LOCACAO DE CONTAINER 2,30 X 6,00 M, ALT. 2,50 M, PARA ESCRITORIO, SEM DIVISORIAS INTERNAS E SEM SANITARIO (NAO INCLUI MOBILIZACAO/DESMOBILIZACAO)</t>
  </si>
  <si>
    <t>1 und a cada módulo</t>
  </si>
  <si>
    <t>Valor global (medição conforme execução)</t>
  </si>
  <si>
    <t>Peso Acumulado (%)</t>
  </si>
  <si>
    <t>CAP 50-70</t>
  </si>
  <si>
    <t>120 dias</t>
  </si>
  <si>
    <t>N1</t>
  </si>
  <si>
    <t>TERRAPLENAGEM</t>
  </si>
  <si>
    <t>N2</t>
  </si>
  <si>
    <t>N3</t>
  </si>
  <si>
    <t>N5</t>
  </si>
  <si>
    <t>N6</t>
  </si>
  <si>
    <t>TOTAL GERAL COM BDI (R$)</t>
  </si>
  <si>
    <t>BDI</t>
  </si>
  <si>
    <t>DISCRIMINAÇÃO DOS SERVIÇOS</t>
  </si>
  <si>
    <t>CÓDIGO COMPOSIÇÃO</t>
  </si>
  <si>
    <t>ORIGEM COMPOSIÇÃO</t>
  </si>
  <si>
    <t>QUANT.</t>
  </si>
  <si>
    <t>VALOR UNIT.</t>
  </si>
  <si>
    <t>VALOR UNIT. COM BDI</t>
  </si>
  <si>
    <t>PREÇO TOTAL</t>
  </si>
  <si>
    <t>PROJETO EXECUTIVO</t>
  </si>
  <si>
    <t>1.2</t>
  </si>
  <si>
    <t>1.3</t>
  </si>
  <si>
    <t>1.4</t>
  </si>
  <si>
    <t>1.5</t>
  </si>
  <si>
    <t>4.2</t>
  </si>
  <si>
    <t>CPU-01</t>
  </si>
  <si>
    <t>Codevasf</t>
  </si>
  <si>
    <t>CPU-03</t>
  </si>
  <si>
    <t>CPU-02</t>
  </si>
  <si>
    <t>CPU-04</t>
  </si>
  <si>
    <t>CPU-05</t>
  </si>
  <si>
    <t>CPU-06</t>
  </si>
  <si>
    <t>CPU-08</t>
  </si>
  <si>
    <t>CPU-09</t>
  </si>
  <si>
    <t>CPU-10</t>
  </si>
  <si>
    <t>CPU-11</t>
  </si>
  <si>
    <t>CPU-12</t>
  </si>
  <si>
    <t>4.3</t>
  </si>
  <si>
    <t>CPU-13</t>
  </si>
  <si>
    <t>Caçapava - SP</t>
  </si>
  <si>
    <t>PREÇO DE VENDA (%)</t>
  </si>
  <si>
    <t>CUSTO DIRETO (%)</t>
  </si>
  <si>
    <t>RISCOS</t>
  </si>
  <si>
    <t>SEGURO E GARANTIAS CONTRATUAIS</t>
  </si>
  <si>
    <t>06.01</t>
  </si>
  <si>
    <t>06.02</t>
  </si>
  <si>
    <t>06.03</t>
  </si>
  <si>
    <t>06.04</t>
  </si>
  <si>
    <t>S</t>
  </si>
  <si>
    <t>LUCRO</t>
  </si>
  <si>
    <t>Pequeno porte</t>
  </si>
  <si>
    <t>Médio Porte</t>
  </si>
  <si>
    <t>Grande Porte</t>
  </si>
  <si>
    <t>* Observação: O percentual de ISSQN aqui utilizado consiste apenas em um referencial médio.  O valor real do ISSQN a ser adotado deve ser aquele proveniente das alíquotas dos municípios situados na área de influência das obras.</t>
  </si>
  <si>
    <t>Fonte da composição, valores de referência e fórmula do BDI:  Instrução Normativa N° 62/DNIT SEDE.</t>
  </si>
  <si>
    <t>CGCIT</t>
  </si>
  <si>
    <t>SISTEMA DE CUSTOS REFERENCIAIS DE OBRAS - SICRO</t>
  </si>
  <si>
    <t>DNIT</t>
  </si>
  <si>
    <t>Sem desoneração</t>
  </si>
  <si>
    <t>P9802</t>
  </si>
  <si>
    <t>Ajudante especializado</t>
  </si>
  <si>
    <t>P9803</t>
  </si>
  <si>
    <t>Almoxarife</t>
  </si>
  <si>
    <t>P9804</t>
  </si>
  <si>
    <t>Apontador</t>
  </si>
  <si>
    <t>P9805</t>
  </si>
  <si>
    <t>Armador</t>
  </si>
  <si>
    <t>P9806</t>
  </si>
  <si>
    <t>Auxiliar administrativo</t>
  </si>
  <si>
    <t>P9807</t>
  </si>
  <si>
    <t>Bombeiro hidráulico</t>
  </si>
  <si>
    <t>P9809</t>
  </si>
  <si>
    <t>Encarregado administrativo</t>
  </si>
  <si>
    <t>P9810</t>
  </si>
  <si>
    <t>Eletricista</t>
  </si>
  <si>
    <t>P9811</t>
  </si>
  <si>
    <t>Encarregado especializado</t>
  </si>
  <si>
    <t>P9812</t>
  </si>
  <si>
    <t>Engenheiro</t>
  </si>
  <si>
    <t>P9814</t>
  </si>
  <si>
    <t>Operacional</t>
  </si>
  <si>
    <t>P9815</t>
  </si>
  <si>
    <t>Jardineiro</t>
  </si>
  <si>
    <t>P9819</t>
  </si>
  <si>
    <t>Engenheiro supervisor</t>
  </si>
  <si>
    <t>P9826</t>
  </si>
  <si>
    <t>Chefe setor de finanças</t>
  </si>
  <si>
    <t>P9827</t>
  </si>
  <si>
    <t>Vigia</t>
  </si>
  <si>
    <t>P9833</t>
  </si>
  <si>
    <t>P9836</t>
  </si>
  <si>
    <t>Geólogo</t>
  </si>
  <si>
    <t>P9837</t>
  </si>
  <si>
    <t>Oceanógrafo</t>
  </si>
  <si>
    <t>P9840</t>
  </si>
  <si>
    <t>Encarregado geral</t>
  </si>
  <si>
    <t>P9842</t>
  </si>
  <si>
    <t>Faxineiro</t>
  </si>
  <si>
    <t>P9843</t>
  </si>
  <si>
    <t>Operador de equipamento leve</t>
  </si>
  <si>
    <t>P9844</t>
  </si>
  <si>
    <t>Capitão fluvial</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</si>
  <si>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</si>
  <si>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</si>
  <si>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</si>
  <si>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</si>
  <si>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</si>
  <si>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</si>
  <si>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</si>
  <si>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</si>
  <si>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</si>
  <si>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</si>
  <si>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</si>
  <si>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</si>
  <si>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</si>
  <si>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Médico do trabalho</t>
  </si>
  <si>
    <t>P9852</t>
  </si>
  <si>
    <t>Blaster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</si>
  <si>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</si>
  <si>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</si>
  <si>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</si>
  <si>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</si>
  <si>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</si>
  <si>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</si>
  <si>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</si>
  <si>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</si>
  <si>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</si>
  <si>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</si>
  <si>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</si>
  <si>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</si>
  <si>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</si>
  <si>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</si>
  <si>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Engenheiro de segurança do trabalho</t>
  </si>
  <si>
    <t>P9865</t>
  </si>
  <si>
    <t>Técnico em enfermagem</t>
  </si>
  <si>
    <t>P9866</t>
  </si>
  <si>
    <t>Motorista de caminhão</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</si>
  <si>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</si>
  <si>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</si>
  <si>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</si>
  <si>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</si>
  <si>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</si>
  <si>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</si>
  <si>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</si>
  <si>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</si>
  <si>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</si>
  <si>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</si>
  <si>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</si>
  <si>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Técnico de segurança do trabalho</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</si>
  <si>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</si>
  <si>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</si>
  <si>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</si>
  <si>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</si>
  <si>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</si>
  <si>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</si>
  <si>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</si>
  <si>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</si>
  <si>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</si>
  <si>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</si>
  <si>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</si>
  <si>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</si>
  <si>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</si>
  <si>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</si>
  <si>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P9891</t>
  </si>
  <si>
    <t>Engenheiro mecânico</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</si>
  <si>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</si>
  <si>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</si>
  <si>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</si>
  <si>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</si>
  <si>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</si>
  <si>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</si>
  <si>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</si>
  <si>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</si>
  <si>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</si>
  <si>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</si>
  <si>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</si>
  <si>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</si>
  <si>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</si>
  <si>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</si>
  <si>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</si>
  <si>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</si>
  <si>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</si>
  <si>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</si>
  <si>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</si>
  <si>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</si>
  <si>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</si>
  <si>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</si>
  <si>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P9911</t>
  </si>
  <si>
    <t>Condutor de máquinas</t>
  </si>
  <si>
    <t>P9912</t>
  </si>
  <si>
    <t>Capitão fluvial com periculosidade</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</si>
  <si>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</si>
  <si>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</si>
  <si>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</si>
  <si>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</si>
  <si>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</si>
  <si>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</si>
  <si>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</si>
  <si>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</si>
  <si>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</si>
  <si>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</si>
  <si>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</si>
  <si>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</si>
  <si>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</si>
  <si>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</si>
  <si>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</si>
  <si>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</si>
  <si>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</si>
  <si>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</si>
  <si>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</si>
  <si>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</si>
  <si>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P9928</t>
  </si>
  <si>
    <t>Servente com periculosidade</t>
  </si>
  <si>
    <t>P9929</t>
  </si>
  <si>
    <t>Bombeiro hidráulico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</si>
  <si>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</si>
  <si>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</si>
  <si>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</si>
  <si>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</si>
  <si>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</si>
  <si>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</si>
  <si>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</si>
  <si>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</si>
  <si>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</si>
  <si>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</si>
  <si>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</si>
  <si>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</si>
  <si>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</si>
  <si>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</si>
  <si>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P9940</t>
  </si>
  <si>
    <t>Piloto fluvial com periculosidade</t>
  </si>
  <si>
    <t>P9941</t>
  </si>
  <si>
    <t>Mestre fluvial com periculosidade</t>
  </si>
  <si>
    <t>P9942</t>
  </si>
  <si>
    <t>Marinheiro de convés com periculosidade</t>
  </si>
  <si>
    <t>P9943</t>
  </si>
  <si>
    <t>Técnico de batimetria com periculosidade</t>
  </si>
  <si>
    <t>P9944</t>
  </si>
  <si>
    <t>Operador de equipamento especial com periculosidade</t>
  </si>
  <si>
    <t>P9945</t>
  </si>
  <si>
    <t>Draguista com periculosidade</t>
  </si>
  <si>
    <t>P9946</t>
  </si>
  <si>
    <t>Engenheiro auxiliar</t>
  </si>
  <si>
    <t>P9947</t>
  </si>
  <si>
    <t>Técnico florestal</t>
  </si>
  <si>
    <t>P9948</t>
  </si>
  <si>
    <t>Motorista de veículo leve - mensalista</t>
  </si>
  <si>
    <t>P9949</t>
  </si>
  <si>
    <t>Topógrafo</t>
  </si>
  <si>
    <t>P9950</t>
  </si>
  <si>
    <t>Auxiliar de topografia</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</si>
  <si>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</si>
  <si>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</si>
  <si>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</si>
  <si>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</si>
  <si>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</si>
  <si>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</si>
  <si>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</si>
  <si>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</si>
  <si>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</si>
  <si>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</si>
  <si>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</si>
  <si>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</si>
  <si>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</si>
  <si>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</si>
  <si>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Salário (R$)</t>
  </si>
  <si>
    <t>Encargos Totais</t>
  </si>
  <si>
    <t>Custo (R$)</t>
  </si>
  <si>
    <t>Periculosidade/
Insalubridade</t>
  </si>
  <si>
    <t>ANEXO 3 - ENCARGOS SOCIAIS e COMPOSIÇÃO DO BDI</t>
  </si>
  <si>
    <t>Veículo leve - 53 kW (sem motorista)</t>
  </si>
  <si>
    <t>INDÍCE</t>
  </si>
  <si>
    <t>Rodovia BA 523, KM 4 - Mataripe São Francisco do Conde - BA 
CEP: 43900-000</t>
  </si>
  <si>
    <t>EAI</t>
  </si>
  <si>
    <t>Emulsão Asfáltica para Imprimação - EAI</t>
  </si>
  <si>
    <t>SERVIÇOS PRELIMINARES</t>
  </si>
  <si>
    <t xml:space="preserve"> 1.2 </t>
  </si>
  <si>
    <t xml:space="preserve"> 1.4 </t>
  </si>
  <si>
    <t>Aquisição de Cimento Asfáltico 50/70 (BDI=15%)</t>
  </si>
  <si>
    <t>Aquisição de Emulsão Asfáltica para imprimação - EAI (BDI=15%)</t>
  </si>
  <si>
    <t>Aquisição de Emulsão Asfáltica RR-1C (BDI=15%)</t>
  </si>
  <si>
    <t>Transporte de Cimento Asfáltico 50/70 (BDI=15%)</t>
  </si>
  <si>
    <t>Transporte de Emulsão Asfáltica para imprimação - EAI (BDI = 15%)</t>
  </si>
  <si>
    <t>Transporte de Emulsão Asfáltica RR-1C (BDI=15%)</t>
  </si>
  <si>
    <t>DRENAGEM</t>
  </si>
  <si>
    <t xml:space="preserve">BDI: </t>
  </si>
  <si>
    <t xml:space="preserve">BDI Diferenciado: </t>
  </si>
  <si>
    <t xml:space="preserve">R$/m² = </t>
  </si>
  <si>
    <t>PAVI - PAVIMENTAÇÃO</t>
  </si>
  <si>
    <t>PREGO DE ACO POLIDO COM CABECA 10 X 10 (7/8 X 17)</t>
  </si>
  <si>
    <t>E9667</t>
  </si>
  <si>
    <t>Caminhão basculante com capacidade de 14 m³ - 188 kW</t>
  </si>
  <si>
    <t>E9515</t>
  </si>
  <si>
    <t>Escavadeira hidráulica sobre esteiras com caçamba com capacidade de 1,56 m³ - 118 kW</t>
  </si>
  <si>
    <t>E9540</t>
  </si>
  <si>
    <t>Trator sobre esteiras com lâmina - 127 kW</t>
  </si>
  <si>
    <t>E9571</t>
  </si>
  <si>
    <t>Caminhão tanque com capacidade de 10.000 l - 188 kW</t>
  </si>
  <si>
    <t>E9518</t>
  </si>
  <si>
    <t>E9524</t>
  </si>
  <si>
    <t>Motoniveladora - 93 kW</t>
  </si>
  <si>
    <t>E9685</t>
  </si>
  <si>
    <t>Rolo compactador pé de carneiro vibratório autopropelido por pneus de 11,6 t - 82 kW</t>
  </si>
  <si>
    <t>E9514</t>
  </si>
  <si>
    <t>Distribuidor de agregados sobre pneus autopropelido - 130 kW</t>
  </si>
  <si>
    <t>E9530</t>
  </si>
  <si>
    <t>Rolo compactador liso vibratório autopropelido por pneus de 11 t - 97 kW</t>
  </si>
  <si>
    <t>E9764</t>
  </si>
  <si>
    <t>Grupo gerador - 7,2 kVA</t>
  </si>
  <si>
    <t>E9753</t>
  </si>
  <si>
    <t>Grupo gerador - 23 kVA</t>
  </si>
  <si>
    <t>E9511</t>
  </si>
  <si>
    <t>Carregadeira de pneus com capacidade de 3,40 m³ - 195 kW</t>
  </si>
  <si>
    <t>E9779</t>
  </si>
  <si>
    <t>Grupo gerador - 113 kVA</t>
  </si>
  <si>
    <t>E9615</t>
  </si>
  <si>
    <t>Usina misturadora de solos com capacidade de 300 t/h - 44 kW</t>
  </si>
  <si>
    <t>2.2</t>
  </si>
  <si>
    <t>4.4</t>
  </si>
  <si>
    <t>4.5</t>
  </si>
  <si>
    <t>4.6</t>
  </si>
  <si>
    <t xml:space="preserve">Cronograma Físico e Financeiro </t>
  </si>
  <si>
    <t xml:space="preserve">Total de m²: </t>
  </si>
  <si>
    <t>E9669</t>
  </si>
  <si>
    <t>E9093</t>
  </si>
  <si>
    <t>E9125</t>
  </si>
  <si>
    <t>Valor de Aquisição (R$)</t>
  </si>
  <si>
    <t>Depreciação (R$/h)</t>
  </si>
  <si>
    <t>Oportunidade de Capital (R$/h)</t>
  </si>
  <si>
    <t>Seguros e Impostos (R$/h)</t>
  </si>
  <si>
    <t>Manutenção (R$/h)</t>
  </si>
  <si>
    <t>Operação (R$/h)</t>
  </si>
  <si>
    <t>Mão de Obra de Operação (R$/h)</t>
  </si>
  <si>
    <t>Custo Produtivo (R$/h)</t>
  </si>
  <si>
    <t>Custo Improdutivo (R$/h)</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</si>
  <si>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</si>
  <si>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</si>
  <si>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</si>
  <si>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</si>
  <si>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</si>
  <si>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</si>
  <si>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</si>
  <si>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</si>
  <si>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</si>
  <si>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</si>
  <si>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</si>
  <si>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</si>
  <si>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</si>
  <si>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</si>
  <si>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</si>
  <si>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</si>
  <si>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</si>
  <si>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</si>
  <si>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</si>
  <si>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</si>
  <si>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</si>
  <si>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</si>
  <si>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</si>
  <si>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</si>
  <si>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</si>
  <si>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</si>
  <si>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 kW</t>
  </si>
  <si>
    <t>E9017</t>
  </si>
  <si>
    <t>Escavadeira hidráulica sobre esteira com capacidade de 0,4 m³ - 64 kW</t>
  </si>
  <si>
    <t>E9020</t>
  </si>
  <si>
    <t>Recicladora a frio - 455 kW</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</si>
  <si>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</si>
  <si>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</si>
  <si>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</si>
  <si>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</si>
  <si>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</si>
  <si>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</si>
  <si>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</si>
  <si>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</si>
  <si>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</si>
  <si>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</si>
  <si>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</si>
  <si>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</si>
  <si>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</si>
  <si>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</si>
  <si>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</si>
  <si>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</si>
  <si>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</si>
  <si>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</si>
  <si>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</si>
  <si>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</si>
  <si>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</si>
  <si>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</si>
  <si>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</si>
  <si>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</si>
  <si>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</si>
  <si>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</si>
  <si>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</si>
  <si>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</si>
  <si>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</si>
  <si>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</si>
  <si>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</si>
  <si>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</si>
  <si>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</si>
  <si>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</si>
  <si>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</si>
  <si>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</si>
  <si>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</si>
  <si>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</si>
  <si>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</si>
  <si>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</si>
  <si>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</si>
  <si>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</si>
  <si>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</si>
  <si>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</si>
  <si>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</si>
  <si>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</si>
  <si>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</si>
  <si>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</si>
  <si>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</si>
  <si>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</si>
  <si>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</si>
  <si>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</si>
  <si>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</si>
  <si>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</si>
  <si>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</si>
  <si>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</si>
  <si>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</si>
  <si>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</si>
  <si>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</si>
  <si>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</si>
  <si>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</si>
  <si>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</si>
  <si>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</si>
  <si>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</si>
  <si>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</si>
  <si>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</si>
  <si>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</si>
  <si>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</si>
  <si>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</si>
  <si>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</si>
  <si>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</si>
  <si>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</si>
  <si>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</si>
  <si>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</si>
  <si>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</si>
  <si>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</si>
  <si>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</si>
  <si>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</si>
  <si>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E9065</t>
  </si>
  <si>
    <t>Carro controle ferroviário - 186 kW</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</si>
  <si>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</si>
  <si>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</si>
  <si>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</si>
  <si>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</si>
  <si>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</si>
  <si>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</si>
  <si>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</si>
  <si>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</si>
  <si>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</si>
  <si>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</si>
  <si>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</si>
  <si>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</si>
  <si>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</si>
  <si>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</si>
  <si>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</si>
  <si>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</si>
  <si>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</si>
  <si>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</si>
  <si>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</si>
  <si>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</si>
  <si>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</si>
  <si>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</si>
  <si>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</si>
  <si>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</si>
  <si>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</si>
  <si>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</si>
  <si>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</si>
  <si>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</si>
  <si>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</si>
  <si>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</si>
  <si>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</si>
  <si>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</si>
  <si>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</si>
  <si>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</si>
  <si>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</si>
  <si>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</si>
  <si>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</si>
  <si>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</si>
  <si>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</si>
  <si>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</si>
  <si>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</si>
  <si>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</si>
  <si>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</si>
  <si>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</si>
  <si>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</si>
  <si>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</si>
  <si>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</si>
  <si>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</si>
  <si>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</si>
  <si>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</si>
  <si>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</si>
  <si>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</si>
  <si>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</si>
  <si>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</si>
  <si>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</si>
  <si>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</si>
  <si>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</si>
  <si>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</si>
  <si>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</si>
  <si>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</si>
  <si>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</si>
  <si>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</si>
  <si>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</si>
  <si>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</si>
  <si>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</si>
  <si>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</si>
  <si>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</si>
  <si>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</si>
  <si>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</si>
  <si>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</si>
  <si>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</si>
  <si>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</si>
  <si>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</si>
  <si>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</si>
  <si>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</si>
  <si>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</si>
  <si>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</si>
  <si>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</si>
  <si>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</si>
  <si>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</si>
  <si>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</si>
  <si>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</si>
  <si>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</si>
  <si>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</si>
  <si>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</si>
  <si>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</si>
  <si>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</si>
  <si>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</si>
  <si>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</si>
  <si>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</si>
  <si>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</si>
  <si>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</si>
  <si>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</si>
  <si>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</si>
  <si>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</si>
  <si>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</si>
  <si>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</si>
  <si>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</si>
  <si>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</si>
  <si>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</si>
  <si>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</si>
  <si>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</si>
  <si>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</si>
  <si>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</si>
  <si>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</si>
  <si>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</si>
  <si>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</si>
  <si>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</si>
  <si>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</si>
  <si>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</si>
  <si>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</si>
  <si>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</si>
  <si>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</si>
  <si>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</si>
  <si>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</si>
  <si>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</si>
  <si>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</si>
  <si>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</si>
  <si>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</si>
  <si>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</si>
  <si>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</si>
  <si>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</si>
  <si>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</si>
  <si>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</si>
  <si>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</si>
  <si>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</si>
  <si>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</si>
  <si>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</si>
  <si>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</si>
  <si>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</si>
  <si>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</si>
  <si>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</si>
  <si>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</si>
  <si>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</si>
  <si>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</si>
  <si>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</si>
  <si>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</si>
  <si>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</si>
  <si>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</si>
  <si>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</si>
  <si>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</si>
  <si>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</si>
  <si>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</si>
  <si>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</si>
  <si>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</si>
  <si>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</si>
  <si>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</si>
  <si>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</si>
  <si>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</si>
  <si>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</si>
  <si>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</si>
  <si>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</si>
  <si>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</si>
  <si>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</si>
  <si>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</si>
  <si>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</si>
  <si>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</si>
  <si>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</si>
  <si>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</si>
  <si>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</si>
  <si>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</si>
  <si>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</si>
  <si>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</si>
  <si>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</si>
  <si>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</si>
  <si>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</si>
  <si>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</si>
  <si>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</si>
  <si>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</si>
  <si>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</si>
  <si>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</si>
  <si>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</si>
  <si>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</si>
  <si>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</si>
  <si>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</si>
  <si>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E9510</t>
  </si>
  <si>
    <t>Ventilador centrífugo baixa pressão com capacidade de 58 m³/min - 3,68 kW</t>
  </si>
  <si>
    <t>E9512</t>
  </si>
  <si>
    <t>Veículo leve - 53 kW</t>
  </si>
  <si>
    <t>E9513</t>
  </si>
  <si>
    <t>Compressor de ar portátil de 160,46 l/s (340 PCM) - 81 kW</t>
  </si>
  <si>
    <t>E9516</t>
  </si>
  <si>
    <t>Perfuratriz hidráulica sobre esteiras - 283 kW</t>
  </si>
  <si>
    <t>Grade de 24 discos rebocável de D = 60 cm (24")</t>
  </si>
  <si>
    <t>Grupo gerador - 3,2 kVA</t>
  </si>
  <si>
    <t>E9522</t>
  </si>
  <si>
    <t>Caldeira de asfalto rebocável com capacidade de 1.500 l - 6,5 kW</t>
  </si>
  <si>
    <t>E9523</t>
  </si>
  <si>
    <t>Motoscraper - 304 kW</t>
  </si>
  <si>
    <t>E9525</t>
  </si>
  <si>
    <t>Ponte rolante com capacidade de 15 t e vão de até 15 m - 20 kW</t>
  </si>
  <si>
    <t>E9526</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</si>
  <si>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</si>
  <si>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</si>
  <si>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</si>
  <si>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</si>
  <si>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</si>
  <si>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</si>
  <si>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E9532</t>
  </si>
  <si>
    <t>Equipamento de solda MIG com acessórios - 14,6 kVA</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</si>
  <si>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</si>
  <si>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</si>
  <si>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</si>
  <si>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</si>
  <si>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</si>
  <si>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</si>
  <si>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</si>
  <si>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</si>
  <si>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</si>
  <si>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</si>
  <si>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</si>
  <si>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</si>
  <si>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</si>
  <si>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</si>
  <si>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</si>
  <si>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</si>
  <si>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</si>
  <si>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</si>
  <si>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</si>
  <si>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</si>
  <si>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</si>
  <si>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</si>
  <si>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</si>
  <si>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</si>
  <si>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</si>
  <si>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</si>
  <si>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</si>
  <si>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</si>
  <si>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</si>
  <si>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</si>
  <si>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</si>
  <si>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</si>
  <si>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</si>
  <si>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</si>
  <si>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</si>
  <si>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</si>
  <si>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</si>
  <si>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</si>
  <si>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</si>
  <si>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</si>
  <si>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</si>
  <si>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</si>
  <si>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</si>
  <si>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</si>
  <si>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</si>
  <si>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</si>
  <si>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</si>
  <si>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</si>
  <si>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</si>
  <si>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</si>
  <si>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</si>
  <si>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</si>
  <si>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</si>
  <si>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</si>
  <si>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</si>
  <si>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</si>
  <si>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</si>
  <si>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</si>
  <si>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</si>
  <si>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</si>
  <si>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</si>
  <si>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</si>
  <si>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</si>
  <si>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</si>
  <si>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</si>
  <si>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</si>
  <si>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</si>
  <si>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</si>
  <si>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</si>
  <si>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</si>
  <si>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</si>
  <si>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</si>
  <si>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</si>
  <si>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</si>
  <si>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</si>
  <si>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</si>
  <si>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</si>
  <si>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</si>
  <si>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</si>
  <si>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</si>
  <si>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</si>
  <si>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</si>
  <si>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</si>
  <si>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</si>
  <si>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</si>
  <si>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</si>
  <si>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</si>
  <si>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</si>
  <si>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</si>
  <si>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</si>
  <si>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</si>
  <si>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</si>
  <si>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</si>
  <si>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</si>
  <si>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</si>
  <si>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</si>
  <si>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</si>
  <si>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</si>
  <si>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</si>
  <si>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</si>
  <si>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</si>
  <si>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</si>
  <si>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</si>
  <si>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</si>
  <si>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</si>
  <si>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</si>
  <si>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</si>
  <si>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</si>
  <si>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</si>
  <si>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</si>
  <si>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</si>
  <si>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</si>
  <si>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</si>
  <si>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</si>
  <si>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</si>
  <si>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</si>
  <si>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</si>
  <si>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</si>
  <si>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</si>
  <si>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</si>
  <si>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</si>
  <si>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</si>
  <si>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</si>
  <si>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</si>
  <si>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</si>
  <si>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</si>
  <si>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</si>
  <si>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</si>
  <si>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</si>
  <si>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</si>
  <si>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</si>
  <si>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</si>
  <si>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</si>
  <si>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</si>
  <si>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</si>
  <si>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</si>
  <si>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</si>
  <si>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</si>
  <si>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</si>
  <si>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</si>
  <si>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</si>
  <si>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</si>
  <si>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</si>
  <si>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</si>
  <si>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</si>
  <si>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</si>
  <si>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</si>
  <si>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</si>
  <si>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</si>
  <si>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</si>
  <si>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</si>
  <si>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</si>
  <si>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</si>
  <si>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</si>
  <si>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</si>
  <si>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</si>
  <si>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</si>
  <si>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</si>
  <si>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</si>
  <si>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</si>
  <si>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</si>
  <si>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</si>
  <si>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</si>
  <si>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</si>
  <si>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</si>
  <si>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</si>
  <si>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</si>
  <si>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</si>
  <si>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</si>
  <si>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</si>
  <si>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</si>
  <si>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</si>
  <si>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</si>
  <si>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</si>
  <si>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</si>
  <si>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</si>
  <si>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</si>
  <si>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</si>
  <si>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</si>
  <si>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</si>
  <si>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</si>
  <si>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</si>
  <si>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</si>
  <si>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</si>
  <si>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</si>
  <si>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</si>
  <si>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</si>
  <si>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</si>
  <si>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</si>
  <si>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</si>
  <si>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</si>
  <si>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</si>
  <si>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- 410 kW</t>
  </si>
  <si>
    <t>E9682</t>
  </si>
  <si>
    <t>Rolo compactador liso tandem vibratório autopropelido de 1,6 t - 18 kW</t>
  </si>
  <si>
    <t>E9683</t>
  </si>
  <si>
    <t>Martelete perfurador/rompedor elétrico - 0,90 kW</t>
  </si>
  <si>
    <t>E9684</t>
  </si>
  <si>
    <t>Veículo leve picape 4 x 4 com capacidade de 1,10 t - 147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</si>
  <si>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</si>
  <si>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</si>
  <si>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</si>
  <si>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</si>
  <si>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</si>
  <si>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</si>
  <si>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</si>
  <si>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</si>
  <si>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</si>
  <si>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</si>
  <si>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</si>
  <si>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</si>
  <si>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</si>
  <si>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</si>
  <si>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</si>
  <si>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</si>
  <si>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</si>
  <si>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</si>
  <si>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</si>
  <si>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</si>
  <si>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</si>
  <si>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</si>
  <si>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</si>
  <si>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</si>
  <si>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</si>
  <si>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</si>
  <si>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</si>
  <si>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</si>
  <si>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</si>
  <si>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</si>
  <si>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</si>
  <si>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</si>
  <si>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</si>
  <si>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</si>
  <si>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</si>
  <si>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</si>
  <si>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</si>
  <si>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</si>
  <si>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</si>
  <si>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</si>
  <si>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</si>
  <si>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</si>
  <si>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</si>
  <si>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</si>
  <si>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</si>
  <si>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</si>
  <si>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</si>
  <si>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</si>
  <si>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</si>
  <si>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</si>
  <si>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</si>
  <si>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</si>
  <si>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</si>
  <si>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</si>
  <si>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</si>
  <si>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</si>
  <si>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</si>
  <si>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</si>
  <si>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</si>
  <si>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</si>
  <si>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</si>
  <si>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</si>
  <si>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</si>
  <si>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</si>
  <si>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</si>
  <si>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</si>
  <si>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</si>
  <si>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</si>
  <si>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</si>
  <si>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</si>
  <si>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</si>
  <si>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</si>
  <si>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</si>
  <si>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</si>
  <si>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</si>
  <si>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</si>
  <si>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</si>
  <si>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</si>
  <si>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</si>
  <si>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</si>
  <si>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</si>
  <si>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</si>
  <si>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</si>
  <si>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</si>
  <si>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</si>
  <si>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</si>
  <si>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</si>
  <si>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</si>
  <si>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</si>
  <si>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</si>
  <si>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</si>
  <si>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</si>
  <si>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</si>
  <si>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</si>
  <si>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</si>
  <si>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</si>
  <si>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</si>
  <si>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</si>
  <si>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</si>
  <si>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</si>
  <si>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</si>
  <si>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</si>
  <si>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E9763</t>
  </si>
  <si>
    <t>Grupo gerador - 40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</si>
  <si>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</si>
  <si>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</si>
  <si>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</si>
  <si>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</si>
  <si>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</si>
  <si>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</si>
  <si>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</si>
  <si>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</si>
  <si>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</si>
  <si>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</si>
  <si>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</si>
  <si>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</si>
  <si>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</si>
  <si>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</si>
  <si>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</si>
  <si>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</si>
  <si>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</si>
  <si>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</si>
  <si>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</si>
  <si>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</si>
  <si>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</si>
  <si>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</si>
  <si>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</si>
  <si>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</si>
  <si>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</si>
  <si>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</si>
  <si>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</si>
  <si>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</si>
  <si>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</si>
  <si>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</si>
  <si>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</si>
  <si>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</si>
  <si>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</si>
  <si>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</si>
  <si>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</si>
  <si>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</si>
  <si>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</si>
  <si>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</si>
  <si>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</si>
  <si>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</si>
  <si>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</si>
  <si>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</si>
  <si>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</si>
  <si>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</si>
  <si>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</si>
  <si>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</si>
  <si>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</si>
  <si>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</si>
  <si>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</si>
  <si>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</si>
  <si>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</si>
  <si>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</si>
  <si>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</si>
  <si>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</si>
  <si>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</si>
  <si>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</si>
  <si>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</si>
  <si>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</si>
  <si>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</si>
  <si>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</si>
  <si>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</si>
  <si>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</si>
  <si>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</si>
  <si>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</si>
  <si>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</si>
  <si>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</si>
  <si>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</si>
  <si>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</si>
  <si>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</si>
  <si>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</si>
  <si>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</si>
  <si>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</si>
  <si>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</si>
  <si>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</si>
  <si>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</si>
  <si>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</si>
  <si>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</si>
  <si>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</si>
  <si>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</si>
  <si>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</si>
  <si>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</si>
  <si>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</si>
  <si>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</si>
  <si>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</si>
  <si>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</si>
  <si>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</si>
  <si>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</si>
  <si>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</si>
  <si>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</si>
  <si>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</si>
  <si>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</si>
  <si>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</si>
  <si>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</si>
  <si>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</si>
  <si>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</si>
  <si>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</si>
  <si>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</si>
  <si>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</si>
  <si>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</si>
  <si>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</si>
  <si>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</si>
  <si>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</si>
  <si>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</si>
  <si>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</si>
  <si>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</si>
  <si>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</si>
  <si>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</si>
  <si>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</si>
  <si>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</si>
  <si>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</si>
  <si>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</si>
  <si>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</si>
  <si>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</si>
  <si>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</si>
  <si>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</si>
  <si>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</si>
  <si>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</si>
  <si>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</si>
  <si>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</si>
  <si>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</si>
  <si>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</si>
  <si>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</si>
  <si>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</si>
  <si>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</si>
  <si>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</si>
  <si>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</si>
  <si>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</si>
  <si>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</si>
  <si>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</si>
  <si>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</si>
  <si>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</si>
  <si>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</si>
  <si>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</si>
  <si>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</si>
  <si>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</si>
  <si>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</si>
  <si>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</si>
  <si>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</si>
  <si>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</si>
  <si>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</si>
  <si>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</si>
  <si>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</si>
  <si>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</si>
  <si>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</si>
  <si>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</si>
  <si>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</si>
  <si>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</si>
  <si>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</si>
  <si>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</si>
  <si>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</si>
  <si>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</si>
  <si>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</si>
  <si>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</si>
  <si>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</si>
  <si>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</si>
  <si>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</si>
  <si>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</si>
  <si>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</si>
  <si>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</si>
  <si>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</si>
  <si>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</si>
  <si>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</si>
  <si>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</si>
  <si>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</si>
  <si>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</si>
  <si>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</si>
  <si>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</si>
  <si>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</si>
  <si>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</si>
  <si>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</si>
  <si>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</si>
  <si>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</si>
  <si>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</si>
  <si>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</si>
  <si>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</si>
  <si>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</si>
  <si>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</si>
  <si>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</si>
  <si>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</si>
  <si>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</si>
  <si>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</si>
  <si>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</si>
  <si>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</si>
  <si>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</si>
  <si>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</si>
  <si>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</si>
  <si>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</si>
  <si>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</si>
  <si>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</si>
  <si>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</si>
  <si>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</si>
  <si>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</si>
  <si>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</si>
  <si>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</si>
  <si>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</si>
  <si>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</si>
  <si>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</si>
  <si>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</si>
  <si>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</si>
  <si>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</si>
  <si>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A9342</t>
  </si>
  <si>
    <t>Caçamba basculante com capacidade de 10 m³</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</si>
  <si>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</si>
  <si>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</si>
  <si>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</si>
  <si>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</si>
  <si>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</si>
  <si>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</si>
  <si>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</si>
  <si>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</si>
  <si>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</si>
  <si>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</si>
  <si>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</si>
  <si>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</si>
  <si>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</si>
  <si>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</si>
  <si>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</si>
  <si>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</si>
  <si>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</si>
  <si>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</si>
  <si>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A9302</t>
  </si>
  <si>
    <t>Caminhão plataforma 4 x 2, PBT 8.300 kg e distância entre eixos 4,4 m - 115 kW - motorista de veículo especial</t>
  </si>
  <si>
    <t>A9368</t>
  </si>
  <si>
    <t>Equipamento demarcador de faixas a frio montado sobre chassi com capacidade de 800 l - 28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</si>
  <si>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</si>
  <si>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</si>
  <si>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</si>
  <si>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</si>
  <si>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</si>
  <si>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</si>
  <si>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</si>
  <si>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</si>
  <si>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</si>
  <si>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</si>
  <si>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</si>
  <si>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</si>
  <si>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</si>
  <si>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</si>
  <si>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</si>
  <si>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</si>
  <si>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</si>
  <si>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</si>
  <si>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A9321</t>
  </si>
  <si>
    <t>Cavalo mecânico estradeiro 6 x 2, PBT 23.000 kg - 265 kW - motorista de caminhão</t>
  </si>
  <si>
    <t>A9354</t>
  </si>
  <si>
    <t>Semirreboque com 3 eixos</t>
  </si>
  <si>
    <t>A9344</t>
  </si>
  <si>
    <t>Caçamba basculante com capacidade de 14 m³</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</si>
  <si>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</si>
  <si>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</si>
  <si>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</si>
  <si>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</si>
  <si>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</si>
  <si>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</si>
  <si>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</si>
  <si>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</si>
  <si>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</si>
  <si>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</si>
  <si>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</si>
  <si>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</si>
  <si>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</si>
  <si>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</si>
  <si>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</si>
  <si>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</si>
  <si>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</si>
  <si>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</si>
  <si>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</si>
  <si>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</si>
  <si>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</si>
  <si>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</si>
  <si>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</si>
  <si>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A9308</t>
  </si>
  <si>
    <t>Caminhão plataforma 4 x 2, PBT 16.000 kg e distância entre eixos 4,8 m - 136 kW - motorista de veículo especial</t>
  </si>
  <si>
    <t>A9349</t>
  </si>
  <si>
    <t>Carroceria de madeira com capacidade de 7 t</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</si>
  <si>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</si>
  <si>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</si>
  <si>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</si>
  <si>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</si>
  <si>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</si>
  <si>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</si>
  <si>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</si>
  <si>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</si>
  <si>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</si>
  <si>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</si>
  <si>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</si>
  <si>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</si>
  <si>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</si>
  <si>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</si>
  <si>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</si>
  <si>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</si>
  <si>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</si>
  <si>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</si>
  <si>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</si>
  <si>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</si>
  <si>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</si>
  <si>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</si>
  <si>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</si>
  <si>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</si>
  <si>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</si>
  <si>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</si>
  <si>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</si>
  <si>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</si>
  <si>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</si>
  <si>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</si>
  <si>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Classe</t>
  </si>
  <si>
    <t>Onde:</t>
  </si>
  <si>
    <t>A &lt;=</t>
  </si>
  <si>
    <t>&lt; B &lt;=</t>
  </si>
  <si>
    <t>C &gt;</t>
  </si>
  <si>
    <t>Composições Analíticas com Preço Unitário - Composições Principais</t>
  </si>
  <si>
    <t>RESTANTE</t>
  </si>
  <si>
    <t>N4</t>
  </si>
  <si>
    <t xml:space="preserve">BDI (%) = </t>
  </si>
  <si>
    <t>BDI (%) =</t>
  </si>
  <si>
    <t>Alagoas - Abril/2023</t>
  </si>
  <si>
    <t>114,90% (hora)
70,23% (mês)</t>
  </si>
  <si>
    <t>Encargos Sociais: Horista: 114,90%</t>
  </si>
  <si>
    <t xml:space="preserve">Encargos Sociais: Mensalista: 70,23% </t>
  </si>
  <si>
    <t xml:space="preserve">Não Desonerado: 
Horista:  114,90%
Mensalista: 70,23% </t>
  </si>
  <si>
    <t xml:space="preserve">Retroescavadeira de pneus - capacidade da caçamba da pá-carregadeira de 0,76 m³ e da retroescavadeira de 0,29 m³ - 58 kW </t>
  </si>
  <si>
    <t>Encargos Sociais (%)</t>
  </si>
  <si>
    <t>Encargos Trabalhistas (%)</t>
  </si>
  <si>
    <t>Verbas Rescisórias (%)</t>
  </si>
  <si>
    <t>Reincidências (%)</t>
  </si>
  <si>
    <t>Total (%)</t>
  </si>
  <si>
    <t>Legenda:</t>
  </si>
  <si>
    <t>CONSIDERAÇÕES SOBRE O USO DOS DADOS DESTA PLANILHA:</t>
  </si>
  <si>
    <t>Classificação</t>
  </si>
  <si>
    <t>Parcela</t>
  </si>
  <si>
    <t>1.     Para fins de apresentação dos valores percentuais obtidos para cada parcela dos encargos sociais e trabalhistas adotou-se apenas quatro casas decimais em porcentagem, o que pode promover pequenas diferenças entre o valor divulgado na coluna Total (%) em relação a uma eventual soma dos valores visíveis das parcelas._x000D_
_x000D_
2.     Sobre os encargos sociais e trabalhistas apresentados na presente tabela, não está aplicada a média móvel. A média móvel é parte da metodologia de cálculo dos salários e encargos sociais das categorias do SICRO, tendo por objetivo estabilizar os resultados e realizar o abrandamento das variações decorrentes de eventuais flutuações no número de amostras. Isso implica dizer que, após a obtenção dos valores totais dos encargos sociais (última coluna), deve ser aplicada a média aritmética simples sobre o resultado da referência atual juntamente com os resultados das duas referências anteriores, obtendo desta forma, os percentuais efetivamente utilizados no cálculo dos custos da Mão de Obra.</t>
  </si>
  <si>
    <t>Grupo A - Encargos Sociais (%)</t>
  </si>
  <si>
    <t>Previdência Social</t>
  </si>
  <si>
    <t>SESC ou SESI</t>
  </si>
  <si>
    <t>SENAI / SEBRAE</t>
  </si>
  <si>
    <t>Seguro Contra Risco e Acidente de Trabalho</t>
  </si>
  <si>
    <t>FAE - Financiamento de Aposentadoria Especial</t>
  </si>
  <si>
    <t>Grupo B - Encargos Trabalhistas (%)</t>
  </si>
  <si>
    <t>Repouso Semanal Remunerado - Domingos</t>
  </si>
  <si>
    <t>Férias Gozadas + 1/3</t>
  </si>
  <si>
    <t>Auxílio Enfermidade</t>
  </si>
  <si>
    <t>Licença Paternidade</t>
  </si>
  <si>
    <t>13° Salário</t>
  </si>
  <si>
    <t>Férias sobre Licença Maternidade</t>
  </si>
  <si>
    <t>Reciclagem Tecnológica</t>
  </si>
  <si>
    <t>Grupo C - Verbas Rescisórias (%)</t>
  </si>
  <si>
    <t>Féria Indenizadas + 1/3</t>
  </si>
  <si>
    <t>Depósito por Rescisão Sem Justa Causa</t>
  </si>
  <si>
    <t>Grupo D - Reincidências (%)</t>
  </si>
  <si>
    <t>Reincidência de A sobre Aviso Prévio Trabalhado + Reincidência de FGTS sobre Aviso Prévio Indenizado</t>
  </si>
  <si>
    <t>Com desoneração</t>
  </si>
  <si>
    <t>Alagoas - Abril/2023 - Com desoneração</t>
  </si>
  <si>
    <t>Ofício-Circular nº 4120/2023 (SEI DNIT nº 15308794)</t>
  </si>
  <si>
    <t>BDI DIFERENCIADO - SEM DESONERAÇÃO</t>
  </si>
  <si>
    <t>DETALHAMENTO BDI - DIFERENCIADO</t>
  </si>
  <si>
    <t>Maceió-AL</t>
  </si>
  <si>
    <t>Maceió - AL</t>
  </si>
  <si>
    <t>VIAPOL LTDA</t>
  </si>
  <si>
    <t>ARAPIRACA</t>
  </si>
  <si>
    <t>MACEIÓ</t>
  </si>
  <si>
    <t>TOTAL SEM BDI (R$)</t>
  </si>
  <si>
    <t>TOTAL DO BDI (R$)</t>
  </si>
  <si>
    <t>Total Por Etapa</t>
  </si>
  <si>
    <t>Porcentagem</t>
  </si>
  <si>
    <t>Custo</t>
  </si>
  <si>
    <t>Porcentagem Acumulado</t>
  </si>
  <si>
    <t>Custo Acumulado</t>
  </si>
  <si>
    <t>Global</t>
  </si>
  <si>
    <t>AREIA MEDIA - POSTO JAZIDA/FORNECEDOR (RETIRADO NA JAZIDA, SEM TRANSPORTE)</t>
  </si>
  <si>
    <t>CHI</t>
  </si>
  <si>
    <t>5.2</t>
  </si>
  <si>
    <t>Coef.</t>
  </si>
  <si>
    <t xml:space="preserve"> 2.2 </t>
  </si>
  <si>
    <t>FORNECIMENTO E INSTALAÇÃO DE PLACA DE OBRA COM CHAPA GALVANIZADA E ESTRUTURA DE MADEIRA. AF_03/2022_PS</t>
  </si>
  <si>
    <t>MOBILIZAÇÃO E DESMOBILIZAÇÃO</t>
  </si>
  <si>
    <t>CANTEIRO DE OBRAS E ALMOXARIFADO</t>
  </si>
  <si>
    <t>SERVIÇOS TOPOGRÁFICOS PARA PAVIMENTAÇÃO, INCLUSIVE NOTAS DE SERVIÇOS, ACOMPANHAMENTO E GREIDE</t>
  </si>
  <si>
    <t>SARRAFO APARELHADO *2 X 10* CM, EM MACARANDUBA/MASSARANDUBA, ANGELIM OU EQUIVALENTE DA REGIAO</t>
  </si>
  <si>
    <t xml:space="preserve"> 2.3 </t>
  </si>
  <si>
    <t xml:space="preserve"> 2.4 </t>
  </si>
  <si>
    <t>EXECUÇÃO DE PAVIMENTO EM PARALELEPÍPEDOS, REJUNTAMENTO COM ARGAMASSA TRAÇO 1:3 (CIMENTO E AREIA). AF_05/2020</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</si>
  <si>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</si>
  <si>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</si>
  <si>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CALCETEIRO COM ENCARGOS COMPLEMENTARES</t>
  </si>
  <si>
    <t>ARGAMASSA TRAÇO 1:3 (EM VOLUME DE CIMENTO E AREIA MÉDIA ÚMIDA), PREPARO MECÂNICO COM BETONEIRA 400 L. AF_08/2019</t>
  </si>
  <si>
    <t>AREIA GROSSA - POSTO JAZIDA/FORNECEDOR (RETIRADO NA JAZIDA, SEM TRANSPORTE)</t>
  </si>
  <si>
    <t>PARALELEPIPEDO GRANITICO OU BASALTICO, PARA PAVIMENTACAO, SEM FRETE (VARIACAO REGIONAL DE PECAS POR M2)</t>
  </si>
  <si>
    <t>MIL</t>
  </si>
  <si>
    <t xml:space="preserve"> 5.1 </t>
  </si>
  <si>
    <t xml:space="preserve"> 5.2 </t>
  </si>
  <si>
    <t xml:space="preserve"> 5.3 </t>
  </si>
  <si>
    <t xml:space="preserve"> 7.2 </t>
  </si>
  <si>
    <t>CONSERTO DE QUEBRA NO RAMAL NA RUA SEM PAVIMENTO COM FORNECIMENTO DE MATERIAL HIDRÁULICO</t>
  </si>
  <si>
    <t>ASTU - ASSENTAMENTO DE TUBOS E PECAS</t>
  </si>
  <si>
    <t>ENCANADOR OU BOMBEIRO HIDRÁULICO COM ENCARGOS COMPLEMENTARES</t>
  </si>
  <si>
    <t>TUBO PVC, SOLDAVEL, DE 20 MM, AGUA FRIA (NBR-5648)</t>
  </si>
  <si>
    <t>LUVA SOLDAVEL COM ROSCA, PVC, 20 MM X 1/2", PARA AGUA FRIA PREDIAL</t>
  </si>
  <si>
    <t>Arco de serra un</t>
  </si>
  <si>
    <t>DETALHAMENTO PROJETO EXECUTIVO DE PAVIMENTAÇÃO</t>
  </si>
  <si>
    <t xml:space="preserve"> 2789 </t>
  </si>
  <si>
    <t xml:space="preserve"> 73340 </t>
  </si>
  <si>
    <t xml:space="preserve"> 5914640 </t>
  </si>
  <si>
    <t xml:space="preserve"> 67826 </t>
  </si>
  <si>
    <t xml:space="preserve"> 1.5 </t>
  </si>
  <si>
    <t>ESCAVAÇÃO HORIZONTAL, INCLUINDO CARGA E DESCARGA EM SOLO DE 1A CATEGORIA COM TRATOR DE ESTEIRAS (100HP/LÂMINA: 2,19M3). AF_07/2020</t>
  </si>
  <si>
    <t>MOVT - MOVIMENTO DE TERRA</t>
  </si>
  <si>
    <t>CARGA, MANOBRA E DESCARGA DE SOLOS E MATERIAIS GRANULARES EM CAMINHÃO BASCULANTE 10 M³ - CARGA COM PÁ CARREGADEIRA (CAÇAMBA DE 1,7 A 2,8 M³ / 128 HP) E DESCARGA LIVRE (UNIDADE: M3). AF_07/2020</t>
  </si>
  <si>
    <t>TRAN - TRANSPORTES, CARGAS E DESCARGAS</t>
  </si>
  <si>
    <t>TRATOR DE ESTEIRAS, POTÊNCIA 100 HP, PESO OPERACIONAL 9,4 T, COM LÂMINA 2,19 M3 - CHI DIURNO. AF_06/2014</t>
  </si>
  <si>
    <t>TRATOR DE ESTEIRAS, POTÊNCIA 100 HP, PESO OPERACIONAL 9,4 T, COM LÂMINA 2,19 M3 - CHP DIURNO. AF_06/2014</t>
  </si>
  <si>
    <t>ESPALHAMENTO DE MATERIAL COM TRATOR DE ESTEIRAS. AF_11/2019</t>
  </si>
  <si>
    <t>TRATOR DE ESTEIRAS, POTÊNCIA 150 HP, PESO OPERACIONAL 16,7 T, COM RODA MOTRIZ ELEVADA E LÂMINA 3,18 M3 - CHP DIURNO. AF_06/2014</t>
  </si>
  <si>
    <t>TRATOR DE ESTEIRAS, POTÊNCIA 150 HP, PESO OPERACIONAL 16,7 T, COM RODA MOTRIZ ELEVADA E LÂMINA 3,18 M3 - CHI DIURNO. AF_06/2014</t>
  </si>
  <si>
    <t>REGULARIZAÇÃO E COMPACTAÇÃO DE SUBLEITO DE SOLO  PREDOMINANTEMENTE ARGILOSO. AF_11/2019</t>
  </si>
  <si>
    <t xml:space="preserve"> 5901 </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</si>
  <si>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</si>
  <si>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</si>
  <si>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</si>
  <si>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</si>
  <si>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</si>
  <si>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CHI DIURNO. AF_02/2016</t>
  </si>
  <si>
    <t xml:space="preserve"> 3.1 </t>
  </si>
  <si>
    <t xml:space="preserve"> 4.1 </t>
  </si>
  <si>
    <t>ASSENTAMENTO DE GUIA (MEIO-FIO) EM TRECHO RETO, CONFECCIONADA EM CONCRETO PRÉ-FABRICADO, DIMENSÕES 100X15X13X30 CM (COMPRIMENTO X BASE INFERIOR X BASE SUPERIOR X ALTURA), PARA VIAS URBANAS (USO VIÁRIO). AF_06/2016</t>
  </si>
  <si>
    <t>DROP - DRENAGEM/OBRAS DE CONTENÇÃO / POÇOS DE VISITA E CAIXAS</t>
  </si>
  <si>
    <t>PEDREIRO COM ENCARGOS COMPLEMENTARES</t>
  </si>
  <si>
    <t>ARGAMASSA TRAÇO 1:3 (EM VOLUME DE CIMENTO E AREIA MÉDIA ÚMIDA), PREPARO MANUAL. AF_08/2019</t>
  </si>
  <si>
    <t>MEIO-FIO OU GUIA DE CONCRETO, PRE-MOLDADO, COMP 1 M, *30 X 12/15* CM (H X L1/L2)</t>
  </si>
  <si>
    <t>CAIACAO EM MEIO FIO</t>
  </si>
  <si>
    <t>CAL HIDRATADA PARA PINTURA</t>
  </si>
  <si>
    <t>ESCORAMENTO DE MEIO FIO COM MATERIAL LOCAL COMPACTADO MANUALMENTE, EM FAIXA DE 0,50M</t>
  </si>
  <si>
    <t xml:space="preserve"> 6.1 </t>
  </si>
  <si>
    <t>TRANSPORTE COM CAMINHÃO BASCULANTE DE 14 M³, EM VIA URBANA PAVIMENTADA, DMT ATÉ 30 KM (UNIDADE: M3XKM). AF_07/2020 (PEDRA)</t>
  </si>
  <si>
    <t>M3XKM</t>
  </si>
  <si>
    <t xml:space="preserve"> 89876 </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</si>
  <si>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</si>
  <si>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</si>
  <si>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TRANSPORTE COM CAMINHÃO BASCULANTE DE 14 M³, EM VIA URBANA PAVIMENTADA, ADICIONAL PARA DMT EXCEDENTE A 30 KM (UNIDADE: M3XKM). AF_07/2020 (PEDRA)</t>
  </si>
  <si>
    <t xml:space="preserve"> 7.5 </t>
  </si>
  <si>
    <t>TRANSPORTE COM CAMINHÃO BASCULANTE DE 14 M³, EM VIA URBANA EM REVESTIMENTO PRIMÁRIO (UNIDADE: M3XKM). AF_07/2020 (BOTA-FORA)</t>
  </si>
  <si>
    <t>CPU-07</t>
  </si>
  <si>
    <t>5.3</t>
  </si>
  <si>
    <t>7.2</t>
  </si>
  <si>
    <t>7.3</t>
  </si>
  <si>
    <t>7.4</t>
  </si>
  <si>
    <t>7.5</t>
  </si>
  <si>
    <t>7.6</t>
  </si>
  <si>
    <t>7.7</t>
  </si>
  <si>
    <t>TRANSPORTE COM CAMINHÃO BASCULANTE DE 14 M³, EM VIA URBANA PAVIMENTADA, ADICIONAL PARA DMT EXCEDENTE A 30 KM (UNIDADE: M3XKM). AF_07/2020</t>
  </si>
  <si>
    <t xml:space="preserve">TRANSPORTE COM CAMINHÃO BASCULANTE DE 14 M³, EM VIA URBANA PAVIMENTADA, DMT ATÉ 30 KM (UNIDADE: M3XKM). AF_07/2020 </t>
  </si>
  <si>
    <t>2.3</t>
  </si>
  <si>
    <t>2.4</t>
  </si>
  <si>
    <t>Área projetada do pavimento</t>
  </si>
  <si>
    <t>Considerando volume de areia da composição SINAPI 101169</t>
  </si>
  <si>
    <t>Pedra</t>
  </si>
  <si>
    <t>Volume de corte - 22cm de altura (12cm da pedra + 10cm areia)</t>
  </si>
  <si>
    <t>Área do paralelo x Esp. X Empolamento (40%) x DMT (10km)</t>
  </si>
  <si>
    <t>DMT de 10km</t>
  </si>
  <si>
    <t>Areia</t>
  </si>
  <si>
    <t>Área do paralelo x Coef X Empolamento (25%) x DMT (10km)</t>
  </si>
  <si>
    <t xml:space="preserve">TRANSPORTE COM CAMINHÃO BASCULANTE DE 14 M³, EM VIA URBANA PAVIMENTADA, DMT ATÉ 30 KM (UNIDADE: M3XKM). AF_07/2020 (AREIA) </t>
  </si>
  <si>
    <t>TRANSPORTE COM CAMINHÃO BASCULANTE DE 14 M³, EM VIA URBANA PAVIMENTADA, DMT ATÉ 30 KM (UNIDADE: M3XKM). AF_07/2020  (BOTA-FORA)</t>
  </si>
  <si>
    <t>1 und de mobilização + desmobilização/módulo</t>
  </si>
  <si>
    <t>TRANSPORTE COM CAMINHÃO BASCULANTE DE 14 M³, EM VIA URBANA PAVIMENTADA, ADICIONAL PARA DMT EXCEDENTE A 30 KM (UNIDADE: M3XKM). AF_07/2020 (AREIA)</t>
  </si>
  <si>
    <t>Acórdão  Nº 2622/2013 – TCU – Plenário de 25/9/2013</t>
  </si>
  <si>
    <t>Acórdão nº 2369/2011 - TCU - Plenário - DOU nº174 em 20 de setembro de 2011</t>
  </si>
  <si>
    <t>CONSTRUÇÃO DE RODOVIAS E FERROVIAS</t>
  </si>
  <si>
    <t>1º QUARTIL</t>
  </si>
  <si>
    <t>MEDIA</t>
  </si>
  <si>
    <t>3º QUARTIL</t>
  </si>
  <si>
    <t>RISCO, SEGURO E GARANTIA</t>
  </si>
  <si>
    <t>EXPECTATIVA DE LUCRO</t>
  </si>
  <si>
    <t>05.01</t>
  </si>
  <si>
    <t>05.02</t>
  </si>
  <si>
    <t>05.03</t>
  </si>
  <si>
    <t>05.04</t>
  </si>
  <si>
    <t>BDI (%) = ((((1+AC+R)*(1+DF)*(1+L))/(1-I))-1)</t>
  </si>
  <si>
    <t>* VALORES DE PIS E COFINS SEGUNDO ALIQ MÁXIMA DO REGIME CUMULATIVO</t>
  </si>
  <si>
    <t>** PERCENTUAL DE CSRB EM CONFORMIDADE COM AS LEIS Nº 12.546/2011 E Nº 13.161/2015</t>
  </si>
  <si>
    <t>BDI DE MATERIAIS</t>
  </si>
  <si>
    <t>** PARA INSUMOS ASFÁLTICOS COMO CAP, EMULSÃO, ETC., CONSIDERAR BDI = 15% (NÃO PRECISA DETALHAR)</t>
  </si>
  <si>
    <t>ENCARGOS SOCIAIS SOBRE A MÃO DE OBRA</t>
  </si>
  <si>
    <t>CÓDIGO</t>
  </si>
  <si>
    <t>COM DESONERAÇÃO</t>
  </si>
  <si>
    <t>SEM DESONERAÇÃO</t>
  </si>
  <si>
    <t>HORISTA %</t>
  </si>
  <si>
    <t>MENSALISTA %</t>
  </si>
  <si>
    <t>GRUPO A</t>
  </si>
  <si>
    <t>INSS</t>
  </si>
  <si>
    <t>SESI</t>
  </si>
  <si>
    <t>SENAI</t>
  </si>
  <si>
    <t>SEBRAE</t>
  </si>
  <si>
    <t>Seguro Contra Acidentes de Trabalho</t>
  </si>
  <si>
    <t>GRUPO B</t>
  </si>
  <si>
    <t>Repouso Semanal Remunerado</t>
  </si>
  <si>
    <t>Auxílio-enfermidade</t>
  </si>
  <si>
    <t>13° salário</t>
  </si>
  <si>
    <t>Licença-paternidade</t>
  </si>
  <si>
    <t>Dias de chuva</t>
  </si>
  <si>
    <t>Férias Gozadas</t>
  </si>
  <si>
    <t>Salário Maternidade</t>
  </si>
  <si>
    <t xml:space="preserve">Total </t>
  </si>
  <si>
    <t>GRUPO C</t>
  </si>
  <si>
    <t>Férias Indenizadas</t>
  </si>
  <si>
    <t>Depósito Rescisão Sem Justa Causa</t>
  </si>
  <si>
    <t>GRUPO D</t>
  </si>
  <si>
    <t>Reincidência de Grupo A sobre Aviso Prévio Trabalhado e Reincidência do FGTS sobre Aviso Prévio Indenizado</t>
  </si>
  <si>
    <t>T O T A L (%)</t>
  </si>
  <si>
    <t>CONTRATAÇÃO DE SERVIÇOS DE EXECUÇÃO DE PAVIMENTAÇÃO EM PARALELEPÍPEDO GRANÍTICO, EM VIAS DE DIVERSOS MUNICÍPIOS INSERIDOS NA ÁREA DE ATUAÇÃO DA 5ª SUPERINTENDÊNCIA REGIONAL DA CODEVASF, NO ESTADO DE ALAGOAS</t>
  </si>
  <si>
    <t>Pavimentação em paralelepípedo granítico</t>
  </si>
  <si>
    <t xml:space="preserve"> 91386 </t>
  </si>
  <si>
    <t>CAMINHÃO BASCULANTE 10 M3, TRUCADO CABINE SIMPLES, PESO BRUTO TOTAL 23.000 KG, CARGA ÚTIL MÁXIMA 15.935 KG, DISTÂNCIA ENTRE EIXOS 4,80 M, POTÊNCIA 230 CV INCLUSIVE CAÇAMBA METÁLICA - CHP DIURNO. AF_06/2014</t>
  </si>
  <si>
    <t>Composição própria</t>
  </si>
  <si>
    <t>4 por módulo</t>
  </si>
  <si>
    <t>DETALHAMENTO BDI - MATERIAIS</t>
  </si>
  <si>
    <t>MÊS 1</t>
  </si>
  <si>
    <t>MÊS 2</t>
  </si>
  <si>
    <t>MÊS 3</t>
  </si>
  <si>
    <t>MÊS 4</t>
  </si>
  <si>
    <t>MÊS 5</t>
  </si>
  <si>
    <t>MÊS 6</t>
  </si>
  <si>
    <t>MÊS 7</t>
  </si>
  <si>
    <t>MÊS 8</t>
  </si>
  <si>
    <t>MÊS 9</t>
  </si>
  <si>
    <t>MÊS 10</t>
  </si>
  <si>
    <t>MÊS 11</t>
  </si>
  <si>
    <t>MÊS 12</t>
  </si>
  <si>
    <t>Curva ABC de Serviços</t>
  </si>
  <si>
    <t>EXECUÇÃO DE SARJETA DE CONCRETO USINADO, MOLDADA  IN LOCO  EM TRECHO RETO, 30 CM BASE X 15 CM ALTURA. AF_01/2024</t>
  </si>
  <si>
    <t>REMOÇAO DE CERCA</t>
  </si>
  <si>
    <t>CERCA COM MOURÕES DE MADEIRA, 7,5X7,5 CM, ESPAÇAMENTO DE 2,5 M, ALTURA LIVRE DE 2 M, CRAVADOS 0,5 M, COM 4 FIOS DE ARAME FARPADO Nº 14 CLASSE 250 - FORNECIMENTO E INSTALAÇÃO. AF_05/2020</t>
  </si>
  <si>
    <t>média</t>
  </si>
  <si>
    <t>ESCAVAÇÃO DE MATERIAL DE 1 CATEGORIA</t>
  </si>
  <si>
    <t>CONCRETO PARA LASTRO</t>
  </si>
  <si>
    <t>ASSENTAMENTO DE TUBO</t>
  </si>
  <si>
    <t>TUBO DE CONCRETO</t>
  </si>
  <si>
    <t>BOCA DE LOBO</t>
  </si>
  <si>
    <t>EXTENSAO</t>
  </si>
  <si>
    <t>LARGURA</t>
  </si>
  <si>
    <t>ALTURA</t>
  </si>
  <si>
    <t>M3</t>
  </si>
  <si>
    <t>VALOR DISPONÍVEL</t>
  </si>
  <si>
    <t>SICRO</t>
  </si>
  <si>
    <t xml:space="preserve">	Reaterro e compactação com soquete vibratório</t>
  </si>
  <si>
    <t>Caixa coletora de sarjeta - CCS 01 - com grelha de concreto - TCC 01 - areia e brita comerciais</t>
  </si>
  <si>
    <t>BOCA PARA BUEIRO SIMPLES TUBULAR D = 60 CM EM CONCRETO, ALAS COM ESCONSIDADE DE 0°, INCLUINDO FÔRMAS E MATERIAIS. AF_07/2021</t>
  </si>
  <si>
    <t>ASSENTAMENTO DE TUBO DE CONCRETO PARA REDES COLETORAS DE ÁGUAS PLUVIAIS, DIÂMETRO DE 600 MM, JUNTA RÍGIDA, INSTALADO EM LOCAL COM BAIXO NÍVEL DE INTERFERÊNCIAS (NÃO INCLUI FORNECIMENTO). AF_03/2024</t>
  </si>
  <si>
    <t>TUBO DE CONCRETO ARMADO PARA AGUAS PLUVIAIS, CLASSE PA-1, COM ENCAIXE PONTA E BOLSA, DIAMETRO NOMINAL DE = 600 MM</t>
  </si>
  <si>
    <t>CONCRETO MAGRO PARA LASTRO, TRAÇO 1:4,5:4,5 (EM MASSA SECA DE CIMENTO/ AREIA MÉDIA/ BRITA 1) - PREPARO MANUAL. AF_05/2021</t>
  </si>
  <si>
    <t>Escavação mecânica de vala em material de 1ª categoria</t>
  </si>
  <si>
    <t>EXECUÇÃO DE SARJETÃO DE CONCRETO USINADO, MOLDADA  IN LOCO  EM TRECHO RETO, 100 CM BASE X 20 CM ALTURA. AF_01/2024</t>
  </si>
  <si>
    <t>Entrada para descida d'água - EDA 01 - areia e brita comerciais</t>
  </si>
  <si>
    <t xml:space="preserve">	Descida d'água de aterros tipo rápido - DAR 01 - areia e brita comerciais</t>
  </si>
  <si>
    <t>uni</t>
  </si>
  <si>
    <t xml:space="preserve">SINAPI - 07/2024 - Alagoas
SICRO3 - 04/2024 - Alagoas
ORSE - 03/2024 - Sergipe
</t>
  </si>
  <si>
    <t>Volume de corte - Empolamento 25% (DMT 5km)</t>
  </si>
  <si>
    <t xml:space="preserve"> 2003389 </t>
  </si>
  <si>
    <t xml:space="preserve"> 104800 </t>
  </si>
  <si>
    <t xml:space="preserve"> 5.4 </t>
  </si>
  <si>
    <t xml:space="preserve"> 101200 </t>
  </si>
  <si>
    <t xml:space="preserve">remoção barra dantas </t>
  </si>
  <si>
    <t>COMO NO ARQUIVO CAD NO VOLUME 2</t>
  </si>
  <si>
    <t>CONFORME VOLUME 2 - PRANCHA DE DRENAGEM</t>
  </si>
  <si>
    <t>CONFORME VOLUME 2 - MEMORIAL DE DRENAGEM</t>
  </si>
  <si>
    <t xml:space="preserve">Dois lados x extensão linear + correções </t>
  </si>
  <si>
    <t>SINAPI - 07/2024 - Alagoas; SICRO3 - 04/2024 - Alagoas; ORSE - 03/2024 - Sergipe</t>
  </si>
  <si>
    <t>CONSULTORIA</t>
  </si>
  <si>
    <t>SINALIZAÇÃO VERTICAL</t>
  </si>
  <si>
    <t>N8</t>
  </si>
  <si>
    <t>INCC</t>
  </si>
  <si>
    <t>MOBILIZAÇÃO</t>
  </si>
  <si>
    <t>N7</t>
  </si>
  <si>
    <t>Proposta da Lictante</t>
  </si>
  <si>
    <t>Proposta da Licitante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</si>
</sst>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00"/>
    <numFmt numFmtId="167" formatCode="#,##0.00\ %"/>
    <numFmt numFmtId="168" formatCode="#,##0.0000000"/>
    <numFmt numFmtId="169" formatCode="#,##0.0000"/>
    <numFmt numFmtId="170" formatCode="_(* #,##0.00_);_(* \(#,##0.00\);_(* \-??_);_(@_)"/>
    <numFmt numFmtId="171" formatCode="_(* #,##0.0000_);_(* \(#,##0.0000\);_(* \-????_);_(@_)"/>
    <numFmt numFmtId="172" formatCode="00"/>
    <numFmt numFmtId="173" formatCode="0.000"/>
    <numFmt numFmtId="174" formatCode="0.00000"/>
    <numFmt numFmtId="175" formatCode="0.0000%"/>
    <numFmt numFmtId="176" formatCode="_-* #,##0.00_-;\-* #,##0.00_-;_-* \-??_-;_-@_-"/>
    <numFmt numFmtId="177" formatCode="_-&quot;R$&quot;\ * #,##0.00000000_-;\-&quot;R$&quot;\ * #,##0.00000000_-;_-&quot;R$&quot;\ * &quot;-&quot;??_-;_-@_-"/>
    <numFmt numFmtId="178" formatCode="0.000000"/>
    <numFmt numFmtId="179" formatCode="&quot;R$&quot;\ #,##0.00"/>
    <numFmt numFmtId="180" formatCode="0.000000000000"/>
    <numFmt numFmtId="181" formatCode="0.000%"/>
    <numFmt numFmtId="182" formatCode="#,##0.00\ ;&quot; (&quot;#,##0.00\);&quot; -&quot;#\ ;@\ "/>
    <numFmt numFmtId="183" formatCode="#,##0.00\ ;&quot; (&quot;#,##0.00\);&quot; -&quot;#.0\ ;@\ "/>
    <numFmt numFmtId="184" formatCode="0.0%"/>
    <numFmt numFmtId="185" formatCode="0.0"/>
  </numFmts>
  <fonts count="69" x14ac:knownFonts="1">
    <font>
      <sz val="11"/>
      <color theme="1"/>
      <name val="Calibri"/>
      <family val="2"/>
      <scheme val="minor"/>
    </font>
    <font>
      <b/>
      <sz val="11"/>
      <color theme="1"/>
      <name val="Calibri"/>
      <family val="2"/>
      <scheme val="minor"/>
    </font>
    <font>
      <b/>
      <sz val="10"/>
      <color theme="1"/>
      <name val="Calibri"/>
      <family val="2"/>
      <scheme val="minor"/>
    </font>
    <font>
      <sz val="10"/>
      <color theme="1"/>
      <name val="Calibri"/>
      <family val="2"/>
      <scheme val="minor"/>
    </font>
    <font>
      <sz val="11"/>
      <color theme="1"/>
      <name val="Calibri"/>
      <family val="2"/>
      <scheme val="minor"/>
    </font>
    <font>
      <sz val="11"/>
      <name val="Arial"/>
      <family val="1"/>
    </font>
    <font>
      <b/>
      <sz val="11"/>
      <name val="Arial"/>
      <family val="1"/>
    </font>
    <font>
      <b/>
      <sz val="10"/>
      <name val="Arial"/>
      <family val="1"/>
    </font>
    <font>
      <sz val="10"/>
      <color rgb="FF000000"/>
      <name val="Arial"/>
      <family val="1"/>
    </font>
    <font>
      <sz val="8"/>
      <name val="Calibri"/>
      <family val="2"/>
      <scheme val="minor"/>
    </font>
    <font>
      <b/>
      <sz val="10"/>
      <name val="Calibri"/>
      <family val="2"/>
      <scheme val="minor"/>
    </font>
    <font>
      <sz val="10"/>
      <name val="Calibri"/>
      <family val="2"/>
      <scheme val="minor"/>
    </font>
    <font>
      <sz val="10"/>
      <name val="Arial"/>
      <family val="1"/>
    </font>
    <font>
      <b/>
      <sz val="10"/>
      <name val="Arial"/>
      <family val="2"/>
    </font>
    <font>
      <sz val="10"/>
      <name val="Arial"/>
      <family val="2"/>
    </font>
    <font>
      <sz val="8"/>
      <name val="Times New Roman"/>
      <family val="1"/>
    </font>
    <font>
      <b/>
      <sz val="9"/>
      <name val="Calibri"/>
      <family val="2"/>
      <scheme val="minor"/>
    </font>
    <font>
      <b/>
      <sz val="8"/>
      <name val="Calibri"/>
      <family val="2"/>
      <scheme val="minor"/>
    </font>
    <font>
      <sz val="10"/>
      <name val="Times New Roman"/>
      <family val="1"/>
    </font>
    <font>
      <b/>
      <sz val="10"/>
      <name val="Times New Roman"/>
      <family val="1"/>
    </font>
    <font>
      <sz val="10"/>
      <color theme="1"/>
      <name val="Arial"/>
      <family val="2"/>
    </font>
    <font>
      <b/>
      <sz val="10"/>
      <color theme="1"/>
      <name val="Arial"/>
      <family val="2"/>
    </font>
    <font>
      <b/>
      <sz val="9"/>
      <color theme="1"/>
      <name val="Arial"/>
      <family val="2"/>
    </font>
    <font>
      <b/>
      <sz val="11"/>
      <name val="Times New Roman"/>
      <family val="1"/>
    </font>
    <font>
      <b/>
      <sz val="11"/>
      <color theme="0"/>
      <name val="Times New Roman"/>
      <family val="1"/>
    </font>
    <font>
      <sz val="10"/>
      <color theme="1"/>
      <name val="Times New Roman"/>
      <family val="1"/>
    </font>
    <font>
      <sz val="11"/>
      <name val="Times New Roman"/>
      <family val="1"/>
    </font>
    <font>
      <b/>
      <sz val="10"/>
      <color theme="0"/>
      <name val="Times New Roman"/>
      <family val="1"/>
    </font>
    <font>
      <b/>
      <sz val="10"/>
      <color rgb="FF000000"/>
      <name val="Times New Roman"/>
      <family val="1"/>
    </font>
    <font>
      <sz val="10"/>
      <color rgb="FF000000"/>
      <name val="Times New Roman"/>
      <family val="1"/>
    </font>
    <font>
      <b/>
      <sz val="10"/>
      <color theme="1"/>
      <name val="Times New Roman"/>
      <family val="1"/>
    </font>
    <font>
      <b/>
      <i/>
      <sz val="15"/>
      <color rgb="FF002060"/>
      <name val="Arial Black"/>
      <family val="2"/>
    </font>
    <font>
      <b/>
      <sz val="15"/>
      <color rgb="FF002060"/>
      <name val="Arial Black"/>
      <family val="2"/>
    </font>
    <font>
      <b/>
      <sz val="15"/>
      <color rgb="FF002060"/>
      <name val="Calibri"/>
      <family val="2"/>
      <scheme val="minor"/>
    </font>
    <font>
      <b/>
      <sz val="14"/>
      <color rgb="FF002060"/>
      <name val="Calibri"/>
      <family val="2"/>
      <scheme val="minor"/>
    </font>
    <font>
      <b/>
      <sz val="13"/>
      <color theme="1"/>
      <name val="Arial"/>
      <family val="2"/>
    </font>
    <font>
      <b/>
      <sz val="11"/>
      <color rgb="FF000000"/>
      <name val="Arial"/>
      <family val="2"/>
    </font>
    <font>
      <b/>
      <sz val="14"/>
      <color theme="0"/>
      <name val="Calibri"/>
      <family val="2"/>
      <scheme val="minor"/>
    </font>
    <font>
      <sz val="11"/>
      <color theme="1"/>
      <name val="Arial"/>
      <family val="2"/>
    </font>
    <font>
      <sz val="10"/>
      <color rgb="FFFF0000"/>
      <name val="Arial"/>
      <family val="2"/>
    </font>
    <font>
      <sz val="11"/>
      <color rgb="FF000000"/>
      <name val="Calibri"/>
      <family val="2"/>
      <charset val="1"/>
    </font>
    <font>
      <sz val="10"/>
      <name val="MS Sans Serif"/>
      <family val="2"/>
    </font>
    <font>
      <b/>
      <i/>
      <sz val="10"/>
      <color rgb="FF003770"/>
      <name val="Arial Black"/>
      <family val="2"/>
    </font>
    <font>
      <b/>
      <sz val="10"/>
      <color rgb="FF003770"/>
      <name val="Arial"/>
      <family val="2"/>
    </font>
    <font>
      <b/>
      <sz val="9"/>
      <color rgb="FF000000"/>
      <name val="Arial"/>
      <family val="2"/>
    </font>
    <font>
      <b/>
      <sz val="8"/>
      <color rgb="FF000000"/>
      <name val="Arial"/>
      <family val="2"/>
    </font>
    <font>
      <sz val="7"/>
      <color rgb="FF000000"/>
      <name val="Arial"/>
      <family val="2"/>
    </font>
    <font>
      <b/>
      <sz val="10"/>
      <color rgb="FFFF0000"/>
      <name val="Times New Roman"/>
      <family val="1"/>
    </font>
    <font>
      <b/>
      <sz val="10"/>
      <color rgb="FF000000"/>
      <name val="Calibri"/>
      <family val="2"/>
      <scheme val="minor"/>
    </font>
    <font>
      <sz val="11"/>
      <color rgb="FFFF0000"/>
      <name val="Calibri"/>
      <family val="2"/>
      <scheme val="minor"/>
    </font>
    <font>
      <b/>
      <sz val="10"/>
      <color rgb="FF7030A0"/>
      <name val="Times New Roman"/>
      <family val="1"/>
    </font>
    <font>
      <sz val="10"/>
      <color rgb="FF000000"/>
      <name val="Arial"/>
      <family val="2"/>
    </font>
    <font>
      <b/>
      <i/>
      <sz val="10"/>
      <color rgb="FF002060"/>
      <name val="Arial Black"/>
      <family val="2"/>
    </font>
    <font>
      <b/>
      <sz val="10"/>
      <color rgb="FF002060"/>
      <name val="Arial Black"/>
      <family val="2"/>
    </font>
    <font>
      <sz val="8"/>
      <color theme="1"/>
      <name val="Arial"/>
      <family val="2"/>
    </font>
    <font>
      <sz val="8"/>
      <color rgb="FF000000"/>
      <name val="Arial"/>
      <family val="2"/>
    </font>
    <font>
      <sz val="11"/>
      <color rgb="FF000000"/>
      <name val="Calibri"/>
      <family val="2"/>
      <scheme val="minor"/>
    </font>
    <font>
      <sz val="8"/>
      <color theme="1"/>
      <name val="Calibri"/>
      <family val="2"/>
      <scheme val="minor"/>
    </font>
    <font>
      <b/>
      <sz val="10"/>
      <color rgb="FF000000"/>
      <name val="Arial"/>
      <family val="1"/>
    </font>
    <font>
      <b/>
      <sz val="10"/>
      <color rgb="FF000000"/>
      <name val="Arial"/>
      <family val="2"/>
    </font>
    <font>
      <sz val="11"/>
      <color theme="1"/>
      <name val="Times New Roman"/>
      <family val="1"/>
    </font>
    <font>
      <b/>
      <sz val="11"/>
      <color theme="1"/>
      <name val="Times New Roman"/>
      <family val="1"/>
    </font>
    <font>
      <b/>
      <sz val="9"/>
      <color indexed="81"/>
      <name val="Segoe UI"/>
      <family val="2"/>
    </font>
    <font>
      <sz val="9"/>
      <color indexed="81"/>
      <name val="Segoe UI"/>
      <family val="2"/>
    </font>
    <font>
      <b/>
      <sz val="11"/>
      <name val="Arial"/>
      <family val="2"/>
    </font>
    <font>
      <b/>
      <sz val="10"/>
      <color rgb="FFFF0000"/>
      <name val="Arial"/>
      <family val="2"/>
    </font>
    <font>
      <b/>
      <sz val="11"/>
      <color rgb="FFFF0000"/>
      <name val="Calibri"/>
      <family val="2"/>
      <scheme val="minor"/>
    </font>
    <font>
      <sz val="10"/>
      <color rgb="FFFF0000"/>
      <name val="Times New Roman"/>
      <family val="1"/>
    </font>
    <font>
      <b/>
      <sz val="22"/>
      <name val="Times New Roman"/>
      <family val="1"/>
    </font>
  </fonts>
  <fills count="34">
    <fill>
      <patternFill patternType="none"/>
    </fill>
    <fill>
      <patternFill patternType="gray125"/>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1" tint="0.499984740745262"/>
        <bgColor indexed="64"/>
      </patternFill>
    </fill>
    <fill>
      <patternFill patternType="solid">
        <fgColor rgb="FFFFFFFF"/>
      </patternFill>
    </fill>
    <fill>
      <patternFill patternType="solid">
        <fgColor rgb="FFD8ECF6"/>
      </patternFill>
    </fill>
    <fill>
      <patternFill patternType="solid">
        <fgColor rgb="FFDFF0D8"/>
      </patternFill>
    </fill>
    <fill>
      <patternFill patternType="solid">
        <fgColor theme="2" tint="-9.9978637043366805E-2"/>
        <bgColor indexed="64"/>
      </patternFill>
    </fill>
    <fill>
      <patternFill patternType="solid">
        <fgColor theme="2"/>
        <bgColor indexed="64"/>
      </patternFill>
    </fill>
    <fill>
      <patternFill patternType="solid">
        <fgColor theme="7" tint="0.79998168889431442"/>
        <bgColor indexed="64"/>
      </patternFill>
    </fill>
    <fill>
      <patternFill patternType="solid">
        <fgColor rgb="FFD6D6D6"/>
      </patternFill>
    </fill>
    <fill>
      <patternFill patternType="solid">
        <fgColor rgb="FFEFEFEF"/>
      </patternFill>
    </fill>
    <fill>
      <patternFill patternType="solid">
        <fgColor theme="0" tint="-0.14999847407452621"/>
        <bgColor indexed="64"/>
      </patternFill>
    </fill>
    <fill>
      <patternFill patternType="solid">
        <fgColor theme="9" tint="0.59999389629810485"/>
        <bgColor indexed="64"/>
      </patternFill>
    </fill>
    <fill>
      <patternFill patternType="solid">
        <fgColor theme="9" tint="0.79998168889431442"/>
        <bgColor indexed="31"/>
      </patternFill>
    </fill>
    <fill>
      <patternFill patternType="solid">
        <fgColor theme="0"/>
        <bgColor indexed="64"/>
      </patternFill>
    </fill>
    <fill>
      <patternFill patternType="solid">
        <fgColor theme="9" tint="0.59999389629810485"/>
        <bgColor indexed="45"/>
      </patternFill>
    </fill>
    <fill>
      <patternFill patternType="solid">
        <fgColor theme="2" tint="-4.9989318521683403E-2"/>
        <bgColor indexed="64"/>
      </patternFill>
    </fill>
    <fill>
      <patternFill patternType="solid">
        <fgColor theme="0" tint="-4.9989318521683403E-2"/>
        <bgColor indexed="64"/>
      </patternFill>
    </fill>
    <fill>
      <patternFill patternType="solid">
        <fgColor theme="0"/>
      </patternFill>
    </fill>
    <fill>
      <patternFill patternType="solid">
        <fgColor theme="0"/>
        <bgColor rgb="FFFFFFFF"/>
      </patternFill>
    </fill>
    <fill>
      <patternFill patternType="solid">
        <fgColor theme="2" tint="-9.9978637043366805E-2"/>
        <bgColor rgb="FFFFFFFF"/>
      </patternFill>
    </fill>
    <fill>
      <patternFill patternType="solid">
        <fgColor theme="2" tint="-9.9978637043366805E-2"/>
        <bgColor indexed="65"/>
      </patternFill>
    </fill>
    <fill>
      <patternFill patternType="solid">
        <fgColor theme="4" tint="-0.249977111117893"/>
        <bgColor indexed="64"/>
      </patternFill>
    </fill>
    <fill>
      <patternFill patternType="solid">
        <fgColor theme="7" tint="0.59999389629810485"/>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2"/>
        <bgColor rgb="FFFFFFFF"/>
      </patternFill>
    </fill>
    <fill>
      <patternFill patternType="solid">
        <fgColor theme="2"/>
      </patternFill>
    </fill>
    <fill>
      <patternFill patternType="solid">
        <fgColor rgb="FFF5F5F5"/>
      </patternFill>
    </fill>
    <fill>
      <patternFill patternType="solid">
        <fgColor theme="9" tint="0.39997558519241921"/>
        <bgColor indexed="64"/>
      </patternFill>
    </fill>
    <fill>
      <patternFill patternType="solid">
        <fgColor rgb="FFE7E6E6"/>
        <bgColor indexed="64"/>
      </patternFill>
    </fill>
  </fills>
  <borders count="8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CCCCCC"/>
      </left>
      <right style="thin">
        <color rgb="FFCCCCCC"/>
      </right>
      <top style="thin">
        <color rgb="FFCCCCCC"/>
      </top>
      <bottom style="thin">
        <color rgb="FFCCCCCC"/>
      </bottom>
      <diagonal/>
    </border>
    <border>
      <left style="thin">
        <color indexed="64"/>
      </left>
      <right/>
      <top/>
      <bottom/>
      <diagonal/>
    </border>
    <border>
      <left/>
      <right/>
      <top style="thick">
        <color rgb="FF000000"/>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hair">
        <color indexed="8"/>
      </right>
      <top/>
      <bottom style="hair">
        <color indexed="8"/>
      </bottom>
      <diagonal/>
    </border>
    <border>
      <left style="hair">
        <color indexed="8"/>
      </left>
      <right/>
      <top style="medium">
        <color indexed="64"/>
      </top>
      <bottom style="hair">
        <color indexed="8"/>
      </bottom>
      <diagonal/>
    </border>
    <border>
      <left/>
      <right/>
      <top style="medium">
        <color indexed="64"/>
      </top>
      <bottom style="hair">
        <color indexed="8"/>
      </bottom>
      <diagonal/>
    </border>
    <border>
      <left/>
      <right style="hair">
        <color indexed="8"/>
      </right>
      <top style="medium">
        <color indexed="64"/>
      </top>
      <bottom style="hair">
        <color indexed="8"/>
      </bottom>
      <diagonal/>
    </border>
    <border>
      <left style="hair">
        <color indexed="8"/>
      </left>
      <right/>
      <top/>
      <bottom style="hair">
        <color indexed="8"/>
      </bottom>
      <diagonal/>
    </border>
    <border>
      <left style="medium">
        <color indexed="64"/>
      </left>
      <right style="hair">
        <color indexed="8"/>
      </right>
      <top style="hair">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style="thin">
        <color indexed="64"/>
      </left>
      <right style="medium">
        <color indexed="64"/>
      </right>
      <top style="thin">
        <color indexed="64"/>
      </top>
      <bottom style="thin">
        <color indexed="64"/>
      </bottom>
      <diagonal/>
    </border>
    <border>
      <left style="medium">
        <color indexed="64"/>
      </left>
      <right/>
      <top style="hair">
        <color indexed="8"/>
      </top>
      <bottom style="hair">
        <color indexed="8"/>
      </bottom>
      <diagonal/>
    </border>
    <border>
      <left style="medium">
        <color indexed="64"/>
      </left>
      <right/>
      <top style="hair">
        <color indexed="8"/>
      </top>
      <bottom/>
      <diagonal/>
    </border>
    <border>
      <left/>
      <right style="hair">
        <color indexed="8"/>
      </right>
      <top style="hair">
        <color indexed="8"/>
      </top>
      <bottom/>
      <diagonal/>
    </border>
    <border>
      <left style="hair">
        <color indexed="8"/>
      </left>
      <right/>
      <top style="hair">
        <color indexed="8"/>
      </top>
      <bottom style="medium">
        <color indexed="64"/>
      </bottom>
      <diagonal/>
    </border>
    <border>
      <left/>
      <right/>
      <top style="hair">
        <color indexed="8"/>
      </top>
      <bottom style="medium">
        <color indexed="64"/>
      </bottom>
      <diagonal/>
    </border>
    <border>
      <left/>
      <right style="hair">
        <color indexed="8"/>
      </right>
      <top style="hair">
        <color indexed="8"/>
      </top>
      <bottom style="medium">
        <color indexed="64"/>
      </bottom>
      <diagonal/>
    </border>
    <border>
      <left style="hair">
        <color indexed="8"/>
      </left>
      <right/>
      <top style="hair">
        <color indexed="8"/>
      </top>
      <bottom/>
      <diagonal/>
    </border>
    <border>
      <left style="medium">
        <color indexed="64"/>
      </left>
      <right style="medium">
        <color indexed="64"/>
      </right>
      <top style="medium">
        <color indexed="64"/>
      </top>
      <bottom style="medium">
        <color indexed="64"/>
      </bottom>
      <diagonal/>
    </border>
    <border>
      <left/>
      <right style="thin">
        <color indexed="64"/>
      </right>
      <top/>
      <bottom/>
      <diagonal/>
    </border>
    <border>
      <left/>
      <right style="thin">
        <color indexed="64"/>
      </right>
      <top/>
      <bottom style="thin">
        <color indexed="64"/>
      </bottom>
      <diagonal/>
    </border>
    <border>
      <left/>
      <right style="thin">
        <color rgb="FF000000"/>
      </right>
      <top style="thin">
        <color rgb="FF000000"/>
      </top>
      <bottom style="thin">
        <color rgb="FF000000"/>
      </bottom>
      <diagonal/>
    </border>
    <border>
      <left/>
      <right style="thin">
        <color rgb="FFCCCCCC"/>
      </right>
      <top style="thin">
        <color rgb="FFCCCCCC"/>
      </top>
      <bottom style="thin">
        <color rgb="FFCCCCCC"/>
      </bottom>
      <diagonal/>
    </border>
    <border>
      <left/>
      <right/>
      <top style="thin">
        <color auto="1"/>
      </top>
      <bottom style="medium">
        <color auto="1"/>
      </bottom>
      <diagonal/>
    </border>
    <border>
      <left/>
      <right/>
      <top/>
      <bottom style="thin">
        <color rgb="FFCCCCCC"/>
      </bottom>
      <diagonal/>
    </border>
    <border>
      <left style="thin">
        <color theme="1"/>
      </left>
      <right style="thin">
        <color theme="1"/>
      </right>
      <top style="thin">
        <color theme="1"/>
      </top>
      <bottom style="thin">
        <color theme="1"/>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rgb="FFCCCCCC"/>
      </left>
      <right style="thin">
        <color rgb="FFCCCCCC"/>
      </right>
      <top style="thin">
        <color rgb="FFCCCCCC"/>
      </top>
      <bottom/>
      <diagonal/>
    </border>
    <border>
      <left style="thin">
        <color rgb="FFCCCCCC"/>
      </left>
      <right/>
      <top style="thin">
        <color rgb="FFCCCCCC"/>
      </top>
      <bottom/>
      <diagonal/>
    </border>
    <border>
      <left style="thin">
        <color rgb="FFCCCCCC"/>
      </left>
      <right style="thin">
        <color rgb="FFCCCCCC"/>
      </right>
      <top/>
      <bottom style="thin">
        <color rgb="FFCCCCCC"/>
      </bottom>
      <diagonal/>
    </border>
    <border>
      <left style="thin">
        <color rgb="FFCCCCCC"/>
      </left>
      <right/>
      <top/>
      <bottom/>
      <diagonal/>
    </border>
    <border>
      <left style="thin">
        <color rgb="FFCCCCCC"/>
      </left>
      <right style="thin">
        <color rgb="FFCCCCCC"/>
      </right>
      <top style="thin">
        <color rgb="FFCCCCCC"/>
      </top>
      <bottom style="thick">
        <color rgb="FFFF0000"/>
      </bottom>
      <diagonal/>
    </border>
    <border>
      <left style="thin">
        <color auto="1"/>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hair">
        <color indexed="8"/>
      </left>
      <right style="medium">
        <color indexed="64"/>
      </right>
      <top style="hair">
        <color indexed="8"/>
      </top>
      <bottom style="hair">
        <color indexed="8"/>
      </bottom>
      <diagonal/>
    </border>
    <border>
      <left style="hair">
        <color indexed="8"/>
      </left>
      <right style="medium">
        <color indexed="64"/>
      </right>
      <top style="hair">
        <color indexed="8"/>
      </top>
      <bottom/>
      <diagonal/>
    </border>
    <border>
      <left/>
      <right style="medium">
        <color indexed="64"/>
      </right>
      <top style="medium">
        <color indexed="8"/>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theme="1"/>
      </left>
      <right style="thin">
        <color theme="1"/>
      </right>
      <top style="thin">
        <color theme="1"/>
      </top>
      <bottom/>
      <diagonal/>
    </border>
    <border>
      <left style="thin">
        <color rgb="FFCCCCCC"/>
      </left>
      <right style="thin">
        <color indexed="64"/>
      </right>
      <top style="thin">
        <color rgb="FFCCCCCC"/>
      </top>
      <bottom style="thin">
        <color rgb="FFCCCCCC"/>
      </bottom>
      <diagonal/>
    </border>
    <border>
      <left style="thin">
        <color indexed="64"/>
      </left>
      <right style="thin">
        <color rgb="FFCCCCCC"/>
      </right>
      <top style="thin">
        <color rgb="FFCCCCCC"/>
      </top>
      <bottom/>
      <diagonal/>
    </border>
    <border>
      <left style="thin">
        <color rgb="FFCCCCCC"/>
      </left>
      <right style="thin">
        <color indexed="64"/>
      </right>
      <top style="thin">
        <color rgb="FFCCCCCC"/>
      </top>
      <bottom/>
      <diagonal/>
    </border>
    <border>
      <left style="thin">
        <color indexed="64"/>
      </left>
      <right style="thin">
        <color rgb="FFCCCCCC"/>
      </right>
      <top/>
      <bottom style="thin">
        <color rgb="FFCCCCCC"/>
      </bottom>
      <diagonal/>
    </border>
    <border>
      <left style="thin">
        <color rgb="FFCCCCCC"/>
      </left>
      <right style="thin">
        <color indexed="64"/>
      </right>
      <top style="thin">
        <color rgb="FFCCCCCC"/>
      </top>
      <bottom style="thick">
        <color rgb="FFFF0000"/>
      </bottom>
      <diagonal/>
    </border>
    <border>
      <left style="thin">
        <color rgb="FFCCCCCC"/>
      </left>
      <right style="thin">
        <color indexed="64"/>
      </right>
      <top/>
      <bottom/>
      <diagonal/>
    </border>
    <border>
      <left style="thin">
        <color indexed="64"/>
      </left>
      <right style="thin">
        <color rgb="FFCCCCCC"/>
      </right>
      <top style="thin">
        <color indexed="64"/>
      </top>
      <bottom style="thin">
        <color rgb="FFCCCCCC"/>
      </bottom>
      <diagonal/>
    </border>
    <border>
      <left style="thin">
        <color rgb="FFCCCCCC"/>
      </left>
      <right style="thin">
        <color rgb="FFCCCCCC"/>
      </right>
      <top style="thin">
        <color indexed="64"/>
      </top>
      <bottom style="thin">
        <color rgb="FFCCCCCC"/>
      </bottom>
      <diagonal/>
    </border>
    <border>
      <left style="thin">
        <color rgb="FFCCCCCC"/>
      </left>
      <right style="thin">
        <color indexed="64"/>
      </right>
      <top style="thin">
        <color indexed="64"/>
      </top>
      <bottom style="thin">
        <color rgb="FFCCCCCC"/>
      </bottom>
      <diagonal/>
    </border>
    <border>
      <left style="thin">
        <color indexed="64"/>
      </left>
      <right/>
      <top style="thin">
        <color indexed="64"/>
      </top>
      <bottom style="thin">
        <color rgb="FFCCCCCC"/>
      </bottom>
      <diagonal/>
    </border>
  </borders>
  <cellStyleXfs count="125">
    <xf numFmtId="0" fontId="0" fillId="0" borderId="0"/>
    <xf numFmtId="0" fontId="5" fillId="0" borderId="0"/>
    <xf numFmtId="0" fontId="4" fillId="0" borderId="0"/>
    <xf numFmtId="165"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14" fillId="0" borderId="0"/>
    <xf numFmtId="0" fontId="15" fillId="0" borderId="0"/>
    <xf numFmtId="0" fontId="15" fillId="0" borderId="0"/>
    <xf numFmtId="9" fontId="14" fillId="0" borderId="0" applyFont="0" applyFill="0" applyBorder="0" applyAlignment="0" applyProtection="0"/>
    <xf numFmtId="0" fontId="18" fillId="0" borderId="0"/>
    <xf numFmtId="165" fontId="14" fillId="0" borderId="0" applyFont="0" applyFill="0" applyBorder="0" applyAlignment="0" applyProtection="0"/>
    <xf numFmtId="165" fontId="14" fillId="0" borderId="0" applyFont="0" applyFill="0" applyBorder="0" applyAlignment="0" applyProtection="0"/>
    <xf numFmtId="0" fontId="38" fillId="0" borderId="0"/>
    <xf numFmtId="9" fontId="38" fillId="0" borderId="0" applyFont="0" applyFill="0" applyBorder="0" applyAlignment="0" applyProtection="0"/>
    <xf numFmtId="0" fontId="14" fillId="0" borderId="0"/>
    <xf numFmtId="43" fontId="4" fillId="0" borderId="0" applyFont="0" applyFill="0" applyBorder="0" applyAlignment="0" applyProtection="0"/>
    <xf numFmtId="0" fontId="5" fillId="0" borderId="0"/>
    <xf numFmtId="0" fontId="14" fillId="0" borderId="0"/>
    <xf numFmtId="9" fontId="14" fillId="0" borderId="0" applyFont="0" applyFill="0" applyBorder="0" applyAlignment="0" applyProtection="0"/>
    <xf numFmtId="0" fontId="14" fillId="0" borderId="0"/>
    <xf numFmtId="44" fontId="4" fillId="0" borderId="0" applyFont="0" applyFill="0" applyBorder="0" applyAlignment="0" applyProtection="0"/>
    <xf numFmtId="0" fontId="4" fillId="0" borderId="0"/>
    <xf numFmtId="0" fontId="40" fillId="0" borderId="0"/>
    <xf numFmtId="176" fontId="40" fillId="0" borderId="0" applyBorder="0" applyProtection="0"/>
    <xf numFmtId="0" fontId="14" fillId="0" borderId="0"/>
    <xf numFmtId="0" fontId="4" fillId="0" borderId="0"/>
    <xf numFmtId="0" fontId="14" fillId="0" borderId="0"/>
    <xf numFmtId="0" fontId="41" fillId="0" borderId="0"/>
    <xf numFmtId="43" fontId="14" fillId="0" borderId="0" applyFont="0" applyFill="0" applyBorder="0" applyAlignment="0" applyProtection="0"/>
    <xf numFmtId="0" fontId="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4" fillId="0" borderId="0"/>
    <xf numFmtId="9" fontId="4" fillId="0" borderId="0" applyFont="0" applyFill="0" applyBorder="0" applyAlignment="0" applyProtection="0"/>
    <xf numFmtId="43" fontId="4" fillId="0" borderId="0" applyFont="0" applyFill="0" applyBorder="0" applyAlignment="0" applyProtection="0"/>
    <xf numFmtId="0" fontId="5" fillId="0" borderId="0"/>
    <xf numFmtId="0" fontId="14" fillId="0" borderId="0"/>
    <xf numFmtId="0" fontId="14" fillId="0" borderId="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43" fontId="14" fillId="0" borderId="0" applyFont="0" applyFill="0" applyBorder="0" applyAlignment="0" applyProtection="0"/>
    <xf numFmtId="43" fontId="4" fillId="0" borderId="0" applyFont="0" applyFill="0" applyBorder="0" applyAlignment="0" applyProtection="0"/>
    <xf numFmtId="0" fontId="4" fillId="0" borderId="0"/>
  </cellStyleXfs>
  <cellXfs count="684">
    <xf numFmtId="0" fontId="0" fillId="0" borderId="0" xfId="0"/>
    <xf numFmtId="0" fontId="3" fillId="0" borderId="0" xfId="0" applyFont="1"/>
    <xf numFmtId="0" fontId="3" fillId="0" borderId="1" xfId="0" applyFont="1" applyBorder="1" applyAlignment="1">
      <alignment horizontal="center" vertical="center"/>
    </xf>
    <xf numFmtId="0" fontId="3" fillId="0" borderId="1" xfId="0" applyFont="1" applyBorder="1"/>
    <xf numFmtId="0" fontId="3" fillId="0" borderId="6" xfId="0" applyFont="1" applyBorder="1"/>
    <xf numFmtId="0" fontId="2" fillId="2" borderId="1" xfId="0" applyFont="1" applyFill="1" applyBorder="1" applyAlignment="1">
      <alignment horizontal="center" vertical="center" wrapText="1"/>
    </xf>
    <xf numFmtId="17" fontId="2" fillId="2" borderId="1" xfId="0" applyNumberFormat="1" applyFont="1" applyFill="1" applyBorder="1" applyAlignment="1">
      <alignment horizontal="center" vertical="center" wrapText="1"/>
    </xf>
    <xf numFmtId="0" fontId="3" fillId="0" borderId="6" xfId="0" applyFont="1" applyBorder="1" applyAlignment="1">
      <alignment horizontal="center" vertical="center"/>
    </xf>
    <xf numFmtId="0" fontId="3" fillId="0" borderId="0" xfId="0" applyFont="1" applyAlignment="1">
      <alignment horizontal="center" vertical="center"/>
    </xf>
    <xf numFmtId="0" fontId="3" fillId="0" borderId="6" xfId="0" applyFont="1" applyBorder="1" applyAlignment="1">
      <alignment horizontal="center" vertical="center" wrapText="1"/>
    </xf>
    <xf numFmtId="0" fontId="3" fillId="0" borderId="1" xfId="0" applyFont="1" applyBorder="1" applyAlignment="1">
      <alignment horizontal="center" vertical="center" wrapText="1"/>
    </xf>
    <xf numFmtId="0" fontId="3" fillId="0" borderId="0" xfId="0" applyFont="1" applyAlignment="1">
      <alignment horizontal="center" vertical="center" wrapText="1"/>
    </xf>
    <xf numFmtId="0" fontId="3" fillId="0" borderId="6"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5" xfId="0" applyFont="1" applyBorder="1" applyAlignment="1">
      <alignment horizontal="center" vertical="center"/>
    </xf>
    <xf numFmtId="0" fontId="3" fillId="0" borderId="13" xfId="0" applyFont="1" applyBorder="1" applyAlignment="1">
      <alignment horizontal="center" vertical="center"/>
    </xf>
    <xf numFmtId="2" fontId="3" fillId="0" borderId="1" xfId="0" applyNumberFormat="1" applyFont="1" applyBorder="1" applyAlignment="1">
      <alignment horizontal="center" vertical="center"/>
    </xf>
    <xf numFmtId="2" fontId="3" fillId="0" borderId="6" xfId="0" applyNumberFormat="1" applyFont="1" applyBorder="1" applyAlignment="1">
      <alignment horizontal="center" vertical="center"/>
    </xf>
    <xf numFmtId="2" fontId="3" fillId="0" borderId="0" xfId="0" applyNumberFormat="1" applyFont="1" applyAlignment="1">
      <alignment horizontal="center" vertical="center"/>
    </xf>
    <xf numFmtId="2" fontId="2" fillId="2" borderId="1" xfId="0" applyNumberFormat="1" applyFont="1" applyFill="1" applyBorder="1" applyAlignment="1">
      <alignment horizontal="center" vertical="center" wrapText="1"/>
    </xf>
    <xf numFmtId="2" fontId="3" fillId="3" borderId="1" xfId="0" applyNumberFormat="1" applyFont="1" applyFill="1" applyBorder="1" applyAlignment="1">
      <alignment horizontal="center" vertical="center"/>
    </xf>
    <xf numFmtId="0" fontId="3" fillId="2" borderId="1" xfId="0" applyFont="1" applyFill="1" applyBorder="1" applyAlignment="1">
      <alignment horizontal="center" vertical="center"/>
    </xf>
    <xf numFmtId="0" fontId="3" fillId="0" borderId="7" xfId="0" applyFont="1" applyBorder="1" applyAlignment="1">
      <alignment horizontal="center" vertical="center"/>
    </xf>
    <xf numFmtId="0" fontId="3" fillId="0" borderId="9" xfId="0" applyFont="1" applyBorder="1" applyAlignment="1">
      <alignment horizontal="center" vertical="center"/>
    </xf>
    <xf numFmtId="0" fontId="5" fillId="0" borderId="0" xfId="1"/>
    <xf numFmtId="0" fontId="11" fillId="0" borderId="1" xfId="0" applyFont="1" applyBorder="1" applyAlignment="1">
      <alignment horizontal="center" vertical="center" wrapText="1"/>
    </xf>
    <xf numFmtId="0" fontId="0" fillId="0" borderId="0" xfId="0" applyAlignment="1">
      <alignment horizontal="center" vertical="center"/>
    </xf>
    <xf numFmtId="164" fontId="0" fillId="0" borderId="0" xfId="0" applyNumberFormat="1"/>
    <xf numFmtId="10" fontId="16" fillId="0" borderId="0" xfId="7" applyNumberFormat="1" applyFont="1" applyAlignment="1" applyProtection="1">
      <alignment horizontal="center"/>
      <protection hidden="1"/>
    </xf>
    <xf numFmtId="0" fontId="11" fillId="0" borderId="0" xfId="6" applyFont="1"/>
    <xf numFmtId="10" fontId="11" fillId="0" borderId="0" xfId="6" applyNumberFormat="1" applyFont="1" applyAlignment="1">
      <alignment horizontal="center"/>
    </xf>
    <xf numFmtId="10" fontId="16" fillId="0" borderId="0" xfId="7" applyNumberFormat="1" applyFont="1" applyAlignment="1" applyProtection="1">
      <alignment horizontal="center" vertical="center"/>
      <protection hidden="1"/>
    </xf>
    <xf numFmtId="170" fontId="16" fillId="0" borderId="0" xfId="7" applyNumberFormat="1" applyFont="1" applyAlignment="1" applyProtection="1">
      <alignment horizontal="center" vertical="center"/>
      <protection hidden="1"/>
    </xf>
    <xf numFmtId="0" fontId="10" fillId="0" borderId="0" xfId="6" applyFont="1" applyAlignment="1">
      <alignment horizontal="left"/>
    </xf>
    <xf numFmtId="0" fontId="11" fillId="0" borderId="0" xfId="6" applyFont="1" applyAlignment="1">
      <alignment horizontal="left"/>
    </xf>
    <xf numFmtId="4" fontId="11" fillId="0" borderId="0" xfId="6" applyNumberFormat="1" applyFont="1"/>
    <xf numFmtId="171" fontId="11" fillId="0" borderId="0" xfId="8" applyNumberFormat="1" applyFont="1" applyProtection="1">
      <protection hidden="1"/>
    </xf>
    <xf numFmtId="10" fontId="11" fillId="0" borderId="0" xfId="8" applyNumberFormat="1" applyFont="1" applyAlignment="1" applyProtection="1">
      <alignment horizontal="center"/>
      <protection hidden="1"/>
    </xf>
    <xf numFmtId="0" fontId="11" fillId="0" borderId="0" xfId="8" applyFont="1" applyProtection="1">
      <protection hidden="1"/>
    </xf>
    <xf numFmtId="0" fontId="16" fillId="16" borderId="25" xfId="6" applyFont="1" applyFill="1" applyBorder="1" applyAlignment="1">
      <alignment horizontal="center" vertical="center"/>
    </xf>
    <xf numFmtId="0" fontId="17" fillId="16" borderId="28" xfId="6" applyFont="1" applyFill="1" applyBorder="1" applyAlignment="1">
      <alignment horizontal="center" vertical="center"/>
    </xf>
    <xf numFmtId="49" fontId="10" fillId="0" borderId="0" xfId="10" applyNumberFormat="1" applyFont="1" applyAlignment="1" applyProtection="1">
      <alignment horizontal="center"/>
      <protection hidden="1"/>
    </xf>
    <xf numFmtId="49" fontId="10" fillId="0" borderId="0" xfId="8" applyNumberFormat="1" applyFont="1" applyAlignment="1" applyProtection="1">
      <alignment horizontal="center"/>
      <protection hidden="1"/>
    </xf>
    <xf numFmtId="172" fontId="10" fillId="0" borderId="29" xfId="6" applyNumberFormat="1" applyFont="1" applyBorder="1" applyAlignment="1">
      <alignment horizontal="center" vertical="center"/>
    </xf>
    <xf numFmtId="172" fontId="10" fillId="0" borderId="34" xfId="6" applyNumberFormat="1" applyFont="1" applyBorder="1" applyAlignment="1">
      <alignment horizontal="center" vertical="center"/>
    </xf>
    <xf numFmtId="10" fontId="1" fillId="17" borderId="46" xfId="0" applyNumberFormat="1" applyFont="1" applyFill="1" applyBorder="1" applyAlignment="1">
      <alignment horizontal="right" vertical="center"/>
    </xf>
    <xf numFmtId="10" fontId="10" fillId="0" borderId="0" xfId="10" applyNumberFormat="1" applyFont="1" applyAlignment="1" applyProtection="1">
      <alignment horizontal="center"/>
      <protection hidden="1"/>
    </xf>
    <xf numFmtId="10" fontId="10" fillId="0" borderId="0" xfId="8" applyNumberFormat="1" applyFont="1" applyAlignment="1" applyProtection="1">
      <alignment horizontal="center"/>
      <protection hidden="1"/>
    </xf>
    <xf numFmtId="0" fontId="10" fillId="0" borderId="0" xfId="6" applyFont="1"/>
    <xf numFmtId="10" fontId="11" fillId="0" borderId="0" xfId="6" applyNumberFormat="1" applyFont="1" applyAlignment="1">
      <alignment horizontal="center" vertical="center"/>
    </xf>
    <xf numFmtId="0" fontId="11" fillId="0" borderId="0" xfId="6" applyFont="1" applyAlignment="1">
      <alignment vertical="center"/>
    </xf>
    <xf numFmtId="0" fontId="11" fillId="0" borderId="23" xfId="6" applyFont="1" applyBorder="1"/>
    <xf numFmtId="0" fontId="11" fillId="0" borderId="18" xfId="6" applyFont="1" applyBorder="1"/>
    <xf numFmtId="0" fontId="11" fillId="0" borderId="20" xfId="6" applyFont="1" applyBorder="1"/>
    <xf numFmtId="0" fontId="20" fillId="0" borderId="0" xfId="0" applyFont="1"/>
    <xf numFmtId="0" fontId="20" fillId="9" borderId="0" xfId="0" applyFont="1" applyFill="1"/>
    <xf numFmtId="0" fontId="20" fillId="9" borderId="0" xfId="0" applyFont="1" applyFill="1" applyAlignment="1">
      <alignment horizontal="center" vertical="center"/>
    </xf>
    <xf numFmtId="0" fontId="22" fillId="9" borderId="0" xfId="0" applyFont="1" applyFill="1" applyAlignment="1">
      <alignment horizontal="right" vertical="center"/>
    </xf>
    <xf numFmtId="0" fontId="20" fillId="11" borderId="0" xfId="0" applyFont="1" applyFill="1"/>
    <xf numFmtId="4" fontId="20" fillId="11" borderId="0" xfId="0" applyNumberFormat="1" applyFont="1" applyFill="1"/>
    <xf numFmtId="0" fontId="21" fillId="0" borderId="3" xfId="0" applyFont="1" applyBorder="1" applyAlignment="1">
      <alignment horizontal="center"/>
    </xf>
    <xf numFmtId="0" fontId="21" fillId="0" borderId="4" xfId="0" applyFont="1" applyBorder="1" applyAlignment="1">
      <alignment horizontal="center"/>
    </xf>
    <xf numFmtId="0" fontId="21" fillId="0" borderId="2" xfId="0" applyFont="1" applyBorder="1" applyAlignment="1">
      <alignment horizontal="center" vertical="center"/>
    </xf>
    <xf numFmtId="0" fontId="21" fillId="5" borderId="2" xfId="0" applyFont="1" applyFill="1" applyBorder="1" applyAlignment="1">
      <alignment horizontal="center" vertical="center"/>
    </xf>
    <xf numFmtId="0" fontId="21" fillId="5" borderId="3" xfId="0" applyFont="1" applyFill="1" applyBorder="1"/>
    <xf numFmtId="0" fontId="21" fillId="5" borderId="4" xfId="0" applyFont="1" applyFill="1" applyBorder="1" applyAlignment="1">
      <alignment horizontal="center"/>
    </xf>
    <xf numFmtId="0" fontId="20" fillId="0" borderId="0" xfId="0" applyFont="1" applyAlignment="1">
      <alignment horizontal="center" vertical="center"/>
    </xf>
    <xf numFmtId="0" fontId="20" fillId="0" borderId="0" xfId="0" applyFont="1" applyAlignment="1">
      <alignment horizontal="center"/>
    </xf>
    <xf numFmtId="0" fontId="21" fillId="9" borderId="2" xfId="0" applyFont="1" applyFill="1" applyBorder="1" applyAlignment="1">
      <alignment horizontal="center" vertical="center"/>
    </xf>
    <xf numFmtId="0" fontId="21" fillId="9" borderId="3" xfId="0" applyFont="1" applyFill="1" applyBorder="1"/>
    <xf numFmtId="0" fontId="21" fillId="9" borderId="4" xfId="0" applyFont="1" applyFill="1" applyBorder="1" applyAlignment="1">
      <alignment horizontal="center"/>
    </xf>
    <xf numFmtId="4" fontId="20" fillId="0" borderId="0" xfId="0" applyNumberFormat="1" applyFont="1"/>
    <xf numFmtId="2" fontId="20" fillId="0" borderId="0" xfId="0" applyNumberFormat="1" applyFont="1"/>
    <xf numFmtId="0" fontId="20" fillId="10" borderId="2" xfId="0" applyFont="1" applyFill="1" applyBorder="1" applyAlignment="1">
      <alignment horizontal="center" vertical="center"/>
    </xf>
    <xf numFmtId="0" fontId="21" fillId="10" borderId="3" xfId="0" applyFont="1" applyFill="1" applyBorder="1" applyAlignment="1">
      <alignment horizontal="right"/>
    </xf>
    <xf numFmtId="0" fontId="21" fillId="10" borderId="3" xfId="0" applyFont="1" applyFill="1" applyBorder="1"/>
    <xf numFmtId="0" fontId="20" fillId="10" borderId="3" xfId="0" applyFont="1" applyFill="1" applyBorder="1"/>
    <xf numFmtId="2" fontId="21" fillId="10" borderId="3" xfId="0" applyNumberFormat="1" applyFont="1" applyFill="1" applyBorder="1" applyAlignment="1">
      <alignment horizontal="center"/>
    </xf>
    <xf numFmtId="0" fontId="21" fillId="10" borderId="4" xfId="0" applyFont="1" applyFill="1" applyBorder="1" applyAlignment="1">
      <alignment horizontal="center"/>
    </xf>
    <xf numFmtId="165" fontId="21" fillId="10" borderId="3" xfId="3" applyFont="1" applyFill="1" applyBorder="1"/>
    <xf numFmtId="0" fontId="21" fillId="0" borderId="0" xfId="0" applyFont="1"/>
    <xf numFmtId="39" fontId="10" fillId="0" borderId="33" xfId="12" applyNumberFormat="1" applyFont="1" applyFill="1" applyBorder="1" applyAlignment="1" applyProtection="1">
      <alignment horizontal="center" vertical="center"/>
    </xf>
    <xf numFmtId="39" fontId="10" fillId="0" borderId="35" xfId="12" applyNumberFormat="1" applyFont="1" applyFill="1" applyBorder="1" applyAlignment="1" applyProtection="1">
      <alignment horizontal="center" vertical="center"/>
    </xf>
    <xf numFmtId="10" fontId="11" fillId="17" borderId="35" xfId="12" applyNumberFormat="1" applyFont="1" applyFill="1" applyBorder="1" applyAlignment="1" applyProtection="1">
      <alignment vertical="center"/>
    </xf>
    <xf numFmtId="10" fontId="11" fillId="17" borderId="45" xfId="12" applyNumberFormat="1" applyFont="1" applyFill="1" applyBorder="1" applyAlignment="1" applyProtection="1">
      <alignment vertical="center"/>
    </xf>
    <xf numFmtId="170" fontId="10" fillId="0" borderId="0" xfId="7" applyNumberFormat="1" applyFont="1" applyAlignment="1" applyProtection="1">
      <alignment vertical="center"/>
      <protection hidden="1"/>
    </xf>
    <xf numFmtId="0" fontId="13" fillId="9" borderId="0" xfId="2" applyFont="1" applyFill="1" applyAlignment="1">
      <alignment horizontal="center" vertical="center"/>
    </xf>
    <xf numFmtId="0" fontId="21" fillId="9" borderId="0" xfId="0" applyFont="1" applyFill="1" applyAlignment="1">
      <alignment horizontal="center" vertical="center"/>
    </xf>
    <xf numFmtId="2" fontId="20" fillId="11" borderId="0" xfId="0" applyNumberFormat="1" applyFont="1" applyFill="1"/>
    <xf numFmtId="170" fontId="10" fillId="0" borderId="0" xfId="7" applyNumberFormat="1" applyFont="1" applyAlignment="1" applyProtection="1">
      <alignment horizontal="center" vertical="center"/>
      <protection hidden="1"/>
    </xf>
    <xf numFmtId="0" fontId="23" fillId="6" borderId="23" xfId="1" applyFont="1" applyFill="1" applyBorder="1" applyAlignment="1">
      <alignment horizontal="center" vertical="center" wrapText="1"/>
    </xf>
    <xf numFmtId="0" fontId="23" fillId="6" borderId="21" xfId="1" applyFont="1" applyFill="1" applyBorder="1" applyAlignment="1">
      <alignment horizontal="center" vertical="center" wrapText="1"/>
    </xf>
    <xf numFmtId="0" fontId="23" fillId="6" borderId="21" xfId="1" applyFont="1" applyFill="1" applyBorder="1" applyAlignment="1">
      <alignment horizontal="left" vertical="top" wrapText="1"/>
    </xf>
    <xf numFmtId="0" fontId="24" fillId="6" borderId="24" xfId="1" applyFont="1" applyFill="1" applyBorder="1" applyAlignment="1">
      <alignment vertical="top" wrapText="1"/>
    </xf>
    <xf numFmtId="0" fontId="24" fillId="6" borderId="0" xfId="1" applyFont="1" applyFill="1" applyAlignment="1">
      <alignment vertical="top" wrapText="1"/>
    </xf>
    <xf numFmtId="0" fontId="25" fillId="0" borderId="0" xfId="0" applyFont="1"/>
    <xf numFmtId="0" fontId="26" fillId="0" borderId="0" xfId="1" applyFont="1"/>
    <xf numFmtId="0" fontId="19" fillId="6" borderId="20" xfId="1" applyFont="1" applyFill="1" applyBorder="1" applyAlignment="1">
      <alignment horizontal="center" vertical="center" wrapText="1"/>
    </xf>
    <xf numFmtId="0" fontId="19" fillId="6" borderId="22" xfId="1" applyFont="1" applyFill="1" applyBorder="1" applyAlignment="1">
      <alignment horizontal="center" vertical="center" wrapText="1"/>
    </xf>
    <xf numFmtId="0" fontId="27" fillId="6" borderId="48" xfId="1" applyFont="1" applyFill="1" applyBorder="1" applyAlignment="1">
      <alignment vertical="top" wrapText="1"/>
    </xf>
    <xf numFmtId="0" fontId="27" fillId="6" borderId="0" xfId="1" applyFont="1" applyFill="1" applyAlignment="1">
      <alignment vertical="top" wrapText="1"/>
    </xf>
    <xf numFmtId="0" fontId="23" fillId="6" borderId="50" xfId="1" applyFont="1" applyFill="1" applyBorder="1" applyAlignment="1">
      <alignment horizontal="right" vertical="top" wrapText="1"/>
    </xf>
    <xf numFmtId="0" fontId="25" fillId="0" borderId="1" xfId="0" applyFont="1" applyBorder="1" applyAlignment="1">
      <alignment vertical="center"/>
    </xf>
    <xf numFmtId="0" fontId="28" fillId="0" borderId="1" xfId="0" applyFont="1" applyBorder="1" applyAlignment="1">
      <alignment horizontal="left" vertical="center" wrapText="1"/>
    </xf>
    <xf numFmtId="174" fontId="28" fillId="0" borderId="49" xfId="5" applyNumberFormat="1" applyFont="1" applyFill="1" applyBorder="1" applyAlignment="1">
      <alignment horizontal="center" vertical="center" wrapText="1"/>
    </xf>
    <xf numFmtId="167" fontId="28" fillId="7" borderId="50" xfId="1" applyNumberFormat="1" applyFont="1" applyFill="1" applyBorder="1" applyAlignment="1">
      <alignment horizontal="right" vertical="top" wrapText="1"/>
    </xf>
    <xf numFmtId="4" fontId="26" fillId="0" borderId="0" xfId="1" applyNumberFormat="1" applyFont="1"/>
    <xf numFmtId="167" fontId="29" fillId="8" borderId="50" xfId="1" applyNumberFormat="1" applyFont="1" applyFill="1" applyBorder="1" applyAlignment="1">
      <alignment horizontal="right" vertical="top" wrapText="1"/>
    </xf>
    <xf numFmtId="0" fontId="26" fillId="0" borderId="0" xfId="1" applyFont="1" applyAlignment="1">
      <alignment horizontal="center" vertical="center"/>
    </xf>
    <xf numFmtId="165" fontId="26" fillId="0" borderId="0" xfId="3" applyFont="1"/>
    <xf numFmtId="164" fontId="26" fillId="0" borderId="0" xfId="4" applyFont="1"/>
    <xf numFmtId="0" fontId="25" fillId="0" borderId="0" xfId="0" applyFont="1" applyAlignment="1">
      <alignment horizontal="center" vertical="center"/>
    </xf>
    <xf numFmtId="0" fontId="25" fillId="0" borderId="0" xfId="0" applyFont="1" applyAlignment="1">
      <alignment horizontal="center"/>
    </xf>
    <xf numFmtId="0" fontId="18" fillId="22" borderId="1" xfId="0" applyFont="1" applyFill="1" applyBorder="1" applyAlignment="1">
      <alignment horizontal="center" vertical="center" wrapText="1"/>
    </xf>
    <xf numFmtId="0" fontId="18" fillId="21" borderId="1" xfId="1" applyFont="1" applyFill="1" applyBorder="1" applyAlignment="1">
      <alignment horizontal="left" vertical="top" wrapText="1"/>
    </xf>
    <xf numFmtId="0" fontId="18" fillId="21" borderId="1" xfId="1" applyFont="1" applyFill="1" applyBorder="1" applyAlignment="1">
      <alignment horizontal="center" vertical="top" wrapText="1"/>
    </xf>
    <xf numFmtId="165" fontId="18" fillId="21" borderId="1" xfId="3" applyFont="1" applyFill="1" applyBorder="1" applyAlignment="1">
      <alignment horizontal="right" vertical="top" wrapText="1"/>
    </xf>
    <xf numFmtId="164" fontId="18" fillId="21" borderId="1" xfId="4" applyFont="1" applyFill="1" applyBorder="1" applyAlignment="1">
      <alignment horizontal="right" vertical="top" wrapText="1"/>
    </xf>
    <xf numFmtId="10" fontId="18" fillId="21" borderId="1" xfId="3" applyNumberFormat="1" applyFont="1" applyFill="1" applyBorder="1" applyAlignment="1">
      <alignment horizontal="center" vertical="center" wrapText="1"/>
    </xf>
    <xf numFmtId="0" fontId="18" fillId="22" borderId="16" xfId="0" applyFont="1" applyFill="1" applyBorder="1" applyAlignment="1">
      <alignment horizontal="center" vertical="center" wrapText="1"/>
    </xf>
    <xf numFmtId="0" fontId="18" fillId="21" borderId="16" xfId="1" applyFont="1" applyFill="1" applyBorder="1" applyAlignment="1">
      <alignment horizontal="left" vertical="top" wrapText="1"/>
    </xf>
    <xf numFmtId="10" fontId="18" fillId="21" borderId="16" xfId="3" applyNumberFormat="1" applyFont="1" applyFill="1" applyBorder="1" applyAlignment="1">
      <alignment horizontal="center" vertical="center" wrapText="1"/>
    </xf>
    <xf numFmtId="164" fontId="18" fillId="21" borderId="16" xfId="4" applyFont="1" applyFill="1" applyBorder="1" applyAlignment="1">
      <alignment horizontal="right" vertical="top" wrapText="1"/>
    </xf>
    <xf numFmtId="0" fontId="19" fillId="23" borderId="2" xfId="0" applyFont="1" applyFill="1" applyBorder="1" applyAlignment="1">
      <alignment horizontal="center" vertical="center" wrapText="1"/>
    </xf>
    <xf numFmtId="0" fontId="19" fillId="24" borderId="3" xfId="1" applyFont="1" applyFill="1" applyBorder="1" applyAlignment="1">
      <alignment horizontal="left" vertical="top" wrapText="1"/>
    </xf>
    <xf numFmtId="165" fontId="19" fillId="24" borderId="3" xfId="3" applyFont="1" applyFill="1" applyBorder="1" applyAlignment="1">
      <alignment horizontal="right" vertical="top" wrapText="1"/>
    </xf>
    <xf numFmtId="164" fontId="19" fillId="24" borderId="3" xfId="4" applyFont="1" applyFill="1" applyBorder="1" applyAlignment="1">
      <alignment horizontal="left" vertical="top" wrapText="1"/>
    </xf>
    <xf numFmtId="164" fontId="19" fillId="24" borderId="4" xfId="4" applyFont="1" applyFill="1" applyBorder="1" applyAlignment="1">
      <alignment horizontal="right" vertical="top" wrapText="1"/>
    </xf>
    <xf numFmtId="0" fontId="19" fillId="23" borderId="3" xfId="0" applyFont="1" applyFill="1" applyBorder="1" applyAlignment="1">
      <alignment horizontal="center" vertical="center" wrapText="1"/>
    </xf>
    <xf numFmtId="0" fontId="18" fillId="21" borderId="1" xfId="0" applyFont="1" applyFill="1" applyBorder="1" applyAlignment="1">
      <alignment horizontal="center" vertical="center" wrapText="1"/>
    </xf>
    <xf numFmtId="0" fontId="19" fillId="6" borderId="22" xfId="1" applyFont="1" applyFill="1" applyBorder="1" applyAlignment="1">
      <alignment horizontal="left" vertical="top" wrapText="1"/>
    </xf>
    <xf numFmtId="164" fontId="25" fillId="0" borderId="0" xfId="4" applyFont="1" applyAlignment="1">
      <alignment horizontal="center" vertical="center"/>
    </xf>
    <xf numFmtId="10" fontId="25" fillId="0" borderId="0" xfId="5" applyNumberFormat="1" applyFont="1" applyAlignment="1">
      <alignment horizontal="center" vertical="center"/>
    </xf>
    <xf numFmtId="0" fontId="25" fillId="0" borderId="0" xfId="0" applyFont="1" applyAlignment="1">
      <alignment wrapText="1"/>
    </xf>
    <xf numFmtId="0" fontId="30" fillId="19" borderId="3" xfId="0" applyFont="1" applyFill="1" applyBorder="1" applyAlignment="1">
      <alignment vertical="center"/>
    </xf>
    <xf numFmtId="0" fontId="30" fillId="19" borderId="4" xfId="0" applyFont="1" applyFill="1" applyBorder="1" applyAlignment="1">
      <alignment vertical="center"/>
    </xf>
    <xf numFmtId="10" fontId="30" fillId="19" borderId="1" xfId="5" applyNumberFormat="1" applyFont="1" applyFill="1" applyBorder="1" applyAlignment="1">
      <alignment horizontal="center" vertical="center"/>
    </xf>
    <xf numFmtId="164" fontId="30" fillId="19" borderId="1" xfId="4" applyFont="1" applyFill="1" applyBorder="1" applyAlignment="1">
      <alignment horizontal="center" vertical="center"/>
    </xf>
    <xf numFmtId="0" fontId="30" fillId="20" borderId="1" xfId="0" applyFont="1" applyFill="1" applyBorder="1" applyAlignment="1">
      <alignment horizontal="center" vertical="center"/>
    </xf>
    <xf numFmtId="0" fontId="30" fillId="20" borderId="1" xfId="0" applyFont="1" applyFill="1" applyBorder="1" applyAlignment="1">
      <alignment wrapText="1"/>
    </xf>
    <xf numFmtId="10" fontId="30" fillId="20" borderId="1" xfId="5" applyNumberFormat="1" applyFont="1" applyFill="1" applyBorder="1" applyAlignment="1">
      <alignment horizontal="center"/>
    </xf>
    <xf numFmtId="164" fontId="30" fillId="20" borderId="1" xfId="0" applyNumberFormat="1" applyFont="1" applyFill="1" applyBorder="1"/>
    <xf numFmtId="10" fontId="25" fillId="0" borderId="1" xfId="5" applyNumberFormat="1" applyFont="1" applyBorder="1" applyAlignment="1">
      <alignment horizontal="center" vertical="center"/>
    </xf>
    <xf numFmtId="164" fontId="25" fillId="0" borderId="1" xfId="4" applyFont="1" applyBorder="1" applyAlignment="1">
      <alignment horizontal="center" vertical="center"/>
    </xf>
    <xf numFmtId="10" fontId="25" fillId="20" borderId="1" xfId="5" applyNumberFormat="1" applyFont="1" applyFill="1" applyBorder="1" applyAlignment="1">
      <alignment horizontal="center" vertical="center"/>
    </xf>
    <xf numFmtId="164" fontId="25" fillId="20" borderId="1" xfId="4" applyFont="1" applyFill="1" applyBorder="1" applyAlignment="1">
      <alignment horizontal="center" vertical="center"/>
    </xf>
    <xf numFmtId="10" fontId="30" fillId="19" borderId="1" xfId="0" applyNumberFormat="1" applyFont="1" applyFill="1" applyBorder="1" applyAlignment="1">
      <alignment horizontal="center"/>
    </xf>
    <xf numFmtId="164" fontId="30" fillId="19" borderId="1" xfId="0" applyNumberFormat="1" applyFont="1" applyFill="1" applyBorder="1"/>
    <xf numFmtId="0" fontId="30" fillId="19" borderId="0" xfId="0" applyFont="1" applyFill="1" applyAlignment="1">
      <alignment horizontal="center" vertical="center"/>
    </xf>
    <xf numFmtId="10" fontId="30" fillId="19" borderId="0" xfId="0" applyNumberFormat="1" applyFont="1" applyFill="1" applyAlignment="1">
      <alignment horizontal="center"/>
    </xf>
    <xf numFmtId="164" fontId="30" fillId="19" borderId="0" xfId="0" applyNumberFormat="1" applyFont="1" applyFill="1"/>
    <xf numFmtId="10" fontId="30" fillId="19" borderId="0" xfId="5" applyNumberFormat="1" applyFont="1" applyFill="1" applyBorder="1" applyAlignment="1">
      <alignment horizontal="center" vertical="center"/>
    </xf>
    <xf numFmtId="164" fontId="30" fillId="19" borderId="0" xfId="4" applyFont="1" applyFill="1" applyBorder="1" applyAlignment="1">
      <alignment horizontal="center" vertical="center"/>
    </xf>
    <xf numFmtId="0" fontId="11" fillId="0" borderId="21" xfId="6" applyFont="1" applyBorder="1"/>
    <xf numFmtId="0" fontId="11" fillId="0" borderId="22" xfId="6" applyFont="1" applyBorder="1"/>
    <xf numFmtId="10" fontId="11" fillId="0" borderId="21" xfId="6" applyNumberFormat="1" applyFont="1" applyBorder="1" applyAlignment="1">
      <alignment horizontal="center"/>
    </xf>
    <xf numFmtId="10" fontId="11" fillId="0" borderId="24" xfId="6" applyNumberFormat="1" applyFont="1" applyBorder="1" applyAlignment="1">
      <alignment horizontal="center"/>
    </xf>
    <xf numFmtId="10" fontId="16" fillId="0" borderId="22" xfId="7" applyNumberFormat="1" applyFont="1" applyBorder="1" applyAlignment="1" applyProtection="1">
      <alignment horizontal="center"/>
      <protection hidden="1"/>
    </xf>
    <xf numFmtId="0" fontId="11" fillId="0" borderId="48" xfId="6" applyFont="1" applyBorder="1"/>
    <xf numFmtId="0" fontId="6" fillId="6" borderId="23" xfId="1" applyFont="1" applyFill="1" applyBorder="1" applyAlignment="1">
      <alignment horizontal="left" vertical="top" wrapText="1"/>
    </xf>
    <xf numFmtId="0" fontId="6" fillId="6" borderId="21" xfId="1" applyFont="1" applyFill="1" applyBorder="1" applyAlignment="1">
      <alignment horizontal="left" vertical="top" wrapText="1"/>
    </xf>
    <xf numFmtId="0" fontId="6" fillId="6" borderId="21" xfId="1" applyFont="1" applyFill="1" applyBorder="1" applyAlignment="1">
      <alignment vertical="top" wrapText="1"/>
    </xf>
    <xf numFmtId="0" fontId="7" fillId="6" borderId="20" xfId="1" applyFont="1" applyFill="1" applyBorder="1" applyAlignment="1">
      <alignment horizontal="left" vertical="top" wrapText="1"/>
    </xf>
    <xf numFmtId="0" fontId="7" fillId="6" borderId="22" xfId="1" applyFont="1" applyFill="1" applyBorder="1" applyAlignment="1">
      <alignment horizontal="left" vertical="top" wrapText="1"/>
    </xf>
    <xf numFmtId="0" fontId="25" fillId="0" borderId="23" xfId="0" applyFont="1" applyBorder="1" applyAlignment="1">
      <alignment horizontal="center" vertical="center"/>
    </xf>
    <xf numFmtId="0" fontId="18" fillId="0" borderId="21" xfId="6" applyFont="1" applyBorder="1"/>
    <xf numFmtId="164" fontId="25" fillId="0" borderId="24" xfId="4" applyFont="1" applyBorder="1" applyAlignment="1">
      <alignment horizontal="center" vertical="center"/>
    </xf>
    <xf numFmtId="0" fontId="20" fillId="0" borderId="23" xfId="0" applyFont="1" applyBorder="1" applyAlignment="1">
      <alignment horizontal="center" vertical="center"/>
    </xf>
    <xf numFmtId="0" fontId="20" fillId="0" borderId="21" xfId="0" applyFont="1" applyBorder="1"/>
    <xf numFmtId="0" fontId="20" fillId="0" borderId="20" xfId="0" applyFont="1" applyBorder="1" applyAlignment="1">
      <alignment horizontal="center" vertical="center"/>
    </xf>
    <xf numFmtId="0" fontId="20" fillId="0" borderId="22" xfId="0" applyFont="1" applyBorder="1"/>
    <xf numFmtId="0" fontId="20" fillId="0" borderId="24" xfId="0" applyFont="1" applyBorder="1" applyAlignment="1">
      <alignment horizontal="center"/>
    </xf>
    <xf numFmtId="0" fontId="20" fillId="0" borderId="18" xfId="0" applyFont="1" applyBorder="1" applyAlignment="1">
      <alignment horizontal="center" vertical="center"/>
    </xf>
    <xf numFmtId="0" fontId="20" fillId="0" borderId="47" xfId="0" applyFont="1" applyBorder="1" applyAlignment="1">
      <alignment horizontal="center"/>
    </xf>
    <xf numFmtId="0" fontId="20" fillId="0" borderId="48" xfId="0" applyFont="1" applyBorder="1" applyAlignment="1">
      <alignment horizontal="center"/>
    </xf>
    <xf numFmtId="10" fontId="10" fillId="0" borderId="33" xfId="5" applyNumberFormat="1" applyFont="1" applyFill="1" applyBorder="1" applyAlignment="1" applyProtection="1">
      <alignment horizontal="center" vertical="center"/>
    </xf>
    <xf numFmtId="10" fontId="10" fillId="0" borderId="35" xfId="5" applyNumberFormat="1" applyFont="1" applyFill="1" applyBorder="1" applyAlignment="1" applyProtection="1">
      <alignment horizontal="center" vertical="center"/>
    </xf>
    <xf numFmtId="10" fontId="11" fillId="17" borderId="35" xfId="5" applyNumberFormat="1" applyFont="1" applyFill="1" applyBorder="1" applyAlignment="1" applyProtection="1">
      <alignment vertical="center"/>
    </xf>
    <xf numFmtId="10" fontId="11" fillId="17" borderId="45" xfId="5" applyNumberFormat="1" applyFont="1" applyFill="1" applyBorder="1" applyAlignment="1" applyProtection="1">
      <alignment vertical="center"/>
    </xf>
    <xf numFmtId="0" fontId="36" fillId="0" borderId="0" xfId="0" applyFont="1" applyAlignment="1">
      <alignment horizontal="center" vertical="center" wrapText="1"/>
    </xf>
    <xf numFmtId="2" fontId="20" fillId="0" borderId="0" xfId="0" applyNumberFormat="1" applyFont="1" applyAlignment="1">
      <alignment horizontal="center"/>
    </xf>
    <xf numFmtId="169" fontId="20" fillId="0" borderId="0" xfId="0" applyNumberFormat="1" applyFont="1" applyAlignment="1">
      <alignment horizontal="right"/>
    </xf>
    <xf numFmtId="175" fontId="20" fillId="0" borderId="0" xfId="0" applyNumberFormat="1" applyFont="1" applyAlignment="1">
      <alignment horizontal="center"/>
    </xf>
    <xf numFmtId="166" fontId="3" fillId="0" borderId="1" xfId="0" applyNumberFormat="1" applyFont="1" applyBorder="1" applyAlignment="1">
      <alignment horizontal="center" vertical="center"/>
    </xf>
    <xf numFmtId="17" fontId="3" fillId="2" borderId="1" xfId="0" applyNumberFormat="1" applyFont="1" applyFill="1" applyBorder="1" applyAlignment="1">
      <alignment horizontal="center" vertical="center"/>
    </xf>
    <xf numFmtId="0" fontId="3" fillId="11" borderId="1" xfId="0" applyFont="1" applyFill="1" applyBorder="1" applyAlignment="1">
      <alignment horizontal="center" vertical="center"/>
    </xf>
    <xf numFmtId="10" fontId="3" fillId="11" borderId="1" xfId="0" applyNumberFormat="1" applyFont="1" applyFill="1" applyBorder="1" applyAlignment="1">
      <alignment horizontal="center" vertical="center"/>
    </xf>
    <xf numFmtId="9" fontId="3" fillId="11" borderId="1"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2" fontId="3" fillId="2" borderId="1" xfId="0" applyNumberFormat="1" applyFont="1" applyFill="1" applyBorder="1" applyAlignment="1">
      <alignment horizontal="center" vertical="center"/>
    </xf>
    <xf numFmtId="2" fontId="3" fillId="11" borderId="1" xfId="0" applyNumberFormat="1" applyFont="1" applyFill="1" applyBorder="1" applyAlignment="1">
      <alignment horizontal="center" vertical="center"/>
    </xf>
    <xf numFmtId="166" fontId="3" fillId="11" borderId="1" xfId="0" applyNumberFormat="1" applyFont="1" applyFill="1" applyBorder="1" applyAlignment="1">
      <alignment horizontal="center" vertical="center"/>
    </xf>
    <xf numFmtId="0" fontId="3" fillId="2" borderId="1" xfId="0" applyFont="1" applyFill="1" applyBorder="1" applyAlignment="1">
      <alignment horizontal="center" vertical="center" wrapText="1"/>
    </xf>
    <xf numFmtId="17" fontId="3" fillId="2" borderId="1" xfId="0" applyNumberFormat="1" applyFont="1" applyFill="1" applyBorder="1" applyAlignment="1">
      <alignment horizontal="center" vertical="center" wrapText="1"/>
    </xf>
    <xf numFmtId="166" fontId="3" fillId="0" borderId="1" xfId="0" applyNumberFormat="1" applyFont="1" applyBorder="1" applyAlignment="1">
      <alignment horizontal="center" vertical="center" wrapText="1"/>
    </xf>
    <xf numFmtId="0" fontId="5" fillId="0" borderId="0" xfId="17"/>
    <xf numFmtId="4" fontId="8" fillId="8" borderId="17" xfId="17" applyNumberFormat="1" applyFont="1" applyFill="1" applyBorder="1" applyAlignment="1">
      <alignment horizontal="right" vertical="top" wrapText="1"/>
    </xf>
    <xf numFmtId="44" fontId="0" fillId="0" borderId="0" xfId="0" applyNumberFormat="1"/>
    <xf numFmtId="0" fontId="7" fillId="6" borderId="0" xfId="17" applyFont="1" applyFill="1" applyAlignment="1">
      <alignment vertical="top" wrapText="1"/>
    </xf>
    <xf numFmtId="0" fontId="6" fillId="6" borderId="0" xfId="17" applyFont="1" applyFill="1" applyAlignment="1">
      <alignment wrapText="1"/>
    </xf>
    <xf numFmtId="0" fontId="6" fillId="6" borderId="0" xfId="17" applyFont="1" applyFill="1" applyAlignment="1">
      <alignment vertical="top" wrapText="1"/>
    </xf>
    <xf numFmtId="0" fontId="39" fillId="0" borderId="0" xfId="0" applyFont="1"/>
    <xf numFmtId="17" fontId="14" fillId="6" borderId="0" xfId="17" applyNumberFormat="1" applyFont="1" applyFill="1" applyAlignment="1">
      <alignment vertical="top" wrapText="1"/>
    </xf>
    <xf numFmtId="164" fontId="25" fillId="0" borderId="0" xfId="4" applyFont="1" applyBorder="1" applyAlignment="1">
      <alignment horizontal="center" vertical="center"/>
    </xf>
    <xf numFmtId="0" fontId="18" fillId="0" borderId="0" xfId="6" applyFont="1"/>
    <xf numFmtId="164" fontId="25" fillId="0" borderId="21" xfId="4" applyFont="1" applyBorder="1" applyAlignment="1">
      <alignment horizontal="center" vertical="center"/>
    </xf>
    <xf numFmtId="10" fontId="25" fillId="0" borderId="21" xfId="5" applyNumberFormat="1" applyFont="1" applyBorder="1" applyAlignment="1">
      <alignment horizontal="center" vertical="center"/>
    </xf>
    <xf numFmtId="0" fontId="25" fillId="0" borderId="18" xfId="0" applyFont="1" applyBorder="1" applyAlignment="1">
      <alignment horizontal="center" vertical="center"/>
    </xf>
    <xf numFmtId="10" fontId="25" fillId="0" borderId="0" xfId="5" applyNumberFormat="1" applyFont="1" applyBorder="1" applyAlignment="1">
      <alignment horizontal="center" vertical="center"/>
    </xf>
    <xf numFmtId="164" fontId="25" fillId="0" borderId="47" xfId="4" applyFont="1" applyBorder="1" applyAlignment="1">
      <alignment horizontal="center" vertical="center"/>
    </xf>
    <xf numFmtId="177" fontId="0" fillId="0" borderId="0" xfId="0" applyNumberFormat="1"/>
    <xf numFmtId="0" fontId="42" fillId="0" borderId="0" xfId="0" applyFont="1" applyAlignment="1">
      <alignment horizontal="center" vertical="center"/>
    </xf>
    <xf numFmtId="0" fontId="45" fillId="0" borderId="0" xfId="0" applyFont="1" applyAlignment="1">
      <alignment horizontal="center" vertical="center" wrapText="1"/>
    </xf>
    <xf numFmtId="0" fontId="46" fillId="0" borderId="0" xfId="0" applyFont="1" applyAlignment="1">
      <alignment horizontal="center" vertical="center"/>
    </xf>
    <xf numFmtId="0" fontId="46" fillId="0" borderId="0" xfId="0" applyFont="1" applyAlignment="1">
      <alignment horizontal="left" vertical="center" wrapText="1"/>
    </xf>
    <xf numFmtId="169" fontId="46" fillId="0" borderId="0" xfId="0" applyNumberFormat="1" applyFont="1" applyAlignment="1">
      <alignment horizontal="right" vertical="center"/>
    </xf>
    <xf numFmtId="0" fontId="0" fillId="0" borderId="0" xfId="0" applyAlignment="1">
      <alignment horizontal="center"/>
    </xf>
    <xf numFmtId="0" fontId="39" fillId="0" borderId="0" xfId="0" applyFont="1" applyAlignment="1">
      <alignment horizontal="center"/>
    </xf>
    <xf numFmtId="0" fontId="19" fillId="10" borderId="1" xfId="1" applyFont="1" applyFill="1" applyBorder="1" applyAlignment="1">
      <alignment horizontal="center" vertical="center" wrapText="1"/>
    </xf>
    <xf numFmtId="0" fontId="19" fillId="10" borderId="1" xfId="1" applyFont="1" applyFill="1" applyBorder="1" applyAlignment="1">
      <alignment horizontal="center" vertical="center"/>
    </xf>
    <xf numFmtId="10" fontId="47" fillId="10" borderId="1" xfId="1" applyNumberFormat="1" applyFont="1" applyFill="1" applyBorder="1" applyAlignment="1">
      <alignment horizontal="center" vertical="center"/>
    </xf>
    <xf numFmtId="2" fontId="47" fillId="10" borderId="1" xfId="1" applyNumberFormat="1" applyFont="1" applyFill="1" applyBorder="1" applyAlignment="1">
      <alignment horizontal="center" vertical="center"/>
    </xf>
    <xf numFmtId="0" fontId="19" fillId="10" borderId="14" xfId="1" applyFont="1" applyFill="1" applyBorder="1" applyAlignment="1">
      <alignment horizontal="center" vertical="center" wrapText="1"/>
    </xf>
    <xf numFmtId="165" fontId="19" fillId="10" borderId="14" xfId="3" applyFont="1" applyFill="1" applyBorder="1" applyAlignment="1">
      <alignment horizontal="center" vertical="center" wrapText="1"/>
    </xf>
    <xf numFmtId="164" fontId="19" fillId="10" borderId="14" xfId="4" applyFont="1" applyFill="1" applyBorder="1" applyAlignment="1">
      <alignment horizontal="center" vertical="center" wrapText="1"/>
    </xf>
    <xf numFmtId="0" fontId="18" fillId="0" borderId="1" xfId="0" applyFont="1" applyBorder="1" applyAlignment="1">
      <alignment horizontal="center" vertical="center" wrapText="1"/>
    </xf>
    <xf numFmtId="174" fontId="0" fillId="0" borderId="0" xfId="0" applyNumberFormat="1"/>
    <xf numFmtId="43" fontId="26" fillId="0" borderId="0" xfId="1" applyNumberFormat="1" applyFont="1"/>
    <xf numFmtId="0" fontId="48" fillId="0" borderId="0" xfId="0" applyFont="1" applyAlignment="1">
      <alignment horizontal="center" vertical="center" wrapText="1"/>
    </xf>
    <xf numFmtId="9" fontId="0" fillId="0" borderId="0" xfId="0" applyNumberFormat="1" applyAlignment="1">
      <alignment horizontal="center"/>
    </xf>
    <xf numFmtId="10" fontId="7" fillId="6" borderId="22" xfId="1" applyNumberFormat="1" applyFont="1" applyFill="1" applyBorder="1" applyAlignment="1">
      <alignment vertical="top" wrapText="1"/>
    </xf>
    <xf numFmtId="179" fontId="20" fillId="0" borderId="0" xfId="0" applyNumberFormat="1" applyFont="1"/>
    <xf numFmtId="0" fontId="5" fillId="0" borderId="0" xfId="1" applyAlignment="1">
      <alignment horizontal="center"/>
    </xf>
    <xf numFmtId="0" fontId="6" fillId="27" borderId="17" xfId="17" applyFont="1" applyFill="1" applyBorder="1" applyAlignment="1">
      <alignment horizontal="right" vertical="top" wrapText="1"/>
    </xf>
    <xf numFmtId="0" fontId="30" fillId="11" borderId="0" xfId="0" applyFont="1" applyFill="1" applyAlignment="1">
      <alignment horizontal="center" vertical="center"/>
    </xf>
    <xf numFmtId="10" fontId="30" fillId="11" borderId="0" xfId="0" applyNumberFormat="1" applyFont="1" applyFill="1" applyAlignment="1">
      <alignment horizontal="center"/>
    </xf>
    <xf numFmtId="164" fontId="30" fillId="11" borderId="0" xfId="0" applyNumberFormat="1" applyFont="1" applyFill="1"/>
    <xf numFmtId="10" fontId="30" fillId="11" borderId="0" xfId="5" applyNumberFormat="1" applyFont="1" applyFill="1" applyBorder="1" applyAlignment="1">
      <alignment horizontal="center" vertical="center"/>
    </xf>
    <xf numFmtId="164" fontId="30" fillId="11" borderId="0" xfId="4" applyFont="1" applyFill="1" applyBorder="1" applyAlignment="1">
      <alignment horizontal="center" vertical="center"/>
    </xf>
    <xf numFmtId="0" fontId="23" fillId="6" borderId="0" xfId="1" applyFont="1" applyFill="1" applyAlignment="1">
      <alignment horizontal="right" vertical="top" wrapText="1"/>
    </xf>
    <xf numFmtId="167" fontId="28" fillId="7" borderId="0" xfId="1" applyNumberFormat="1" applyFont="1" applyFill="1" applyAlignment="1">
      <alignment horizontal="right" vertical="top" wrapText="1"/>
    </xf>
    <xf numFmtId="167" fontId="29" fillId="8" borderId="0" xfId="1" applyNumberFormat="1" applyFont="1" applyFill="1" applyAlignment="1">
      <alignment horizontal="right" vertical="top" wrapText="1"/>
    </xf>
    <xf numFmtId="164" fontId="19" fillId="24" borderId="0" xfId="4" applyFont="1" applyFill="1" applyBorder="1" applyAlignment="1">
      <alignment horizontal="right" vertical="top" wrapText="1"/>
    </xf>
    <xf numFmtId="0" fontId="28" fillId="0" borderId="0" xfId="0" applyFont="1" applyAlignment="1">
      <alignment horizontal="center" vertical="center" wrapText="1"/>
    </xf>
    <xf numFmtId="164" fontId="19" fillId="24" borderId="4" xfId="4" applyFont="1" applyFill="1" applyBorder="1" applyAlignment="1">
      <alignment horizontal="center" vertical="top" wrapText="1"/>
    </xf>
    <xf numFmtId="9" fontId="39" fillId="0" borderId="0" xfId="0" applyNumberFormat="1" applyFont="1"/>
    <xf numFmtId="8" fontId="26" fillId="0" borderId="0" xfId="1" applyNumberFormat="1" applyFont="1"/>
    <xf numFmtId="10" fontId="30" fillId="20" borderId="1" xfId="5" applyNumberFormat="1" applyFont="1" applyFill="1" applyBorder="1" applyAlignment="1">
      <alignment horizontal="center" vertical="center"/>
    </xf>
    <xf numFmtId="1" fontId="50" fillId="7" borderId="0" xfId="1" applyNumberFormat="1" applyFont="1" applyFill="1" applyAlignment="1">
      <alignment horizontal="center" vertical="center" wrapText="1"/>
    </xf>
    <xf numFmtId="0" fontId="8" fillId="8" borderId="19" xfId="0" applyFont="1" applyFill="1" applyBorder="1" applyAlignment="1">
      <alignment horizontal="left" vertical="top" wrapText="1"/>
    </xf>
    <xf numFmtId="0" fontId="6" fillId="6" borderId="17" xfId="0" applyFont="1" applyFill="1" applyBorder="1" applyAlignment="1">
      <alignment horizontal="left" vertical="top" wrapText="1"/>
    </xf>
    <xf numFmtId="0" fontId="6" fillId="6" borderId="17" xfId="0" applyFont="1" applyFill="1" applyBorder="1" applyAlignment="1">
      <alignment horizontal="right" vertical="top" wrapText="1"/>
    </xf>
    <xf numFmtId="0" fontId="6" fillId="6" borderId="17" xfId="0" applyFont="1" applyFill="1" applyBorder="1" applyAlignment="1">
      <alignment horizontal="center" vertical="top" wrapText="1"/>
    </xf>
    <xf numFmtId="0" fontId="3" fillId="26" borderId="0" xfId="0" applyFont="1" applyFill="1"/>
    <xf numFmtId="0" fontId="16" fillId="16" borderId="26" xfId="6" applyFont="1" applyFill="1" applyBorder="1" applyAlignment="1">
      <alignment horizontal="center" vertical="center"/>
    </xf>
    <xf numFmtId="0" fontId="16" fillId="16" borderId="11" xfId="6" applyFont="1" applyFill="1" applyBorder="1" applyAlignment="1">
      <alignment horizontal="center" vertical="center"/>
    </xf>
    <xf numFmtId="0" fontId="16" fillId="16" borderId="27" xfId="6" applyFont="1" applyFill="1" applyBorder="1" applyAlignment="1">
      <alignment horizontal="center" vertical="center"/>
    </xf>
    <xf numFmtId="39" fontId="10" fillId="0" borderId="30" xfId="12" applyNumberFormat="1" applyFont="1" applyFill="1" applyBorder="1" applyAlignment="1" applyProtection="1">
      <alignment vertical="center"/>
    </xf>
    <xf numFmtId="39" fontId="10" fillId="0" borderId="31" xfId="12" applyNumberFormat="1" applyFont="1" applyFill="1" applyBorder="1" applyAlignment="1" applyProtection="1">
      <alignment vertical="center"/>
    </xf>
    <xf numFmtId="39" fontId="10" fillId="0" borderId="32" xfId="12" applyNumberFormat="1" applyFont="1" applyFill="1" applyBorder="1" applyAlignment="1" applyProtection="1">
      <alignment vertical="center"/>
    </xf>
    <xf numFmtId="49" fontId="10" fillId="0" borderId="18" xfId="10" applyNumberFormat="1" applyFont="1" applyBorder="1" applyAlignment="1" applyProtection="1">
      <alignment horizontal="center"/>
      <protection hidden="1"/>
    </xf>
    <xf numFmtId="39" fontId="10" fillId="0" borderId="35" xfId="12" applyNumberFormat="1" applyFont="1" applyFill="1" applyBorder="1" applyAlignment="1" applyProtection="1">
      <alignment vertical="center"/>
    </xf>
    <xf numFmtId="39" fontId="10" fillId="0" borderId="36" xfId="12" applyNumberFormat="1" applyFont="1" applyFill="1" applyBorder="1" applyAlignment="1" applyProtection="1">
      <alignment vertical="center"/>
    </xf>
    <xf numFmtId="39" fontId="10" fillId="0" borderId="37" xfId="12" applyNumberFormat="1" applyFont="1" applyFill="1" applyBorder="1" applyAlignment="1" applyProtection="1">
      <alignment vertical="center"/>
    </xf>
    <xf numFmtId="172" fontId="11" fillId="0" borderId="39" xfId="6" applyNumberFormat="1" applyFont="1" applyBorder="1" applyAlignment="1">
      <alignment horizontal="center" vertical="center"/>
    </xf>
    <xf numFmtId="172" fontId="11" fillId="0" borderId="37" xfId="6" applyNumberFormat="1" applyFont="1" applyBorder="1" applyAlignment="1">
      <alignment horizontal="center" vertical="center"/>
    </xf>
    <xf numFmtId="10" fontId="10" fillId="0" borderId="13" xfId="6" applyNumberFormat="1" applyFont="1" applyBorder="1" applyAlignment="1">
      <alignment horizontal="center"/>
    </xf>
    <xf numFmtId="10" fontId="10" fillId="0" borderId="0" xfId="6" applyNumberFormat="1" applyFont="1" applyAlignment="1">
      <alignment horizontal="center"/>
    </xf>
    <xf numFmtId="0" fontId="55" fillId="0" borderId="0" xfId="0" applyFont="1" applyAlignment="1">
      <alignment horizontal="center" vertical="center"/>
    </xf>
    <xf numFmtId="0" fontId="56" fillId="0" borderId="0" xfId="0" applyFont="1" applyAlignment="1">
      <alignment horizontal="center" vertical="center"/>
    </xf>
    <xf numFmtId="0" fontId="45" fillId="0" borderId="0" xfId="0" applyFont="1" applyAlignment="1">
      <alignment horizontal="center" vertical="center"/>
    </xf>
    <xf numFmtId="2" fontId="54" fillId="0" borderId="0" xfId="0" applyNumberFormat="1" applyFont="1" applyAlignment="1">
      <alignment horizontal="center" vertical="center" wrapText="1"/>
    </xf>
    <xf numFmtId="0" fontId="54" fillId="0" borderId="0" xfId="0" applyFont="1" applyAlignment="1">
      <alignment vertical="center" wrapText="1"/>
    </xf>
    <xf numFmtId="0" fontId="54" fillId="0" borderId="0" xfId="0" applyFont="1" applyAlignment="1">
      <alignment horizontal="center" vertical="center" wrapText="1"/>
    </xf>
    <xf numFmtId="10" fontId="54" fillId="0" borderId="0" xfId="0" applyNumberFormat="1" applyFont="1" applyAlignment="1">
      <alignment horizontal="center" vertical="center"/>
    </xf>
    <xf numFmtId="0" fontId="54" fillId="0" borderId="0" xfId="0" applyFont="1"/>
    <xf numFmtId="0" fontId="54" fillId="0" borderId="0" xfId="0" applyFont="1" applyAlignment="1">
      <alignment vertical="center"/>
    </xf>
    <xf numFmtId="0" fontId="57" fillId="0" borderId="0" xfId="0" applyFont="1"/>
    <xf numFmtId="0" fontId="54" fillId="0" borderId="3" xfId="0" applyFont="1" applyBorder="1" applyAlignment="1">
      <alignment horizontal="center"/>
    </xf>
    <xf numFmtId="0" fontId="54" fillId="0" borderId="21" xfId="0" applyFont="1" applyBorder="1" applyAlignment="1">
      <alignment horizontal="center"/>
    </xf>
    <xf numFmtId="0" fontId="54" fillId="0" borderId="0" xfId="0" applyFont="1" applyAlignment="1">
      <alignment horizontal="left" vertical="center"/>
    </xf>
    <xf numFmtId="0" fontId="54" fillId="0" borderId="0" xfId="0" applyFont="1" applyAlignment="1">
      <alignment horizontal="center"/>
    </xf>
    <xf numFmtId="0" fontId="54" fillId="0" borderId="22" xfId="0" applyFont="1" applyBorder="1" applyAlignment="1">
      <alignment horizontal="center"/>
    </xf>
    <xf numFmtId="49" fontId="10" fillId="0" borderId="47" xfId="10" applyNumberFormat="1" applyFont="1" applyBorder="1" applyAlignment="1" applyProtection="1">
      <alignment horizontal="center"/>
      <protection hidden="1"/>
    </xf>
    <xf numFmtId="17" fontId="2" fillId="11" borderId="1" xfId="0" applyNumberFormat="1" applyFont="1" applyFill="1" applyBorder="1" applyAlignment="1">
      <alignment horizontal="center" vertical="center" wrapText="1"/>
    </xf>
    <xf numFmtId="17" fontId="3" fillId="11" borderId="1" xfId="0" applyNumberFormat="1" applyFont="1" applyFill="1" applyBorder="1" applyAlignment="1">
      <alignment horizontal="center" vertical="center" wrapText="1"/>
    </xf>
    <xf numFmtId="164" fontId="18" fillId="11" borderId="1" xfId="4" applyFont="1" applyFill="1" applyBorder="1" applyAlignment="1">
      <alignment horizontal="right" vertical="top" wrapText="1"/>
    </xf>
    <xf numFmtId="164" fontId="47" fillId="11" borderId="4" xfId="4" applyFont="1" applyFill="1" applyBorder="1" applyAlignment="1">
      <alignment horizontal="right" vertical="top" wrapText="1"/>
    </xf>
    <xf numFmtId="0" fontId="19" fillId="29" borderId="2" xfId="0" applyFont="1" applyFill="1" applyBorder="1" applyAlignment="1">
      <alignment horizontal="center" vertical="center" wrapText="1"/>
    </xf>
    <xf numFmtId="0" fontId="19" fillId="29" borderId="3" xfId="0" applyFont="1" applyFill="1" applyBorder="1" applyAlignment="1">
      <alignment horizontal="center" vertical="center" wrapText="1"/>
    </xf>
    <xf numFmtId="0" fontId="19" fillId="30" borderId="3" xfId="1" applyFont="1" applyFill="1" applyBorder="1" applyAlignment="1">
      <alignment horizontal="left" vertical="top" wrapText="1"/>
    </xf>
    <xf numFmtId="165" fontId="19" fillId="30" borderId="3" xfId="3" applyFont="1" applyFill="1" applyBorder="1" applyAlignment="1">
      <alignment horizontal="right" vertical="top" wrapText="1"/>
    </xf>
    <xf numFmtId="164" fontId="19" fillId="30" borderId="4" xfId="4" applyFont="1" applyFill="1" applyBorder="1" applyAlignment="1">
      <alignment horizontal="right" vertical="top" wrapText="1"/>
    </xf>
    <xf numFmtId="174" fontId="25" fillId="0" borderId="0" xfId="0" applyNumberFormat="1" applyFont="1"/>
    <xf numFmtId="164" fontId="26" fillId="0" borderId="0" xfId="1" applyNumberFormat="1" applyFont="1"/>
    <xf numFmtId="4" fontId="5" fillId="0" borderId="0" xfId="17" applyNumberFormat="1"/>
    <xf numFmtId="180" fontId="5" fillId="0" borderId="0" xfId="17" applyNumberFormat="1"/>
    <xf numFmtId="0" fontId="7" fillId="6" borderId="0" xfId="17" applyFont="1" applyFill="1" applyAlignment="1">
      <alignment horizontal="center" vertical="top" wrapText="1"/>
    </xf>
    <xf numFmtId="10" fontId="58" fillId="31" borderId="17" xfId="0" applyNumberFormat="1" applyFont="1" applyFill="1" applyBorder="1" applyAlignment="1">
      <alignment horizontal="right" vertical="top" wrapText="1"/>
    </xf>
    <xf numFmtId="10" fontId="8" fillId="31" borderId="57" xfId="0" applyNumberFormat="1" applyFont="1" applyFill="1" applyBorder="1" applyAlignment="1">
      <alignment horizontal="right" vertical="top" wrapText="1"/>
    </xf>
    <xf numFmtId="4" fontId="59" fillId="20" borderId="17" xfId="0" applyNumberFormat="1" applyFont="1" applyFill="1" applyBorder="1" applyAlignment="1">
      <alignment horizontal="right" vertical="top" wrapText="1"/>
    </xf>
    <xf numFmtId="10" fontId="8" fillId="31" borderId="59" xfId="0" applyNumberFormat="1" applyFont="1" applyFill="1" applyBorder="1" applyAlignment="1">
      <alignment horizontal="right" vertical="top" wrapText="1"/>
    </xf>
    <xf numFmtId="4" fontId="51" fillId="20" borderId="17" xfId="0" applyNumberFormat="1" applyFont="1" applyFill="1" applyBorder="1" applyAlignment="1">
      <alignment horizontal="right" vertical="top" wrapText="1"/>
    </xf>
    <xf numFmtId="4" fontId="51" fillId="20" borderId="60" xfId="0" applyNumberFormat="1" applyFont="1" applyFill="1" applyBorder="1" applyAlignment="1">
      <alignment horizontal="right" vertical="top" wrapText="1"/>
    </xf>
    <xf numFmtId="10" fontId="7" fillId="6" borderId="0" xfId="17" applyNumberFormat="1" applyFont="1" applyFill="1" applyAlignment="1">
      <alignment horizontal="center" vertical="top" wrapText="1"/>
    </xf>
    <xf numFmtId="4" fontId="0" fillId="0" borderId="0" xfId="0" applyNumberFormat="1"/>
    <xf numFmtId="181" fontId="0" fillId="0" borderId="0" xfId="5" applyNumberFormat="1" applyFont="1"/>
    <xf numFmtId="0" fontId="7" fillId="6" borderId="0" xfId="17" applyFont="1" applyFill="1" applyAlignment="1">
      <alignment horizontal="left" vertical="top" wrapText="1"/>
    </xf>
    <xf numFmtId="0" fontId="6" fillId="6" borderId="0" xfId="17" applyFont="1" applyFill="1" applyAlignment="1">
      <alignment horizontal="center" wrapText="1"/>
    </xf>
    <xf numFmtId="0" fontId="8" fillId="8" borderId="17" xfId="0" applyFont="1" applyFill="1" applyBorder="1" applyAlignment="1">
      <alignment horizontal="left" vertical="top" wrapText="1"/>
    </xf>
    <xf numFmtId="0" fontId="8" fillId="8" borderId="17" xfId="0" applyFont="1" applyFill="1" applyBorder="1" applyAlignment="1">
      <alignment horizontal="center" vertical="top" wrapText="1"/>
    </xf>
    <xf numFmtId="168" fontId="8" fillId="8" borderId="17" xfId="0" applyNumberFormat="1" applyFont="1" applyFill="1" applyBorder="1" applyAlignment="1">
      <alignment horizontal="right" vertical="top" wrapText="1"/>
    </xf>
    <xf numFmtId="4" fontId="8" fillId="8" borderId="17" xfId="0" applyNumberFormat="1" applyFont="1" applyFill="1" applyBorder="1" applyAlignment="1">
      <alignment horizontal="right" vertical="top" wrapText="1"/>
    </xf>
    <xf numFmtId="0" fontId="12" fillId="12" borderId="17" xfId="0" applyFont="1" applyFill="1" applyBorder="1" applyAlignment="1">
      <alignment horizontal="left" vertical="top" wrapText="1"/>
    </xf>
    <xf numFmtId="0" fontId="12" fillId="12" borderId="17" xfId="0" applyFont="1" applyFill="1" applyBorder="1" applyAlignment="1">
      <alignment horizontal="right" vertical="top" wrapText="1"/>
    </xf>
    <xf numFmtId="0" fontId="12" fillId="12" borderId="17" xfId="0" applyFont="1" applyFill="1" applyBorder="1" applyAlignment="1">
      <alignment horizontal="center" vertical="top" wrapText="1"/>
    </xf>
    <xf numFmtId="168" fontId="12" fillId="12" borderId="17" xfId="0" applyNumberFormat="1" applyFont="1" applyFill="1" applyBorder="1" applyAlignment="1">
      <alignment horizontal="right" vertical="top" wrapText="1"/>
    </xf>
    <xf numFmtId="4" fontId="12" fillId="12" borderId="17" xfId="0" applyNumberFormat="1" applyFont="1" applyFill="1" applyBorder="1" applyAlignment="1">
      <alignment horizontal="right" vertical="top" wrapText="1"/>
    </xf>
    <xf numFmtId="0" fontId="12" fillId="13" borderId="17" xfId="0" applyFont="1" applyFill="1" applyBorder="1" applyAlignment="1">
      <alignment horizontal="left" vertical="top" wrapText="1"/>
    </xf>
    <xf numFmtId="0" fontId="12" fillId="13" borderId="17" xfId="0" applyFont="1" applyFill="1" applyBorder="1" applyAlignment="1">
      <alignment horizontal="center" vertical="top" wrapText="1"/>
    </xf>
    <xf numFmtId="168" fontId="12" fillId="13" borderId="17" xfId="0" applyNumberFormat="1" applyFont="1" applyFill="1" applyBorder="1" applyAlignment="1">
      <alignment horizontal="right" vertical="top" wrapText="1"/>
    </xf>
    <xf numFmtId="4" fontId="12" fillId="13" borderId="17" xfId="0" applyNumberFormat="1" applyFont="1" applyFill="1" applyBorder="1" applyAlignment="1">
      <alignment horizontal="right" vertical="top" wrapText="1"/>
    </xf>
    <xf numFmtId="0" fontId="12" fillId="6" borderId="0" xfId="0" applyFont="1" applyFill="1" applyAlignment="1">
      <alignment horizontal="right" vertical="top" wrapText="1"/>
    </xf>
    <xf numFmtId="4" fontId="12" fillId="6" borderId="0" xfId="0" applyNumberFormat="1" applyFont="1" applyFill="1" applyAlignment="1">
      <alignment horizontal="right" vertical="top" wrapText="1"/>
    </xf>
    <xf numFmtId="0" fontId="6" fillId="6" borderId="0" xfId="17" applyFont="1" applyFill="1" applyAlignment="1">
      <alignment horizontal="left" vertical="top" wrapText="1"/>
    </xf>
    <xf numFmtId="0" fontId="6" fillId="6" borderId="0" xfId="17" applyFont="1" applyFill="1" applyAlignment="1">
      <alignment horizontal="center" vertical="top" wrapText="1"/>
    </xf>
    <xf numFmtId="0" fontId="5" fillId="0" borderId="0" xfId="17" applyAlignment="1">
      <alignment horizontal="center"/>
    </xf>
    <xf numFmtId="165" fontId="20" fillId="0" borderId="0" xfId="0" applyNumberFormat="1" applyFont="1"/>
    <xf numFmtId="43" fontId="20" fillId="0" borderId="0" xfId="0" applyNumberFormat="1" applyFont="1"/>
    <xf numFmtId="0" fontId="21" fillId="0" borderId="0" xfId="0" applyFont="1" applyAlignment="1">
      <alignment horizontal="center" vertical="center"/>
    </xf>
    <xf numFmtId="179" fontId="5" fillId="0" borderId="0" xfId="1" applyNumberFormat="1"/>
    <xf numFmtId="0" fontId="60" fillId="0" borderId="0" xfId="0" applyFont="1" applyAlignment="1">
      <alignment horizontal="center" vertical="center"/>
    </xf>
    <xf numFmtId="0" fontId="60" fillId="0" borderId="0" xfId="0" applyFont="1"/>
    <xf numFmtId="0" fontId="23" fillId="6" borderId="0" xfId="1" applyFont="1" applyFill="1" applyAlignment="1">
      <alignment horizontal="left" vertical="top" wrapText="1"/>
    </xf>
    <xf numFmtId="0" fontId="61" fillId="0" borderId="0" xfId="0" applyFont="1" applyAlignment="1">
      <alignment horizontal="center" vertical="center"/>
    </xf>
    <xf numFmtId="0" fontId="60" fillId="0" borderId="0" xfId="0" applyFont="1" applyAlignment="1">
      <alignment horizontal="right"/>
    </xf>
    <xf numFmtId="10" fontId="60" fillId="0" borderId="0" xfId="0" applyNumberFormat="1" applyFont="1"/>
    <xf numFmtId="0" fontId="60" fillId="0" borderId="0" xfId="0" applyFont="1" applyAlignment="1">
      <alignment horizontal="right" vertical="center"/>
    </xf>
    <xf numFmtId="10" fontId="60" fillId="0" borderId="0" xfId="0" applyNumberFormat="1" applyFont="1" applyAlignment="1">
      <alignment horizontal="right" wrapText="1"/>
    </xf>
    <xf numFmtId="0" fontId="61" fillId="14" borderId="1" xfId="0" applyFont="1" applyFill="1" applyBorder="1" applyAlignment="1">
      <alignment horizontal="center" vertical="center"/>
    </xf>
    <xf numFmtId="0" fontId="60" fillId="0" borderId="1" xfId="0" applyFont="1" applyBorder="1" applyAlignment="1">
      <alignment horizontal="center" vertical="center"/>
    </xf>
    <xf numFmtId="0" fontId="60" fillId="0" borderId="1" xfId="0" applyFont="1" applyBorder="1" applyAlignment="1">
      <alignment horizontal="left" vertical="top" wrapText="1"/>
    </xf>
    <xf numFmtId="4" fontId="60" fillId="0" borderId="1" xfId="0" applyNumberFormat="1" applyFont="1" applyBorder="1" applyAlignment="1">
      <alignment horizontal="center" vertical="center"/>
    </xf>
    <xf numFmtId="164" fontId="60" fillId="0" borderId="1" xfId="4" applyFont="1" applyFill="1" applyBorder="1" applyAlignment="1">
      <alignment horizontal="center" vertical="center"/>
    </xf>
    <xf numFmtId="4" fontId="61" fillId="10" borderId="1" xfId="0" applyNumberFormat="1" applyFont="1" applyFill="1" applyBorder="1" applyAlignment="1">
      <alignment horizontal="center"/>
    </xf>
    <xf numFmtId="164" fontId="61" fillId="10" borderId="1" xfId="0" applyNumberFormat="1" applyFont="1" applyFill="1" applyBorder="1"/>
    <xf numFmtId="164" fontId="60" fillId="10" borderId="1" xfId="4" applyFont="1" applyFill="1" applyBorder="1"/>
    <xf numFmtId="0" fontId="23" fillId="9" borderId="1" xfId="1" applyFont="1" applyFill="1" applyBorder="1" applyAlignment="1">
      <alignment horizontal="center" vertical="center" wrapText="1"/>
    </xf>
    <xf numFmtId="164" fontId="23" fillId="9" borderId="1" xfId="4" applyFont="1" applyFill="1" applyBorder="1" applyAlignment="1">
      <alignment horizontal="center" vertical="center" wrapText="1"/>
    </xf>
    <xf numFmtId="179" fontId="23" fillId="9" borderId="1" xfId="1" applyNumberFormat="1" applyFont="1" applyFill="1" applyBorder="1" applyAlignment="1">
      <alignment horizontal="center" vertical="center" wrapText="1"/>
    </xf>
    <xf numFmtId="0" fontId="23" fillId="9" borderId="1" xfId="1" applyFont="1" applyFill="1" applyBorder="1" applyAlignment="1">
      <alignment horizontal="center" vertical="top" wrapText="1"/>
    </xf>
    <xf numFmtId="0" fontId="29" fillId="3" borderId="1" xfId="0" applyFont="1" applyFill="1" applyBorder="1" applyAlignment="1">
      <alignment horizontal="center" vertical="top" wrapText="1"/>
    </xf>
    <xf numFmtId="0" fontId="29" fillId="3" borderId="1" xfId="1" applyFont="1" applyFill="1" applyBorder="1" applyAlignment="1">
      <alignment horizontal="left" vertical="top" wrapText="1"/>
    </xf>
    <xf numFmtId="0" fontId="29" fillId="3" borderId="1" xfId="1" applyFont="1" applyFill="1" applyBorder="1" applyAlignment="1">
      <alignment horizontal="center" vertical="top" wrapText="1"/>
    </xf>
    <xf numFmtId="0" fontId="29" fillId="3" borderId="1" xfId="1" applyFont="1" applyFill="1" applyBorder="1" applyAlignment="1">
      <alignment horizontal="right" vertical="top" wrapText="1"/>
    </xf>
    <xf numFmtId="164" fontId="29" fillId="3" borderId="1" xfId="4" applyFont="1" applyFill="1" applyBorder="1" applyAlignment="1">
      <alignment horizontal="right" vertical="top" wrapText="1"/>
    </xf>
    <xf numFmtId="179" fontId="29" fillId="3" borderId="1" xfId="1" applyNumberFormat="1" applyFont="1" applyFill="1" applyBorder="1" applyAlignment="1">
      <alignment horizontal="right" vertical="top" wrapText="1"/>
    </xf>
    <xf numFmtId="10" fontId="29" fillId="3" borderId="1" xfId="5" applyNumberFormat="1" applyFont="1" applyFill="1" applyBorder="1" applyAlignment="1">
      <alignment horizontal="right" vertical="top" wrapText="1"/>
    </xf>
    <xf numFmtId="10" fontId="29" fillId="3" borderId="1" xfId="1" applyNumberFormat="1" applyFont="1" applyFill="1" applyBorder="1" applyAlignment="1">
      <alignment horizontal="right" vertical="top" wrapText="1"/>
    </xf>
    <xf numFmtId="0" fontId="18" fillId="3" borderId="53" xfId="0" applyFont="1" applyFill="1" applyBorder="1" applyAlignment="1">
      <alignment horizontal="center" vertical="center" wrapText="1"/>
    </xf>
    <xf numFmtId="0" fontId="29" fillId="11" borderId="1" xfId="0" applyFont="1" applyFill="1" applyBorder="1" applyAlignment="1">
      <alignment horizontal="center" vertical="top" wrapText="1"/>
    </xf>
    <xf numFmtId="0" fontId="29" fillId="11" borderId="1" xfId="1" applyFont="1" applyFill="1" applyBorder="1" applyAlignment="1">
      <alignment horizontal="left" vertical="top" wrapText="1"/>
    </xf>
    <xf numFmtId="0" fontId="29" fillId="11" borderId="1" xfId="1" applyFont="1" applyFill="1" applyBorder="1" applyAlignment="1">
      <alignment horizontal="center" vertical="top" wrapText="1"/>
    </xf>
    <xf numFmtId="0" fontId="29" fillId="11" borderId="1" xfId="1" applyFont="1" applyFill="1" applyBorder="1" applyAlignment="1">
      <alignment horizontal="right" vertical="top" wrapText="1"/>
    </xf>
    <xf numFmtId="164" fontId="29" fillId="11" borderId="1" xfId="4" applyFont="1" applyFill="1" applyBorder="1" applyAlignment="1">
      <alignment horizontal="right" vertical="top" wrapText="1"/>
    </xf>
    <xf numFmtId="179" fontId="29" fillId="11" borderId="1" xfId="1" applyNumberFormat="1" applyFont="1" applyFill="1" applyBorder="1" applyAlignment="1">
      <alignment horizontal="right" vertical="top" wrapText="1"/>
    </xf>
    <xf numFmtId="10" fontId="29" fillId="11" borderId="1" xfId="5" applyNumberFormat="1" applyFont="1" applyFill="1" applyBorder="1" applyAlignment="1">
      <alignment horizontal="right" vertical="top" wrapText="1"/>
    </xf>
    <xf numFmtId="10" fontId="29" fillId="11" borderId="1" xfId="1" applyNumberFormat="1" applyFont="1" applyFill="1" applyBorder="1" applyAlignment="1">
      <alignment horizontal="right" vertical="top" wrapText="1"/>
    </xf>
    <xf numFmtId="0" fontId="18" fillId="11" borderId="53" xfId="0" applyFont="1" applyFill="1" applyBorder="1" applyAlignment="1">
      <alignment horizontal="center" vertical="center" wrapText="1"/>
    </xf>
    <xf numFmtId="0" fontId="8" fillId="8" borderId="17" xfId="0" applyFont="1" applyFill="1" applyBorder="1" applyAlignment="1">
      <alignment horizontal="right" vertical="top" wrapText="1"/>
    </xf>
    <xf numFmtId="0" fontId="12" fillId="13" borderId="17" xfId="0" applyFont="1" applyFill="1" applyBorder="1" applyAlignment="1">
      <alignment horizontal="right" vertical="top" wrapText="1"/>
    </xf>
    <xf numFmtId="0" fontId="11" fillId="0" borderId="0" xfId="6" applyFont="1" applyAlignment="1">
      <alignment vertical="center" wrapText="1"/>
    </xf>
    <xf numFmtId="0" fontId="16" fillId="16" borderId="61" xfId="6" applyFont="1" applyFill="1" applyBorder="1" applyAlignment="1">
      <alignment horizontal="center" vertical="center"/>
    </xf>
    <xf numFmtId="39" fontId="10" fillId="0" borderId="33" xfId="11" applyNumberFormat="1" applyFont="1" applyFill="1" applyBorder="1" applyAlignment="1" applyProtection="1">
      <alignment horizontal="center" vertical="center"/>
    </xf>
    <xf numFmtId="39" fontId="10" fillId="0" borderId="35" xfId="11" applyNumberFormat="1" applyFont="1" applyFill="1" applyBorder="1" applyAlignment="1" applyProtection="1">
      <alignment horizontal="center" vertical="center"/>
    </xf>
    <xf numFmtId="10" fontId="11" fillId="17" borderId="35" xfId="11" applyNumberFormat="1" applyFont="1" applyFill="1" applyBorder="1" applyAlignment="1" applyProtection="1">
      <alignment vertical="center"/>
    </xf>
    <xf numFmtId="10" fontId="11" fillId="17" borderId="63" xfId="11" applyNumberFormat="1" applyFont="1" applyFill="1" applyBorder="1" applyAlignment="1" applyProtection="1">
      <alignment horizontal="center" vertical="center"/>
    </xf>
    <xf numFmtId="10" fontId="11" fillId="17" borderId="45" xfId="11" applyNumberFormat="1" applyFont="1" applyFill="1" applyBorder="1" applyAlignment="1" applyProtection="1">
      <alignment vertical="center"/>
    </xf>
    <xf numFmtId="10" fontId="11" fillId="17" borderId="64" xfId="11" applyNumberFormat="1" applyFont="1" applyFill="1" applyBorder="1" applyAlignment="1" applyProtection="1">
      <alignment horizontal="center" vertical="center"/>
    </xf>
    <xf numFmtId="0" fontId="10" fillId="0" borderId="0" xfId="8" applyFont="1" applyProtection="1">
      <protection hidden="1"/>
    </xf>
    <xf numFmtId="173" fontId="11" fillId="0" borderId="0" xfId="6" applyNumberFormat="1" applyFont="1" applyAlignment="1">
      <alignment horizontal="right"/>
    </xf>
    <xf numFmtId="182" fontId="17" fillId="3" borderId="1" xfId="6" applyNumberFormat="1" applyFont="1" applyFill="1" applyBorder="1" applyAlignment="1">
      <alignment horizontal="center" vertical="center" wrapText="1"/>
    </xf>
    <xf numFmtId="0" fontId="11" fillId="0" borderId="66" xfId="6" applyFont="1" applyBorder="1" applyAlignment="1">
      <alignment horizontal="center" vertical="center"/>
    </xf>
    <xf numFmtId="182" fontId="11" fillId="3" borderId="66" xfId="6" applyNumberFormat="1" applyFont="1" applyFill="1" applyBorder="1" applyAlignment="1">
      <alignment horizontal="center" vertical="center"/>
    </xf>
    <xf numFmtId="0" fontId="11" fillId="0" borderId="69" xfId="6" applyFont="1" applyBorder="1" applyAlignment="1">
      <alignment horizontal="center" vertical="center"/>
    </xf>
    <xf numFmtId="182" fontId="11" fillId="3" borderId="69" xfId="6" applyNumberFormat="1" applyFont="1" applyFill="1" applyBorder="1" applyAlignment="1">
      <alignment horizontal="center" vertical="center"/>
    </xf>
    <xf numFmtId="0" fontId="11" fillId="0" borderId="72" xfId="6" applyFont="1" applyBorder="1" applyAlignment="1">
      <alignment horizontal="center" vertical="center"/>
    </xf>
    <xf numFmtId="182" fontId="11" fillId="3" borderId="72" xfId="6" applyNumberFormat="1" applyFont="1" applyFill="1" applyBorder="1" applyAlignment="1">
      <alignment horizontal="center" vertical="center"/>
    </xf>
    <xf numFmtId="0" fontId="10" fillId="0" borderId="1" xfId="6" applyFont="1" applyBorder="1" applyAlignment="1">
      <alignment horizontal="center" vertical="center"/>
    </xf>
    <xf numFmtId="182" fontId="10" fillId="15" borderId="1" xfId="6" applyNumberFormat="1" applyFont="1" applyFill="1" applyBorder="1" applyAlignment="1">
      <alignment horizontal="center" vertical="center"/>
    </xf>
    <xf numFmtId="183" fontId="11" fillId="3" borderId="66" xfId="6" applyNumberFormat="1" applyFont="1" applyFill="1" applyBorder="1" applyAlignment="1">
      <alignment horizontal="center" vertical="center"/>
    </xf>
    <xf numFmtId="4" fontId="10" fillId="15" borderId="1" xfId="6" applyNumberFormat="1" applyFont="1" applyFill="1" applyBorder="1" applyAlignment="1">
      <alignment horizontal="center" vertical="center"/>
    </xf>
    <xf numFmtId="184" fontId="39" fillId="0" borderId="0" xfId="0" applyNumberFormat="1" applyFont="1"/>
    <xf numFmtId="10" fontId="1" fillId="17" borderId="38" xfId="0" applyNumberFormat="1" applyFont="1" applyFill="1" applyBorder="1" applyAlignment="1">
      <alignment horizontal="right" vertical="center"/>
    </xf>
    <xf numFmtId="10" fontId="1" fillId="17" borderId="62" xfId="0" applyNumberFormat="1" applyFont="1" applyFill="1" applyBorder="1" applyAlignment="1">
      <alignment horizontal="right" vertical="center"/>
    </xf>
    <xf numFmtId="10" fontId="10" fillId="0" borderId="65" xfId="5" applyNumberFormat="1" applyFont="1" applyFill="1" applyBorder="1" applyAlignment="1">
      <alignment vertical="center"/>
    </xf>
    <xf numFmtId="9" fontId="4" fillId="0" borderId="0" xfId="9" applyFont="1" applyFill="1" applyBorder="1" applyAlignment="1" applyProtection="1"/>
    <xf numFmtId="181" fontId="5" fillId="0" borderId="0" xfId="17" applyNumberFormat="1"/>
    <xf numFmtId="10" fontId="5" fillId="0" borderId="0" xfId="17" applyNumberFormat="1"/>
    <xf numFmtId="0" fontId="5" fillId="0" borderId="1" xfId="1" applyBorder="1"/>
    <xf numFmtId="179" fontId="5" fillId="0" borderId="1" xfId="1" applyNumberFormat="1" applyBorder="1"/>
    <xf numFmtId="0" fontId="5" fillId="0" borderId="53" xfId="1" applyBorder="1"/>
    <xf numFmtId="0" fontId="29" fillId="10" borderId="1" xfId="0" applyFont="1" applyFill="1" applyBorder="1" applyAlignment="1">
      <alignment horizontal="center" vertical="top" wrapText="1"/>
    </xf>
    <xf numFmtId="0" fontId="29" fillId="10" borderId="1" xfId="1" applyFont="1" applyFill="1" applyBorder="1" applyAlignment="1">
      <alignment horizontal="left" vertical="top" wrapText="1"/>
    </xf>
    <xf numFmtId="0" fontId="29" fillId="10" borderId="1" xfId="1" applyFont="1" applyFill="1" applyBorder="1" applyAlignment="1">
      <alignment horizontal="center" vertical="top" wrapText="1"/>
    </xf>
    <xf numFmtId="0" fontId="29" fillId="10" borderId="1" xfId="1" applyFont="1" applyFill="1" applyBorder="1" applyAlignment="1">
      <alignment horizontal="right" vertical="top" wrapText="1"/>
    </xf>
    <xf numFmtId="164" fontId="29" fillId="10" borderId="1" xfId="4" applyFont="1" applyFill="1" applyBorder="1" applyAlignment="1">
      <alignment horizontal="right" vertical="top" wrapText="1"/>
    </xf>
    <xf numFmtId="179" fontId="29" fillId="10" borderId="1" xfId="1" applyNumberFormat="1" applyFont="1" applyFill="1" applyBorder="1" applyAlignment="1">
      <alignment horizontal="right" vertical="top" wrapText="1"/>
    </xf>
    <xf numFmtId="10" fontId="29" fillId="10" borderId="1" xfId="5" applyNumberFormat="1" applyFont="1" applyFill="1" applyBorder="1" applyAlignment="1">
      <alignment horizontal="right" vertical="top" wrapText="1"/>
    </xf>
    <xf numFmtId="10" fontId="29" fillId="10" borderId="1" xfId="1" applyNumberFormat="1" applyFont="1" applyFill="1" applyBorder="1" applyAlignment="1">
      <alignment horizontal="right" vertical="top" wrapText="1"/>
    </xf>
    <xf numFmtId="0" fontId="18" fillId="10" borderId="53" xfId="0" applyFont="1" applyFill="1" applyBorder="1" applyAlignment="1">
      <alignment horizontal="center" vertical="center" wrapText="1"/>
    </xf>
    <xf numFmtId="0" fontId="29" fillId="10" borderId="14" xfId="0" applyFont="1" applyFill="1" applyBorder="1" applyAlignment="1">
      <alignment horizontal="center" vertical="top" wrapText="1"/>
    </xf>
    <xf numFmtId="0" fontId="29" fillId="10" borderId="14" xfId="1" applyFont="1" applyFill="1" applyBorder="1" applyAlignment="1">
      <alignment horizontal="left" vertical="top" wrapText="1"/>
    </xf>
    <xf numFmtId="0" fontId="29" fillId="10" borderId="14" xfId="1" applyFont="1" applyFill="1" applyBorder="1" applyAlignment="1">
      <alignment horizontal="center" vertical="top" wrapText="1"/>
    </xf>
    <xf numFmtId="0" fontId="29" fillId="10" borderId="14" xfId="1" applyFont="1" applyFill="1" applyBorder="1" applyAlignment="1">
      <alignment horizontal="right" vertical="top" wrapText="1"/>
    </xf>
    <xf numFmtId="164" fontId="29" fillId="10" borderId="14" xfId="4" applyFont="1" applyFill="1" applyBorder="1" applyAlignment="1">
      <alignment horizontal="right" vertical="top" wrapText="1"/>
    </xf>
    <xf numFmtId="179" fontId="29" fillId="10" borderId="14" xfId="1" applyNumberFormat="1" applyFont="1" applyFill="1" applyBorder="1" applyAlignment="1">
      <alignment horizontal="right" vertical="top" wrapText="1"/>
    </xf>
    <xf numFmtId="10" fontId="29" fillId="10" borderId="14" xfId="5" applyNumberFormat="1" applyFont="1" applyFill="1" applyBorder="1" applyAlignment="1">
      <alignment horizontal="right" vertical="top" wrapText="1"/>
    </xf>
    <xf numFmtId="0" fontId="18" fillId="10" borderId="75" xfId="0" applyFont="1" applyFill="1" applyBorder="1" applyAlignment="1">
      <alignment horizontal="center" vertical="center" wrapText="1"/>
    </xf>
    <xf numFmtId="0" fontId="18" fillId="10" borderId="1" xfId="0" applyFont="1" applyFill="1" applyBorder="1" applyAlignment="1">
      <alignment horizontal="center" vertical="center" wrapText="1"/>
    </xf>
    <xf numFmtId="179" fontId="64" fillId="0" borderId="1" xfId="1" applyNumberFormat="1" applyFont="1" applyBorder="1"/>
    <xf numFmtId="0" fontId="20" fillId="4" borderId="0" xfId="0" applyFont="1" applyFill="1"/>
    <xf numFmtId="0" fontId="65" fillId="0" borderId="0" xfId="0" applyFont="1"/>
    <xf numFmtId="44" fontId="1" fillId="0" borderId="25" xfId="0" applyNumberFormat="1" applyFont="1" applyBorder="1"/>
    <xf numFmtId="178" fontId="1" fillId="0" borderId="61" xfId="0" applyNumberFormat="1" applyFont="1" applyBorder="1"/>
    <xf numFmtId="44" fontId="66" fillId="0" borderId="0" xfId="0" applyNumberFormat="1" applyFont="1"/>
    <xf numFmtId="4" fontId="49" fillId="0" borderId="0" xfId="0" applyNumberFormat="1" applyFont="1"/>
    <xf numFmtId="165" fontId="18" fillId="0" borderId="1" xfId="3" applyFont="1" applyFill="1" applyBorder="1" applyAlignment="1">
      <alignment horizontal="right" vertical="top" wrapText="1"/>
    </xf>
    <xf numFmtId="10" fontId="18" fillId="0" borderId="1" xfId="3" applyNumberFormat="1" applyFont="1" applyFill="1" applyBorder="1" applyAlignment="1">
      <alignment horizontal="center" vertical="center" wrapText="1"/>
    </xf>
    <xf numFmtId="164" fontId="18" fillId="0" borderId="1" xfId="4" applyFont="1" applyFill="1" applyBorder="1" applyAlignment="1">
      <alignment horizontal="right" vertical="top" wrapText="1"/>
    </xf>
    <xf numFmtId="0" fontId="18" fillId="0" borderId="16" xfId="1" applyFont="1" applyBorder="1" applyAlignment="1">
      <alignment horizontal="left" vertical="top" wrapText="1"/>
    </xf>
    <xf numFmtId="0" fontId="18" fillId="0" borderId="1" xfId="1" applyFont="1" applyBorder="1" applyAlignment="1">
      <alignment horizontal="center" vertical="top" wrapText="1"/>
    </xf>
    <xf numFmtId="0" fontId="67" fillId="22" borderId="16" xfId="0" applyFont="1" applyFill="1" applyBorder="1" applyAlignment="1">
      <alignment horizontal="center" vertical="center" wrapText="1"/>
    </xf>
    <xf numFmtId="0" fontId="67" fillId="21" borderId="16" xfId="1" applyFont="1" applyFill="1" applyBorder="1" applyAlignment="1">
      <alignment horizontal="left" vertical="top" wrapText="1"/>
    </xf>
    <xf numFmtId="0" fontId="0" fillId="4" borderId="0" xfId="0" applyFill="1"/>
    <xf numFmtId="181" fontId="5" fillId="0" borderId="0" xfId="5" applyNumberFormat="1" applyFont="1"/>
    <xf numFmtId="181" fontId="26" fillId="0" borderId="0" xfId="5" applyNumberFormat="1" applyFont="1"/>
    <xf numFmtId="10" fontId="0" fillId="0" borderId="0" xfId="5" applyNumberFormat="1" applyFont="1"/>
    <xf numFmtId="10" fontId="8" fillId="0" borderId="57" xfId="0" applyNumberFormat="1" applyFont="1" applyBorder="1" applyAlignment="1">
      <alignment horizontal="right" vertical="top" wrapText="1"/>
    </xf>
    <xf numFmtId="4" fontId="51" fillId="0" borderId="60" xfId="0" applyNumberFormat="1" applyFont="1" applyBorder="1" applyAlignment="1">
      <alignment horizontal="right" vertical="top" wrapText="1"/>
    </xf>
    <xf numFmtId="10" fontId="8" fillId="0" borderId="59" xfId="0" applyNumberFormat="1" applyFont="1" applyBorder="1" applyAlignment="1">
      <alignment horizontal="right" vertical="top" wrapText="1"/>
    </xf>
    <xf numFmtId="4" fontId="51" fillId="0" borderId="17" xfId="0" applyNumberFormat="1" applyFont="1" applyBorder="1" applyAlignment="1">
      <alignment horizontal="right" vertical="top" wrapText="1"/>
    </xf>
    <xf numFmtId="181" fontId="0" fillId="0" borderId="0" xfId="5" applyNumberFormat="1" applyFont="1" applyFill="1"/>
    <xf numFmtId="0" fontId="26" fillId="4" borderId="0" xfId="1" applyFont="1" applyFill="1"/>
    <xf numFmtId="0" fontId="29" fillId="4" borderId="1" xfId="0" applyFont="1" applyFill="1" applyBorder="1" applyAlignment="1">
      <alignment horizontal="center" vertical="top" wrapText="1"/>
    </xf>
    <xf numFmtId="0" fontId="29" fillId="4" borderId="1" xfId="1" applyFont="1" applyFill="1" applyBorder="1" applyAlignment="1">
      <alignment horizontal="left" vertical="top" wrapText="1"/>
    </xf>
    <xf numFmtId="0" fontId="29" fillId="4" borderId="1" xfId="1" applyFont="1" applyFill="1" applyBorder="1" applyAlignment="1">
      <alignment horizontal="center" vertical="top" wrapText="1"/>
    </xf>
    <xf numFmtId="0" fontId="29" fillId="4" borderId="1" xfId="1" applyFont="1" applyFill="1" applyBorder="1" applyAlignment="1">
      <alignment horizontal="right" vertical="top" wrapText="1"/>
    </xf>
    <xf numFmtId="164" fontId="29" fillId="4" borderId="1" xfId="4" applyFont="1" applyFill="1" applyBorder="1" applyAlignment="1">
      <alignment horizontal="right" vertical="top" wrapText="1"/>
    </xf>
    <xf numFmtId="179" fontId="29" fillId="4" borderId="1" xfId="1" applyNumberFormat="1" applyFont="1" applyFill="1" applyBorder="1" applyAlignment="1">
      <alignment horizontal="right" vertical="top" wrapText="1"/>
    </xf>
    <xf numFmtId="10" fontId="29" fillId="4" borderId="1" xfId="5" applyNumberFormat="1" applyFont="1" applyFill="1" applyBorder="1" applyAlignment="1">
      <alignment horizontal="right" vertical="top" wrapText="1"/>
    </xf>
    <xf numFmtId="10" fontId="29" fillId="4" borderId="1" xfId="1" applyNumberFormat="1" applyFont="1" applyFill="1" applyBorder="1" applyAlignment="1">
      <alignment horizontal="right" vertical="top" wrapText="1"/>
    </xf>
    <xf numFmtId="0" fontId="18" fillId="4" borderId="53" xfId="0" applyFont="1" applyFill="1" applyBorder="1" applyAlignment="1">
      <alignment horizontal="center" vertical="center" wrapText="1"/>
    </xf>
    <xf numFmtId="0" fontId="5" fillId="4" borderId="0" xfId="1" applyFill="1"/>
    <xf numFmtId="0" fontId="18" fillId="0" borderId="1" xfId="1" applyFont="1" applyBorder="1" applyAlignment="1">
      <alignment horizontal="left" vertical="top" wrapText="1"/>
    </xf>
    <xf numFmtId="167" fontId="29" fillId="0" borderId="50" xfId="1" applyNumberFormat="1" applyFont="1" applyBorder="1" applyAlignment="1">
      <alignment horizontal="right" vertical="top" wrapText="1"/>
    </xf>
    <xf numFmtId="0" fontId="21" fillId="0" borderId="1" xfId="0" applyFont="1" applyBorder="1"/>
    <xf numFmtId="0" fontId="20" fillId="0" borderId="1" xfId="0" applyFont="1" applyBorder="1"/>
    <xf numFmtId="0" fontId="20" fillId="0" borderId="1" xfId="0" applyFont="1" applyBorder="1" applyAlignment="1">
      <alignment horizontal="center" vertical="center"/>
    </xf>
    <xf numFmtId="0" fontId="20" fillId="0" borderId="1" xfId="0" applyFont="1" applyBorder="1" applyAlignment="1">
      <alignment wrapText="1"/>
    </xf>
    <xf numFmtId="0" fontId="25" fillId="0" borderId="1" xfId="1" applyFont="1" applyBorder="1" applyAlignment="1">
      <alignment horizontal="left" vertical="top" wrapText="1"/>
    </xf>
    <xf numFmtId="0" fontId="13" fillId="0" borderId="0" xfId="0" applyFont="1"/>
    <xf numFmtId="165" fontId="21" fillId="10" borderId="22" xfId="3" applyFont="1" applyFill="1" applyBorder="1"/>
    <xf numFmtId="0" fontId="21" fillId="10" borderId="48" xfId="0" applyFont="1" applyFill="1" applyBorder="1" applyAlignment="1">
      <alignment horizontal="center"/>
    </xf>
    <xf numFmtId="0" fontId="21" fillId="10" borderId="3" xfId="0" applyFont="1" applyFill="1" applyBorder="1" applyAlignment="1">
      <alignment horizontal="right" wrapText="1"/>
    </xf>
    <xf numFmtId="0" fontId="20" fillId="33" borderId="0" xfId="0" applyFont="1" applyFill="1" applyAlignment="1">
      <alignment horizontal="center" vertical="center"/>
    </xf>
    <xf numFmtId="0" fontId="21" fillId="33" borderId="21" xfId="0" applyFont="1" applyFill="1" applyBorder="1" applyAlignment="1">
      <alignment horizontal="right" wrapText="1"/>
    </xf>
    <xf numFmtId="0" fontId="21" fillId="10" borderId="21" xfId="0" applyFont="1" applyFill="1" applyBorder="1"/>
    <xf numFmtId="0" fontId="20" fillId="10" borderId="21" xfId="0" applyFont="1" applyFill="1" applyBorder="1"/>
    <xf numFmtId="2" fontId="21" fillId="10" borderId="21" xfId="0" applyNumberFormat="1" applyFont="1" applyFill="1" applyBorder="1" applyAlignment="1">
      <alignment horizontal="center"/>
    </xf>
    <xf numFmtId="165" fontId="21" fillId="10" borderId="21" xfId="3" applyFont="1" applyFill="1" applyBorder="1"/>
    <xf numFmtId="0" fontId="21" fillId="10" borderId="24" xfId="0" applyFont="1" applyFill="1" applyBorder="1" applyAlignment="1">
      <alignment horizontal="center"/>
    </xf>
    <xf numFmtId="0" fontId="20" fillId="0" borderId="2" xfId="0" applyFont="1" applyBorder="1" applyAlignment="1">
      <alignment horizontal="center" vertical="center"/>
    </xf>
    <xf numFmtId="0" fontId="20" fillId="0" borderId="3" xfId="0" applyFont="1" applyBorder="1"/>
    <xf numFmtId="0" fontId="20" fillId="0" borderId="4" xfId="0" applyFont="1" applyBorder="1" applyAlignment="1">
      <alignment horizontal="center"/>
    </xf>
    <xf numFmtId="185" fontId="20" fillId="0" borderId="0" xfId="0" applyNumberFormat="1" applyFont="1"/>
    <xf numFmtId="175" fontId="20" fillId="0" borderId="0" xfId="5" applyNumberFormat="1" applyFont="1"/>
    <xf numFmtId="4" fontId="19" fillId="10" borderId="1" xfId="1" applyNumberFormat="1" applyFont="1" applyFill="1" applyBorder="1" applyAlignment="1">
      <alignment horizontal="center" vertical="center" wrapText="1"/>
    </xf>
    <xf numFmtId="0" fontId="68" fillId="6" borderId="22" xfId="1" applyFont="1" applyFill="1" applyBorder="1" applyAlignment="1">
      <alignment horizontal="left" vertical="top" wrapText="1"/>
    </xf>
    <xf numFmtId="9" fontId="1" fillId="17" borderId="38" xfId="0" applyNumberFormat="1" applyFont="1" applyFill="1" applyBorder="1" applyAlignment="1">
      <alignment horizontal="right" vertical="center"/>
    </xf>
    <xf numFmtId="4" fontId="59" fillId="20" borderId="50" xfId="0" applyNumberFormat="1" applyFont="1" applyFill="1" applyBorder="1" applyAlignment="1">
      <alignment horizontal="right" vertical="top" wrapText="1"/>
    </xf>
    <xf numFmtId="4" fontId="59" fillId="11" borderId="50" xfId="0" applyNumberFormat="1" applyFont="1" applyFill="1" applyBorder="1" applyAlignment="1">
      <alignment horizontal="right" vertical="top" wrapText="1"/>
    </xf>
    <xf numFmtId="0" fontId="5" fillId="0" borderId="21" xfId="17" applyBorder="1"/>
    <xf numFmtId="0" fontId="5" fillId="0" borderId="24" xfId="17" applyBorder="1"/>
    <xf numFmtId="0" fontId="5" fillId="0" borderId="47" xfId="17" applyBorder="1"/>
    <xf numFmtId="10" fontId="8" fillId="31" borderId="78" xfId="0" applyNumberFormat="1" applyFont="1" applyFill="1" applyBorder="1" applyAlignment="1">
      <alignment horizontal="right" vertical="top" wrapText="1"/>
    </xf>
    <xf numFmtId="4" fontId="51" fillId="20" borderId="80" xfId="0" applyNumberFormat="1" applyFont="1" applyFill="1" applyBorder="1" applyAlignment="1">
      <alignment horizontal="right" vertical="top" wrapText="1"/>
    </xf>
    <xf numFmtId="10" fontId="8" fillId="31" borderId="81" xfId="0" applyNumberFormat="1" applyFont="1" applyFill="1" applyBorder="1" applyAlignment="1">
      <alignment horizontal="right" vertical="top" wrapText="1"/>
    </xf>
    <xf numFmtId="4" fontId="51" fillId="20" borderId="76" xfId="0" applyNumberFormat="1" applyFont="1" applyFill="1" applyBorder="1" applyAlignment="1">
      <alignment horizontal="right" vertical="top" wrapText="1"/>
    </xf>
    <xf numFmtId="0" fontId="7" fillId="6" borderId="0" xfId="0" applyFont="1" applyFill="1" applyAlignment="1">
      <alignment horizontal="left" vertical="top" wrapText="1"/>
    </xf>
    <xf numFmtId="10" fontId="7" fillId="6" borderId="0" xfId="5" applyNumberFormat="1" applyFont="1" applyFill="1" applyBorder="1" applyAlignment="1">
      <alignment horizontal="right" vertical="top" wrapText="1"/>
    </xf>
    <xf numFmtId="10" fontId="7" fillId="0" borderId="0" xfId="5" applyNumberFormat="1" applyFont="1" applyFill="1" applyBorder="1" applyAlignment="1">
      <alignment horizontal="right" vertical="top" wrapText="1"/>
    </xf>
    <xf numFmtId="10" fontId="7" fillId="6" borderId="47" xfId="5" applyNumberFormat="1" applyFont="1" applyFill="1" applyBorder="1" applyAlignment="1">
      <alignment horizontal="right" vertical="top" wrapText="1"/>
    </xf>
    <xf numFmtId="4" fontId="59" fillId="0" borderId="0" xfId="0" applyNumberFormat="1" applyFont="1" applyAlignment="1">
      <alignment horizontal="right" vertical="top" wrapText="1"/>
    </xf>
    <xf numFmtId="4" fontId="59" fillId="0" borderId="47" xfId="0" applyNumberFormat="1" applyFont="1" applyBorder="1" applyAlignment="1">
      <alignment horizontal="right" vertical="top" wrapText="1"/>
    </xf>
    <xf numFmtId="10" fontId="7" fillId="6" borderId="0" xfId="0" applyNumberFormat="1" applyFont="1" applyFill="1" applyAlignment="1">
      <alignment horizontal="right" vertical="top" wrapText="1"/>
    </xf>
    <xf numFmtId="10" fontId="7" fillId="0" borderId="0" xfId="0" applyNumberFormat="1" applyFont="1" applyAlignment="1">
      <alignment horizontal="right" vertical="top" wrapText="1"/>
    </xf>
    <xf numFmtId="10" fontId="7" fillId="6" borderId="47" xfId="0" applyNumberFormat="1" applyFont="1" applyFill="1" applyBorder="1" applyAlignment="1">
      <alignment horizontal="right" vertical="top" wrapText="1"/>
    </xf>
    <xf numFmtId="0" fontId="7" fillId="6" borderId="22" xfId="0" applyFont="1" applyFill="1" applyBorder="1" applyAlignment="1">
      <alignment horizontal="left" vertical="top" wrapText="1"/>
    </xf>
    <xf numFmtId="4" fontId="7" fillId="6" borderId="22" xfId="0" applyNumberFormat="1" applyFont="1" applyFill="1" applyBorder="1" applyAlignment="1">
      <alignment horizontal="right" vertical="top" wrapText="1"/>
    </xf>
    <xf numFmtId="4" fontId="7" fillId="0" borderId="22" xfId="0" applyNumberFormat="1" applyFont="1" applyBorder="1" applyAlignment="1">
      <alignment horizontal="right" vertical="top" wrapText="1"/>
    </xf>
    <xf numFmtId="4" fontId="7" fillId="6" borderId="48" xfId="0" applyNumberFormat="1" applyFont="1" applyFill="1" applyBorder="1" applyAlignment="1">
      <alignment horizontal="right" vertical="top" wrapText="1"/>
    </xf>
    <xf numFmtId="0" fontId="6" fillId="6" borderId="82" xfId="0" applyFont="1" applyFill="1" applyBorder="1" applyAlignment="1">
      <alignment horizontal="left" vertical="top" wrapText="1"/>
    </xf>
    <xf numFmtId="0" fontId="6" fillId="6" borderId="83" xfId="0" applyFont="1" applyFill="1" applyBorder="1" applyAlignment="1">
      <alignment horizontal="right" vertical="top" wrapText="1"/>
    </xf>
    <xf numFmtId="0" fontId="6" fillId="0" borderId="83" xfId="0" applyFont="1" applyBorder="1" applyAlignment="1">
      <alignment horizontal="right" vertical="top" wrapText="1"/>
    </xf>
    <xf numFmtId="0" fontId="6" fillId="6" borderId="84" xfId="0" applyFont="1" applyFill="1" applyBorder="1" applyAlignment="1">
      <alignment horizontal="right" vertical="top" wrapText="1"/>
    </xf>
    <xf numFmtId="0" fontId="5" fillId="0" borderId="20" xfId="17" applyBorder="1"/>
    <xf numFmtId="0" fontId="6" fillId="6" borderId="85" xfId="0" applyFont="1" applyFill="1" applyBorder="1" applyAlignment="1">
      <alignment horizontal="left" vertical="top" wrapText="1"/>
    </xf>
    <xf numFmtId="0" fontId="61" fillId="10" borderId="1" xfId="0" applyFont="1" applyFill="1" applyBorder="1" applyAlignment="1">
      <alignment horizontal="center"/>
    </xf>
    <xf numFmtId="0" fontId="61" fillId="14" borderId="2" xfId="0" applyFont="1" applyFill="1" applyBorder="1" applyAlignment="1">
      <alignment horizontal="center" vertical="center"/>
    </xf>
    <xf numFmtId="0" fontId="61" fillId="14" borderId="3" xfId="0" applyFont="1" applyFill="1" applyBorder="1" applyAlignment="1">
      <alignment horizontal="center" vertical="center"/>
    </xf>
    <xf numFmtId="0" fontId="61" fillId="14" borderId="4" xfId="0" applyFont="1" applyFill="1" applyBorder="1" applyAlignment="1">
      <alignment horizontal="center" vertical="center"/>
    </xf>
    <xf numFmtId="0" fontId="60" fillId="0" borderId="0" xfId="0" applyFont="1" applyAlignment="1">
      <alignment horizontal="left" vertical="top" wrapText="1"/>
    </xf>
    <xf numFmtId="0" fontId="60" fillId="0" borderId="0" xfId="0" applyFont="1" applyAlignment="1">
      <alignment horizontal="center" vertical="center" wrapText="1"/>
    </xf>
    <xf numFmtId="170" fontId="19" fillId="0" borderId="0" xfId="7" applyNumberFormat="1" applyFont="1" applyAlignment="1" applyProtection="1">
      <alignment horizontal="center" vertical="center"/>
      <protection hidden="1"/>
    </xf>
    <xf numFmtId="164" fontId="19" fillId="30" borderId="3" xfId="4" applyFont="1" applyFill="1" applyBorder="1" applyAlignment="1">
      <alignment horizontal="center" vertical="top" wrapText="1"/>
    </xf>
    <xf numFmtId="164" fontId="19" fillId="24" borderId="3" xfId="4" applyFont="1" applyFill="1" applyBorder="1" applyAlignment="1">
      <alignment horizontal="center" vertical="top" wrapText="1"/>
    </xf>
    <xf numFmtId="164" fontId="19" fillId="10" borderId="1" xfId="4" applyFont="1" applyFill="1" applyBorder="1" applyAlignment="1">
      <alignment horizontal="center" vertical="center" wrapText="1"/>
    </xf>
    <xf numFmtId="164" fontId="19" fillId="10" borderId="14" xfId="4" applyFont="1" applyFill="1" applyBorder="1" applyAlignment="1">
      <alignment horizontal="center" vertical="center" wrapText="1"/>
    </xf>
    <xf numFmtId="0" fontId="23" fillId="6" borderId="21" xfId="1" applyFont="1" applyFill="1" applyBorder="1" applyAlignment="1">
      <alignment horizontal="left" vertical="top" wrapText="1"/>
    </xf>
    <xf numFmtId="0" fontId="24" fillId="6" borderId="21" xfId="1" applyFont="1" applyFill="1" applyBorder="1" applyAlignment="1">
      <alignment horizontal="left" vertical="top" wrapText="1"/>
    </xf>
    <xf numFmtId="0" fontId="19" fillId="28" borderId="22" xfId="1" applyFont="1" applyFill="1" applyBorder="1" applyAlignment="1">
      <alignment horizontal="left" vertical="top" wrapText="1"/>
    </xf>
    <xf numFmtId="10" fontId="19" fillId="28" borderId="22" xfId="1" applyNumberFormat="1" applyFont="1" applyFill="1" applyBorder="1" applyAlignment="1">
      <alignment horizontal="left" vertical="top" wrapText="1"/>
    </xf>
    <xf numFmtId="0" fontId="23" fillId="21" borderId="23" xfId="1" applyFont="1" applyFill="1" applyBorder="1" applyAlignment="1">
      <alignment horizontal="center" wrapText="1"/>
    </xf>
    <xf numFmtId="0" fontId="23" fillId="21" borderId="21" xfId="1" applyFont="1" applyFill="1" applyBorder="1" applyAlignment="1">
      <alignment horizontal="center" wrapText="1"/>
    </xf>
    <xf numFmtId="0" fontId="23" fillId="21" borderId="24" xfId="1" applyFont="1" applyFill="1" applyBorder="1" applyAlignment="1">
      <alignment horizontal="center" wrapText="1"/>
    </xf>
    <xf numFmtId="0" fontId="23" fillId="21" borderId="20" xfId="1" applyFont="1" applyFill="1" applyBorder="1" applyAlignment="1">
      <alignment horizontal="center" wrapText="1"/>
    </xf>
    <xf numFmtId="0" fontId="23" fillId="21" borderId="22" xfId="1" applyFont="1" applyFill="1" applyBorder="1" applyAlignment="1">
      <alignment horizontal="center" wrapText="1"/>
    </xf>
    <xf numFmtId="0" fontId="23" fillId="21" borderId="48" xfId="1" applyFont="1" applyFill="1" applyBorder="1" applyAlignment="1">
      <alignment horizontal="center" wrapText="1"/>
    </xf>
    <xf numFmtId="0" fontId="19" fillId="10" borderId="1" xfId="1" applyFont="1" applyFill="1" applyBorder="1" applyAlignment="1">
      <alignment horizontal="center" vertical="center" wrapText="1"/>
    </xf>
    <xf numFmtId="0" fontId="19" fillId="10" borderId="14" xfId="1" applyFont="1" applyFill="1" applyBorder="1" applyAlignment="1">
      <alignment horizontal="center" vertical="center" wrapText="1"/>
    </xf>
    <xf numFmtId="17" fontId="14" fillId="11" borderId="0" xfId="2" applyNumberFormat="1" applyFont="1" applyFill="1" applyAlignment="1">
      <alignment horizontal="left" vertical="top" wrapText="1"/>
    </xf>
    <xf numFmtId="0" fontId="21" fillId="9" borderId="0" xfId="0" applyFont="1" applyFill="1" applyAlignment="1">
      <alignment horizontal="center"/>
    </xf>
    <xf numFmtId="0" fontId="21" fillId="0" borderId="2" xfId="0" applyFont="1" applyBorder="1" applyAlignment="1">
      <alignment horizontal="center"/>
    </xf>
    <xf numFmtId="0" fontId="21" fillId="0" borderId="3" xfId="0" applyFont="1" applyBorder="1" applyAlignment="1">
      <alignment horizontal="center"/>
    </xf>
    <xf numFmtId="0" fontId="21" fillId="0" borderId="4" xfId="0" applyFont="1" applyBorder="1" applyAlignment="1">
      <alignment horizontal="center"/>
    </xf>
    <xf numFmtId="0" fontId="7" fillId="6" borderId="18" xfId="0" applyFont="1" applyFill="1" applyBorder="1" applyAlignment="1">
      <alignment horizontal="left" vertical="top" wrapText="1"/>
    </xf>
    <xf numFmtId="0" fontId="7" fillId="6" borderId="0" xfId="0" applyFont="1" applyFill="1" applyAlignment="1">
      <alignment horizontal="left" vertical="top" wrapText="1"/>
    </xf>
    <xf numFmtId="0" fontId="7" fillId="6" borderId="20" xfId="0" applyFont="1" applyFill="1" applyBorder="1" applyAlignment="1">
      <alignment horizontal="left" vertical="top" wrapText="1"/>
    </xf>
    <xf numFmtId="0" fontId="7" fillId="6" borderId="22" xfId="0" applyFont="1" applyFill="1" applyBorder="1" applyAlignment="1">
      <alignment horizontal="left" vertical="top" wrapText="1"/>
    </xf>
    <xf numFmtId="0" fontId="58" fillId="31" borderId="77" xfId="0" applyFont="1" applyFill="1" applyBorder="1" applyAlignment="1">
      <alignment horizontal="left" vertical="center" wrapText="1"/>
    </xf>
    <xf numFmtId="0" fontId="58" fillId="31" borderId="79" xfId="0" applyFont="1" applyFill="1" applyBorder="1" applyAlignment="1">
      <alignment horizontal="left" vertical="center" wrapText="1"/>
    </xf>
    <xf numFmtId="0" fontId="58" fillId="31" borderId="56" xfId="0" applyFont="1" applyFill="1" applyBorder="1" applyAlignment="1">
      <alignment horizontal="left" vertical="center" wrapText="1"/>
    </xf>
    <xf numFmtId="0" fontId="58" fillId="31" borderId="58" xfId="0" applyFont="1" applyFill="1" applyBorder="1" applyAlignment="1">
      <alignment horizontal="left" vertical="center" wrapText="1"/>
    </xf>
    <xf numFmtId="170" fontId="19" fillId="0" borderId="21" xfId="7" applyNumberFormat="1" applyFont="1" applyBorder="1" applyAlignment="1" applyProtection="1">
      <alignment horizontal="center" vertical="center"/>
      <protection hidden="1"/>
    </xf>
    <xf numFmtId="170" fontId="19" fillId="0" borderId="2" xfId="7" applyNumberFormat="1" applyFont="1" applyBorder="1" applyAlignment="1" applyProtection="1">
      <alignment horizontal="center" vertical="center"/>
      <protection hidden="1"/>
    </xf>
    <xf numFmtId="170" fontId="19" fillId="0" borderId="3" xfId="7" applyNumberFormat="1" applyFont="1" applyBorder="1" applyAlignment="1" applyProtection="1">
      <alignment horizontal="center" vertical="center"/>
      <protection hidden="1"/>
    </xf>
    <xf numFmtId="170" fontId="19" fillId="0" borderId="4" xfId="7" applyNumberFormat="1" applyFont="1" applyBorder="1" applyAlignment="1" applyProtection="1">
      <alignment horizontal="center" vertical="center"/>
      <protection hidden="1"/>
    </xf>
    <xf numFmtId="0" fontId="10" fillId="0" borderId="54" xfId="8" applyFont="1" applyBorder="1" applyAlignment="1" applyProtection="1">
      <alignment horizontal="center" vertical="center"/>
      <protection hidden="1"/>
    </xf>
    <xf numFmtId="0" fontId="10" fillId="0" borderId="51" xfId="8" applyFont="1" applyBorder="1" applyAlignment="1" applyProtection="1">
      <alignment horizontal="center" vertical="center"/>
      <protection hidden="1"/>
    </xf>
    <xf numFmtId="0" fontId="10" fillId="0" borderId="55" xfId="8" applyFont="1" applyBorder="1" applyAlignment="1" applyProtection="1">
      <alignment horizontal="center" vertical="center"/>
      <protection hidden="1"/>
    </xf>
    <xf numFmtId="0" fontId="10" fillId="15" borderId="10" xfId="6" applyFont="1" applyFill="1" applyBorder="1" applyAlignment="1">
      <alignment horizontal="center" vertical="center"/>
    </xf>
    <xf numFmtId="0" fontId="10" fillId="15" borderId="11" xfId="6" applyFont="1" applyFill="1" applyBorder="1" applyAlignment="1">
      <alignment horizontal="center" vertical="center"/>
    </xf>
    <xf numFmtId="0" fontId="10" fillId="15" borderId="12" xfId="6" applyFont="1" applyFill="1" applyBorder="1" applyAlignment="1">
      <alignment horizontal="center" vertical="center"/>
    </xf>
    <xf numFmtId="172" fontId="11" fillId="0" borderId="39" xfId="6" applyNumberFormat="1" applyFont="1" applyBorder="1" applyAlignment="1">
      <alignment horizontal="center" vertical="center"/>
    </xf>
    <xf numFmtId="172" fontId="11" fillId="0" borderId="37" xfId="6" applyNumberFormat="1" applyFont="1" applyBorder="1" applyAlignment="1">
      <alignment horizontal="center" vertical="center"/>
    </xf>
    <xf numFmtId="39" fontId="10" fillId="0" borderId="35" xfId="12" applyNumberFormat="1" applyFont="1" applyFill="1" applyBorder="1" applyAlignment="1" applyProtection="1">
      <alignment vertical="center"/>
    </xf>
    <xf numFmtId="39" fontId="10" fillId="0" borderId="36" xfId="12" applyNumberFormat="1" applyFont="1" applyFill="1" applyBorder="1" applyAlignment="1" applyProtection="1">
      <alignment vertical="center"/>
    </xf>
    <xf numFmtId="39" fontId="10" fillId="0" borderId="37" xfId="12" applyNumberFormat="1" applyFont="1" applyFill="1" applyBorder="1" applyAlignment="1" applyProtection="1">
      <alignment vertical="center"/>
    </xf>
    <xf numFmtId="170" fontId="10" fillId="0" borderId="21" xfId="7" applyNumberFormat="1" applyFont="1" applyBorder="1" applyAlignment="1" applyProtection="1">
      <alignment horizontal="center" vertical="center"/>
      <protection hidden="1"/>
    </xf>
    <xf numFmtId="170" fontId="10" fillId="0" borderId="24" xfId="7" applyNumberFormat="1" applyFont="1" applyBorder="1" applyAlignment="1" applyProtection="1">
      <alignment horizontal="center" vertical="center"/>
      <protection hidden="1"/>
    </xf>
    <xf numFmtId="170" fontId="10" fillId="0" borderId="0" xfId="7" applyNumberFormat="1" applyFont="1" applyAlignment="1" applyProtection="1">
      <alignment horizontal="center" vertical="center"/>
      <protection hidden="1"/>
    </xf>
    <xf numFmtId="170" fontId="10" fillId="0" borderId="47" xfId="7" applyNumberFormat="1" applyFont="1" applyBorder="1" applyAlignment="1" applyProtection="1">
      <alignment horizontal="center" vertical="center"/>
      <protection hidden="1"/>
    </xf>
    <xf numFmtId="170" fontId="10" fillId="0" borderId="22" xfId="7" applyNumberFormat="1" applyFont="1" applyBorder="1" applyAlignment="1" applyProtection="1">
      <alignment horizontal="center" vertical="center"/>
      <protection hidden="1"/>
    </xf>
    <xf numFmtId="170" fontId="10" fillId="0" borderId="48" xfId="7" applyNumberFormat="1" applyFont="1" applyBorder="1" applyAlignment="1" applyProtection="1">
      <alignment horizontal="center" vertical="center"/>
      <protection hidden="1"/>
    </xf>
    <xf numFmtId="0" fontId="37" fillId="25" borderId="0" xfId="6" applyFont="1" applyFill="1" applyAlignment="1">
      <alignment horizontal="center"/>
    </xf>
    <xf numFmtId="172" fontId="11" fillId="0" borderId="40" xfId="6" applyNumberFormat="1" applyFont="1" applyBorder="1" applyAlignment="1">
      <alignment horizontal="center" vertical="center"/>
    </xf>
    <xf numFmtId="172" fontId="11" fillId="0" borderId="41" xfId="6" applyNumberFormat="1" applyFont="1" applyBorder="1" applyAlignment="1">
      <alignment horizontal="center" vertical="center"/>
    </xf>
    <xf numFmtId="39" fontId="10" fillId="0" borderId="42" xfId="12" applyNumberFormat="1" applyFont="1" applyFill="1" applyBorder="1" applyAlignment="1" applyProtection="1">
      <alignment vertical="center"/>
    </xf>
    <xf numFmtId="39" fontId="10" fillId="0" borderId="43" xfId="12" applyNumberFormat="1" applyFont="1" applyFill="1" applyBorder="1" applyAlignment="1" applyProtection="1">
      <alignment vertical="center"/>
    </xf>
    <xf numFmtId="39" fontId="10" fillId="0" borderId="44" xfId="12" applyNumberFormat="1" applyFont="1" applyFill="1" applyBorder="1" applyAlignment="1" applyProtection="1">
      <alignment vertical="center"/>
    </xf>
    <xf numFmtId="0" fontId="10" fillId="18" borderId="10" xfId="6" applyFont="1" applyFill="1" applyBorder="1" applyAlignment="1">
      <alignment horizontal="center" vertical="center"/>
    </xf>
    <xf numFmtId="0" fontId="10" fillId="18" borderId="11" xfId="6" applyFont="1" applyFill="1" applyBorder="1" applyAlignment="1">
      <alignment horizontal="center" vertical="center"/>
    </xf>
    <xf numFmtId="0" fontId="10" fillId="18" borderId="12" xfId="6" applyFont="1" applyFill="1" applyBorder="1" applyAlignment="1">
      <alignment horizontal="center" vertical="center"/>
    </xf>
    <xf numFmtId="0" fontId="11" fillId="0" borderId="6" xfId="6" applyFont="1" applyBorder="1" applyAlignment="1">
      <alignment horizontal="center" wrapText="1"/>
    </xf>
    <xf numFmtId="0" fontId="10" fillId="0" borderId="23" xfId="8" applyFont="1" applyBorder="1" applyAlignment="1" applyProtection="1">
      <alignment horizontal="center" vertical="center"/>
      <protection hidden="1"/>
    </xf>
    <xf numFmtId="0" fontId="10" fillId="0" borderId="21" xfId="8" applyFont="1" applyBorder="1" applyAlignment="1" applyProtection="1">
      <alignment horizontal="center" vertical="center"/>
      <protection hidden="1"/>
    </xf>
    <xf numFmtId="0" fontId="10" fillId="0" borderId="24" xfId="8" applyFont="1" applyBorder="1" applyAlignment="1" applyProtection="1">
      <alignment horizontal="center" vertical="center"/>
      <protection hidden="1"/>
    </xf>
    <xf numFmtId="0" fontId="16" fillId="16" borderId="26" xfId="6" applyFont="1" applyFill="1" applyBorder="1" applyAlignment="1">
      <alignment horizontal="center" vertical="center"/>
    </xf>
    <xf numFmtId="0" fontId="16" fillId="16" borderId="11" xfId="6" applyFont="1" applyFill="1" applyBorder="1" applyAlignment="1">
      <alignment horizontal="center" vertical="center"/>
    </xf>
    <xf numFmtId="0" fontId="16" fillId="16" borderId="27" xfId="6" applyFont="1" applyFill="1" applyBorder="1" applyAlignment="1">
      <alignment horizontal="center" vertical="center"/>
    </xf>
    <xf numFmtId="39" fontId="10" fillId="0" borderId="30" xfId="12" applyNumberFormat="1" applyFont="1" applyFill="1" applyBorder="1" applyAlignment="1" applyProtection="1">
      <alignment vertical="center"/>
    </xf>
    <xf numFmtId="39" fontId="10" fillId="0" borderId="31" xfId="12" applyNumberFormat="1" applyFont="1" applyFill="1" applyBorder="1" applyAlignment="1" applyProtection="1">
      <alignment vertical="center"/>
    </xf>
    <xf numFmtId="39" fontId="10" fillId="0" borderId="32" xfId="12" applyNumberFormat="1" applyFont="1" applyFill="1" applyBorder="1" applyAlignment="1" applyProtection="1">
      <alignment vertical="center"/>
    </xf>
    <xf numFmtId="39" fontId="10" fillId="0" borderId="35" xfId="11" applyNumberFormat="1" applyFont="1" applyFill="1" applyBorder="1" applyAlignment="1" applyProtection="1">
      <alignment vertical="center"/>
    </xf>
    <xf numFmtId="39" fontId="10" fillId="0" borderId="36" xfId="11" applyNumberFormat="1" applyFont="1" applyFill="1" applyBorder="1" applyAlignment="1" applyProtection="1">
      <alignment vertical="center"/>
    </xf>
    <xf numFmtId="39" fontId="10" fillId="0" borderId="37" xfId="11" applyNumberFormat="1" applyFont="1" applyFill="1" applyBorder="1" applyAlignment="1" applyProtection="1">
      <alignment vertical="center"/>
    </xf>
    <xf numFmtId="39" fontId="10" fillId="0" borderId="42" xfId="11" applyNumberFormat="1" applyFont="1" applyFill="1" applyBorder="1" applyAlignment="1" applyProtection="1">
      <alignment vertical="center"/>
    </xf>
    <xf numFmtId="39" fontId="10" fillId="0" borderId="43" xfId="11" applyNumberFormat="1" applyFont="1" applyFill="1" applyBorder="1" applyAlignment="1" applyProtection="1">
      <alignment vertical="center"/>
    </xf>
    <xf numFmtId="39" fontId="10" fillId="0" borderId="44" xfId="11" applyNumberFormat="1" applyFont="1" applyFill="1" applyBorder="1" applyAlignment="1" applyProtection="1">
      <alignment vertical="center"/>
    </xf>
    <xf numFmtId="0" fontId="1" fillId="0" borderId="0" xfId="0" applyFont="1" applyAlignment="1">
      <alignment horizontal="left" vertical="center" wrapText="1"/>
    </xf>
    <xf numFmtId="0" fontId="10" fillId="0" borderId="1" xfId="6" applyFont="1" applyBorder="1" applyAlignment="1">
      <alignment horizontal="center" vertical="center"/>
    </xf>
    <xf numFmtId="0" fontId="10" fillId="3" borderId="16" xfId="6" applyFont="1" applyFill="1" applyBorder="1" applyAlignment="1">
      <alignment horizontal="center" vertical="center"/>
    </xf>
    <xf numFmtId="0" fontId="10" fillId="3" borderId="16" xfId="6" applyFont="1" applyFill="1" applyBorder="1" applyAlignment="1">
      <alignment horizontal="center" vertical="center" wrapText="1"/>
    </xf>
    <xf numFmtId="0" fontId="10" fillId="3" borderId="1" xfId="6" applyFont="1" applyFill="1" applyBorder="1" applyAlignment="1">
      <alignment horizontal="center" vertical="center" wrapText="1"/>
    </xf>
    <xf numFmtId="0" fontId="11" fillId="0" borderId="2" xfId="6" applyFont="1" applyBorder="1" applyAlignment="1">
      <alignment horizontal="center" vertical="center"/>
    </xf>
    <xf numFmtId="0" fontId="11" fillId="0" borderId="3" xfId="6" applyFont="1" applyBorder="1" applyAlignment="1">
      <alignment horizontal="center" vertical="center"/>
    </xf>
    <xf numFmtId="173" fontId="10" fillId="3" borderId="18" xfId="6" applyNumberFormat="1" applyFont="1" applyFill="1" applyBorder="1" applyAlignment="1">
      <alignment horizontal="center" vertical="center"/>
    </xf>
    <xf numFmtId="173" fontId="10" fillId="3" borderId="47" xfId="6" applyNumberFormat="1" applyFont="1" applyFill="1" applyBorder="1" applyAlignment="1">
      <alignment horizontal="center" vertical="center"/>
    </xf>
    <xf numFmtId="0" fontId="10" fillId="32" borderId="2" xfId="6" applyFont="1" applyFill="1" applyBorder="1" applyAlignment="1">
      <alignment horizontal="center" vertical="center"/>
    </xf>
    <xf numFmtId="0" fontId="10" fillId="32" borderId="3" xfId="6" applyFont="1" applyFill="1" applyBorder="1" applyAlignment="1">
      <alignment horizontal="center" vertical="center"/>
    </xf>
    <xf numFmtId="0" fontId="10" fillId="32" borderId="4" xfId="6" applyFont="1" applyFill="1" applyBorder="1" applyAlignment="1">
      <alignment horizontal="center" vertical="center"/>
    </xf>
    <xf numFmtId="0" fontId="10" fillId="32" borderId="23" xfId="6" applyFont="1" applyFill="1" applyBorder="1" applyAlignment="1">
      <alignment horizontal="center" vertical="center"/>
    </xf>
    <xf numFmtId="0" fontId="10" fillId="32" borderId="21" xfId="6" applyFont="1" applyFill="1" applyBorder="1" applyAlignment="1">
      <alignment horizontal="center" vertical="center"/>
    </xf>
    <xf numFmtId="0" fontId="10" fillId="32" borderId="24" xfId="6" applyFont="1" applyFill="1" applyBorder="1" applyAlignment="1">
      <alignment horizontal="center" vertical="center"/>
    </xf>
    <xf numFmtId="39" fontId="10" fillId="0" borderId="30" xfId="11" applyNumberFormat="1" applyFont="1" applyFill="1" applyBorder="1" applyAlignment="1" applyProtection="1">
      <alignment vertical="center"/>
    </xf>
    <xf numFmtId="39" fontId="10" fillId="0" borderId="31" xfId="11" applyNumberFormat="1" applyFont="1" applyFill="1" applyBorder="1" applyAlignment="1" applyProtection="1">
      <alignment vertical="center"/>
    </xf>
    <xf numFmtId="39" fontId="10" fillId="0" borderId="32" xfId="11" applyNumberFormat="1" applyFont="1" applyFill="1" applyBorder="1" applyAlignment="1" applyProtection="1">
      <alignment vertical="center"/>
    </xf>
    <xf numFmtId="0" fontId="11" fillId="0" borderId="70" xfId="6" applyFont="1" applyBorder="1" applyAlignment="1">
      <alignment vertical="center"/>
    </xf>
    <xf numFmtId="0" fontId="11" fillId="0" borderId="71" xfId="6" applyFont="1" applyBorder="1" applyAlignment="1">
      <alignment vertical="center"/>
    </xf>
    <xf numFmtId="0" fontId="11" fillId="0" borderId="67" xfId="6" applyFont="1" applyBorder="1" applyAlignment="1">
      <alignment vertical="center"/>
    </xf>
    <xf numFmtId="0" fontId="11" fillId="0" borderId="68" xfId="6" applyFont="1" applyBorder="1" applyAlignment="1">
      <alignment vertical="center"/>
    </xf>
    <xf numFmtId="0" fontId="11" fillId="0" borderId="73" xfId="6" applyFont="1" applyBorder="1" applyAlignment="1">
      <alignment horizontal="justify" vertical="center" wrapText="1"/>
    </xf>
    <xf numFmtId="0" fontId="11" fillId="0" borderId="74" xfId="6" applyFont="1" applyBorder="1" applyAlignment="1">
      <alignment horizontal="justify" vertical="center" wrapText="1"/>
    </xf>
    <xf numFmtId="0" fontId="10" fillId="0" borderId="2" xfId="6" applyFont="1" applyBorder="1" applyAlignment="1">
      <alignment vertical="center"/>
    </xf>
    <xf numFmtId="0" fontId="10" fillId="0" borderId="4" xfId="6" applyFont="1" applyBorder="1" applyAlignment="1">
      <alignment vertical="center"/>
    </xf>
    <xf numFmtId="0" fontId="11" fillId="0" borderId="73" xfId="6" applyFont="1" applyBorder="1" applyAlignment="1">
      <alignment vertical="center"/>
    </xf>
    <xf numFmtId="0" fontId="11" fillId="0" borderId="74" xfId="6" applyFont="1" applyBorder="1" applyAlignment="1">
      <alignment vertical="center"/>
    </xf>
    <xf numFmtId="0" fontId="11" fillId="0" borderId="73" xfId="6" applyFont="1" applyBorder="1" applyAlignment="1">
      <alignment horizontal="left" vertical="center"/>
    </xf>
    <xf numFmtId="0" fontId="11" fillId="0" borderId="74" xfId="6" applyFont="1" applyBorder="1" applyAlignment="1">
      <alignment horizontal="left" vertical="center"/>
    </xf>
    <xf numFmtId="10" fontId="16" fillId="0" borderId="0" xfId="6" applyNumberFormat="1" applyFont="1" applyAlignment="1">
      <alignment horizontal="center" vertical="center" wrapText="1"/>
    </xf>
    <xf numFmtId="10" fontId="10" fillId="0" borderId="13" xfId="6" applyNumberFormat="1" applyFont="1" applyBorder="1" applyAlignment="1">
      <alignment horizontal="center"/>
    </xf>
    <xf numFmtId="10" fontId="10" fillId="0" borderId="0" xfId="6" applyNumberFormat="1" applyFont="1" applyAlignment="1">
      <alignment horizontal="center"/>
    </xf>
    <xf numFmtId="0" fontId="10" fillId="3" borderId="23" xfId="6" applyFont="1" applyFill="1" applyBorder="1" applyAlignment="1">
      <alignment horizontal="center" vertical="center" wrapText="1"/>
    </xf>
    <xf numFmtId="0" fontId="10" fillId="3" borderId="24" xfId="6" applyFont="1" applyFill="1" applyBorder="1" applyAlignment="1">
      <alignment horizontal="center" vertical="center" wrapText="1"/>
    </xf>
    <xf numFmtId="0" fontId="10" fillId="3" borderId="18" xfId="6" applyFont="1" applyFill="1" applyBorder="1" applyAlignment="1">
      <alignment horizontal="center" vertical="center" wrapText="1"/>
    </xf>
    <xf numFmtId="0" fontId="10" fillId="3" borderId="47" xfId="6" applyFont="1" applyFill="1" applyBorder="1" applyAlignment="1">
      <alignment horizontal="center" vertical="center" wrapText="1"/>
    </xf>
    <xf numFmtId="0" fontId="30" fillId="19" borderId="2" xfId="0" applyFont="1" applyFill="1" applyBorder="1" applyAlignment="1">
      <alignment horizontal="center" vertical="center"/>
    </xf>
    <xf numFmtId="0" fontId="30" fillId="19" borderId="4" xfId="0" applyFont="1" applyFill="1" applyBorder="1" applyAlignment="1">
      <alignment horizontal="center" vertical="center"/>
    </xf>
    <xf numFmtId="0" fontId="30" fillId="19" borderId="14" xfId="0" applyFont="1" applyFill="1" applyBorder="1" applyAlignment="1">
      <alignment horizontal="center" vertical="center"/>
    </xf>
    <xf numFmtId="0" fontId="30" fillId="19" borderId="16" xfId="0" applyFont="1" applyFill="1" applyBorder="1" applyAlignment="1">
      <alignment horizontal="center" vertical="center"/>
    </xf>
    <xf numFmtId="0" fontId="30" fillId="19" borderId="14" xfId="0" applyFont="1" applyFill="1" applyBorder="1" applyAlignment="1">
      <alignment horizontal="center" vertical="center" wrapText="1"/>
    </xf>
    <xf numFmtId="0" fontId="30" fillId="19" borderId="16" xfId="0" applyFont="1" applyFill="1" applyBorder="1" applyAlignment="1">
      <alignment horizontal="center" vertical="center" wrapText="1"/>
    </xf>
    <xf numFmtId="0" fontId="30" fillId="19" borderId="3" xfId="0" applyFont="1" applyFill="1" applyBorder="1" applyAlignment="1">
      <alignment horizontal="center" vertical="center"/>
    </xf>
    <xf numFmtId="0" fontId="30" fillId="19" borderId="1" xfId="0" applyFont="1" applyFill="1" applyBorder="1" applyAlignment="1">
      <alignment horizontal="center" vertical="center"/>
    </xf>
    <xf numFmtId="0" fontId="12" fillId="13" borderId="17" xfId="0" applyFont="1" applyFill="1" applyBorder="1" applyAlignment="1">
      <alignment horizontal="left" vertical="top" wrapText="1"/>
    </xf>
    <xf numFmtId="0" fontId="12" fillId="6" borderId="0" xfId="0" applyFont="1" applyFill="1" applyAlignment="1">
      <alignment horizontal="right" vertical="top" wrapText="1"/>
    </xf>
    <xf numFmtId="0" fontId="6" fillId="6" borderId="17" xfId="0" applyFont="1" applyFill="1" applyBorder="1" applyAlignment="1">
      <alignment horizontal="left" vertical="top" wrapText="1"/>
    </xf>
    <xf numFmtId="0" fontId="8" fillId="8" borderId="17" xfId="0" applyFont="1" applyFill="1" applyBorder="1" applyAlignment="1">
      <alignment horizontal="left" vertical="top" wrapText="1"/>
    </xf>
    <xf numFmtId="0" fontId="12" fillId="12" borderId="17" xfId="0" applyFont="1" applyFill="1" applyBorder="1" applyAlignment="1">
      <alignment horizontal="left" vertical="top" wrapText="1"/>
    </xf>
    <xf numFmtId="0" fontId="6" fillId="26" borderId="52" xfId="17" applyFont="1" applyFill="1" applyBorder="1" applyAlignment="1">
      <alignment horizontal="center" vertical="center" wrapText="1"/>
    </xf>
    <xf numFmtId="0" fontId="6" fillId="6" borderId="21" xfId="1" applyFont="1" applyFill="1" applyBorder="1" applyAlignment="1">
      <alignment horizontal="left" vertical="top" wrapText="1"/>
    </xf>
    <xf numFmtId="0" fontId="5" fillId="0" borderId="24" xfId="1" applyBorder="1"/>
    <xf numFmtId="0" fontId="7" fillId="6" borderId="22" xfId="1" applyFont="1" applyFill="1" applyBorder="1" applyAlignment="1">
      <alignment horizontal="left" vertical="top" wrapText="1"/>
    </xf>
    <xf numFmtId="10" fontId="7" fillId="6" borderId="22" xfId="1" applyNumberFormat="1" applyFont="1" applyFill="1" applyBorder="1" applyAlignment="1">
      <alignment horizontal="left" vertical="top" wrapText="1"/>
    </xf>
    <xf numFmtId="0" fontId="5" fillId="0" borderId="48" xfId="1" applyBorder="1"/>
    <xf numFmtId="0" fontId="23" fillId="9" borderId="20" xfId="1" applyFont="1" applyFill="1" applyBorder="1" applyAlignment="1">
      <alignment horizontal="center" wrapText="1"/>
    </xf>
    <xf numFmtId="0" fontId="23" fillId="9" borderId="22" xfId="1" applyFont="1" applyFill="1" applyBorder="1" applyAlignment="1">
      <alignment horizontal="center" wrapText="1"/>
    </xf>
    <xf numFmtId="0" fontId="2" fillId="2" borderId="10" xfId="0" applyFont="1" applyFill="1" applyBorder="1" applyAlignment="1">
      <alignment horizontal="center"/>
    </xf>
    <xf numFmtId="0" fontId="2" fillId="2" borderId="11" xfId="0" applyFont="1" applyFill="1" applyBorder="1" applyAlignment="1">
      <alignment horizontal="center"/>
    </xf>
    <xf numFmtId="0" fontId="2" fillId="2" borderId="12" xfId="0" applyFont="1" applyFill="1" applyBorder="1" applyAlignment="1">
      <alignment horizontal="center"/>
    </xf>
    <xf numFmtId="0" fontId="2" fillId="2" borderId="1"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15" xfId="0" applyFont="1" applyFill="1" applyBorder="1" applyAlignment="1">
      <alignment horizontal="center" vertical="center" wrapText="1"/>
    </xf>
    <xf numFmtId="0" fontId="3" fillId="2" borderId="8" xfId="0" applyFont="1" applyFill="1" applyBorder="1" applyAlignment="1">
      <alignment horizontal="center" vertical="center"/>
    </xf>
    <xf numFmtId="0" fontId="2" fillId="2" borderId="1" xfId="0" applyFont="1" applyFill="1" applyBorder="1" applyAlignment="1">
      <alignment horizontal="center"/>
    </xf>
    <xf numFmtId="0" fontId="3" fillId="2" borderId="1" xfId="0" applyFont="1" applyFill="1" applyBorder="1" applyAlignment="1">
      <alignment horizontal="center" vertical="center"/>
    </xf>
    <xf numFmtId="0" fontId="3" fillId="0" borderId="1" xfId="0" applyFont="1" applyBorder="1" applyAlignment="1">
      <alignment horizontal="center"/>
    </xf>
    <xf numFmtId="0" fontId="2" fillId="3" borderId="15" xfId="0" applyFont="1" applyFill="1" applyBorder="1" applyAlignment="1">
      <alignment horizontal="center" vertical="center"/>
    </xf>
    <xf numFmtId="0" fontId="2" fillId="3" borderId="16" xfId="0" applyFont="1" applyFill="1" applyBorder="1" applyAlignment="1">
      <alignment horizontal="center" vertical="center"/>
    </xf>
    <xf numFmtId="0" fontId="2" fillId="3" borderId="14" xfId="0" applyFont="1" applyFill="1" applyBorder="1" applyAlignment="1">
      <alignment horizontal="center" vertical="center"/>
    </xf>
    <xf numFmtId="0" fontId="1" fillId="11" borderId="22" xfId="0" applyFont="1" applyFill="1" applyBorder="1" applyAlignment="1">
      <alignment horizontal="center"/>
    </xf>
    <xf numFmtId="0" fontId="55" fillId="0" borderId="0" xfId="0" applyFont="1" applyAlignment="1">
      <alignment horizontal="center" vertical="center" wrapText="1"/>
    </xf>
    <xf numFmtId="0" fontId="52" fillId="0" borderId="0" xfId="0" applyFont="1" applyAlignment="1">
      <alignment horizontal="center" vertical="center"/>
    </xf>
    <xf numFmtId="0" fontId="53" fillId="0" borderId="0" xfId="0" applyFont="1" applyAlignment="1">
      <alignment horizontal="center" vertical="center"/>
    </xf>
    <xf numFmtId="0" fontId="54" fillId="0" borderId="0" xfId="0" applyFont="1" applyAlignment="1">
      <alignment horizontal="center" vertical="center"/>
    </xf>
    <xf numFmtId="0" fontId="55" fillId="0" borderId="0" xfId="0" applyFont="1" applyAlignment="1">
      <alignment horizontal="center" vertical="center"/>
    </xf>
    <xf numFmtId="0" fontId="45" fillId="0" borderId="0" xfId="0" applyFont="1" applyAlignment="1">
      <alignment horizontal="center" vertical="center"/>
    </xf>
    <xf numFmtId="0" fontId="45" fillId="0" borderId="0" xfId="0" applyFont="1" applyAlignment="1">
      <alignment horizontal="center" vertical="center" wrapText="1"/>
    </xf>
    <xf numFmtId="0" fontId="54" fillId="0" borderId="3" xfId="0" applyFont="1" applyBorder="1" applyAlignment="1">
      <alignment horizontal="center" vertical="center"/>
    </xf>
    <xf numFmtId="0" fontId="54" fillId="0" borderId="0" xfId="0" applyFont="1" applyAlignment="1">
      <alignment horizontal="justify" vertical="center" wrapText="1"/>
    </xf>
    <xf numFmtId="0" fontId="54" fillId="0" borderId="21" xfId="0" applyFont="1" applyBorder="1" applyAlignment="1">
      <alignment horizontal="left" vertical="center"/>
    </xf>
    <xf numFmtId="0" fontId="54" fillId="0" borderId="0" xfId="0" applyFont="1" applyAlignment="1">
      <alignment horizontal="left" vertical="center"/>
    </xf>
    <xf numFmtId="0" fontId="54" fillId="0" borderId="22" xfId="0" applyFont="1" applyBorder="1" applyAlignment="1">
      <alignment horizontal="left" vertical="center"/>
    </xf>
    <xf numFmtId="0" fontId="54" fillId="0" borderId="22" xfId="0" applyFont="1" applyBorder="1" applyAlignment="1">
      <alignment horizontal="left" vertical="center" wrapText="1"/>
    </xf>
    <xf numFmtId="169" fontId="46" fillId="0" borderId="0" xfId="0" applyNumberFormat="1" applyFont="1" applyAlignment="1">
      <alignment horizontal="right" vertical="center"/>
    </xf>
    <xf numFmtId="0" fontId="43" fillId="0" borderId="0" xfId="0" applyFont="1" applyAlignment="1">
      <alignment horizontal="center" vertical="center"/>
    </xf>
    <xf numFmtId="0" fontId="44" fillId="0" borderId="0" xfId="0" applyFont="1" applyAlignment="1">
      <alignment horizontal="center" vertical="center"/>
    </xf>
    <xf numFmtId="0" fontId="31" fillId="0" borderId="0" xfId="0" applyFont="1" applyAlignment="1">
      <alignment horizontal="center" vertical="center"/>
    </xf>
    <xf numFmtId="0" fontId="33" fillId="0" borderId="0" xfId="0" applyFont="1" applyAlignment="1">
      <alignment horizontal="center" vertical="center"/>
    </xf>
    <xf numFmtId="0" fontId="32" fillId="0" borderId="0" xfId="0" applyFont="1" applyAlignment="1">
      <alignment horizontal="center" vertical="center"/>
    </xf>
    <xf numFmtId="0" fontId="34" fillId="0" borderId="0" xfId="0" applyFont="1" applyAlignment="1">
      <alignment horizontal="center" vertical="center"/>
    </xf>
    <xf numFmtId="0" fontId="35" fillId="0" borderId="0" xfId="0" applyFont="1" applyAlignment="1">
      <alignment horizontal="center" vertical="center"/>
    </xf>
  </cellXfs>
  <cellStyles count="125">
    <cellStyle name="Moeda" xfId="4" builtinId="4"/>
    <cellStyle name="Moeda 2" xfId="21" xr:uid="{58A37E13-4765-47D6-9A3F-306F647DFDF1}"/>
    <cellStyle name="Moeda 2 2" xfId="40" xr:uid="{7E515638-DCFF-4E40-9701-ECB4D059C9E5}"/>
    <cellStyle name="Normal" xfId="0" builtinId="0"/>
    <cellStyle name="Normal 10 2" xfId="25" xr:uid="{D0FF1A09-9BDC-4830-9763-092EC5E12B7C}"/>
    <cellStyle name="Normal 10 2 2" xfId="42" xr:uid="{EB5ED5DA-A70E-4820-A5BA-DA7CB48C622B}"/>
    <cellStyle name="Normal 10 3" xfId="43" xr:uid="{495354E2-2B63-42BE-B2C6-1FC567D1F601}"/>
    <cellStyle name="Normal 10 4" xfId="44" xr:uid="{53A35D1C-73FE-4EA6-9176-84EE2CFFCC4D}"/>
    <cellStyle name="Normal 11" xfId="18" xr:uid="{E9F6EA23-4FC8-43D7-9676-47936439ACD3}"/>
    <cellStyle name="Normal 11 2" xfId="27" xr:uid="{81AC5D46-DC02-4CC1-B7E1-E6C6756BD325}"/>
    <cellStyle name="Normal 11 2 2" xfId="32" xr:uid="{77028E2A-1CE4-4758-8800-1FBD8492A838}"/>
    <cellStyle name="Normal 11 2 2 2" xfId="45" xr:uid="{057AAB1B-F668-4264-A307-A1A3A30A51E9}"/>
    <cellStyle name="Normal 11 3" xfId="46" xr:uid="{3BAB026A-3846-44E5-BCA9-4C7DE1D94BCB}"/>
    <cellStyle name="Normal 11 4" xfId="47" xr:uid="{5B6BFBAE-F8BD-4395-BD87-60DBA85AAA22}"/>
    <cellStyle name="Normal 12" xfId="17" xr:uid="{D28CED0B-4B72-424B-8EDD-A1CE5E1DB5DB}"/>
    <cellStyle name="Normal 12 2" xfId="48" xr:uid="{ECCCDF5B-B465-4D78-8A5F-B9EFB174C422}"/>
    <cellStyle name="Normal 12 3" xfId="49" xr:uid="{E6399B68-BE5D-4FD0-8192-3B37F975E786}"/>
    <cellStyle name="Normal 12 4" xfId="50" xr:uid="{A5443928-7262-4B86-A4A4-3DE2BF574E21}"/>
    <cellStyle name="Normal 13 2" xfId="51" xr:uid="{2790E92C-F01F-4D7A-B509-222B37DEC6E6}"/>
    <cellStyle name="Normal 13 3" xfId="52" xr:uid="{115583D9-A01C-45D8-AB27-A063896D438A}"/>
    <cellStyle name="Normal 13 4" xfId="53" xr:uid="{146BF960-C9EC-4FAA-9135-9C8AC3147C1D}"/>
    <cellStyle name="Normal 14 2" xfId="54" xr:uid="{F9627FC0-FCA3-4670-9E4E-B59306723245}"/>
    <cellStyle name="Normal 14 3" xfId="55" xr:uid="{1941C117-4029-49D3-B47A-A8E28CF700F7}"/>
    <cellStyle name="Normal 14 4" xfId="56" xr:uid="{15B73490-9338-4A16-BCC7-629A51B922ED}"/>
    <cellStyle name="Normal 15 2" xfId="57" xr:uid="{E25C7597-A03A-4CFA-BAF1-E7BFF1ED427C}"/>
    <cellStyle name="Normal 15 3" xfId="58" xr:uid="{45C13522-50D1-423F-B471-914D2096906D}"/>
    <cellStyle name="Normal 15 4" xfId="59" xr:uid="{22F91421-B0C4-4A2C-B40C-8FB019F1C0B5}"/>
    <cellStyle name="Normal 16 2" xfId="60" xr:uid="{C14CF809-F965-4945-B3B9-A2555630F7D2}"/>
    <cellStyle name="Normal 16 3" xfId="61" xr:uid="{83D96477-E077-4A87-B2E7-D1A85F7AB874}"/>
    <cellStyle name="Normal 16 4" xfId="62" xr:uid="{E13409B5-4AEE-47F1-B0EE-319BFEE2E67B}"/>
    <cellStyle name="Normal 17 2" xfId="63" xr:uid="{1A780723-84DF-483D-AC1D-A7F263F654A3}"/>
    <cellStyle name="Normal 17 3" xfId="64" xr:uid="{870173BE-9E26-4CCA-BA5D-CB12ED455276}"/>
    <cellStyle name="Normal 17 4" xfId="65" xr:uid="{B44F291C-A058-4D20-BC63-DCC2050A8BF1}"/>
    <cellStyle name="Normal 18 2" xfId="66" xr:uid="{AC5C88F2-DED6-4617-9796-E94293D9C5DB}"/>
    <cellStyle name="Normal 18 3" xfId="67" xr:uid="{54A8892F-2428-4BF0-8A3E-551BCE93F169}"/>
    <cellStyle name="Normal 18 4" xfId="68" xr:uid="{90BB47FA-BAD0-4B25-8B5D-8EE7C8920866}"/>
    <cellStyle name="Normal 19 2" xfId="69" xr:uid="{DF3A8EC4-1B28-42DA-8846-70108EF85175}"/>
    <cellStyle name="Normal 19 3" xfId="70" xr:uid="{F0427773-6595-4601-8486-23291FD0A296}"/>
    <cellStyle name="Normal 19 4" xfId="71" xr:uid="{982C341A-2C9E-4EF9-8346-B032993EB42B}"/>
    <cellStyle name="Normal 2" xfId="1" xr:uid="{0DED4D17-F782-46B0-87AE-CDA4B389CEE0}"/>
    <cellStyle name="Normal 2 10" xfId="72" xr:uid="{1BD39689-4FC7-4EA6-8E59-12FD3E8C24EB}"/>
    <cellStyle name="Normal 2 11" xfId="73" xr:uid="{F1B5C177-5826-44CA-98B8-6F9BA7197B7D}"/>
    <cellStyle name="Normal 2 12" xfId="74" xr:uid="{6DE634C6-782F-45F7-9514-B5E591433E76}"/>
    <cellStyle name="Normal 2 13" xfId="75" xr:uid="{4D8FB6EC-606F-450F-84C6-5718CBFA0A74}"/>
    <cellStyle name="Normal 2 14" xfId="76" xr:uid="{825E6F8C-FF9E-4F0F-9D97-AE65DD9969AF}"/>
    <cellStyle name="Normal 2 15" xfId="77" xr:uid="{5D3F7CA9-1F81-4424-AD21-EE0648EE1484}"/>
    <cellStyle name="Normal 2 16" xfId="78" xr:uid="{9AEC1272-69FA-4C12-B677-FF4D3003C6DA}"/>
    <cellStyle name="Normal 2 17" xfId="79" xr:uid="{887323EF-875E-4FFA-9CDE-65E3277295A8}"/>
    <cellStyle name="Normal 2 18" xfId="80" xr:uid="{7CB3A982-6188-4845-B102-1FFC2DAEBC64}"/>
    <cellStyle name="Normal 2 19" xfId="81" xr:uid="{E1237E6E-86A5-4508-9B6B-112CF54B6581}"/>
    <cellStyle name="Normal 2 2" xfId="6" xr:uid="{4ACAA44A-64E6-4D0F-A149-A2ADFD647D92}"/>
    <cellStyle name="Normal 2 2 2" xfId="38" xr:uid="{C30E5ACE-16CF-4060-8F85-D5A28934F56F}"/>
    <cellStyle name="Normal 2 2 3" xfId="37" xr:uid="{97C7152A-D14F-4477-B2C1-1CDA26F89E76}"/>
    <cellStyle name="Normal 2 20" xfId="82" xr:uid="{73BC7010-A341-46D0-A892-3C8B1C7A4C4B}"/>
    <cellStyle name="Normal 2 21" xfId="83" xr:uid="{00B05792-8871-4462-AECE-170CE2FD8443}"/>
    <cellStyle name="Normal 2 3" xfId="2" xr:uid="{976CE0CD-EF4C-40F8-B6EF-C93131077276}"/>
    <cellStyle name="Normal 2 3 2" xfId="84" xr:uid="{D6775BAC-4C00-4839-AC66-D181B54BD0C4}"/>
    <cellStyle name="Normal 2 4" xfId="22" xr:uid="{0F5635A9-EFBF-496C-8267-62A20AEA17A8}"/>
    <cellStyle name="Normal 2 4 2" xfId="85" xr:uid="{F6D54C27-068B-489A-92D5-71145BE32265}"/>
    <cellStyle name="Normal 2 5" xfId="86" xr:uid="{3BFAD3CD-969F-4F39-9FDD-AD173C555CFF}"/>
    <cellStyle name="Normal 2 6" xfId="87" xr:uid="{04AFAE60-FB4D-46AC-B799-41A958B5584E}"/>
    <cellStyle name="Normal 2 7" xfId="88" xr:uid="{7299EB6A-0762-4E1D-8D6C-2EE6BAB97A23}"/>
    <cellStyle name="Normal 2 8" xfId="89" xr:uid="{6A77F25A-A4B3-4D7F-A37B-7BD85DD80EB6}"/>
    <cellStyle name="Normal 2 9" xfId="90" xr:uid="{EAA78B8C-290C-4DAC-A068-A8FB874E863D}"/>
    <cellStyle name="Normal 28" xfId="26" xr:uid="{89AB0DED-F0A8-449F-AA8A-44A0C72ACA99}"/>
    <cellStyle name="Normal 28 13" xfId="30" xr:uid="{F3CE04AB-0846-4E73-9905-ED2F5B49E596}"/>
    <cellStyle name="Normal 3" xfId="13" xr:uid="{36F46B3B-F8F9-40A1-BA3B-B3C30575239E}"/>
    <cellStyle name="Normal 3 2" xfId="15" xr:uid="{F38D67C9-C40F-4DF8-B788-7F7D01F8694B}"/>
    <cellStyle name="Normal 3 2 3" xfId="39" xr:uid="{06F20CE7-A217-406E-9C0D-237FC783926D}"/>
    <cellStyle name="Normal 3 3" xfId="34" xr:uid="{4CDA6A84-18AD-40EC-A1FA-BD36B23FE3C7}"/>
    <cellStyle name="Normal 3 4" xfId="28" xr:uid="{C8D9C31B-4DAC-4593-881D-E0CA2961A729}"/>
    <cellStyle name="Normal 4" xfId="91" xr:uid="{F2594105-0692-4CA2-A272-A14B47796D4F}"/>
    <cellStyle name="Normal 4 10" xfId="92" xr:uid="{F94433AC-3C4A-4769-9B6D-AE5E37509EF4}"/>
    <cellStyle name="Normal 4 11" xfId="93" xr:uid="{762984DE-9F7D-459E-A1D6-FA2DDEA46DD9}"/>
    <cellStyle name="Normal 4 2" xfId="94" xr:uid="{884C0963-313E-4296-B7D6-CDBA36A2DAAE}"/>
    <cellStyle name="Normal 4 3" xfId="95" xr:uid="{848E1D93-4587-46F2-B674-F23B9C3ADAF2}"/>
    <cellStyle name="Normal 4 4" xfId="96" xr:uid="{12EA16A9-6522-48BC-BAB9-466A51E0D7D0}"/>
    <cellStyle name="Normal 4 5" xfId="97" xr:uid="{52D51CB0-FA02-466D-971F-2522D5F047A7}"/>
    <cellStyle name="Normal 4 6" xfId="98" xr:uid="{86AAA176-0843-418D-82C0-38309273D658}"/>
    <cellStyle name="Normal 4 7" xfId="99" xr:uid="{03863D5F-452D-495A-A216-10E940331586}"/>
    <cellStyle name="Normal 4 8" xfId="100" xr:uid="{2805134F-D61A-41CF-B6F3-B28D5BE7EDED}"/>
    <cellStyle name="Normal 4 9" xfId="101" xr:uid="{538B0FF6-9A89-444E-9334-BB1739103977}"/>
    <cellStyle name="Normal 5" xfId="102" xr:uid="{526C2A87-3749-4602-94FD-799613DE1CC0}"/>
    <cellStyle name="Normal 5 2" xfId="103" xr:uid="{E66888F0-8C03-4531-B2EB-3BEF0AA5B5F3}"/>
    <cellStyle name="Normal 5 3" xfId="104" xr:uid="{048B478B-0118-4B39-BE34-690A4691AF3A}"/>
    <cellStyle name="Normal 5 4" xfId="105" xr:uid="{963A30FF-B0F9-4373-A636-A48215F81A90}"/>
    <cellStyle name="Normal 5 5" xfId="106" xr:uid="{8EE69DFE-AE02-41DE-B0B2-93F8E3AE72E6}"/>
    <cellStyle name="Normal 5 6" xfId="107" xr:uid="{0E7EBA97-9C35-4555-A0A9-6D71383F9885}"/>
    <cellStyle name="Normal 5 7" xfId="108" xr:uid="{A5DA6451-15AE-44F6-A815-4F81D988A1D5}"/>
    <cellStyle name="Normal 6" xfId="41" xr:uid="{406FF908-D196-4BB1-A543-FB07A460AA36}"/>
    <cellStyle name="Normal 6 2" xfId="109" xr:uid="{542965D6-F228-47D2-A01D-72BC4CFF95EB}"/>
    <cellStyle name="Normal 6 3" xfId="110" xr:uid="{30C02747-0EE1-40BD-AD6B-C2F643B94FDA}"/>
    <cellStyle name="Normal 6 4" xfId="111" xr:uid="{3BD3C554-82A0-440E-9E2B-DA3240877AA9}"/>
    <cellStyle name="Normal 6 5" xfId="112" xr:uid="{4B6D1EFB-8736-45D2-BE89-FCAEF43C1CC8}"/>
    <cellStyle name="Normal 6 6" xfId="113" xr:uid="{18FD3607-FA10-4A46-AD1C-F66B7C654838}"/>
    <cellStyle name="Normal 6 7" xfId="114" xr:uid="{5281A1B2-4696-4F61-B0C3-4829A61BB0D5}"/>
    <cellStyle name="Normal 7" xfId="124" xr:uid="{B8FBB5E5-83B1-4497-8C45-F057EEBEC907}"/>
    <cellStyle name="Normal 7 2" xfId="115" xr:uid="{D62479D0-2DA6-4D53-B702-FB758E4A6AA4}"/>
    <cellStyle name="Normal 7 3" xfId="116" xr:uid="{9EAA62D2-338C-45D5-B267-1F84C3A0AAC8}"/>
    <cellStyle name="Normal 7 4" xfId="117" xr:uid="{8D407190-E95A-41EB-AB3D-432ED7A62E6A}"/>
    <cellStyle name="Normal 7 5" xfId="118" xr:uid="{7601F2F3-A909-478E-8EFB-E8D79AFED3F6}"/>
    <cellStyle name="Normal 7 6" xfId="119" xr:uid="{B6B34ADA-579F-4FB2-8618-6FAA668B288E}"/>
    <cellStyle name="Normal 7 7" xfId="120" xr:uid="{D864AC0E-6CFE-4AC3-93AE-E26F55F1227D}"/>
    <cellStyle name="Normal 8" xfId="20" xr:uid="{36650011-3522-40C3-876E-7DD76B73C916}"/>
    <cellStyle name="Normal 9" xfId="23" xr:uid="{480115C2-74C0-40E4-8C74-F0E1C3F2D530}"/>
    <cellStyle name="Normal_Construction Assemblies A-E" xfId="8" xr:uid="{BDA14017-CB3A-49B2-B88B-EC9E8F594028}"/>
    <cellStyle name="Normal_Construction Assemblies L-Q" xfId="10" xr:uid="{2D0922BD-F067-4B1E-BF6A-F21615623A16}"/>
    <cellStyle name="Normal_orçcomp" xfId="7" xr:uid="{2B248F8D-0941-448F-B85A-C2D04CC281D7}"/>
    <cellStyle name="Porcentagem" xfId="5" builtinId="5"/>
    <cellStyle name="Porcentagem 2" xfId="9" xr:uid="{BC186876-0CC0-480B-90BB-698E13B3DA0F}"/>
    <cellStyle name="Porcentagem 2 2" xfId="33" xr:uid="{7AD7F0F3-7FFE-4A42-B554-85FB1B51065A}"/>
    <cellStyle name="Porcentagem 2 6" xfId="31" xr:uid="{9637DAD4-D1DA-448E-92B9-9FF58461719B}"/>
    <cellStyle name="Porcentagem 3" xfId="14" xr:uid="{4D107BFC-0E44-4EC8-BC3C-FF436E1C2D57}"/>
    <cellStyle name="Porcentagem 3 2" xfId="35" xr:uid="{8B6439DA-B643-4A99-97FD-885D31473411}"/>
    <cellStyle name="Porcentagem 5" xfId="19" xr:uid="{1729A31A-62A8-4E4F-A8CF-07D63B550F27}"/>
    <cellStyle name="Separador de milhares 2" xfId="121" xr:uid="{6B581442-FBD1-4115-A78B-A15F7C9E6B82}"/>
    <cellStyle name="Separador de milhares 2 2" xfId="122" xr:uid="{677D94C2-37E6-4B9B-816F-05CB58328B1C}"/>
    <cellStyle name="Separador de milhares 3" xfId="123" xr:uid="{6423D984-C535-4E30-9D23-8A0639754F11}"/>
    <cellStyle name="Vírgula" xfId="3" builtinId="3"/>
    <cellStyle name="Vírgula 2" xfId="11" xr:uid="{737C4302-1EBA-45FA-AD89-F9AF1CCBE93F}"/>
    <cellStyle name="Vírgula 2 2" xfId="12" xr:uid="{0565C31F-FA62-40EA-B42F-F018C09D2969}"/>
    <cellStyle name="Vírgula 2 3" xfId="36" xr:uid="{5B0429F0-1F3D-40C8-B622-F995249C690D}"/>
    <cellStyle name="Vírgula 3" xfId="16" xr:uid="{B0DC3450-FB43-490D-93E7-515BCFFF7650}"/>
    <cellStyle name="Vírgula 4" xfId="29" xr:uid="{9B6BC718-6C04-4E7F-95F4-1CB68261260B}"/>
    <cellStyle name="Vírgula 9" xfId="24" xr:uid="{415F219C-1FCB-43E0-A6B5-D4DE11C2CC37}"/>
  </cellStyles>
  <dxfs count="331">
    <dxf>
      <numFmt numFmtId="186" formatCode="\-"/>
    </dxf>
    <dxf>
      <numFmt numFmtId="186" formatCode="\-"/>
    </dxf>
    <dxf>
      <numFmt numFmtId="186" formatCode="\-"/>
    </dxf>
    <dxf>
      <numFmt numFmtId="186" formatCode="\-"/>
    </dxf>
    <dxf>
      <numFmt numFmtId="186" formatCode="\-"/>
    </dxf>
    <dxf>
      <numFmt numFmtId="186" formatCode="\-"/>
    </dxf>
    <dxf>
      <numFmt numFmtId="186" formatCode="\-"/>
    </dxf>
    <dxf>
      <numFmt numFmtId="186" formatCode="\-"/>
    </dxf>
    <dxf>
      <fill>
        <patternFill>
          <bgColor theme="9" tint="-0.24994659260841701"/>
        </patternFill>
      </fill>
    </dxf>
    <dxf>
      <fill>
        <patternFill>
          <bgColor theme="9" tint="-0.24994659260841701"/>
        </patternFill>
      </fill>
    </dxf>
    <dxf>
      <fill>
        <patternFill>
          <bgColor theme="9" tint="-0.24994659260841701"/>
        </patternFill>
      </fill>
    </dxf>
    <dxf>
      <fill>
        <patternFill>
          <bgColor theme="9" tint="-0.2499465926084170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7030A0"/>
      </font>
      <fill>
        <patternFill>
          <bgColor rgb="FFEFE5F7"/>
        </patternFill>
      </fill>
    </dxf>
    <dxf>
      <font>
        <color theme="9" tint="-0.499984740745262"/>
      </font>
      <fill>
        <patternFill>
          <bgColor rgb="FFC2FED9"/>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s>
  <tableStyles count="0" defaultTableStyle="TableStyleMedium2" defaultPivotStyle="PivotStyleLight16"/>
  <colors>
    <mruColors>
      <color rgb="FFE7E6E6"/>
      <color rgb="FFFFCD2D"/>
      <color rgb="FFFCC23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9" Type="http://schemas.openxmlformats.org/officeDocument/2006/relationships/externalLink" Target="externalLinks/externalLink21.xml"/><Relationship Id="rId21" Type="http://schemas.openxmlformats.org/officeDocument/2006/relationships/externalLink" Target="externalLinks/externalLink3.xml"/><Relationship Id="rId34" Type="http://schemas.openxmlformats.org/officeDocument/2006/relationships/externalLink" Target="externalLinks/externalLink16.xml"/><Relationship Id="rId42" Type="http://schemas.openxmlformats.org/officeDocument/2006/relationships/externalLink" Target="externalLinks/externalLink24.xml"/><Relationship Id="rId47" Type="http://schemas.openxmlformats.org/officeDocument/2006/relationships/externalLink" Target="externalLinks/externalLink29.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microsoft.com/office/2017/10/relationships/person" Target="persons/perso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1.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externalLink" Target="externalLinks/externalLink14.xml"/><Relationship Id="rId37" Type="http://schemas.openxmlformats.org/officeDocument/2006/relationships/externalLink" Target="externalLinks/externalLink19.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53" Type="http://schemas.openxmlformats.org/officeDocument/2006/relationships/externalLink" Target="externalLinks/externalLink35.xml"/><Relationship Id="rId58" Type="http://schemas.openxmlformats.org/officeDocument/2006/relationships/externalLink" Target="externalLinks/externalLink40.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externalLink" Target="externalLinks/externalLink1.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43" Type="http://schemas.openxmlformats.org/officeDocument/2006/relationships/externalLink" Target="externalLinks/externalLink25.xml"/><Relationship Id="rId48" Type="http://schemas.openxmlformats.org/officeDocument/2006/relationships/externalLink" Target="externalLinks/externalLink30.xml"/><Relationship Id="rId56" Type="http://schemas.openxmlformats.org/officeDocument/2006/relationships/externalLink" Target="externalLinks/externalLink38.xml"/><Relationship Id="rId8" Type="http://schemas.openxmlformats.org/officeDocument/2006/relationships/worksheet" Target="worksheets/sheet8.xml"/><Relationship Id="rId51"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externalLink" Target="externalLinks/externalLink15.xml"/><Relationship Id="rId38" Type="http://schemas.openxmlformats.org/officeDocument/2006/relationships/externalLink" Target="externalLinks/externalLink20.xml"/><Relationship Id="rId46" Type="http://schemas.openxmlformats.org/officeDocument/2006/relationships/externalLink" Target="externalLinks/externalLink28.xml"/><Relationship Id="rId59" Type="http://schemas.openxmlformats.org/officeDocument/2006/relationships/theme" Target="theme/theme1.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54" Type="http://schemas.openxmlformats.org/officeDocument/2006/relationships/externalLink" Target="externalLinks/externalLink36.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36" Type="http://schemas.openxmlformats.org/officeDocument/2006/relationships/externalLink" Target="externalLinks/externalLink18.xml"/><Relationship Id="rId49" Type="http://schemas.openxmlformats.org/officeDocument/2006/relationships/externalLink" Target="externalLinks/externalLink31.xml"/><Relationship Id="rId57" Type="http://schemas.openxmlformats.org/officeDocument/2006/relationships/externalLink" Target="externalLinks/externalLink39.xml"/><Relationship Id="rId10" Type="http://schemas.openxmlformats.org/officeDocument/2006/relationships/worksheet" Target="worksheets/sheet10.xml"/><Relationship Id="rId31" Type="http://schemas.openxmlformats.org/officeDocument/2006/relationships/externalLink" Target="externalLinks/externalLink13.xml"/><Relationship Id="rId44" Type="http://schemas.openxmlformats.org/officeDocument/2006/relationships/externalLink" Target="externalLinks/externalLink26.xml"/><Relationship Id="rId52" Type="http://schemas.openxmlformats.org/officeDocument/2006/relationships/externalLink" Target="externalLinks/externalLink34.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43963</xdr:colOff>
      <xdr:row>0</xdr:row>
      <xdr:rowOff>65941</xdr:rowOff>
    </xdr:from>
    <xdr:to>
      <xdr:col>2</xdr:col>
      <xdr:colOff>457165</xdr:colOff>
      <xdr:row>1</xdr:row>
      <xdr:rowOff>87922</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0440" y="65941"/>
          <a:ext cx="1086065" cy="212481"/>
        </a:xfrm>
        <a:prstGeom prst="rect">
          <a:avLst/>
        </a:prstGeom>
        <a:solidFill>
          <a:srgbClr val="FFFFFF"/>
        </a:solid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1367326</xdr:colOff>
      <xdr:row>3</xdr:row>
      <xdr:rowOff>33503</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615101" cy="519278"/>
        </a:xfrm>
        <a:prstGeom prst="rect">
          <a:avLst/>
        </a:prstGeom>
        <a:solidFill>
          <a:srgbClr val="FFFFFF"/>
        </a:solidFill>
        <a:ln>
          <a:noFill/>
        </a:ln>
      </xdr:spPr>
    </xdr:pic>
    <xdr:clientData/>
  </xdr:twoCellAnchor>
  <xdr:twoCellAnchor>
    <xdr:from>
      <xdr:col>2</xdr:col>
      <xdr:colOff>535598</xdr:colOff>
      <xdr:row>0</xdr:row>
      <xdr:rowOff>0</xdr:rowOff>
    </xdr:from>
    <xdr:to>
      <xdr:col>10</xdr:col>
      <xdr:colOff>610334</xdr:colOff>
      <xdr:row>3</xdr:row>
      <xdr:rowOff>66675</xdr:rowOff>
    </xdr:to>
    <xdr:sp macro="" textlink="">
      <xdr:nvSpPr>
        <xdr:cNvPr id="3" name="Text Box 1">
          <a:extLst>
            <a:ext uri="{FF2B5EF4-FFF2-40B4-BE49-F238E27FC236}">
              <a16:creationId xmlns:a16="http://schemas.microsoft.com/office/drawing/2014/main" id="{00000000-0008-0000-0200-000003000000}"/>
            </a:ext>
          </a:extLst>
        </xdr:cNvPr>
        <xdr:cNvSpPr txBox="1">
          <a:spLocks noChangeArrowheads="1"/>
        </xdr:cNvSpPr>
      </xdr:nvSpPr>
      <xdr:spPr bwMode="auto">
        <a:xfrm>
          <a:off x="5221898" y="0"/>
          <a:ext cx="6085011" cy="55245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do Desenvolvimento Regional - MDR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11</xdr:row>
      <xdr:rowOff>0</xdr:rowOff>
    </xdr:from>
    <xdr:to>
      <xdr:col>1</xdr:col>
      <xdr:colOff>160020</xdr:colOff>
      <xdr:row>11</xdr:row>
      <xdr:rowOff>152400</xdr:rowOff>
    </xdr:to>
    <xdr:sp macro="" textlink="">
      <xdr:nvSpPr>
        <xdr:cNvPr id="2" name="AutoShape 3" descr="http://187.17.2.135/orse/imagens/insumo.gif">
          <a:extLst>
            <a:ext uri="{FF2B5EF4-FFF2-40B4-BE49-F238E27FC236}">
              <a16:creationId xmlns:a16="http://schemas.microsoft.com/office/drawing/2014/main" id="{00000000-0008-0000-0800-000002000000}"/>
            </a:ext>
          </a:extLst>
        </xdr:cNvPr>
        <xdr:cNvSpPr>
          <a:spLocks noChangeAspect="1" noChangeArrowheads="1"/>
        </xdr:cNvSpPr>
      </xdr:nvSpPr>
      <xdr:spPr bwMode="auto">
        <a:xfrm>
          <a:off x="228600" y="20859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xdr:from>
          <xdr:col>1</xdr:col>
          <xdr:colOff>19050</xdr:colOff>
          <xdr:row>1</xdr:row>
          <xdr:rowOff>66675</xdr:rowOff>
        </xdr:from>
        <xdr:to>
          <xdr:col>3</xdr:col>
          <xdr:colOff>819150</xdr:colOff>
          <xdr:row>5</xdr:row>
          <xdr:rowOff>0</xdr:rowOff>
        </xdr:to>
        <xdr:sp macro="" textlink="">
          <xdr:nvSpPr>
            <xdr:cNvPr id="202753" name="Picture 1" hidden="1">
              <a:extLst>
                <a:ext uri="{63B3BB69-23CF-44E3-9099-C40C66FF867C}">
                  <a14:compatExt spid="_x0000_s202753"/>
                </a:ext>
                <a:ext uri="{FF2B5EF4-FFF2-40B4-BE49-F238E27FC236}">
                  <a16:creationId xmlns:a16="http://schemas.microsoft.com/office/drawing/2014/main" id="{00000000-0008-0000-0800-0000011803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oneCellAnchor>
    <xdr:from>
      <xdr:col>1</xdr:col>
      <xdr:colOff>0</xdr:colOff>
      <xdr:row>11</xdr:row>
      <xdr:rowOff>0</xdr:rowOff>
    </xdr:from>
    <xdr:ext cx="160020" cy="152400"/>
    <xdr:sp macro="" textlink="">
      <xdr:nvSpPr>
        <xdr:cNvPr id="3" name="AutoShape 3" descr="http://187.17.2.135/orse/imagens/insumo.gif">
          <a:extLst>
            <a:ext uri="{FF2B5EF4-FFF2-40B4-BE49-F238E27FC236}">
              <a16:creationId xmlns:a16="http://schemas.microsoft.com/office/drawing/2014/main" id="{00000000-0008-0000-0800-000003000000}"/>
            </a:ext>
          </a:extLst>
        </xdr:cNvPr>
        <xdr:cNvSpPr>
          <a:spLocks noChangeAspect="1" noChangeArrowheads="1"/>
        </xdr:cNvSpPr>
      </xdr:nvSpPr>
      <xdr:spPr bwMode="auto">
        <a:xfrm>
          <a:off x="228600" y="104679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24</xdr:row>
      <xdr:rowOff>0</xdr:rowOff>
    </xdr:from>
    <xdr:ext cx="160020" cy="152400"/>
    <xdr:sp macro="" textlink="">
      <xdr:nvSpPr>
        <xdr:cNvPr id="4" name="AutoShape 3" descr="http://187.17.2.135/orse/imagens/insumo.gif">
          <a:extLst>
            <a:ext uri="{FF2B5EF4-FFF2-40B4-BE49-F238E27FC236}">
              <a16:creationId xmlns:a16="http://schemas.microsoft.com/office/drawing/2014/main" id="{00000000-0008-0000-0800-000004000000}"/>
            </a:ext>
          </a:extLst>
        </xdr:cNvPr>
        <xdr:cNvSpPr>
          <a:spLocks noChangeAspect="1" noChangeArrowheads="1"/>
        </xdr:cNvSpPr>
      </xdr:nvSpPr>
      <xdr:spPr bwMode="auto">
        <a:xfrm>
          <a:off x="228600" y="167544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43</xdr:row>
      <xdr:rowOff>0</xdr:rowOff>
    </xdr:from>
    <xdr:ext cx="160020" cy="152400"/>
    <xdr:sp macro="" textlink="">
      <xdr:nvSpPr>
        <xdr:cNvPr id="5" name="AutoShape 3" descr="http://187.17.2.135/orse/imagens/insumo.gif">
          <a:extLst>
            <a:ext uri="{FF2B5EF4-FFF2-40B4-BE49-F238E27FC236}">
              <a16:creationId xmlns:a16="http://schemas.microsoft.com/office/drawing/2014/main" id="{00000000-0008-0000-0800-000005000000}"/>
            </a:ext>
          </a:extLst>
        </xdr:cNvPr>
        <xdr:cNvSpPr>
          <a:spLocks noChangeAspect="1" noChangeArrowheads="1"/>
        </xdr:cNvSpPr>
      </xdr:nvSpPr>
      <xdr:spPr bwMode="auto">
        <a:xfrm>
          <a:off x="228600" y="207549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1</xdr:col>
      <xdr:colOff>0</xdr:colOff>
      <xdr:row>11</xdr:row>
      <xdr:rowOff>0</xdr:rowOff>
    </xdr:from>
    <xdr:to>
      <xdr:col>1</xdr:col>
      <xdr:colOff>160020</xdr:colOff>
      <xdr:row>11</xdr:row>
      <xdr:rowOff>152400</xdr:rowOff>
    </xdr:to>
    <xdr:sp macro="" textlink="">
      <xdr:nvSpPr>
        <xdr:cNvPr id="6" name="AutoShape 3" descr="http://187.17.2.135/orse/imagens/insumo.gif">
          <a:extLst>
            <a:ext uri="{FF2B5EF4-FFF2-40B4-BE49-F238E27FC236}">
              <a16:creationId xmlns:a16="http://schemas.microsoft.com/office/drawing/2014/main" id="{00000000-0008-0000-0800-000006000000}"/>
            </a:ext>
          </a:extLst>
        </xdr:cNvPr>
        <xdr:cNvSpPr>
          <a:spLocks noChangeAspect="1" noChangeArrowheads="1"/>
        </xdr:cNvSpPr>
      </xdr:nvSpPr>
      <xdr:spPr bwMode="auto">
        <a:xfrm>
          <a:off x="228600" y="208597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3</xdr:col>
      <xdr:colOff>122526</xdr:colOff>
      <xdr:row>26</xdr:row>
      <xdr:rowOff>60077</xdr:rowOff>
    </xdr:from>
    <xdr:ext cx="5645899" cy="1844301"/>
    <xdr:pic>
      <xdr:nvPicPr>
        <xdr:cNvPr id="9" name="Imagem 8">
          <a:extLst>
            <a:ext uri="{FF2B5EF4-FFF2-40B4-BE49-F238E27FC236}">
              <a16:creationId xmlns:a16="http://schemas.microsoft.com/office/drawing/2014/main" id="{00000000-0008-0000-08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56026" y="17328902"/>
          <a:ext cx="5645899" cy="184430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5</xdr:col>
      <xdr:colOff>472298</xdr:colOff>
      <xdr:row>29</xdr:row>
      <xdr:rowOff>108832</xdr:rowOff>
    </xdr:from>
    <xdr:to>
      <xdr:col>7</xdr:col>
      <xdr:colOff>432955</xdr:colOff>
      <xdr:row>33</xdr:row>
      <xdr:rowOff>0</xdr:rowOff>
    </xdr:to>
    <xdr:sp macro="" textlink="">
      <xdr:nvSpPr>
        <xdr:cNvPr id="10" name="Retângulo 9">
          <a:extLst>
            <a:ext uri="{FF2B5EF4-FFF2-40B4-BE49-F238E27FC236}">
              <a16:creationId xmlns:a16="http://schemas.microsoft.com/office/drawing/2014/main" id="{00000000-0008-0000-0800-00000A000000}"/>
            </a:ext>
          </a:extLst>
        </xdr:cNvPr>
        <xdr:cNvSpPr/>
      </xdr:nvSpPr>
      <xdr:spPr>
        <a:xfrm>
          <a:off x="5663423" y="17949157"/>
          <a:ext cx="1379882" cy="65316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xdr:col>
      <xdr:colOff>324236</xdr:colOff>
      <xdr:row>36</xdr:row>
      <xdr:rowOff>12507</xdr:rowOff>
    </xdr:from>
    <xdr:to>
      <xdr:col>8</xdr:col>
      <xdr:colOff>639545</xdr:colOff>
      <xdr:row>53</xdr:row>
      <xdr:rowOff>32052</xdr:rowOff>
    </xdr:to>
    <xdr:pic>
      <xdr:nvPicPr>
        <xdr:cNvPr id="12" name="Imagem 11">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2"/>
        <a:stretch>
          <a:fillRect/>
        </a:stretch>
      </xdr:blipFill>
      <xdr:spPr>
        <a:xfrm>
          <a:off x="552836" y="19205382"/>
          <a:ext cx="7659084" cy="4239120"/>
        </a:xfrm>
        <a:prstGeom prst="rect">
          <a:avLst/>
        </a:prstGeom>
      </xdr:spPr>
    </xdr:pic>
    <xdr:clientData/>
  </xdr:twoCellAnchor>
  <xdr:oneCellAnchor>
    <xdr:from>
      <xdr:col>1</xdr:col>
      <xdr:colOff>0</xdr:colOff>
      <xdr:row>11</xdr:row>
      <xdr:rowOff>0</xdr:rowOff>
    </xdr:from>
    <xdr:ext cx="160020" cy="152400"/>
    <xdr:sp macro="" textlink="">
      <xdr:nvSpPr>
        <xdr:cNvPr id="14" name="AutoShape 3" descr="http://187.17.2.135/orse/imagens/insumo.gif">
          <a:extLst>
            <a:ext uri="{FF2B5EF4-FFF2-40B4-BE49-F238E27FC236}">
              <a16:creationId xmlns:a16="http://schemas.microsoft.com/office/drawing/2014/main" id="{00000000-0008-0000-0800-00000E000000}"/>
            </a:ext>
          </a:extLst>
        </xdr:cNvPr>
        <xdr:cNvSpPr>
          <a:spLocks noChangeAspect="1" noChangeArrowheads="1"/>
        </xdr:cNvSpPr>
      </xdr:nvSpPr>
      <xdr:spPr bwMode="auto">
        <a:xfrm>
          <a:off x="228600" y="1105852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11</xdr:row>
      <xdr:rowOff>0</xdr:rowOff>
    </xdr:from>
    <xdr:ext cx="160020" cy="152400"/>
    <xdr:sp macro="" textlink="">
      <xdr:nvSpPr>
        <xdr:cNvPr id="15" name="AutoShape 3" descr="http://187.17.2.135/orse/imagens/insumo.gif">
          <a:extLst>
            <a:ext uri="{FF2B5EF4-FFF2-40B4-BE49-F238E27FC236}">
              <a16:creationId xmlns:a16="http://schemas.microsoft.com/office/drawing/2014/main" id="{00000000-0008-0000-0800-00000F000000}"/>
            </a:ext>
          </a:extLst>
        </xdr:cNvPr>
        <xdr:cNvSpPr>
          <a:spLocks noChangeAspect="1" noChangeArrowheads="1"/>
        </xdr:cNvSpPr>
      </xdr:nvSpPr>
      <xdr:spPr bwMode="auto">
        <a:xfrm>
          <a:off x="228600" y="11058525"/>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xdr:from>
      <xdr:col>7</xdr:col>
      <xdr:colOff>129649</xdr:colOff>
      <xdr:row>38</xdr:row>
      <xdr:rowOff>111680</xdr:rowOff>
    </xdr:from>
    <xdr:to>
      <xdr:col>8</xdr:col>
      <xdr:colOff>578922</xdr:colOff>
      <xdr:row>53</xdr:row>
      <xdr:rowOff>17318</xdr:rowOff>
    </xdr:to>
    <xdr:sp macro="" textlink="">
      <xdr:nvSpPr>
        <xdr:cNvPr id="16" name="Retângulo 15">
          <a:extLst>
            <a:ext uri="{FF2B5EF4-FFF2-40B4-BE49-F238E27FC236}">
              <a16:creationId xmlns:a16="http://schemas.microsoft.com/office/drawing/2014/main" id="{00000000-0008-0000-0800-000010000000}"/>
            </a:ext>
          </a:extLst>
        </xdr:cNvPr>
        <xdr:cNvSpPr/>
      </xdr:nvSpPr>
      <xdr:spPr>
        <a:xfrm>
          <a:off x="6739999" y="19685555"/>
          <a:ext cx="1411298" cy="3744213"/>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1</xdr:col>
      <xdr:colOff>0</xdr:colOff>
      <xdr:row>55</xdr:row>
      <xdr:rowOff>0</xdr:rowOff>
    </xdr:from>
    <xdr:ext cx="160020" cy="152400"/>
    <xdr:sp macro="" textlink="">
      <xdr:nvSpPr>
        <xdr:cNvPr id="17" name="AutoShape 3" descr="http://187.17.2.135/orse/imagens/insumo.gif">
          <a:extLst>
            <a:ext uri="{FF2B5EF4-FFF2-40B4-BE49-F238E27FC236}">
              <a16:creationId xmlns:a16="http://schemas.microsoft.com/office/drawing/2014/main" id="{00000000-0008-0000-0800-000011000000}"/>
            </a:ext>
          </a:extLst>
        </xdr:cNvPr>
        <xdr:cNvSpPr>
          <a:spLocks noChangeAspect="1" noChangeArrowheads="1"/>
        </xdr:cNvSpPr>
      </xdr:nvSpPr>
      <xdr:spPr bwMode="auto">
        <a:xfrm>
          <a:off x="228600" y="2390775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55</xdr:row>
      <xdr:rowOff>0</xdr:rowOff>
    </xdr:from>
    <xdr:ext cx="160020" cy="152400"/>
    <xdr:sp macro="" textlink="">
      <xdr:nvSpPr>
        <xdr:cNvPr id="18" name="AutoShape 3" descr="http://187.17.2.135/orse/imagens/insumo.gif">
          <a:extLst>
            <a:ext uri="{FF2B5EF4-FFF2-40B4-BE49-F238E27FC236}">
              <a16:creationId xmlns:a16="http://schemas.microsoft.com/office/drawing/2014/main" id="{00000000-0008-0000-0800-000012000000}"/>
            </a:ext>
          </a:extLst>
        </xdr:cNvPr>
        <xdr:cNvSpPr>
          <a:spLocks noChangeAspect="1" noChangeArrowheads="1"/>
        </xdr:cNvSpPr>
      </xdr:nvSpPr>
      <xdr:spPr bwMode="auto">
        <a:xfrm>
          <a:off x="228600" y="2390775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17</xdr:row>
      <xdr:rowOff>0</xdr:rowOff>
    </xdr:from>
    <xdr:ext cx="160020" cy="152400"/>
    <xdr:sp macro="" textlink="">
      <xdr:nvSpPr>
        <xdr:cNvPr id="2" name="AutoShape 3" descr="http://187.17.2.135/orse/imagens/insumo.gif">
          <a:extLst>
            <a:ext uri="{FF2B5EF4-FFF2-40B4-BE49-F238E27FC236}">
              <a16:creationId xmlns:a16="http://schemas.microsoft.com/office/drawing/2014/main" id="{00000000-0008-0000-0900-000002000000}"/>
            </a:ext>
          </a:extLst>
        </xdr:cNvPr>
        <xdr:cNvSpPr>
          <a:spLocks noChangeAspect="1" noChangeArrowheads="1"/>
        </xdr:cNvSpPr>
      </xdr:nvSpPr>
      <xdr:spPr bwMode="auto">
        <a:xfrm>
          <a:off x="609600" y="3238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xdr:col>
      <xdr:colOff>47625</xdr:colOff>
      <xdr:row>8</xdr:row>
      <xdr:rowOff>44218</xdr:rowOff>
    </xdr:from>
    <xdr:ext cx="2714625" cy="470131"/>
    <xdr:pic>
      <xdr:nvPicPr>
        <xdr:cNvPr id="3" name="Imagem 2">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76425" y="1568218"/>
          <a:ext cx="2714625" cy="47013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33</xdr:row>
      <xdr:rowOff>0</xdr:rowOff>
    </xdr:from>
    <xdr:ext cx="160020" cy="152400"/>
    <xdr:sp macro="" textlink="">
      <xdr:nvSpPr>
        <xdr:cNvPr id="4" name="AutoShape 3" descr="http://187.17.2.135/orse/imagens/insumo.gif">
          <a:extLst>
            <a:ext uri="{FF2B5EF4-FFF2-40B4-BE49-F238E27FC236}">
              <a16:creationId xmlns:a16="http://schemas.microsoft.com/office/drawing/2014/main" id="{00000000-0008-0000-0900-000004000000}"/>
            </a:ext>
          </a:extLst>
        </xdr:cNvPr>
        <xdr:cNvSpPr>
          <a:spLocks noChangeAspect="1" noChangeArrowheads="1"/>
        </xdr:cNvSpPr>
      </xdr:nvSpPr>
      <xdr:spPr bwMode="auto">
        <a:xfrm>
          <a:off x="609600" y="6286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49</xdr:row>
      <xdr:rowOff>0</xdr:rowOff>
    </xdr:from>
    <xdr:ext cx="160020" cy="152400"/>
    <xdr:sp macro="" textlink="">
      <xdr:nvSpPr>
        <xdr:cNvPr id="5" name="AutoShape 3" descr="http://187.17.2.135/orse/imagens/insumo.gif">
          <a:extLst>
            <a:ext uri="{FF2B5EF4-FFF2-40B4-BE49-F238E27FC236}">
              <a16:creationId xmlns:a16="http://schemas.microsoft.com/office/drawing/2014/main" id="{00000000-0008-0000-0900-000005000000}"/>
            </a:ext>
          </a:extLst>
        </xdr:cNvPr>
        <xdr:cNvSpPr>
          <a:spLocks noChangeAspect="1" noChangeArrowheads="1"/>
        </xdr:cNvSpPr>
      </xdr:nvSpPr>
      <xdr:spPr bwMode="auto">
        <a:xfrm>
          <a:off x="609600" y="9334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85725</xdr:colOff>
          <xdr:row>0</xdr:row>
          <xdr:rowOff>152400</xdr:rowOff>
        </xdr:from>
        <xdr:to>
          <xdr:col>1</xdr:col>
          <xdr:colOff>1866900</xdr:colOff>
          <xdr:row>3</xdr:row>
          <xdr:rowOff>123825</xdr:rowOff>
        </xdr:to>
        <xdr:sp macro="" textlink="">
          <xdr:nvSpPr>
            <xdr:cNvPr id="52225" name="Picture 1" hidden="1">
              <a:extLst>
                <a:ext uri="{63B3BB69-23CF-44E3-9099-C40C66FF867C}">
                  <a14:compatExt spid="_x0000_s52225"/>
                </a:ext>
                <a:ext uri="{FF2B5EF4-FFF2-40B4-BE49-F238E27FC236}">
                  <a16:creationId xmlns:a16="http://schemas.microsoft.com/office/drawing/2014/main" id="{00000000-0008-0000-0A00-000001C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17</xdr:col>
          <xdr:colOff>85725</xdr:colOff>
          <xdr:row>0</xdr:row>
          <xdr:rowOff>152400</xdr:rowOff>
        </xdr:from>
        <xdr:to>
          <xdr:col>17</xdr:col>
          <xdr:colOff>1866900</xdr:colOff>
          <xdr:row>3</xdr:row>
          <xdr:rowOff>123825</xdr:rowOff>
        </xdr:to>
        <xdr:sp macro="" textlink="">
          <xdr:nvSpPr>
            <xdr:cNvPr id="52226" name="Picture 1" hidden="1">
              <a:extLst>
                <a:ext uri="{63B3BB69-23CF-44E3-9099-C40C66FF867C}">
                  <a14:compatExt spid="_x0000_s52226"/>
                </a:ext>
                <a:ext uri="{FF2B5EF4-FFF2-40B4-BE49-F238E27FC236}">
                  <a16:creationId xmlns:a16="http://schemas.microsoft.com/office/drawing/2014/main" id="{00000000-0008-0000-0A00-000002C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17</xdr:col>
          <xdr:colOff>85725</xdr:colOff>
          <xdr:row>0</xdr:row>
          <xdr:rowOff>152400</xdr:rowOff>
        </xdr:from>
        <xdr:to>
          <xdr:col>17</xdr:col>
          <xdr:colOff>1866900</xdr:colOff>
          <xdr:row>3</xdr:row>
          <xdr:rowOff>123825</xdr:rowOff>
        </xdr:to>
        <xdr:sp macro="" textlink="">
          <xdr:nvSpPr>
            <xdr:cNvPr id="52227" name="Picture 1" hidden="1">
              <a:extLst>
                <a:ext uri="{63B3BB69-23CF-44E3-9099-C40C66FF867C}">
                  <a14:compatExt spid="_x0000_s52227"/>
                </a:ext>
                <a:ext uri="{FF2B5EF4-FFF2-40B4-BE49-F238E27FC236}">
                  <a16:creationId xmlns:a16="http://schemas.microsoft.com/office/drawing/2014/main" id="{00000000-0008-0000-0A00-000003C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495300</xdr:colOff>
          <xdr:row>1</xdr:row>
          <xdr:rowOff>38100</xdr:rowOff>
        </xdr:from>
        <xdr:to>
          <xdr:col>2</xdr:col>
          <xdr:colOff>466725</xdr:colOff>
          <xdr:row>1</xdr:row>
          <xdr:rowOff>552450</xdr:rowOff>
        </xdr:to>
        <xdr:sp macro="" textlink="">
          <xdr:nvSpPr>
            <xdr:cNvPr id="119809" name="Picture 1" hidden="1">
              <a:extLst>
                <a:ext uri="{63B3BB69-23CF-44E3-9099-C40C66FF867C}">
                  <a14:compatExt spid="_x0000_s119809"/>
                </a:ext>
                <a:ext uri="{FF2B5EF4-FFF2-40B4-BE49-F238E27FC236}">
                  <a16:creationId xmlns:a16="http://schemas.microsoft.com/office/drawing/2014/main" id="{00000000-0008-0000-0E00-000001D401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66675</xdr:colOff>
          <xdr:row>1</xdr:row>
          <xdr:rowOff>95250</xdr:rowOff>
        </xdr:from>
        <xdr:to>
          <xdr:col>2</xdr:col>
          <xdr:colOff>1057275</xdr:colOff>
          <xdr:row>1</xdr:row>
          <xdr:rowOff>504825</xdr:rowOff>
        </xdr:to>
        <xdr:sp macro="" textlink="">
          <xdr:nvSpPr>
            <xdr:cNvPr id="249857" name="Object 1" hidden="1">
              <a:extLst>
                <a:ext uri="{63B3BB69-23CF-44E3-9099-C40C66FF867C}">
                  <a14:compatExt spid="_x0000_s249857"/>
                </a:ext>
                <a:ext uri="{FF2B5EF4-FFF2-40B4-BE49-F238E27FC236}">
                  <a16:creationId xmlns:a16="http://schemas.microsoft.com/office/drawing/2014/main" id="{00000000-0008-0000-1000-000001D003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85725</xdr:colOff>
          <xdr:row>0</xdr:row>
          <xdr:rowOff>152400</xdr:rowOff>
        </xdr:from>
        <xdr:to>
          <xdr:col>2</xdr:col>
          <xdr:colOff>1866900</xdr:colOff>
          <xdr:row>3</xdr:row>
          <xdr:rowOff>123825</xdr:rowOff>
        </xdr:to>
        <xdr:sp macro="" textlink="">
          <xdr:nvSpPr>
            <xdr:cNvPr id="110593" name="Picture 1" hidden="1">
              <a:extLst>
                <a:ext uri="{63B3BB69-23CF-44E3-9099-C40C66FF867C}">
                  <a14:compatExt spid="_x0000_s110593"/>
                </a:ext>
                <a:ext uri="{FF2B5EF4-FFF2-40B4-BE49-F238E27FC236}">
                  <a16:creationId xmlns:a16="http://schemas.microsoft.com/office/drawing/2014/main" id="{00000000-0008-0000-1100-000001B001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85725</xdr:colOff>
          <xdr:row>0</xdr:row>
          <xdr:rowOff>152400</xdr:rowOff>
        </xdr:from>
        <xdr:to>
          <xdr:col>2</xdr:col>
          <xdr:colOff>1866900</xdr:colOff>
          <xdr:row>3</xdr:row>
          <xdr:rowOff>123825</xdr:rowOff>
        </xdr:to>
        <xdr:sp macro="" textlink="">
          <xdr:nvSpPr>
            <xdr:cNvPr id="159745" name="Picture 1" hidden="1">
              <a:extLst>
                <a:ext uri="{63B3BB69-23CF-44E3-9099-C40C66FF867C}">
                  <a14:compatExt spid="_x0000_s159745"/>
                </a:ext>
                <a:ext uri="{FF2B5EF4-FFF2-40B4-BE49-F238E27FC236}">
                  <a16:creationId xmlns:a16="http://schemas.microsoft.com/office/drawing/2014/main" id="{00000000-0008-0000-1200-0000017002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85725</xdr:colOff>
          <xdr:row>0</xdr:row>
          <xdr:rowOff>152400</xdr:rowOff>
        </xdr:from>
        <xdr:to>
          <xdr:col>2</xdr:col>
          <xdr:colOff>1866900</xdr:colOff>
          <xdr:row>3</xdr:row>
          <xdr:rowOff>123825</xdr:rowOff>
        </xdr:to>
        <xdr:sp macro="" textlink="">
          <xdr:nvSpPr>
            <xdr:cNvPr id="160769" name="Picture 1" hidden="1">
              <a:extLst>
                <a:ext uri="{63B3BB69-23CF-44E3-9099-C40C66FF867C}">
                  <a14:compatExt spid="_x0000_s160769"/>
                </a:ext>
                <a:ext uri="{FF2B5EF4-FFF2-40B4-BE49-F238E27FC236}">
                  <a16:creationId xmlns:a16="http://schemas.microsoft.com/office/drawing/2014/main" id="{00000000-0008-0000-1300-0000017402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85725</xdr:colOff>
          <xdr:row>0</xdr:row>
          <xdr:rowOff>152400</xdr:rowOff>
        </xdr:from>
        <xdr:to>
          <xdr:col>2</xdr:col>
          <xdr:colOff>1866900</xdr:colOff>
          <xdr:row>3</xdr:row>
          <xdr:rowOff>123825</xdr:rowOff>
        </xdr:to>
        <xdr:sp macro="" textlink="">
          <xdr:nvSpPr>
            <xdr:cNvPr id="161793" name="Picture 1" hidden="1">
              <a:extLst>
                <a:ext uri="{63B3BB69-23CF-44E3-9099-C40C66FF867C}">
                  <a14:compatExt spid="_x0000_s161793"/>
                </a:ext>
                <a:ext uri="{FF2B5EF4-FFF2-40B4-BE49-F238E27FC236}">
                  <a16:creationId xmlns:a16="http://schemas.microsoft.com/office/drawing/2014/main" id="{00000000-0008-0000-1400-0000017802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9-%20JUIZ%20FORA\CAMPUS%20G.%20VALADARES\CD%20CAMPUS%20AVAN&#199;ADO%20UFJF%20EM%20GOV.VALADARES\OR&#199;AMENTO\OR&#199;AMENTO\Q8.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Modelo"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AMORIM%20BARRETO-MACEI&#2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udran-pc\PMA%20GUSTAVO\Documentos\Aparecida\Boletim%20de%20Medi&#231;&#227;o.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Meus%20Documentos\FV-DNER.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0798\TECNICO\TEACOMP\LOTE06\P09\P10\RELAT6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SERVIA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4\c\USUARIOS\Adriano%20L%20Silva\Servi&#231;os%20e%20Concess&#245;es\LF%20Equipamentos\Valuation%20Diversos.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MO274760041"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Planilha%20de%20SERVI&#199;OS%20-%20OR&#199;AMENT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udran-pc\PMA%20GUSTAVO\dados\PLANILHA\drgoor02_and.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SERVIA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7.0.8\Documentos\ARQUIVOS_PROJETOS\PROJETO_PONTE%20S&#195;O%20F&#201;LIX_MA\PATO%20BR-262%20-%202017%20-%20N&#195;O%20DESONERADO_30_05_1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erc&#250;rio\C\Geotec\Projetos\Contecnica\Anel%20Vi&#225;rio\Atualiza&#231;&#227;o\Composi&#231;&#227;o%20custo\Instala&#231;&#227;o%20e%20manuten&#231;&#227;o%20de%20canteiro%20e%20mobiliza&#231;&#227;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udran-pc\Files\DNIT\CONCORRENCIA%2008.2017\DNIT\CP%2008.2017%20-%20DNIT%20-%20Proposta%20Comerci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Materiais%20-%20OR&#199;AMENT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7.0.4\Documentos\Meus%20Documentos\Downloads\Documents%20and%20Settings\C%20arlos%20%20Machado\My%20Documents\Disco%201\BR-262-MS(3)\Anexos%20PGQ.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_PJ1810-PRI01-Dupl_AL110_SSebastiao_Arapiraca\Volume%203-Orcamento\Meus%20Documentos\Minist&#233;rio%20da%20Integra&#231;&#227;o\Cra&#237;bas\PlanOrc_Cra&#237;bas_SicroSinapi.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ORCAMENTO\Plan&#237;lhas%20or&#231;ament&#225;rias\HOSPITAL%20METROPOLITANO\REV.FINAL\15%20CIDADES\ITAJOBI%20R1%20bu.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Fernando\AL%20460\Or&#231;amento_AL460_Nov201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Users\usuario_2\Downloads\Users\usuario_2\Desktop\C&#243;pia%20de%20Composi&#231;&#227;o_BDICIE.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Users\06652553490\Desktop\2024\Olho%20D'&#225;gua%20Grande\26.08\Or&#231;amento\QUADRO%20DE%20RUAS.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matheus.ravelli\Downloads\VERIFICA&#199;&#195;O%20BD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Indices"/>
      <sheetName val="AUX."/>
      <sheetName val="Real"/>
      <sheetName val="Calendári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Resumo Vertical"/>
      <sheetName val="PATO - BR - 425 aditivo"/>
      <sheetName val="dez00"/>
      <sheetName val="DG"/>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QuQuant"/>
      <sheetName val="PATO_15"/>
      <sheetName val="Equipamentos"/>
      <sheetName val="Anual"/>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PLMUSEU"/>
      <sheetName val="Paulo de Carvalho"/>
      <sheetName val="Mão de Obra"/>
      <sheetName val="RESUMO"/>
      <sheetName val="AUX_1"/>
      <sheetName val="Resumo_Vertical1"/>
      <sheetName val="PATO_-_BR_-_425_aditivo1"/>
      <sheetName val="AUX_"/>
      <sheetName val="Resumo_Vertical"/>
      <sheetName val="PATO_-_BR_-_425_aditivo"/>
      <sheetName val="AUX_3"/>
      <sheetName val="Resumo_Vertical3"/>
      <sheetName val="PATO_-_BR_-_425_aditivo3"/>
      <sheetName val="AUX_2"/>
      <sheetName val="Resumo_Vertical2"/>
      <sheetName val="PATO_-_BR_-_425_aditivo2"/>
      <sheetName val="1-_QUADRO_DE_QUANTIDADE_(2)6"/>
      <sheetName val="Transporte_5m³6"/>
      <sheetName val="Transporte_4m³6"/>
      <sheetName val="Transporte_4t6"/>
      <sheetName val="Transporte_Mat__Frio6"/>
      <sheetName val="Cronograma_(2)6"/>
      <sheetName val="ESTUDO_PREÇOS6"/>
      <sheetName val="AUX_4"/>
      <sheetName val="Resumo_Vertical4"/>
      <sheetName val="PATO_-_BR_-_425_aditiv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 val="MARSHALL"/>
      <sheetName val="QuQuant"/>
      <sheetName val="DMT modelo"/>
      <sheetName val="RELATÓRIO"/>
      <sheetName val="COMPOSIÇÃO_A2"/>
      <sheetName val="P_A_T_O_99_B2"/>
      <sheetName val="Trans_99_C2"/>
      <sheetName val="Preços_99_D2"/>
      <sheetName val="Cronograma_99_E2"/>
      <sheetName val="Diagrama_4762"/>
      <sheetName val="Custo_do_RR-2C2"/>
      <sheetName val="Custo_do_TSD2"/>
      <sheetName val="Custo_do_CM-302"/>
      <sheetName val="Cadastro_Traços_e_Obras2"/>
      <sheetName val="Pato_PRRTN_-_BR4762"/>
      <sheetName val="Custo_da_Imprimação1"/>
      <sheetName val="Custo_da_Pintura_de_Ligação1"/>
      <sheetName val="DMT_modelo1"/>
      <sheetName val="COMPOSIÇÃO_A1"/>
      <sheetName val="P_A_T_O_99_B1"/>
      <sheetName val="Trans_99_C1"/>
      <sheetName val="Preços_99_D1"/>
      <sheetName val="Cronograma_99_E1"/>
      <sheetName val="Diagrama_4761"/>
      <sheetName val="Custo_do_RR-2C1"/>
      <sheetName val="Custo_do_TSD1"/>
      <sheetName val="Custo_do_CM-301"/>
      <sheetName val="Cadastro_Traços_e_Obras1"/>
      <sheetName val="Pato_PRRTN_-_BR4761"/>
      <sheetName val="Custo_da_Imprimação"/>
      <sheetName val="Custo_da_Pintura_de_Ligação"/>
      <sheetName val="DMT_modelo"/>
      <sheetName val="COMPOSIÇÃO_A4"/>
      <sheetName val="P_A_T_O_99_B4"/>
      <sheetName val="Trans_99_C4"/>
      <sheetName val="Preços_99_D4"/>
      <sheetName val="Cronograma_99_E4"/>
      <sheetName val="Diagrama_4764"/>
      <sheetName val="Custo_do_RR-2C4"/>
      <sheetName val="Custo_do_TSD4"/>
      <sheetName val="Custo_do_CM-304"/>
      <sheetName val="Cadastro_Traços_e_Obras4"/>
      <sheetName val="Pato_PRRTN_-_BR4764"/>
      <sheetName val="Custo_da_Imprimação3"/>
      <sheetName val="Custo_da_Pintura_de_Ligação3"/>
      <sheetName val="DMT_modelo3"/>
      <sheetName val="COMPOSIÇÃO_A3"/>
      <sheetName val="P_A_T_O_99_B3"/>
      <sheetName val="Trans_99_C3"/>
      <sheetName val="Preços_99_D3"/>
      <sheetName val="Cronograma_99_E3"/>
      <sheetName val="Diagrama_4763"/>
      <sheetName val="Custo_do_RR-2C3"/>
      <sheetName val="Custo_do_TSD3"/>
      <sheetName val="Custo_do_CM-303"/>
      <sheetName val="Cadastro_Traços_e_Obras3"/>
      <sheetName val="Pato_PRRTN_-_BR4763"/>
      <sheetName val="Custo_da_Imprimação2"/>
      <sheetName val="Custo_da_Pintura_de_Ligação2"/>
      <sheetName val="DMT_modelo2"/>
      <sheetName val="COMPOSIÇÃO_A5"/>
      <sheetName val="P_A_T_O_99_B5"/>
      <sheetName val="Trans_99_C5"/>
      <sheetName val="Preços_99_D5"/>
      <sheetName val="Cronograma_99_E5"/>
      <sheetName val="Diagrama_4765"/>
      <sheetName val="Custo_do_RR-2C5"/>
      <sheetName val="Custo_do_TSD5"/>
      <sheetName val="Custo_do_CM-305"/>
      <sheetName val="Cadastro_Traços_e_Obras5"/>
      <sheetName val="Pato_PRRTN_-_BR4765"/>
      <sheetName val="Custo_da_Imprimação4"/>
      <sheetName val="Custo_da_Pintura_de_Ligação4"/>
      <sheetName val="DMT_model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pro-08"/>
      <sheetName val="RESUMO"/>
      <sheetName val="ORÇAMENTO"/>
      <sheetName val="COMP"/>
      <sheetName val="CRONOGRAMA (8 MESES)"/>
      <sheetName val="CURVA ABC"/>
      <sheetName val="Mapa de Cotação"/>
      <sheetName val="BDI 21,35 NÃO DESONERADO "/>
      <sheetName val="Mobilização"/>
      <sheetName val="TPU-MARÇO_2002"/>
      <sheetName val="BSTC 0,60"/>
      <sheetName val="BOCA BSTC 0,60"/>
      <sheetName val="traço cbuq faixa c Carpizza CON"/>
      <sheetName val="61M-CBMI"/>
      <sheetName val="Resumo Financeiro"/>
      <sheetName val="rmle157"/>
      <sheetName val="Vínculo (2)"/>
      <sheetName val="projeto"/>
      <sheetName val="P reaj x P atual"/>
      <sheetName val="curvas_tratamento"/>
      <sheetName val="Defensas_necessidades"/>
      <sheetName val="sin_vertical_necessidades"/>
      <sheetName val="tachas_necessidades"/>
      <sheetName val="Transportes -IN37"/>
      <sheetName val="eq"/>
      <sheetName val="mo"/>
      <sheetName val="Mat Asf"/>
      <sheetName val="Desmat 0,15"/>
      <sheetName val="alteraçã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2">
          <cell r="A12">
            <v>1</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ow r="3">
          <cell r="A3" t="str">
            <v>LOCAL:</v>
          </cell>
        </row>
      </sheetData>
      <sheetData sheetId="66">
        <row r="3">
          <cell r="A3" t="str">
            <v>LOCAL:</v>
          </cell>
        </row>
      </sheetData>
      <sheetData sheetId="67">
        <row r="3">
          <cell r="A3" t="str">
            <v>LOCAL:</v>
          </cell>
        </row>
      </sheetData>
      <sheetData sheetId="68">
        <row r="3">
          <cell r="A3" t="str">
            <v>LOCAL:</v>
          </cell>
        </row>
      </sheetData>
      <sheetData sheetId="69">
        <row r="3">
          <cell r="A3" t="str">
            <v>LOCAL:</v>
          </cell>
        </row>
      </sheetData>
      <sheetData sheetId="70">
        <row r="3">
          <cell r="A3" t="str">
            <v>LOCAL:</v>
          </cell>
        </row>
      </sheetData>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8"/>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o"/>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 val="compos1"/>
      <sheetName val="Página 16"/>
      <sheetName val="Códigos"/>
    </sheetNames>
    <sheetDataSet>
      <sheetData sheetId="0" refreshError="1"/>
      <sheetData sheetId="1" refreshError="1"/>
      <sheetData sheetId="2" refreshError="1"/>
      <sheetData sheetId="3" refreshError="1"/>
      <sheetData sheetId="4" refreshError="1">
        <row r="25">
          <cell r="C25">
            <v>90.9</v>
          </cell>
        </row>
      </sheetData>
      <sheetData sheetId="5" refreshError="1">
        <row r="29">
          <cell r="E29">
            <v>15.27</v>
          </cell>
        </row>
        <row r="56">
          <cell r="E56">
            <v>57.5</v>
          </cell>
        </row>
        <row r="161">
          <cell r="E161">
            <v>86.31</v>
          </cell>
        </row>
        <row r="214">
          <cell r="E214">
            <v>2.85</v>
          </cell>
        </row>
        <row r="239">
          <cell r="E239">
            <v>43.739999999999995</v>
          </cell>
        </row>
        <row r="347">
          <cell r="E347">
            <v>327.81000000000006</v>
          </cell>
        </row>
        <row r="371">
          <cell r="E371">
            <v>361.40999999999997</v>
          </cell>
        </row>
        <row r="397">
          <cell r="E397">
            <v>7.18</v>
          </cell>
        </row>
        <row r="468">
          <cell r="E468">
            <v>5.1352100000000007</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usto do CM-30"/>
      <sheetName val="Quadro + Gráfico"/>
      <sheetName val="Cálculo"/>
      <sheetName val="Preços"/>
      <sheetName val="Desp. Apoio"/>
      <sheetName val="Proposta"/>
      <sheetName val="memória de calculo_liquida"/>
      <sheetName val="Carimbo de Nota"/>
      <sheetName val="P3"/>
      <sheetName val="PLANILHA ATUALIZADA"/>
      <sheetName val="Auxiliar"/>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RELATA"/>
      <sheetName val="COMPOS1"/>
      <sheetName val="Tela"/>
      <sheetName val="Atualizacao"/>
      <sheetName val="Chuvas"/>
      <sheetName val="Medição"/>
      <sheetName val="Custo da Imprimação"/>
      <sheetName val="Custo da Pintura de Ligação"/>
      <sheetName val="CRON.NOVO.ARIPUANA"/>
      <sheetName val="Conc 20"/>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RP-1 SB (3)"/>
      <sheetName val="Imai03"/>
      <sheetName val="Resumo Financeiro"/>
      <sheetName val=""/>
      <sheetName val="Resumo Geral"/>
      <sheetName val="ROSTO"/>
      <sheetName val="7CONT FIN"/>
      <sheetName val="DG"/>
      <sheetName val="NF 131"/>
      <sheetName val="ANALISES.XLS"/>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BANCO"/>
      <sheetName val="Read Me!"/>
      <sheetName val="BD"/>
      <sheetName val="TABELAS"/>
      <sheetName val="Acostamento - 129 - 122+10 LE"/>
      <sheetName val="Acostam. - 122+10 a 112 +10 LE"/>
      <sheetName val="Acost. 112+10 - 102"/>
      <sheetName val="Acost. 101+10 a 92 - LE"/>
      <sheetName val="Acost. 91+10 a 82 - LE"/>
      <sheetName val="ACOST. EST.81+10 A 72"/>
      <sheetName val="ACOST. EST. 71+10 A 62"/>
      <sheetName val="ACOST. Est. 61+10 a 52 - LE"/>
      <sheetName val="ACOST. 51+10 - 42"/>
      <sheetName val="ACOST. EST. 41+10 - 32 LE"/>
      <sheetName val="ACOST. 31+10 - 22 - LE"/>
      <sheetName val="acost . 21 - 12 "/>
      <sheetName val="Acost . 12 - 3"/>
      <sheetName val="Est. 31+10 a Est. 24+10 - LE"/>
      <sheetName val="Est. 42+10 a 32 -LE"/>
      <sheetName val="Est. 51 - Est. 43 - LD"/>
      <sheetName val="Est. 42 - Est. 37 - LD"/>
      <sheetName val="Est. 36 a Est. 31 - LD"/>
      <sheetName val="Est.38 - Est. 34 - EIXO"/>
      <sheetName val="Est. 33 - Est. 24 - EIXO"/>
      <sheetName val="Est. 24 - Est. 19 - completa"/>
      <sheetName val="EST. 18+10 A EST. 14 - COMPLETA"/>
      <sheetName val="Est. 51 a Est. 43 - LE - 14.50 "/>
      <sheetName val="EST. 13 +10 - EST. 10 - COMPL."/>
      <sheetName val="Est. 9 - Est. 5 - Completa"/>
      <sheetName val="Est. 4 a Est. 0 - comple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 val="PROJETO"/>
      <sheetName val="Planilha orçamentária da PMJ"/>
      <sheetName val="RED.-EXP."/>
      <sheetName val="BOCAIS"/>
      <sheetName val="LEQ"/>
      <sheetName val="Planejamento Detalh"/>
      <sheetName val="Custo_do_CM-301"/>
      <sheetName val="Quadro_+_Gráfico1"/>
      <sheetName val="memória_de_calculo_liquida1"/>
      <sheetName val="Desp__Apoio1"/>
      <sheetName val="Carimbo_de_Nota"/>
      <sheetName val="Fresagem_de_Pista_Ago-98"/>
      <sheetName val="PLANILHA_ATUALIZADA"/>
      <sheetName val="RP-1_SB_(3)"/>
      <sheetName val="Conc_20"/>
      <sheetName val="CRON_NOVO_ARIPUANA"/>
      <sheetName val="SUMÁRIO_GERAL"/>
      <sheetName val="CAPA_CD"/>
      <sheetName val="Encargos_Sociais"/>
      <sheetName val="Quadro_Bueiros"/>
      <sheetName val="MP_CUB"/>
      <sheetName val="CBR_Jazida"/>
      <sheetName val="Custo_da_Imprimação"/>
      <sheetName val="Custo_da_Pintura_de_Ligação"/>
      <sheetName val="Resumo_Geral"/>
      <sheetName val="Resumo_Financeiro"/>
      <sheetName val="7CONT_FIN"/>
      <sheetName val="Curva S Financeira"/>
      <sheetName val="BDI (EDITAL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refreshError="1"/>
      <sheetData sheetId="137" refreshError="1"/>
      <sheetData sheetId="138" refreshError="1"/>
      <sheetData sheetId="139" refreshError="1"/>
      <sheetData sheetId="140" refreshError="1"/>
      <sheetData sheetId="141" refreshError="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 val="Boletim de Medição"/>
      <sheetName val="PROJETO"/>
      <sheetName val="p a t o 99 b"/>
    </sheetNames>
    <sheetDataSet>
      <sheetData sheetId="0"/>
      <sheetData sheetId="1">
        <row r="5">
          <cell r="M5">
            <v>3</v>
          </cell>
          <cell r="O5" t="str">
            <v>BANCO E SANEAGO</v>
          </cell>
        </row>
        <row r="6">
          <cell r="M6">
            <v>4</v>
          </cell>
          <cell r="O6" t="str">
            <v>BANCO E PREFEITURA</v>
          </cell>
        </row>
        <row r="7">
          <cell r="M7">
            <v>0</v>
          </cell>
          <cell r="O7" t="str">
            <v>SANEAGO E PREFEITURA</v>
          </cell>
        </row>
        <row r="8">
          <cell r="B8" t="str">
            <v>CÓDIGO DO CONTRATANTE</v>
          </cell>
          <cell r="M8">
            <v>6</v>
          </cell>
          <cell r="O8" t="str">
            <v>BANCO</v>
          </cell>
        </row>
        <row r="9">
          <cell r="B9" t="str">
            <v>DA MEDIÇÃO ATUAL</v>
          </cell>
          <cell r="M9">
            <v>0</v>
          </cell>
          <cell r="O9" t="str">
            <v>SANEAGO</v>
          </cell>
        </row>
        <row r="10">
          <cell r="B10">
            <v>1</v>
          </cell>
          <cell r="M10">
            <v>0</v>
          </cell>
          <cell r="O10" t="str">
            <v>PREFEITURA</v>
          </cell>
        </row>
        <row r="11">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1">
          <cell r="G21" t="str">
            <v>(TODOS)</v>
          </cell>
        </row>
        <row r="22">
          <cell r="C22" t="str">
            <v>CONDIÇÕES</v>
          </cell>
          <cell r="N22">
            <v>0</v>
          </cell>
        </row>
        <row r="23">
          <cell r="B23" t="str">
            <v>S</v>
          </cell>
          <cell r="C23" t="str">
            <v>PLANO DE TRAB. (S / N)</v>
          </cell>
          <cell r="F23" t="str">
            <v>76-01-20</v>
          </cell>
          <cell r="G23" t="e">
            <v>#N/A</v>
          </cell>
        </row>
        <row r="24">
          <cell r="B24">
            <v>3</v>
          </cell>
          <cell r="C24" t="str">
            <v>RAMPA P. TRABALHO</v>
          </cell>
          <cell r="F24" t="str">
            <v>76-01-20</v>
          </cell>
          <cell r="G24" t="e">
            <v>#N/A</v>
          </cell>
        </row>
        <row r="25">
          <cell r="B25">
            <v>6</v>
          </cell>
          <cell r="C25" t="str">
            <v>RAMPA MEDIÇÃO</v>
          </cell>
          <cell r="F25" t="str">
            <v>76-01-20</v>
          </cell>
          <cell r="G25" t="e">
            <v>#N/A</v>
          </cell>
        </row>
        <row r="26">
          <cell r="B26">
            <v>0.4</v>
          </cell>
          <cell r="C26" t="str">
            <v>PROF. ADIC. P/ P. TRAB.</v>
          </cell>
          <cell r="F26" t="str">
            <v>76-01-20</v>
          </cell>
          <cell r="G26" t="e">
            <v>#N/A</v>
          </cell>
        </row>
        <row r="27">
          <cell r="B27">
            <v>0</v>
          </cell>
          <cell r="C27" t="str">
            <v>PROF. ADIC. P/ MEDIÇÃO</v>
          </cell>
          <cell r="F27" t="str">
            <v>76-01-20</v>
          </cell>
          <cell r="G27" t="e">
            <v>#N/A</v>
          </cell>
        </row>
        <row r="28">
          <cell r="F28" t="str">
            <v>76-01-20</v>
          </cell>
          <cell r="G28" t="e">
            <v>#N/A</v>
          </cell>
        </row>
        <row r="29">
          <cell r="F29" t="str">
            <v>76-01-20</v>
          </cell>
          <cell r="G29" t="e">
            <v>#N/A</v>
          </cell>
        </row>
        <row r="30">
          <cell r="F30" t="str">
            <v>76-01-20</v>
          </cell>
          <cell r="G30" t="e">
            <v>#N/A</v>
          </cell>
        </row>
        <row r="31">
          <cell r="F31" t="str">
            <v>76-01-20</v>
          </cell>
          <cell r="G31" t="e">
            <v>#N/A</v>
          </cell>
        </row>
        <row r="32">
          <cell r="F32">
            <v>0</v>
          </cell>
          <cell r="G32" t="str">
            <v>(TODOS)</v>
          </cell>
        </row>
        <row r="33">
          <cell r="F33">
            <v>1</v>
          </cell>
          <cell r="G33" t="str">
            <v>BANCO</v>
          </cell>
        </row>
        <row r="34">
          <cell r="F34">
            <v>0</v>
          </cell>
          <cell r="G34" t="str">
            <v>(TODAS)</v>
          </cell>
        </row>
        <row r="35">
          <cell r="F35">
            <v>20</v>
          </cell>
          <cell r="G35" t="str">
            <v>INFRA-ESTRUTURA URBANA (PT-16000)</v>
          </cell>
        </row>
        <row r="36">
          <cell r="F36" t="str">
            <v>-</v>
          </cell>
          <cell r="G36" t="str">
            <v>APARECIDA DE GOIÂNIA, GO</v>
          </cell>
        </row>
        <row r="37">
          <cell r="F37">
            <v>20</v>
          </cell>
          <cell r="G37" t="str">
            <v>0000/0000</v>
          </cell>
        </row>
        <row r="38">
          <cell r="F38" t="str">
            <v>-</v>
          </cell>
          <cell r="G38" t="str">
            <v xml:space="preserve"> José Macedo de Araújo</v>
          </cell>
        </row>
      </sheetData>
      <sheetData sheetId="2" refreshError="1"/>
      <sheetData sheetId="3" refreshError="1"/>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i03"/>
      <sheetName val="BEC0403"/>
      <sheetName val="Bso0503"/>
      <sheetName val="Ins0503_especif."/>
      <sheetName val="q8"/>
      <sheetName val="RESUMO_AUT1"/>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eor"/>
      <sheetName val="Vínculo (2)"/>
      <sheetName val="PRO-08"/>
      <sheetName val="PLANILHA ATUALIZADA"/>
      <sheetName val="RESUMO DE MEDIÇÃO"/>
      <sheetName val="DADOS"/>
      <sheetName val="TransComerc_Basc10m³"/>
      <sheetName val="TapaBuraco"/>
      <sheetName val="Plan1"/>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Serviços"/>
      <sheetName val="Especif"/>
      <sheetName val="RESUMO_AUT1"/>
      <sheetName val="C"/>
      <sheetName val="FV-DNER"/>
      <sheetName val="FIDENS-R$mil"/>
      <sheetName val="Vínculo"/>
      <sheetName val="orçamento_global"/>
      <sheetName val="points"/>
      <sheetName val="Mat"/>
      <sheetName val="Plan 2.7"/>
      <sheetName val="Sub-base"/>
      <sheetName val="Resumo"/>
      <sheetName val="DMT Terrap."/>
      <sheetName val="Reajustamento"/>
      <sheetName val="LISTAS"/>
      <sheetName val="LISTA_MATERIAIS"/>
      <sheetName val="MATERIAIS"/>
      <sheetName val="8ª MP_BR-459"/>
      <sheetName val="RBE ACT mi"/>
      <sheetName val="RESUMO TOTAL LOTE"/>
      <sheetName val="BR 146"/>
      <sheetName val="PLANILHA CONTRATUAL"/>
      <sheetName val="Equipamentos"/>
      <sheetName val="COMPOS1"/>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 val="TB"/>
      <sheetName val="TB _BG_"/>
      <sheetName val="RemProf"/>
      <sheetName val="B - Captação_Elevação 1a Etapa "/>
      <sheetName val="geral"/>
      <sheetName val="AUXILIAR"/>
      <sheetName val="LISTAS (2)"/>
      <sheetName val="MATERIA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 val="Página 16"/>
      <sheetName val="PROJETO"/>
      <sheetName val="DADOS"/>
      <sheetName val="TransComerc_Basc10m³"/>
      <sheetName val="TapaBuraco"/>
      <sheetName val="eq"/>
      <sheetName val="mo"/>
      <sheetName val="Teor"/>
      <sheetName val="lista_comp"/>
      <sheetName val="Serviços"/>
      <sheetName val="RELAT610"/>
      <sheetName val="PQ"/>
      <sheetName val="FIDENS-R$mil"/>
      <sheetName val="QuQuant"/>
      <sheetName val="Planilha Original"/>
      <sheetName val="CARTA PROPOSTA"/>
      <sheetName val="PROJETO BR_146 (2)"/>
      <sheetName val="TABELA"/>
      <sheetName val="Quadro de qntd"/>
      <sheetName val="PLANILHA CONTRATUAL"/>
      <sheetName val="8ª MP_BR_459"/>
      <sheetName val="8ª MP_BR-459"/>
      <sheetName val="geral"/>
      <sheetName val="Mat. Betum. - Port. 1078.15"/>
      <sheetName val="PT"/>
      <sheetName val="RESUMO"/>
      <sheetName val="Medição"/>
      <sheetName val="Especif"/>
      <sheetName val="TRANSP"/>
      <sheetName val="Orçamento"/>
      <sheetName val="PLANILHA ATUALIZADA"/>
      <sheetName val="TCB5"/>
      <sheetName val="Mat"/>
      <sheetName val="ficha medição"/>
      <sheetName val="dez00"/>
      <sheetName val="COMPOS1"/>
      <sheetName val="Equipamentos"/>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Página 16"/>
      <sheetName val="composições"/>
      <sheetName val="p a t o 99 b"/>
      <sheetName val="Tabela"/>
      <sheetName val="Preços_BSTC"/>
      <sheetName val="Pontes"/>
      <sheetName val="Resumo Financeiro"/>
      <sheetName val="B M Pl04"/>
      <sheetName val="Listas"/>
      <sheetName val="PLANILHA"/>
      <sheetName val="61M-CBMI"/>
      <sheetName val="PROJ.CBUQ F-B-11606022000"/>
      <sheetName val="MAT-BET"/>
      <sheetName val="plan1"/>
      <sheetName val="Códigos"/>
      <sheetName val="BR-230 POMBAL-S.GONÇALO"/>
      <sheetName val="RELATÓRIO"/>
      <sheetName val="RESUMO-DVOP"/>
      <sheetName val="RESUMO_DVOP"/>
      <sheetName val="Medição"/>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Geral"/>
      <sheetName val="compos1"/>
      <sheetName val="Dados_de_Entrada_11"/>
      <sheetName val="Dados_de_Entrada_21"/>
      <sheetName val="Dados_de_Entrada_31"/>
      <sheetName val="Página_14"/>
      <sheetName val="Dados_de_Entrada_41"/>
      <sheetName val="Página_21"/>
      <sheetName val="Página_31"/>
      <sheetName val="Página_41"/>
      <sheetName val="Página_61"/>
      <sheetName val="Página_51"/>
      <sheetName val="Página_71"/>
      <sheetName val="Página_81"/>
      <sheetName val="Dens__médias1"/>
      <sheetName val="Dens__teórica1"/>
      <sheetName val="Página_91"/>
      <sheetName val="Página_101"/>
      <sheetName val="Página_111"/>
      <sheetName val="Página_121"/>
      <sheetName val="Página_131"/>
      <sheetName val="INDICE_FORMA1"/>
      <sheetName val="mão_de_obra,leis_e_bdi1"/>
      <sheetName val="CUSTO_HORÁRIO1"/>
      <sheetName val="Mão_de_obra1"/>
      <sheetName val="Resumo_Financeiro1"/>
      <sheetName val="B_M_Pl041"/>
      <sheetName val="p_a_t_o_99_b1"/>
      <sheetName val="PROJ_CBUQ_F-B-116060220001"/>
      <sheetName val="Página_161"/>
      <sheetName val="BR-230_POMBAL-S_GONÇALO1"/>
      <sheetName val="Mat_Asf1"/>
      <sheetName val="matbet_aterro1"/>
      <sheetName val="cap_resumo_aterro1"/>
      <sheetName val="cap_resumo1"/>
      <sheetName val="rosto_i1"/>
      <sheetName val="CONT_NE1"/>
      <sheetName val="FRESA_RESUMO1"/>
      <sheetName val="P_LIGAÇÃO_RESUMO_ATERRO1"/>
      <sheetName val="P_LIGAÇÃO_RESUMO1"/>
      <sheetName val="tachas_reflet1"/>
      <sheetName val="REP_SUP21"/>
      <sheetName val="Dados_de_Entrada_1"/>
      <sheetName val="Dados_de_Entrada_2"/>
      <sheetName val="Dados_de_Entrada_3"/>
      <sheetName val="Página_1"/>
      <sheetName val="Dados_de_Entrada_4"/>
      <sheetName val="Página_2"/>
      <sheetName val="Página_3"/>
      <sheetName val="Página_4"/>
      <sheetName val="Página_6"/>
      <sheetName val="Página_5"/>
      <sheetName val="Página_7"/>
      <sheetName val="Página_8"/>
      <sheetName val="Dens__médias"/>
      <sheetName val="Dens__teórica"/>
      <sheetName val="Página_9"/>
      <sheetName val="Página_10"/>
      <sheetName val="Página_11"/>
      <sheetName val="Página_12"/>
      <sheetName val="Página_13"/>
      <sheetName val="INDICE_FORMA"/>
      <sheetName val="mão_de_obra,leis_e_bdi"/>
      <sheetName val="CUSTO_HORÁRIO"/>
      <sheetName val="Mão_de_obra"/>
      <sheetName val="Resumo_Financeiro"/>
      <sheetName val="B_M_Pl04"/>
      <sheetName val="p_a_t_o_99_b"/>
      <sheetName val="PROJ_CBUQ_F-B-11606022000"/>
      <sheetName val="Página_16"/>
      <sheetName val="BR-230_POMBAL-S_GONÇALO"/>
      <sheetName val="Mat_Asf"/>
      <sheetName val="matbet_aterro"/>
      <sheetName val="cap_resumo_aterro"/>
      <sheetName val="cap_resumo"/>
      <sheetName val="rosto_i"/>
      <sheetName val="CONT_NE"/>
      <sheetName val="FRESA_RESUMO"/>
      <sheetName val="P_LIGAÇÃO_RESUMO_ATERRO"/>
      <sheetName val="P_LIGAÇÃO_RESUMO"/>
      <sheetName val="tachas_reflet"/>
      <sheetName val="REP_SUP2"/>
      <sheetName val="Dados_de_Entrada_13"/>
      <sheetName val="Dados_de_Entrada_23"/>
      <sheetName val="Dados_de_Entrada_33"/>
      <sheetName val="Página_17"/>
      <sheetName val="Dados_de_Entrada_43"/>
      <sheetName val="Página_23"/>
      <sheetName val="Página_33"/>
      <sheetName val="Página_43"/>
      <sheetName val="Página_63"/>
      <sheetName val="Página_53"/>
      <sheetName val="Página_73"/>
      <sheetName val="Página_83"/>
      <sheetName val="Dens__médias3"/>
      <sheetName val="Dens__teórica3"/>
      <sheetName val="Página_93"/>
      <sheetName val="Página_103"/>
      <sheetName val="Página_113"/>
      <sheetName val="Página_123"/>
      <sheetName val="Página_133"/>
      <sheetName val="INDICE_FORMA3"/>
      <sheetName val="mão_de_obra,leis_e_bdi3"/>
      <sheetName val="CUSTO_HORÁRIO3"/>
      <sheetName val="Mão_de_obra3"/>
      <sheetName val="Resumo_Financeiro3"/>
      <sheetName val="B_M_Pl043"/>
      <sheetName val="p_a_t_o_99_b3"/>
      <sheetName val="PROJ_CBUQ_F-B-116060220003"/>
      <sheetName val="Página_163"/>
      <sheetName val="BR-230_POMBAL-S_GONÇALO3"/>
      <sheetName val="Mat_Asf3"/>
      <sheetName val="matbet_aterro3"/>
      <sheetName val="cap_resumo_aterro3"/>
      <sheetName val="cap_resumo3"/>
      <sheetName val="rosto_i3"/>
      <sheetName val="CONT_NE3"/>
      <sheetName val="FRESA_RESUMO3"/>
      <sheetName val="P_LIGAÇÃO_RESUMO_ATERRO3"/>
      <sheetName val="P_LIGAÇÃO_RESUMO3"/>
      <sheetName val="tachas_reflet3"/>
      <sheetName val="REP_SUP23"/>
      <sheetName val="Dados_de_Entrada_12"/>
      <sheetName val="Dados_de_Entrada_22"/>
      <sheetName val="Dados_de_Entrada_32"/>
      <sheetName val="Página_15"/>
      <sheetName val="Dados_de_Entrada_42"/>
      <sheetName val="Página_22"/>
      <sheetName val="Página_32"/>
      <sheetName val="Página_42"/>
      <sheetName val="Página_62"/>
      <sheetName val="Página_52"/>
      <sheetName val="Página_72"/>
      <sheetName val="Página_82"/>
      <sheetName val="Dens__médias2"/>
      <sheetName val="Dens__teórica2"/>
      <sheetName val="Página_92"/>
      <sheetName val="Página_102"/>
      <sheetName val="Página_112"/>
      <sheetName val="Página_122"/>
      <sheetName val="Página_132"/>
      <sheetName val="INDICE_FORMA2"/>
      <sheetName val="mão_de_obra,leis_e_bdi2"/>
      <sheetName val="CUSTO_HORÁRIO2"/>
      <sheetName val="Mão_de_obra2"/>
      <sheetName val="Resumo_Financeiro2"/>
      <sheetName val="B_M_Pl042"/>
      <sheetName val="p_a_t_o_99_b2"/>
      <sheetName val="PROJ_CBUQ_F-B-116060220002"/>
      <sheetName val="Página_162"/>
      <sheetName val="BR-230_POMBAL-S_GONÇALO2"/>
      <sheetName val="Mat_Asf2"/>
      <sheetName val="matbet_aterro2"/>
      <sheetName val="cap_resumo_aterro2"/>
      <sheetName val="cap_resumo2"/>
      <sheetName val="rosto_i2"/>
      <sheetName val="CONT_NE2"/>
      <sheetName val="FRESA_RESUMO2"/>
      <sheetName val="P_LIGAÇÃO_RESUMO_ATERRO2"/>
      <sheetName val="P_LIGAÇÃO_RESUMO2"/>
      <sheetName val="tachas_reflet2"/>
      <sheetName val="REP_SUP22"/>
      <sheetName val="Dados_de_Entrada_14"/>
      <sheetName val="Dados_de_Entrada_24"/>
      <sheetName val="Dados_de_Entrada_34"/>
      <sheetName val="Página_18"/>
      <sheetName val="Dados_de_Entrada_44"/>
      <sheetName val="Página_24"/>
      <sheetName val="Página_34"/>
      <sheetName val="Página_44"/>
      <sheetName val="Página_64"/>
      <sheetName val="Página_54"/>
      <sheetName val="Página_74"/>
      <sheetName val="Página_84"/>
      <sheetName val="Dens__médias4"/>
      <sheetName val="Dens__teórica4"/>
      <sheetName val="Página_94"/>
      <sheetName val="Página_104"/>
      <sheetName val="Página_114"/>
      <sheetName val="Página_124"/>
      <sheetName val="Página_134"/>
      <sheetName val="INDICE_FORMA4"/>
      <sheetName val="mão_de_obra,leis_e_bdi4"/>
      <sheetName val="CUSTO_HORÁRIO4"/>
      <sheetName val="Mão_de_obra4"/>
      <sheetName val="Resumo_Financeiro4"/>
      <sheetName val="B_M_Pl044"/>
      <sheetName val="p_a_t_o_99_b4"/>
      <sheetName val="PROJ_CBUQ_F-B-116060220004"/>
      <sheetName val="Página_164"/>
      <sheetName val="BR-230_POMBAL-S_GONÇALO4"/>
      <sheetName val="Mat_Asf4"/>
      <sheetName val="matbet_aterro4"/>
      <sheetName val="cap_resumo_aterro4"/>
      <sheetName val="cap_resumo4"/>
      <sheetName val="rosto_i4"/>
      <sheetName val="CONT_NE4"/>
      <sheetName val="FRESA_RESUMO4"/>
      <sheetName val="P_LIGAÇÃO_RESUMO_ATERRO4"/>
      <sheetName val="P_LIGAÇÃO_RESUMO4"/>
      <sheetName val="tachas_reflet4"/>
      <sheetName val="REP_SUP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REF"/>
      <sheetName val="RESUMO-DVOP"/>
      <sheetName val="planilha"/>
      <sheetName val="Tabela mês"/>
      <sheetName val="REAJU"/>
      <sheetName val="planilha do plano"/>
      <sheetName val="CUSTO HORÁRIO"/>
      <sheetName val="Material"/>
      <sheetName val="Mão de obra"/>
      <sheetName val="relatório"/>
      <sheetName val="Resumo Financeiro"/>
      <sheetName val="Pontes"/>
      <sheetName val="A"/>
      <sheetName val="PROJETO"/>
      <sheetName val="Conversão"/>
      <sheetName val="traço cbuq faixa c Carpizza CON"/>
      <sheetName val="Mat Asf"/>
      <sheetName val="Desmat 0,15"/>
      <sheetName val="alteração"/>
      <sheetName val="eq"/>
      <sheetName val="mo"/>
      <sheetName val="pro-08"/>
      <sheetName val="61M-CBMI"/>
      <sheetName val="PCOMP-06-11-2006"/>
      <sheetName val="compos1"/>
      <sheetName val="Dreal b1"/>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abela_mês1"/>
      <sheetName val="planilha_do_plano1"/>
      <sheetName val="CUSTO_HORÁRIO1"/>
      <sheetName val="Mão_de_obra1"/>
      <sheetName val="Resumo_Financeiro1"/>
      <sheetName val="traço_cbuq_faixa_c_Carpizza_CO1"/>
      <sheetName val="Mat_Asf1"/>
      <sheetName val="Desmat_0,15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abela_mês"/>
      <sheetName val="planilha_do_plano"/>
      <sheetName val="CUSTO_HORÁRIO"/>
      <sheetName val="Mão_de_obra"/>
      <sheetName val="Resumo_Financeiro"/>
      <sheetName val="traço_cbuq_faixa_c_Carpizza_CON"/>
      <sheetName val="Mat_Asf"/>
      <sheetName val="Desmat_0,15"/>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abela_mês3"/>
      <sheetName val="planilha_do_plano3"/>
      <sheetName val="CUSTO_HORÁRIO3"/>
      <sheetName val="Mão_de_obra3"/>
      <sheetName val="Resumo_Financeiro3"/>
      <sheetName val="traço_cbuq_faixa_c_Carpizza_CO3"/>
      <sheetName val="Mat_Asf3"/>
      <sheetName val="Desmat_0,15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abela_mês2"/>
      <sheetName val="planilha_do_plano2"/>
      <sheetName val="CUSTO_HORÁRIO2"/>
      <sheetName val="Mão_de_obra2"/>
      <sheetName val="Resumo_Financeiro2"/>
      <sheetName val="traço_cbuq_faixa_c_Carpizza_CO2"/>
      <sheetName val="Mat_Asf2"/>
      <sheetName val="Desmat_0,15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abela_mês4"/>
      <sheetName val="planilha_do_plano4"/>
      <sheetName val="CUSTO_HORÁRIO4"/>
      <sheetName val="Mão_de_obra4"/>
      <sheetName val="Resumo_Financeiro4"/>
      <sheetName val="traço_cbuq_faixa_c_Carpizza_CO4"/>
      <sheetName val="Mat_Asf4"/>
      <sheetName val="Desmat_0,154"/>
      <sheetName val="medição"/>
      <sheetName val="INVENT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sheetData sheetId="86" refreshError="1"/>
      <sheetData sheetId="87" refreshError="1"/>
      <sheetData sheetId="88" refreshError="1"/>
      <sheetData sheetId="89">
        <row r="3">
          <cell r="A3">
            <v>4.5</v>
          </cell>
        </row>
      </sheetData>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3">
          <cell r="A3">
            <v>4.5</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3">
          <cell r="A3">
            <v>4.5</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3">
          <cell r="A3">
            <v>4.5</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row r="3">
          <cell r="A3">
            <v>4.5</v>
          </cell>
        </row>
      </sheetData>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ow r="3">
          <cell r="A3">
            <v>4.5</v>
          </cell>
        </row>
      </sheetData>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ow r="3">
          <cell r="A3">
            <v>4.5</v>
          </cell>
        </row>
      </sheetData>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3">
          <cell r="A3">
            <v>4.5</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row r="3">
          <cell r="A3">
            <v>4.5</v>
          </cell>
        </row>
      </sheetData>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3">
          <cell r="A3">
            <v>4.5</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PRO-08"/>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 val="Sheet6"/>
      <sheetName val="ORÇAMENTO"/>
      <sheetName val="Memoria de cálculo"/>
      <sheetName val="Peguntas"/>
      <sheetName val="memo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refreshError="1"/>
      <sheetData sheetId="1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ORÇAMENTO"/>
      <sheetName val="Memoria de cálculo"/>
      <sheetName val="Resumo"/>
      <sheetName val="Serviços Preliminares e Gerais"/>
      <sheetName val="Memória 2 quartos"/>
      <sheetName val="Insumos"/>
      <sheetName val="Serviç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refreshError="1"/>
      <sheetData sheetId="101" refreshError="1"/>
      <sheetData sheetId="102" refreshError="1"/>
      <sheetData sheetId="103" refreshError="1"/>
      <sheetData sheetId="10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ontes"/>
      <sheetName val="composições"/>
    </sheetNames>
    <sheetDataSet>
      <sheetData sheetId="0">
        <row r="54">
          <cell r="F54">
            <v>1403982.3199999998</v>
          </cell>
        </row>
      </sheetData>
      <sheetData sheetId="1" refreshError="1"/>
      <sheetData sheetId="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Funding costs"/>
      <sheetName val="Wholesale"/>
      <sheetName val="Retail funding"/>
      <sheetName val="Sheet4"/>
      <sheetName val="Imai03"/>
      <sheetName val="q8"/>
      <sheetName val="CR LOTE 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BDI (1)"/>
      <sheetName val="PO"/>
      <sheetName val="PLQ"/>
      <sheetName val="CFF"/>
      <sheetName val="SINAPI"/>
      <sheetName val="Composições"/>
      <sheetName val="Fornecedores"/>
      <sheetName val="Cotações"/>
      <sheetName val="Índices"/>
    </sheetNames>
    <sheetDataSet>
      <sheetData sheetId="0" refreshError="1"/>
      <sheetData sheetId="1" refreshError="1"/>
      <sheetData sheetId="2" refreshError="1">
        <row r="11">
          <cell r="J11" t="str">
            <v>LOTE</v>
          </cell>
          <cell r="K11">
            <v>0</v>
          </cell>
          <cell r="N11">
            <v>0</v>
          </cell>
          <cell r="T11">
            <v>0</v>
          </cell>
        </row>
      </sheetData>
      <sheetData sheetId="3" refreshError="1"/>
      <sheetData sheetId="4" refreshError="1">
        <row r="10">
          <cell r="D10" t="str">
            <v>Altura</v>
          </cell>
        </row>
      </sheetData>
      <sheetData sheetId="5" refreshError="1"/>
      <sheetData sheetId="6" refreshError="1">
        <row r="9">
          <cell r="G9" t="str">
            <v>Tipo</v>
          </cell>
          <cell r="H9" t="str">
            <v>Fonte</v>
          </cell>
          <cell r="I9" t="str">
            <v>Código</v>
          </cell>
          <cell r="J9" t="str">
            <v>Descrição</v>
          </cell>
          <cell r="K9" t="str">
            <v>Un.</v>
          </cell>
          <cell r="N9" t="str">
            <v>Valor Total s/BDI (R$)</v>
          </cell>
        </row>
        <row r="12">
          <cell r="G12" t="str">
            <v>Composição</v>
          </cell>
        </row>
      </sheetData>
      <sheetData sheetId="7" refreshError="1">
        <row r="9">
          <cell r="B9" t="str">
            <v>Nome da Empresa</v>
          </cell>
          <cell r="C9" t="str">
            <v>CNPJ</v>
          </cell>
          <cell r="D9" t="str">
            <v>Telefone</v>
          </cell>
          <cell r="E9" t="str">
            <v>Contato</v>
          </cell>
          <cell r="F9" t="str">
            <v>Observação</v>
          </cell>
        </row>
        <row r="10">
          <cell r="J10">
            <v>0</v>
          </cell>
        </row>
        <row r="11">
          <cell r="J11">
            <v>0</v>
          </cell>
        </row>
        <row r="12">
          <cell r="J12">
            <v>0</v>
          </cell>
        </row>
      </sheetData>
      <sheetData sheetId="8" refreshError="1">
        <row r="9">
          <cell r="G9" t="str">
            <v>Tipo</v>
          </cell>
          <cell r="I9" t="str">
            <v>Código / Fornecedor</v>
          </cell>
          <cell r="J9" t="str">
            <v>Descrição do Item / Nome do Fornecedor</v>
          </cell>
          <cell r="K9" t="str">
            <v>Un.</v>
          </cell>
          <cell r="L9" t="str">
            <v>Data Cotação</v>
          </cell>
          <cell r="M9" t="str">
            <v>Valor Cotação (R$)</v>
          </cell>
          <cell r="N9" t="str">
            <v>Índice Reajuste</v>
          </cell>
          <cell r="Q9" t="str">
            <v>Observação</v>
          </cell>
        </row>
        <row r="13">
          <cell r="G13" t="str">
            <v>Item</v>
          </cell>
        </row>
      </sheetData>
      <sheetData sheetId="9" refreshError="1">
        <row r="9">
          <cell r="A9" t="str">
            <v>Índice</v>
          </cell>
          <cell r="B9" t="str">
            <v>Data da Cotação</v>
          </cell>
          <cell r="C9" t="str">
            <v>Valor do Índice na Data da Cotação</v>
          </cell>
          <cell r="D9" t="str">
            <v>Valor do Índice em jan/00</v>
          </cell>
          <cell r="F9" t="str">
            <v>Observação</v>
          </cell>
        </row>
        <row r="10">
          <cell r="J10">
            <v>0</v>
          </cell>
        </row>
        <row r="11">
          <cell r="J11">
            <v>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 val="composições"/>
      <sheetName val="mão de obra,leis e bdi"/>
      <sheetName val="q8"/>
      <sheetName val="Assumptions"/>
      <sheetName val="Imai03"/>
      <sheetName val="Sheet6"/>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TE 02"/>
      <sheetName val="CR LOTE 02"/>
      <sheetName val="Sheet6"/>
    </sheetNames>
    <sheetDataSet>
      <sheetData sheetId="0"/>
      <sheetData sheetId="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composições"/>
      <sheetName val="mão de obra,leis e bdi"/>
      <sheetName val="pontes"/>
    </sheetNames>
    <sheetDataSet>
      <sheetData sheetId="0">
        <row r="54">
          <cell r="F54">
            <v>1309979.4000000001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IS"/>
      <sheetName val="EQUIPAMENTOS"/>
      <sheetName val="MAO-DE-OBRA"/>
      <sheetName val="DADOS_NAO_IMPRIMIR"/>
      <sheetName val="Dados Edital"/>
      <sheetName val="CAPA"/>
      <sheetName val="INVENTÁRIO "/>
      <sheetName val="BDI DES."/>
      <sheetName val="BDI N. DES."/>
      <sheetName val="Serviços"/>
      <sheetName val="Cronograma 1º"/>
      <sheetName val="Memória Justificativa"/>
      <sheetName val="REC. REV."/>
      <sheetName val="REC. ACOSTAMENTO"/>
      <sheetName val="CURVA ABC"/>
      <sheetName val="ORÇAMENTO"/>
      <sheetName val="ORÇAMENTO ZERO"/>
      <sheetName val="Transp L. &amp; Com."/>
      <sheetName val="TLCB5"/>
      <sheetName val="TLMR"/>
      <sheetName val="TLCB10"/>
      <sheetName val="TLCC4"/>
      <sheetName val="TCCB10"/>
      <sheetName val="TCCC "/>
      <sheetName val="Quadro res. transp."/>
      <sheetName val="CROQUI "/>
      <sheetName val="AQ.TRANSP_MB"/>
      <sheetName val="FÓRM. TRANS"/>
      <sheetName val="CÁLC. TRANS."/>
      <sheetName val="Calc. pedágio"/>
      <sheetName val="MB VIAB."/>
      <sheetName val="Unit MB"/>
      <sheetName val="Estudo Comparativo"/>
      <sheetName val="MOB_canteiro"/>
      <sheetName val="Instalação"/>
      <sheetName val="Mobiliz."/>
      <sheetName val="PREV. --&gt;"/>
      <sheetName val="CONSERVA ROTINEIRA --&gt;"/>
      <sheetName val="Composições"/>
      <sheetName val="MAT.BET"/>
      <sheetName val="MBUQ"/>
      <sheetName val="MICRO 1.5"/>
      <sheetName val="MICRO1.5"/>
      <sheetName val="REAT. APILOADO"/>
      <sheetName val="SOLO MELHORADO"/>
      <sheetName val="PINT.LIG."/>
      <sheetName val="LIMP.PONTE"/>
      <sheetName val="REC.REV."/>
      <sheetName val="REM.PROF.MAN."/>
      <sheetName val="CAPA SEL"/>
      <sheetName val="REM.PROF.MEC"/>
      <sheetName val="TAPA.BUR.SERRA"/>
      <sheetName val="SEL.TRINCA"/>
      <sheetName val="CORR.MBUQ"/>
      <sheetName val="REP.CBUQ"/>
      <sheetName val="REC. G.C."/>
      <sheetName val="CORR.FRES.DESC."/>
      <sheetName val="LIMP.SARJ.MF."/>
      <sheetName val="LIMP.VALA.CORTE"/>
      <sheetName val="LIMP.VALA.DREN."/>
      <sheetName val="LIMP.DESCIDA"/>
      <sheetName val="LIMP.BUEIRO"/>
      <sheetName val="DESOB.BUEIRO"/>
      <sheetName val="CAIÇÃO"/>
      <sheetName val="R.M.SIN.H."/>
      <sheetName val="REC.CERCA"/>
      <sheetName val="ROC.MAN"/>
      <sheetName val="ROC.MEC"/>
      <sheetName val="ROC.COLONHÃO"/>
      <sheetName val="CORT.AREA.GRAMA"/>
      <sheetName val="CAP.MAN"/>
      <sheetName val="Dest.arv.D=0,15a0,30m"/>
      <sheetName val="Dest.arv.D=&gt;0,30m"/>
      <sheetName val="FRES.DESC."/>
      <sheetName val="CONS. EMERG --&gt;"/>
      <sheetName val="TSS"/>
      <sheetName val="REC.CAM.GRA"/>
      <sheetName val="SOLO BRITA"/>
      <sheetName val="REC.MAN.ATERRO"/>
      <sheetName val="REC.MEC.ATERRO"/>
      <sheetName val="DRENO.SUB"/>
      <sheetName val="OBRAS MELHORAM --&gt;"/>
      <sheetName val="ENROC.PEDRA.ARR."/>
      <sheetName val="ENROC.PEDRA.JOG."/>
      <sheetName val="TUBO.60"/>
      <sheetName val="TUBO.80"/>
      <sheetName val="REV.VEG."/>
      <sheetName val="SERVIÇOS AUX --&gt;"/>
      <sheetName val="CONCRETO.CICLO"/>
      <sheetName val="CONCRETO.ACBC"/>
      <sheetName val="DOB.COL.ARM."/>
      <sheetName val="FORMA.MAD."/>
      <sheetName val="REAT.COMP.BUEIRO"/>
      <sheetName val="ESC.MAN.1ªCAT"/>
      <sheetName val="ESC.MEC.1ªCAT"/>
      <sheetName val="DIVIS (4)"/>
      <sheetName val="AUXILIARES"/>
      <sheetName val="Usinagem Micro"/>
      <sheetName val="TRANSPORTE"/>
      <sheetName val="ADM"/>
      <sheetName val="Modelo"/>
      <sheetName val="SINALIZ"/>
      <sheetName val="Desm. dest. limpeza"/>
      <sheetName val="Esc. Mat 1a-50m"/>
      <sheetName val="Esc. Mat 1a-50-200m"/>
      <sheetName val="Esc. Mat 1a-3000-5000m"/>
      <sheetName val="Proctor 95%"/>
      <sheetName val="Proctor 100%"/>
      <sheetName val="RegulaSubl"/>
      <sheetName val="Rem.rev.bet. "/>
      <sheetName val="Rem.cam.gran."/>
      <sheetName val="Sub-sem mistura"/>
      <sheetName val="Sub-solocim"/>
      <sheetName val="Usinagem Solomelhorcim"/>
      <sheetName val="Base SoloCim"/>
      <sheetName val="Usinagem Solocim"/>
      <sheetName val="Base SoloSeixo"/>
      <sheetName val="IMPRIMAÇÃO"/>
      <sheetName val="CBUQ-Faixa&quot;C&quot;"/>
      <sheetName val="Usinagem CBUQ-C"/>
      <sheetName val="CBUQ-Faixa&quot;B&quot;"/>
      <sheetName val="Usinagem CBUQ-B"/>
      <sheetName val="MFC 03"/>
      <sheetName val="MFC 05"/>
      <sheetName val="DAR 02"/>
      <sheetName val="EDA 01"/>
      <sheetName val="PINT.FAIXA.TERMO"/>
      <sheetName val="PINT.SETAS.TERMO"/>
      <sheetName val="TACHA.MONO"/>
      <sheetName val="TACHAO.BI"/>
      <sheetName val="PLACA"/>
      <sheetName val="EDA 02"/>
      <sheetName val="SCC 03"/>
      <sheetName val="DIVIS (6)"/>
      <sheetName val="RESU.SERV"/>
      <sheetName val="Plan1"/>
      <sheetName val="cotacao materiais NASul"/>
      <sheetName val="Pedreirias"/>
      <sheetName val="MUDANÇA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mão de obra,leis e bdi"/>
    </sheetNames>
    <sheetDataSet>
      <sheetData sheetId="0"/>
      <sheetData sheetId="1"/>
      <sheetData sheetId="2"/>
      <sheetData sheetId="3">
        <row r="8">
          <cell r="B8" t="str">
            <v>BR-262/MS/SP</v>
          </cell>
        </row>
        <row r="9">
          <cell r="B9" t="str">
            <v>Div. SP/MS (Início travessia rio Paraná) - Fronteira Brasil/Bolívia</v>
          </cell>
        </row>
        <row r="10">
          <cell r="B10" t="str">
            <v>Div. SP/MS (Início travessia rio Paraná) - Entr.º MS 338 p/ Santa Rita do Pardo e BR-262/SP segmento km 318,7 ao 322,148 (Acesso a ponte rodoviária lado SP)</v>
          </cell>
        </row>
        <row r="11">
          <cell r="B11" t="str">
            <v>Km 0,00 ao km 191,2 (MS) e Km 318,70 ao Km 322,148 (SP)</v>
          </cell>
        </row>
        <row r="43">
          <cell r="E43">
            <v>42880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amentos"/>
      <sheetName val="Materiais"/>
      <sheetName val="Mão de Obra"/>
      <sheetName val="Instalação e manutenção de cant"/>
      <sheetName val="Mobilização e desmob. de equip."/>
      <sheetName val="Mob. e desmob. de equip."/>
      <sheetName val="desmat. destoc 0,15m"/>
      <sheetName val="Esc. carga transp DMT 1000 a 12"/>
      <sheetName val="Compactação aterro 100%"/>
      <sheetName val="Dependências da área técnica"/>
      <sheetName val="Preparação área de estocagem"/>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BANCO"/>
      <sheetName val="SERVIÇOS PREL_"/>
      <sheetName val="TERRAPLENAG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iv. Auxiliares"/>
      <sheetName val="Equipamentos"/>
      <sheetName val="Materiais"/>
      <sheetName val="Mão de Obra"/>
      <sheetName val="Planilha1"/>
      <sheetName val="BDI"/>
      <sheetName val="Encargos Sociais"/>
      <sheetName val="Inst. Canteiro"/>
      <sheetName val="Mobilização"/>
      <sheetName val="Brita para remendo"/>
      <sheetName val="Pintura de ligação"/>
      <sheetName val="RR1C para pint. lig"/>
      <sheetName val="Transp. RR1C"/>
      <sheetName val="Capa selante"/>
      <sheetName val="RR2C para capa selante"/>
      <sheetName val="Transp. RR2C "/>
      <sheetName val="MBUF"/>
      <sheetName val="RM1C para MBUF"/>
      <sheetName val="Transp. RM1C para MBUF"/>
      <sheetName val="MBUQ"/>
      <sheetName val="CAP para MBUQ"/>
      <sheetName val="Transp. CAP para MBUQ"/>
      <sheetName val="Rec. Rev. com MBUQ"/>
      <sheetName val="Rec. Placa de concreto"/>
      <sheetName val="Enchimento de junta"/>
      <sheetName val="Limpeza de ponte"/>
      <sheetName val="Enrocamento"/>
      <sheetName val="Alvenaria de pedra"/>
      <sheetName val="Tapa buraco"/>
      <sheetName val="Remendo Profundo"/>
      <sheetName val="Remendo Profundo mec."/>
      <sheetName val="Correção de defeitos"/>
      <sheetName val="correção por fresagem"/>
      <sheetName val="Selagem de trinca"/>
      <sheetName val="RR-1C para selagem de trinca"/>
      <sheetName val="Transp. RR-1C para selagem"/>
      <sheetName val="Rec. guarda corpo"/>
      <sheetName val="STC 01"/>
      <sheetName val="SCC 04"/>
      <sheetName val="MFC 05"/>
      <sheetName val="Demolição de concreto armado"/>
      <sheetName val="Concreto 25 MPa"/>
      <sheetName val="Forma comum de madeira"/>
      <sheetName val="Limpeza de sarjeta e meio fio"/>
      <sheetName val="Limpeza de valeta de corte"/>
      <sheetName val="Limpeza de vala de drenagem"/>
      <sheetName val="Limpeza de descida dágua"/>
      <sheetName val="Limpeza de bueiro"/>
      <sheetName val="Desobstrução de bueiro"/>
      <sheetName val="Caiação"/>
      <sheetName val="Rec. Manual de aterro"/>
      <sheetName val="Rec. Mec. de aterro"/>
      <sheetName val="Rem. manual de barreira solo"/>
      <sheetName val="Rem. mec de barreira solo"/>
      <sheetName val="Roçada manual"/>
      <sheetName val="Roçada mecanizada"/>
      <sheetName val="Capina manual"/>
      <sheetName val="Pintura de faixa"/>
      <sheetName val="Transp. local basc. 5m³ N P"/>
      <sheetName val="Transp. local basc. 10m³ N P"/>
      <sheetName val="Transp. local carroc N.P."/>
      <sheetName val="Transp. comerci carroc N.P."/>
      <sheetName val="Transp. comerci basc N.P."/>
      <sheetName val="Transp. local basc Pav."/>
      <sheetName val="Transp. local mat remendos"/>
      <sheetName val="Transp. local pav. 10m³ pav."/>
      <sheetName val="Transp. local carroc 4t. Pav."/>
      <sheetName val="Transp. local carroc Pav."/>
      <sheetName val="Transp. com. basc Pav."/>
    </sheetNames>
    <sheetDataSet>
      <sheetData sheetId="0" refreshError="1"/>
      <sheetData sheetId="1">
        <row r="3">
          <cell r="A3" t="str">
            <v>A001</v>
          </cell>
          <cell r="B3" t="str">
            <v>Componente para equipamento : Caterpillar : D8T - trator de esteiras</v>
          </cell>
          <cell r="C3">
            <v>2010410.54</v>
          </cell>
          <cell r="D3">
            <v>20.624600000000001</v>
          </cell>
          <cell r="E3">
            <v>406.43020000000001</v>
          </cell>
        </row>
        <row r="4">
          <cell r="A4" t="str">
            <v>A002</v>
          </cell>
          <cell r="B4" t="str">
            <v>Componente para equipamento : Caterpillar : R-8 - escarificador</v>
          </cell>
          <cell r="C4">
            <v>158629.29999999999</v>
          </cell>
          <cell r="D4">
            <v>0</v>
          </cell>
          <cell r="E4">
            <v>16.3035</v>
          </cell>
        </row>
        <row r="5">
          <cell r="A5" t="str">
            <v>A003</v>
          </cell>
          <cell r="B5" t="str">
            <v>Componente para veículos : Mercedes Benz : ATEGO 1319- chassis 7,1 t (p/ caminhão)</v>
          </cell>
          <cell r="C5">
            <v>185720.65</v>
          </cell>
          <cell r="D5">
            <v>14.0076</v>
          </cell>
          <cell r="E5">
            <v>92.857799999999997</v>
          </cell>
        </row>
        <row r="6">
          <cell r="A6" t="str">
            <v>A004</v>
          </cell>
          <cell r="B6" t="str">
            <v>Componente para veículos : Mercedes Benz : ATEGO 1419- chassis 9,4 t (p/ caminhão)</v>
          </cell>
          <cell r="C6">
            <v>186346.99</v>
          </cell>
          <cell r="D6">
            <v>14.0076</v>
          </cell>
          <cell r="E6">
            <v>97.431100000000001</v>
          </cell>
        </row>
        <row r="7">
          <cell r="A7" t="str">
            <v>A005</v>
          </cell>
          <cell r="B7" t="str">
            <v>Componente para veículos : Mercedes Benz : ATRON 2324 6x2 - chassis 10,5 t (p/ caminhão)</v>
          </cell>
          <cell r="C7">
            <v>230198.18</v>
          </cell>
          <cell r="D7">
            <v>14.0076</v>
          </cell>
          <cell r="E7">
            <v>119.8288</v>
          </cell>
        </row>
        <row r="8">
          <cell r="A8" t="str">
            <v>A007</v>
          </cell>
          <cell r="B8" t="str">
            <v>Componente para veículos : Mercedes Benz : 815/37 - chassis 4,0 t (p/ caminhão)</v>
          </cell>
          <cell r="C8">
            <v>158631.20000000001</v>
          </cell>
          <cell r="D8">
            <v>14.0076</v>
          </cell>
          <cell r="E8">
            <v>71.730199999999996</v>
          </cell>
        </row>
        <row r="9">
          <cell r="A9" t="str">
            <v>A009</v>
          </cell>
          <cell r="B9" t="str">
            <v>Componente para veículos : Mercedes Benz : ATRON 1635 S/45 - chassis 4,0 t (p/ caminhão)</v>
          </cell>
          <cell r="C9">
            <v>341871.45</v>
          </cell>
          <cell r="D9">
            <v>14.781000000000001</v>
          </cell>
          <cell r="E9">
            <v>176.21729999999999</v>
          </cell>
        </row>
        <row r="10">
          <cell r="A10" t="str">
            <v>A010</v>
          </cell>
          <cell r="B10" t="str">
            <v>Componente para veículos : Randon : carrega tudo - semi-reboque p/ cavalo mec. 35,0 t</v>
          </cell>
          <cell r="C10">
            <v>188658.28</v>
          </cell>
          <cell r="D10">
            <v>0</v>
          </cell>
          <cell r="E10">
            <v>29.281300000000002</v>
          </cell>
        </row>
        <row r="11">
          <cell r="A11" t="str">
            <v>A011</v>
          </cell>
          <cell r="B11" t="str">
            <v>Componente para veículos : Rossetti : 4 m3 - caçamba basculante 4 m3</v>
          </cell>
          <cell r="C11">
            <v>26247.21</v>
          </cell>
          <cell r="D11">
            <v>0</v>
          </cell>
          <cell r="E11">
            <v>4.4043999999999999</v>
          </cell>
        </row>
        <row r="12">
          <cell r="A12" t="str">
            <v>A012</v>
          </cell>
          <cell r="B12" t="str">
            <v>Componente para veículos : Rossetti : 6 m3 - caçamba basculante 6 m3</v>
          </cell>
          <cell r="C12">
            <v>33604.160000000003</v>
          </cell>
          <cell r="D12">
            <v>0</v>
          </cell>
          <cell r="E12">
            <v>5.6391</v>
          </cell>
        </row>
        <row r="13">
          <cell r="A13" t="str">
            <v>A013</v>
          </cell>
          <cell r="B13" t="str">
            <v>Componente para veículos : Rossetti : 10 m3 - caçamba basculante 10 m3</v>
          </cell>
          <cell r="C13">
            <v>35771.89</v>
          </cell>
          <cell r="D13">
            <v>0</v>
          </cell>
          <cell r="E13">
            <v>6.0027999999999997</v>
          </cell>
        </row>
        <row r="14">
          <cell r="A14" t="str">
            <v>A014</v>
          </cell>
          <cell r="B14" t="str">
            <v>Componente para veículos : Rossetti : 5 m3 - caçamba basculante</v>
          </cell>
          <cell r="C14">
            <v>26984.71</v>
          </cell>
          <cell r="D14">
            <v>0</v>
          </cell>
          <cell r="E14">
            <v>4.5282999999999998</v>
          </cell>
        </row>
        <row r="15">
          <cell r="A15" t="str">
            <v>A015</v>
          </cell>
          <cell r="B15" t="str">
            <v>Componente para veículos : diversos : Standart 6,0 m3 - caçamba térmica</v>
          </cell>
          <cell r="C15">
            <v>88043.34</v>
          </cell>
          <cell r="D15">
            <v>0</v>
          </cell>
          <cell r="E15">
            <v>14.7743</v>
          </cell>
        </row>
        <row r="16">
          <cell r="A16" t="str">
            <v>A016</v>
          </cell>
          <cell r="B16" t="str">
            <v>Componente para veículos : diversos : 6.000 l - tanque de água p/ chassis caminhão</v>
          </cell>
          <cell r="C16">
            <v>45135</v>
          </cell>
          <cell r="D16">
            <v>0</v>
          </cell>
          <cell r="E16">
            <v>6.5563000000000002</v>
          </cell>
        </row>
        <row r="17">
          <cell r="A17" t="str">
            <v>A017</v>
          </cell>
          <cell r="B17" t="str">
            <v>Componente para veículos : diversos : 10.000 l - tanque de água p/ chassis caminhão</v>
          </cell>
          <cell r="C17">
            <v>60681.5</v>
          </cell>
          <cell r="D17">
            <v>0</v>
          </cell>
          <cell r="E17">
            <v>8.8143999999999991</v>
          </cell>
        </row>
        <row r="18">
          <cell r="A18" t="str">
            <v>A018</v>
          </cell>
          <cell r="B18" t="str">
            <v>Componente para veículos : Cifali : 6.000 L / HE-C - tanque de asf. p/ chassis caminhão</v>
          </cell>
          <cell r="C18">
            <v>149447</v>
          </cell>
          <cell r="D18">
            <v>0</v>
          </cell>
          <cell r="E18">
            <v>12.7964</v>
          </cell>
        </row>
        <row r="19">
          <cell r="A19" t="str">
            <v>A020</v>
          </cell>
          <cell r="B19" t="str">
            <v>Componente para veículos : Mambrini : - carroc. madeira 7,0 m - 15 t</v>
          </cell>
          <cell r="C19">
            <v>17724.009999999998</v>
          </cell>
          <cell r="D19">
            <v>0</v>
          </cell>
          <cell r="E19">
            <v>2.5745</v>
          </cell>
        </row>
        <row r="20">
          <cell r="A20" t="str">
            <v>A021</v>
          </cell>
          <cell r="B20" t="str">
            <v>Componente para veículos : Mambrini : 709/37 - carroc. madeira 4,5 m - 4 t</v>
          </cell>
          <cell r="C20">
            <v>7582.68</v>
          </cell>
          <cell r="D20">
            <v>0</v>
          </cell>
          <cell r="E20">
            <v>1.1013999999999999</v>
          </cell>
        </row>
        <row r="21">
          <cell r="A21" t="str">
            <v>A023</v>
          </cell>
          <cell r="B21" t="str">
            <v>Componente para equipamento : Cifali : - usina de asfalto 40/80 T/H fixa</v>
          </cell>
          <cell r="C21">
            <v>1913819.98</v>
          </cell>
          <cell r="D21">
            <v>0</v>
          </cell>
          <cell r="E21">
            <v>246.0626</v>
          </cell>
        </row>
        <row r="22">
          <cell r="A22" t="str">
            <v>A024</v>
          </cell>
          <cell r="B22" t="str">
            <v>Componente para equipamento : diversos : - vibrador de imersão para concreto</v>
          </cell>
          <cell r="C22">
            <v>995.25</v>
          </cell>
          <cell r="D22">
            <v>14.3513</v>
          </cell>
          <cell r="E22">
            <v>14.557499999999999</v>
          </cell>
        </row>
        <row r="23">
          <cell r="A23" t="str">
            <v>A025</v>
          </cell>
          <cell r="B23" t="str">
            <v>Componente para equipamento : diversos : VIP-MT2 - motor para acionamento de vibrador</v>
          </cell>
          <cell r="C23">
            <v>756.02</v>
          </cell>
          <cell r="D23">
            <v>0</v>
          </cell>
          <cell r="E23">
            <v>1.0915999999999999</v>
          </cell>
        </row>
        <row r="24">
          <cell r="A24" t="str">
            <v>A026</v>
          </cell>
          <cell r="B24" t="str">
            <v>Componente para veículos : Consmaq : HS-06 - equip. p/hidrossemeadura</v>
          </cell>
          <cell r="C24">
            <v>280840</v>
          </cell>
          <cell r="D24">
            <v>0</v>
          </cell>
          <cell r="E24">
            <v>47.126800000000003</v>
          </cell>
        </row>
        <row r="25">
          <cell r="A25" t="str">
            <v>A029</v>
          </cell>
          <cell r="B25" t="str">
            <v>Componente para equipamento : Maquesonda : MACH/850- sonda rotativa com motor</v>
          </cell>
          <cell r="C25">
            <v>126453.53</v>
          </cell>
          <cell r="D25">
            <v>0</v>
          </cell>
          <cell r="E25">
            <v>33.057099999999998</v>
          </cell>
        </row>
        <row r="26">
          <cell r="A26" t="str">
            <v>A030</v>
          </cell>
          <cell r="B26" t="str">
            <v>Componente para equipamento : Maquesonda : 361.01 nº 0007 - tripé para sonda rotativa</v>
          </cell>
          <cell r="C26">
            <v>5899.04</v>
          </cell>
          <cell r="D26">
            <v>0</v>
          </cell>
          <cell r="E26">
            <v>1.0027999999999999</v>
          </cell>
        </row>
        <row r="27">
          <cell r="A27" t="str">
            <v>A031</v>
          </cell>
          <cell r="B27" t="str">
            <v>Componente para veículos : Randon : - eixo tandem (balancim)</v>
          </cell>
          <cell r="C27">
            <v>18085.04</v>
          </cell>
          <cell r="D27">
            <v>0</v>
          </cell>
          <cell r="E27">
            <v>3.0348000000000002</v>
          </cell>
        </row>
        <row r="28">
          <cell r="A28" t="str">
            <v>A032</v>
          </cell>
          <cell r="B28" t="str">
            <v>Componente para veículos : Mercedes Benz : ATRON 2729/36 K 6x4 - chassis 15 t (p/ caminhão)</v>
          </cell>
          <cell r="C28">
            <v>312139.48</v>
          </cell>
          <cell r="D28">
            <v>14.0076</v>
          </cell>
          <cell r="E28">
            <v>150.19669999999999</v>
          </cell>
        </row>
        <row r="29">
          <cell r="A29" t="str">
            <v>A033</v>
          </cell>
          <cell r="B29" t="str">
            <v>Componente para veículos : Mercedes Benz : ATEGO 1719/36 - chassis 17t (p/ caminhão)</v>
          </cell>
          <cell r="C29">
            <v>185332.32</v>
          </cell>
          <cell r="D29">
            <v>14.0076</v>
          </cell>
          <cell r="E29">
            <v>88.835099999999997</v>
          </cell>
        </row>
        <row r="30">
          <cell r="A30" t="str">
            <v>A036</v>
          </cell>
          <cell r="B30" t="str">
            <v>Componente para equipamento : Bhemel : P/ 3 m3 - campânula de ar comprimido compl.</v>
          </cell>
          <cell r="C30">
            <v>37828.879999999997</v>
          </cell>
          <cell r="D30">
            <v>0</v>
          </cell>
          <cell r="E30">
            <v>3.8517000000000001</v>
          </cell>
        </row>
        <row r="31">
          <cell r="A31" t="str">
            <v>A037</v>
          </cell>
          <cell r="B31" t="str">
            <v>Componente para equipamento : Bhemel : P/ 3 m3 - reservatório de ar 3 m3</v>
          </cell>
          <cell r="C31">
            <v>22242.06</v>
          </cell>
          <cell r="D31">
            <v>0</v>
          </cell>
          <cell r="E31">
            <v>2.2646000000000002</v>
          </cell>
        </row>
        <row r="32">
          <cell r="A32" t="str">
            <v>A038</v>
          </cell>
          <cell r="B32" t="str">
            <v>Componente para equipamento : Bhemel : P/ 3m3 - câmara de descomp. e oxig.</v>
          </cell>
          <cell r="C32">
            <v>29586.35</v>
          </cell>
          <cell r="D32">
            <v>0</v>
          </cell>
          <cell r="E32">
            <v>3.0125000000000002</v>
          </cell>
        </row>
        <row r="33">
          <cell r="A33" t="str">
            <v>A057</v>
          </cell>
          <cell r="B33" t="str">
            <v>Componente para veículos : diversos : RAC 2 1700 Baldan - roçadeira de arrasto</v>
          </cell>
          <cell r="C33">
            <v>13161.42</v>
          </cell>
          <cell r="D33">
            <v>0</v>
          </cell>
          <cell r="E33">
            <v>2.1223000000000001</v>
          </cell>
        </row>
        <row r="34">
          <cell r="A34" t="str">
            <v>A059</v>
          </cell>
          <cell r="B34" t="str">
            <v>Componente para veículos : Consmaq : LA-6 - equip. p/ lama asfaltica 6m3</v>
          </cell>
          <cell r="C34">
            <v>330990</v>
          </cell>
          <cell r="D34">
            <v>0</v>
          </cell>
          <cell r="E34">
            <v>52.419800000000002</v>
          </cell>
        </row>
        <row r="35">
          <cell r="A35" t="str">
            <v>A063</v>
          </cell>
          <cell r="B35" t="str">
            <v>Componente para veículos : Mambrini : - carroceria de madeira 7 t-tipo TOCO</v>
          </cell>
          <cell r="C35">
            <v>9478.35</v>
          </cell>
          <cell r="D35">
            <v>0</v>
          </cell>
          <cell r="E35">
            <v>1.3769</v>
          </cell>
        </row>
        <row r="36">
          <cell r="A36" t="str">
            <v>A065</v>
          </cell>
          <cell r="B36" t="str">
            <v>Componente para veículos : Mambrini : - carroc. madeira 5,4 m - 10 t</v>
          </cell>
          <cell r="C36">
            <v>12532.49</v>
          </cell>
          <cell r="D36">
            <v>0</v>
          </cell>
          <cell r="E36">
            <v>1.8204</v>
          </cell>
        </row>
        <row r="37">
          <cell r="A37" t="str">
            <v>A067</v>
          </cell>
          <cell r="B37" t="str">
            <v>Componente para equipamento : Caterpillar : 8 SU - lâmina p/ trator D8T</v>
          </cell>
          <cell r="C37">
            <v>174548.71</v>
          </cell>
          <cell r="D37">
            <v>0</v>
          </cell>
          <cell r="E37">
            <v>17.939800000000002</v>
          </cell>
        </row>
        <row r="38">
          <cell r="A38" t="str">
            <v>A070</v>
          </cell>
          <cell r="B38" t="str">
            <v>Componente para equipamento : Servimaq : - mesa vibr. 2x1 m com motor de 3 cv</v>
          </cell>
          <cell r="C38">
            <v>9069.5300000000007</v>
          </cell>
          <cell r="D38">
            <v>0</v>
          </cell>
          <cell r="E38">
            <v>2.2673999999999999</v>
          </cell>
        </row>
        <row r="39">
          <cell r="A39" t="str">
            <v>A073</v>
          </cell>
          <cell r="B39" t="str">
            <v>Componente para equipamento : Servimaq : reto - forma p/ mourão quadrado P.V</v>
          </cell>
          <cell r="C39">
            <v>724.24</v>
          </cell>
          <cell r="D39">
            <v>0</v>
          </cell>
          <cell r="E39">
            <v>0.18099999999999999</v>
          </cell>
        </row>
        <row r="40">
          <cell r="A40" t="str">
            <v>A075</v>
          </cell>
          <cell r="B40" t="str">
            <v>Componente para equipamento : Servimaq : - forma para placas pré-mold. de pav.</v>
          </cell>
          <cell r="C40">
            <v>923.57</v>
          </cell>
          <cell r="D40">
            <v>0</v>
          </cell>
          <cell r="E40">
            <v>0.23089999999999999</v>
          </cell>
        </row>
        <row r="41">
          <cell r="A41" t="str">
            <v>A083</v>
          </cell>
          <cell r="B41" t="str">
            <v>Componente para equipamento : Servimaq : - carro p/ transp de pré-moldado de c</v>
          </cell>
          <cell r="C41">
            <v>1549.56</v>
          </cell>
          <cell r="D41">
            <v>0</v>
          </cell>
          <cell r="E41">
            <v>0.38740000000000002</v>
          </cell>
        </row>
        <row r="42">
          <cell r="A42" t="str">
            <v>A084</v>
          </cell>
          <cell r="B42" t="str">
            <v>Componente para equipamento : Servimaq : - cavalete móvel (manual)</v>
          </cell>
          <cell r="C42">
            <v>4555.1499999999996</v>
          </cell>
          <cell r="D42">
            <v>0</v>
          </cell>
          <cell r="E42">
            <v>1.1388</v>
          </cell>
        </row>
        <row r="43">
          <cell r="A43" t="str">
            <v>A088</v>
          </cell>
          <cell r="B43" t="str">
            <v>Componente para equipamento : Servimaq : C/ 30 ANÉIS - forma para fabr. tubo vibr. D=0,20m</v>
          </cell>
          <cell r="C43">
            <v>10167.969999999999</v>
          </cell>
          <cell r="D43">
            <v>0</v>
          </cell>
          <cell r="E43">
            <v>3.4769999999999999</v>
          </cell>
        </row>
        <row r="44">
          <cell r="A44" t="str">
            <v>A089</v>
          </cell>
          <cell r="B44" t="str">
            <v>Componente para equipamento : Servimaq : C/ 30 ANÉIS - forma para fabr. tubo vibr. D=0,30m</v>
          </cell>
          <cell r="C44">
            <v>11880.09</v>
          </cell>
          <cell r="D44">
            <v>0</v>
          </cell>
          <cell r="E44">
            <v>3.9049999999999998</v>
          </cell>
        </row>
        <row r="45">
          <cell r="A45" t="str">
            <v>A090</v>
          </cell>
          <cell r="B45" t="str">
            <v>Componente para equipamento : Servimaq : C/ 30 ANÉIS - forma para fabr. tubo vibr. D=0,40m</v>
          </cell>
          <cell r="C45">
            <v>13096.73</v>
          </cell>
          <cell r="D45">
            <v>0</v>
          </cell>
          <cell r="E45">
            <v>4.2092000000000001</v>
          </cell>
        </row>
        <row r="46">
          <cell r="A46" t="str">
            <v>A091</v>
          </cell>
          <cell r="B46" t="str">
            <v>Componente para equipamento : Servimaq : C/ 30 ANÉIS - forma para fabr. tubo vibr. D=0,60m</v>
          </cell>
          <cell r="C46">
            <v>16986.259999999998</v>
          </cell>
          <cell r="D46">
            <v>0</v>
          </cell>
          <cell r="E46">
            <v>5.1814999999999998</v>
          </cell>
        </row>
        <row r="47">
          <cell r="A47" t="str">
            <v>A092</v>
          </cell>
          <cell r="B47" t="str">
            <v>Componente para equipamento : Servimaq : C/ 20 ANÉIS - forma para fabr. tubo vibr. D=0,80m</v>
          </cell>
          <cell r="C47">
            <v>18789.57</v>
          </cell>
          <cell r="D47">
            <v>0</v>
          </cell>
          <cell r="E47">
            <v>5.6323999999999996</v>
          </cell>
        </row>
        <row r="48">
          <cell r="A48" t="str">
            <v>A093</v>
          </cell>
          <cell r="B48" t="str">
            <v>Componente para equipamento : Servimaq : C/ 15 ANÉIS - forma para fabr. tubo vibr. D=1,00m</v>
          </cell>
          <cell r="C48">
            <v>20606.46</v>
          </cell>
          <cell r="D48">
            <v>0</v>
          </cell>
          <cell r="E48">
            <v>6.0865999999999998</v>
          </cell>
        </row>
        <row r="49">
          <cell r="A49" t="str">
            <v>A094</v>
          </cell>
          <cell r="B49" t="str">
            <v>Componente para equipamento : Servimaq : C/ 10 ANÉIS - forma para fabr. tubo vibr. D=1,20m</v>
          </cell>
          <cell r="C49">
            <v>20233.900000000001</v>
          </cell>
          <cell r="D49">
            <v>0</v>
          </cell>
          <cell r="E49">
            <v>5.9935</v>
          </cell>
        </row>
        <row r="50">
          <cell r="A50" t="str">
            <v>A095</v>
          </cell>
          <cell r="B50" t="str">
            <v>Componente para equipamento : Servimaq : C/ 5 ANÉIS - forma para fabr. tubo vibr. D=1,50m</v>
          </cell>
          <cell r="C50">
            <v>18910.88</v>
          </cell>
          <cell r="D50">
            <v>0</v>
          </cell>
          <cell r="E50">
            <v>5.6627000000000001</v>
          </cell>
        </row>
        <row r="51">
          <cell r="A51" t="str">
            <v>A096</v>
          </cell>
          <cell r="B51" t="str">
            <v>Componente para veículos : diversos : 13000 l - tanque de água p/ chassis</v>
          </cell>
          <cell r="C51">
            <v>67201</v>
          </cell>
          <cell r="D51">
            <v>0</v>
          </cell>
          <cell r="E51">
            <v>9.7615999999999996</v>
          </cell>
        </row>
        <row r="52">
          <cell r="A52" t="str">
            <v>A097</v>
          </cell>
          <cell r="B52" t="str">
            <v>Componente para veículos : diversos : 8000 l - tanque de água p/ chassis</v>
          </cell>
          <cell r="C52">
            <v>49849.1</v>
          </cell>
          <cell r="D52">
            <v>0</v>
          </cell>
          <cell r="E52">
            <v>7.2411000000000003</v>
          </cell>
        </row>
        <row r="53">
          <cell r="A53" t="str">
            <v>A098</v>
          </cell>
          <cell r="B53" t="str">
            <v>Componente para veículos : Volkswagen : Constellation 26-280 6x4 - chassis p/ caminhão</v>
          </cell>
          <cell r="C53">
            <v>251283.79</v>
          </cell>
          <cell r="D53">
            <v>14.0076</v>
          </cell>
          <cell r="E53">
            <v>139.9846</v>
          </cell>
        </row>
        <row r="54">
          <cell r="A54" t="str">
            <v>A099</v>
          </cell>
          <cell r="B54" t="str">
            <v>Componente para veículos : CIBI : 5m3 - betoneira 5m3 p/ caminhão</v>
          </cell>
          <cell r="C54">
            <v>65195</v>
          </cell>
          <cell r="D54">
            <v>0</v>
          </cell>
          <cell r="E54">
            <v>10.940099999999999</v>
          </cell>
        </row>
        <row r="55">
          <cell r="A55" t="str">
            <v>A100</v>
          </cell>
          <cell r="B55" t="str">
            <v>Componente para veículos : Volvo : FMX 6X4R - chassis p/ caminhão 40 t</v>
          </cell>
          <cell r="C55">
            <v>431724.13</v>
          </cell>
          <cell r="D55">
            <v>14.0076</v>
          </cell>
          <cell r="E55">
            <v>213.90280000000001</v>
          </cell>
        </row>
        <row r="56">
          <cell r="A56" t="str">
            <v>A101</v>
          </cell>
          <cell r="B56" t="str">
            <v>Componente para veículos : Rossetti : 12m3/14m3 - caçamba basculante 14m3</v>
          </cell>
          <cell r="C56">
            <v>37482.11</v>
          </cell>
          <cell r="D56">
            <v>0</v>
          </cell>
          <cell r="E56">
            <v>6.2896999999999998</v>
          </cell>
        </row>
        <row r="57">
          <cell r="A57" t="str">
            <v>A102</v>
          </cell>
          <cell r="B57" t="str">
            <v>Componente para veículos : Rossetti : 12m3 - caçamba basculante p/ rocha</v>
          </cell>
          <cell r="C57">
            <v>82135.67</v>
          </cell>
          <cell r="D57">
            <v>0</v>
          </cell>
          <cell r="E57">
            <v>13.7829</v>
          </cell>
        </row>
        <row r="58">
          <cell r="A58" t="str">
            <v>A103</v>
          </cell>
          <cell r="B58" t="str">
            <v>Componente para veículos : Madal-Palfinger : PKK-12500 AV2A - guindaste 5t</v>
          </cell>
          <cell r="C58">
            <v>60330.45</v>
          </cell>
          <cell r="D58">
            <v>0</v>
          </cell>
          <cell r="E58">
            <v>8.7635000000000005</v>
          </cell>
        </row>
        <row r="59">
          <cell r="A59" t="str">
            <v>A105</v>
          </cell>
          <cell r="B59" t="str">
            <v>Componente para veículos : Randon : 10m3 - caçamba basculante p/ rocha</v>
          </cell>
          <cell r="C59">
            <v>62198.239999999998</v>
          </cell>
          <cell r="D59">
            <v>0</v>
          </cell>
          <cell r="E59">
            <v>10.4373</v>
          </cell>
        </row>
        <row r="60">
          <cell r="A60" t="str">
            <v>A106</v>
          </cell>
          <cell r="B60" t="str">
            <v>Máquina para Pintura : Elgimaq : EGM-CAF-800L - Pintura a frio</v>
          </cell>
          <cell r="C60">
            <v>656965</v>
          </cell>
          <cell r="D60">
            <v>0</v>
          </cell>
          <cell r="E60">
            <v>52.557200000000002</v>
          </cell>
        </row>
        <row r="61">
          <cell r="A61" t="str">
            <v>A107</v>
          </cell>
          <cell r="B61" t="str">
            <v>Máquina para Pintura : Elgimaq : EGM-FA 1500 L - para demarcações com termoplasticos</v>
          </cell>
          <cell r="C61">
            <v>977925</v>
          </cell>
          <cell r="D61">
            <v>0</v>
          </cell>
          <cell r="E61">
            <v>78.233999999999995</v>
          </cell>
        </row>
        <row r="62">
          <cell r="A62" t="str">
            <v>A108</v>
          </cell>
          <cell r="B62" t="str">
            <v>Componente para equipamento : Terex : MULTIFLEX p/ 8m3 - semi-reboque</v>
          </cell>
          <cell r="C62">
            <v>676944.76</v>
          </cell>
          <cell r="D62">
            <v>0</v>
          </cell>
          <cell r="E62">
            <v>145.6086</v>
          </cell>
        </row>
        <row r="63">
          <cell r="A63" t="str">
            <v>A109</v>
          </cell>
          <cell r="B63" t="str">
            <v>Componente para equipamento : Servimaq : - forma p/ balizador</v>
          </cell>
          <cell r="C63">
            <v>2652.21</v>
          </cell>
          <cell r="D63">
            <v>0</v>
          </cell>
          <cell r="E63">
            <v>0.66300000000000003</v>
          </cell>
        </row>
        <row r="64">
          <cell r="A64" t="str">
            <v>A110</v>
          </cell>
          <cell r="B64" t="str">
            <v>Componente para equipamento : Servimaq : - forma p/ guarda-corpo</v>
          </cell>
          <cell r="C64">
            <v>5527.61</v>
          </cell>
          <cell r="D64">
            <v>0</v>
          </cell>
          <cell r="E64">
            <v>1.3818999999999999</v>
          </cell>
        </row>
        <row r="65">
          <cell r="A65" t="str">
            <v>E001</v>
          </cell>
          <cell r="B65" t="str">
            <v>Trator de Esteiras : New Holland : 7D - com lâmina</v>
          </cell>
          <cell r="C65">
            <v>363561.99</v>
          </cell>
          <cell r="D65">
            <v>20.624600000000001</v>
          </cell>
          <cell r="E65">
            <v>125.2658</v>
          </cell>
        </row>
        <row r="66">
          <cell r="A66" t="str">
            <v>E002</v>
          </cell>
          <cell r="B66" t="str">
            <v>Trator de Esteiras : Caterpillar : D6N - com lâmina</v>
          </cell>
          <cell r="C66">
            <v>789317.1</v>
          </cell>
          <cell r="D66">
            <v>20.624600000000001</v>
          </cell>
          <cell r="E66">
            <v>222.05539999999999</v>
          </cell>
        </row>
        <row r="67">
          <cell r="A67" t="str">
            <v>E003</v>
          </cell>
          <cell r="B67" t="str">
            <v>Trator de Esteiras : Caterpillar : D8T - com lâmina</v>
          </cell>
          <cell r="C67">
            <v>2184959.25</v>
          </cell>
          <cell r="D67">
            <v>20.624600000000001</v>
          </cell>
          <cell r="E67">
            <v>424.37</v>
          </cell>
        </row>
        <row r="68">
          <cell r="A68" t="str">
            <v>E005</v>
          </cell>
          <cell r="B68" t="str">
            <v>Motoscraper : Caterpillar : 621H -</v>
          </cell>
          <cell r="C68">
            <v>3553317.81</v>
          </cell>
          <cell r="D68">
            <v>20.624600000000001</v>
          </cell>
          <cell r="E68">
            <v>591.59730000000002</v>
          </cell>
        </row>
        <row r="69">
          <cell r="A69" t="str">
            <v>E006</v>
          </cell>
          <cell r="B69" t="str">
            <v>Motoniveladora : Caterpillar : 120K -</v>
          </cell>
          <cell r="C69">
            <v>733534.48</v>
          </cell>
          <cell r="D69">
            <v>20.624600000000001</v>
          </cell>
          <cell r="E69">
            <v>176.0085</v>
          </cell>
        </row>
        <row r="70">
          <cell r="A70" t="str">
            <v>E007</v>
          </cell>
          <cell r="B70" t="str">
            <v>Trator Agrícola : Massey Ferguson : MF 4291/4 449A -</v>
          </cell>
          <cell r="C70">
            <v>133537.75</v>
          </cell>
          <cell r="D70">
            <v>13.3201</v>
          </cell>
          <cell r="E70">
            <v>76.700699999999998</v>
          </cell>
        </row>
        <row r="71">
          <cell r="A71" t="str">
            <v>E009</v>
          </cell>
          <cell r="B71" t="str">
            <v>Carregadeira de Pneus : Caterpillar : 924H - 1,80 m3</v>
          </cell>
          <cell r="C71">
            <v>430130.52</v>
          </cell>
          <cell r="D71">
            <v>20.624600000000001</v>
          </cell>
          <cell r="E71">
            <v>140.05410000000001</v>
          </cell>
        </row>
        <row r="72">
          <cell r="A72" t="str">
            <v>E010</v>
          </cell>
          <cell r="B72" t="str">
            <v>Carregadeira de Pneus : Caterpillar : 950H - 3,3 m3</v>
          </cell>
          <cell r="C72">
            <v>827754.83</v>
          </cell>
          <cell r="D72">
            <v>20.624600000000001</v>
          </cell>
          <cell r="E72">
            <v>231.48779999999999</v>
          </cell>
        </row>
        <row r="73">
          <cell r="A73" t="str">
            <v>E011</v>
          </cell>
          <cell r="B73" t="str">
            <v>Retroescavadeira : Massey Ferguson : MF-86HS - de pneus</v>
          </cell>
          <cell r="C73">
            <v>188557.21</v>
          </cell>
          <cell r="D73">
            <v>20.624600000000001</v>
          </cell>
          <cell r="E73">
            <v>88.501199999999997</v>
          </cell>
        </row>
        <row r="74">
          <cell r="A74" t="str">
            <v>E013</v>
          </cell>
          <cell r="B74" t="str">
            <v>Rolo Compactador : Dynapac : CA-250-P - pé de carneiro autop. 11,25t vibrat</v>
          </cell>
          <cell r="C74">
            <v>360838.51</v>
          </cell>
          <cell r="D74">
            <v>13.3201</v>
          </cell>
          <cell r="E74">
            <v>119.13760000000001</v>
          </cell>
        </row>
        <row r="75">
          <cell r="A75" t="str">
            <v>E014</v>
          </cell>
          <cell r="B75" t="str">
            <v>Trator de Esteiras : Caterpillar : D8T - com escarificador</v>
          </cell>
          <cell r="C75">
            <v>2169039.84</v>
          </cell>
          <cell r="D75">
            <v>20.624600000000001</v>
          </cell>
          <cell r="E75">
            <v>422.7337</v>
          </cell>
        </row>
        <row r="76">
          <cell r="A76" t="str">
            <v>E016</v>
          </cell>
          <cell r="B76" t="str">
            <v>Carregadeira de Pneus : Case : W-20 E - 1,91 m3</v>
          </cell>
          <cell r="C76">
            <v>364348.77</v>
          </cell>
          <cell r="D76">
            <v>20.624600000000001</v>
          </cell>
          <cell r="E76">
            <v>140.5909</v>
          </cell>
        </row>
        <row r="77">
          <cell r="A77" t="str">
            <v>E062</v>
          </cell>
          <cell r="B77" t="str">
            <v>Escavadeira Hidráulica : Caterpillar : 336DL - com esteira</v>
          </cell>
          <cell r="C77">
            <v>1046370.7</v>
          </cell>
          <cell r="D77">
            <v>23.030799999999999</v>
          </cell>
          <cell r="E77">
            <v>295.58640000000003</v>
          </cell>
        </row>
        <row r="78">
          <cell r="A78" t="str">
            <v>E063</v>
          </cell>
          <cell r="B78" t="str">
            <v>Escavadeira Hidráulica : Caterpillar : 320DL - c/ est. - cap 600l p/ longo alcance</v>
          </cell>
          <cell r="C78">
            <v>949051.15</v>
          </cell>
          <cell r="D78">
            <v>23.030799999999999</v>
          </cell>
          <cell r="E78">
            <v>224.92250000000001</v>
          </cell>
        </row>
        <row r="79">
          <cell r="A79" t="str">
            <v>E065</v>
          </cell>
          <cell r="B79" t="str">
            <v>Draga de Sucção : diversos : - p/ extração de Areia 6"</v>
          </cell>
          <cell r="C79">
            <v>418255.74</v>
          </cell>
          <cell r="D79">
            <v>0</v>
          </cell>
          <cell r="E79">
            <v>126.8122</v>
          </cell>
        </row>
        <row r="80">
          <cell r="A80" t="str">
            <v>E066</v>
          </cell>
          <cell r="B80" t="str">
            <v>Chata - 25m3 : diversos : - com rebocador</v>
          </cell>
          <cell r="C80">
            <v>564678.87</v>
          </cell>
          <cell r="D80">
            <v>14.781000000000001</v>
          </cell>
          <cell r="E80">
            <v>165.75299999999999</v>
          </cell>
        </row>
        <row r="81">
          <cell r="A81" t="str">
            <v>E101</v>
          </cell>
          <cell r="B81" t="str">
            <v>Grade de Discos : Marchesan : - GA 24 x 24</v>
          </cell>
          <cell r="C81">
            <v>23489.08</v>
          </cell>
          <cell r="D81">
            <v>0</v>
          </cell>
          <cell r="E81">
            <v>3.6408</v>
          </cell>
        </row>
        <row r="82">
          <cell r="A82" t="str">
            <v>E102</v>
          </cell>
          <cell r="B82" t="str">
            <v>Rolo Compactador : Dynapac : CC-424HF - Tanden vibrat. autoprop. 10,2 t</v>
          </cell>
          <cell r="C82">
            <v>372773.97</v>
          </cell>
          <cell r="D82">
            <v>13.3201</v>
          </cell>
          <cell r="E82">
            <v>121.07</v>
          </cell>
        </row>
        <row r="83">
          <cell r="A83" t="str">
            <v>E104</v>
          </cell>
          <cell r="B83" t="str">
            <v>Rolo Compactador : Dynapac : CC-224HF - liso, tanden vibrat. autoprop. 7,7t</v>
          </cell>
          <cell r="C83">
            <v>634686.61</v>
          </cell>
          <cell r="D83">
            <v>13.3201</v>
          </cell>
          <cell r="E83">
            <v>150.75890000000001</v>
          </cell>
        </row>
        <row r="84">
          <cell r="A84" t="str">
            <v>E105</v>
          </cell>
          <cell r="B84" t="str">
            <v>Rolo Compactador : Caterpillar : PS-360 C - de pneus autoprop. 25 t</v>
          </cell>
          <cell r="C84">
            <v>550081.39</v>
          </cell>
          <cell r="D84">
            <v>13.3201</v>
          </cell>
          <cell r="E84">
            <v>141.61330000000001</v>
          </cell>
        </row>
        <row r="85">
          <cell r="A85" t="str">
            <v>E106</v>
          </cell>
          <cell r="B85" t="str">
            <v>Usina Misturadora : Cifali : - de solos 300 t/h</v>
          </cell>
          <cell r="C85">
            <v>773833.01</v>
          </cell>
          <cell r="D85">
            <v>23.030799999999999</v>
          </cell>
          <cell r="E85">
            <v>111.4689</v>
          </cell>
        </row>
        <row r="86">
          <cell r="A86" t="str">
            <v>E107</v>
          </cell>
          <cell r="B86" t="str">
            <v>Vassoura Mecânica : CMV : VM 2440 - rebocável</v>
          </cell>
          <cell r="C86">
            <v>31307.66</v>
          </cell>
          <cell r="D86">
            <v>0</v>
          </cell>
          <cell r="E86">
            <v>4.6962000000000002</v>
          </cell>
        </row>
        <row r="87">
          <cell r="A87" t="str">
            <v>E108</v>
          </cell>
          <cell r="B87" t="str">
            <v>Distribuidor de Agregados : CMV : - rebocável</v>
          </cell>
          <cell r="C87">
            <v>40630.44</v>
          </cell>
          <cell r="D87">
            <v>0</v>
          </cell>
          <cell r="E87">
            <v>4.5506000000000002</v>
          </cell>
        </row>
        <row r="88">
          <cell r="A88" t="str">
            <v>E109</v>
          </cell>
          <cell r="B88" t="str">
            <v>Distribuidor de Agregados : Romanelli : DAR-5000 - autopropelido</v>
          </cell>
          <cell r="C88">
            <v>806363.85</v>
          </cell>
          <cell r="D88">
            <v>20.624600000000001</v>
          </cell>
          <cell r="E88">
            <v>173.47049999999999</v>
          </cell>
        </row>
        <row r="89">
          <cell r="A89" t="str">
            <v>E110</v>
          </cell>
          <cell r="B89" t="str">
            <v>Tanque de Estocagem de Asfalto : Cifali : - 30.000 l</v>
          </cell>
          <cell r="C89">
            <v>290661.71000000002</v>
          </cell>
          <cell r="D89">
            <v>0</v>
          </cell>
          <cell r="E89">
            <v>20.346299999999999</v>
          </cell>
        </row>
        <row r="90">
          <cell r="A90" t="str">
            <v>E111</v>
          </cell>
          <cell r="B90" t="str">
            <v>Equip. Distribuição de Asfalto : Ferlex : - montado em caminhão</v>
          </cell>
          <cell r="C90">
            <v>379645.18</v>
          </cell>
          <cell r="D90">
            <v>14.0076</v>
          </cell>
          <cell r="E90">
            <v>132.62520000000001</v>
          </cell>
        </row>
        <row r="91">
          <cell r="A91" t="str">
            <v>E112</v>
          </cell>
          <cell r="B91" t="str">
            <v>Aquecedor de Fluido Térmico : Tenge : TH III -</v>
          </cell>
          <cell r="C91">
            <v>198267.61</v>
          </cell>
          <cell r="D91">
            <v>0</v>
          </cell>
          <cell r="E91">
            <v>116.02</v>
          </cell>
        </row>
        <row r="92">
          <cell r="A92" t="str">
            <v>E113</v>
          </cell>
          <cell r="B92" t="str">
            <v>Usina de Asfalto a Quente : Cifali : DMC-2 - 40 / 60 t/h</v>
          </cell>
          <cell r="C92">
            <v>1913819.98</v>
          </cell>
          <cell r="D92">
            <v>0</v>
          </cell>
          <cell r="E92">
            <v>246.0626</v>
          </cell>
        </row>
        <row r="93">
          <cell r="A93" t="str">
            <v>E114</v>
          </cell>
          <cell r="B93" t="str">
            <v>Vibro-acabadora de Asfalto : Cifali : VDA-421 - sobre pneus</v>
          </cell>
          <cell r="C93">
            <v>612349.53</v>
          </cell>
          <cell r="D93">
            <v>23.030799999999999</v>
          </cell>
          <cell r="E93">
            <v>144.5334</v>
          </cell>
        </row>
        <row r="94">
          <cell r="A94" t="str">
            <v>E115</v>
          </cell>
          <cell r="B94" t="str">
            <v>Usina Misturadora : Terex : UPM F 60 - pré mist. a frio 60 t/h</v>
          </cell>
          <cell r="C94">
            <v>119049.1</v>
          </cell>
          <cell r="D94">
            <v>23.030799999999999</v>
          </cell>
          <cell r="E94">
            <v>36.636499999999998</v>
          </cell>
        </row>
        <row r="95">
          <cell r="A95" t="str">
            <v>E116</v>
          </cell>
          <cell r="B95" t="str">
            <v>Usina Misturadora : Cifali : - pré mist. a frio 30/60 t/h</v>
          </cell>
          <cell r="C95">
            <v>100403.42</v>
          </cell>
          <cell r="D95">
            <v>23.030799999999999</v>
          </cell>
          <cell r="E95">
            <v>34.505499999999998</v>
          </cell>
        </row>
        <row r="96">
          <cell r="A96" t="str">
            <v>E117</v>
          </cell>
          <cell r="B96" t="str">
            <v>Rolo Compactador : Muller : RT82H - estático Tanden autoprop. 8,9 t</v>
          </cell>
          <cell r="C96">
            <v>195258.59</v>
          </cell>
          <cell r="D96">
            <v>13.3201</v>
          </cell>
          <cell r="E96">
            <v>64.762900000000002</v>
          </cell>
        </row>
        <row r="97">
          <cell r="A97" t="str">
            <v>E118</v>
          </cell>
          <cell r="B97" t="str">
            <v>Rolo Compactador : Dynapac : CC900 - Tanden vibrat. 1,6 t</v>
          </cell>
          <cell r="C97">
            <v>132068.69</v>
          </cell>
          <cell r="D97">
            <v>13.3201</v>
          </cell>
          <cell r="E97">
            <v>44.528700000000001</v>
          </cell>
        </row>
        <row r="98">
          <cell r="A98" t="str">
            <v>E119</v>
          </cell>
          <cell r="B98" t="str">
            <v>Rolo Compactador : Dynapac : CP 224 - de pneus estat. autoprop. 21,00 t</v>
          </cell>
          <cell r="C98">
            <v>405129.73</v>
          </cell>
          <cell r="D98">
            <v>13.3201</v>
          </cell>
          <cell r="E98">
            <v>108.86109999999999</v>
          </cell>
        </row>
        <row r="99">
          <cell r="A99" t="str">
            <v>E121</v>
          </cell>
          <cell r="B99" t="str">
            <v>Rolo Compactador : Dynapac : CA150 std - liso vibrat.autoprop. 7,0 t</v>
          </cell>
          <cell r="C99">
            <v>202556.79</v>
          </cell>
          <cell r="D99">
            <v>13.3201</v>
          </cell>
          <cell r="E99">
            <v>80.795000000000002</v>
          </cell>
        </row>
        <row r="100">
          <cell r="A100" t="str">
            <v>E122</v>
          </cell>
          <cell r="B100" t="str">
            <v>Equip. Distribuição Lama Asfáltica : M. Benz/Consmaq : 2726 K - montado em caminhão</v>
          </cell>
          <cell r="C100">
            <v>643129.48</v>
          </cell>
          <cell r="D100">
            <v>14.0076</v>
          </cell>
          <cell r="E100">
            <v>202.6165</v>
          </cell>
        </row>
        <row r="101">
          <cell r="A101" t="str">
            <v>E123</v>
          </cell>
          <cell r="B101" t="str">
            <v>Caldeira de Asfalto Rebocável : ALMEIDA : CAD 1500 - 1200 l</v>
          </cell>
          <cell r="C101">
            <v>82434.83</v>
          </cell>
          <cell r="D101">
            <v>0</v>
          </cell>
          <cell r="E101">
            <v>12.7737</v>
          </cell>
        </row>
        <row r="102">
          <cell r="A102" t="str">
            <v>E126</v>
          </cell>
          <cell r="B102" t="str">
            <v>Fresadora a Frio : Wirtgen : W 100 -</v>
          </cell>
          <cell r="C102">
            <v>1106305.45</v>
          </cell>
          <cell r="D102">
            <v>23.030799999999999</v>
          </cell>
          <cell r="E102">
            <v>429.48439999999999</v>
          </cell>
        </row>
        <row r="103">
          <cell r="A103" t="str">
            <v>E127</v>
          </cell>
          <cell r="B103" t="str">
            <v>Fresadora a Frio : Wirtgen : W 200 -</v>
          </cell>
          <cell r="C103">
            <v>3419995.65</v>
          </cell>
          <cell r="D103">
            <v>23.030799999999999</v>
          </cell>
          <cell r="E103">
            <v>1245.5495000000001</v>
          </cell>
        </row>
        <row r="104">
          <cell r="A104" t="str">
            <v>E129</v>
          </cell>
          <cell r="B104" t="str">
            <v>Recicladora de Pavimento : Wirtgen : WR 240 - A frio</v>
          </cell>
          <cell r="C104">
            <v>2446454.12</v>
          </cell>
          <cell r="D104">
            <v>23.030799999999999</v>
          </cell>
          <cell r="E104">
            <v>726.38250000000005</v>
          </cell>
        </row>
        <row r="105">
          <cell r="A105" t="str">
            <v>E138</v>
          </cell>
          <cell r="B105" t="str">
            <v>Estabilizador/Recicladora a Frio : Caterpillar : RM-500 -</v>
          </cell>
          <cell r="C105">
            <v>3023519.49</v>
          </cell>
          <cell r="D105">
            <v>23.030799999999999</v>
          </cell>
          <cell r="E105">
            <v>801.35429999999997</v>
          </cell>
        </row>
        <row r="106">
          <cell r="A106" t="str">
            <v>E139</v>
          </cell>
          <cell r="B106" t="str">
            <v>Rolo Compactador : Dynapac : CA250 - liso auto. vibrat.</v>
          </cell>
          <cell r="C106">
            <v>353930.85</v>
          </cell>
          <cell r="D106">
            <v>13.3201</v>
          </cell>
          <cell r="E106">
            <v>118.0192</v>
          </cell>
        </row>
        <row r="107">
          <cell r="A107" t="str">
            <v>E142</v>
          </cell>
          <cell r="B107" t="str">
            <v>Rolo Compactador : Dynapac : CP274 - de pneus</v>
          </cell>
          <cell r="C107">
            <v>413053.91</v>
          </cell>
          <cell r="D107">
            <v>13.3201</v>
          </cell>
          <cell r="E107">
            <v>110.4713</v>
          </cell>
        </row>
        <row r="108">
          <cell r="A108" t="str">
            <v>E147</v>
          </cell>
          <cell r="B108" t="str">
            <v>Usina de Asfalto a Quente : Cifali : Cifali Magnum 120 - 90/120 t/h com filtro de manga</v>
          </cell>
          <cell r="C108">
            <v>1470470.13</v>
          </cell>
          <cell r="D108">
            <v>23.030799999999999</v>
          </cell>
          <cell r="E108">
            <v>212.09119999999999</v>
          </cell>
        </row>
        <row r="109">
          <cell r="A109" t="str">
            <v>E149</v>
          </cell>
          <cell r="B109" t="str">
            <v>Vibro-acabadora de Asfalto : Terex : TEREX VDA 600 - sobre esteiras</v>
          </cell>
          <cell r="C109">
            <v>700614.01</v>
          </cell>
          <cell r="D109">
            <v>23.030799999999999</v>
          </cell>
          <cell r="E109">
            <v>160.50579999999999</v>
          </cell>
        </row>
        <row r="110">
          <cell r="A110" t="str">
            <v>E156</v>
          </cell>
          <cell r="B110" t="str">
            <v>Carregadeira de Pneus : Case : SR 175 - c/ vassoura SPS 155 DA AGF</v>
          </cell>
          <cell r="C110">
            <v>104371.17</v>
          </cell>
          <cell r="D110">
            <v>20.624600000000001</v>
          </cell>
          <cell r="E110">
            <v>62.290300000000002</v>
          </cell>
        </row>
        <row r="111">
          <cell r="A111" t="str">
            <v>E160</v>
          </cell>
          <cell r="B111" t="str">
            <v>Fresadora e Distribuidora de solo : Gomaco : 9500 - para regular sub leito</v>
          </cell>
          <cell r="C111">
            <v>1733511.94</v>
          </cell>
          <cell r="D111">
            <v>23.030799999999999</v>
          </cell>
          <cell r="E111">
            <v>476.673</v>
          </cell>
        </row>
        <row r="112">
          <cell r="A112" t="str">
            <v>E161</v>
          </cell>
          <cell r="B112" t="str">
            <v>Equip. Distr. de L.A. Rupt. Contr. : M. Benz/Cifali : MICROFLEX - acoplado a cavalo mecânico</v>
          </cell>
          <cell r="C112">
            <v>1018816.21</v>
          </cell>
          <cell r="D112">
            <v>14.781000000000001</v>
          </cell>
          <cell r="E112">
            <v>321.82589999999999</v>
          </cell>
        </row>
        <row r="113">
          <cell r="A113" t="str">
            <v>E201</v>
          </cell>
          <cell r="B113" t="str">
            <v>Compressor de Ar : Atlas Copco : XAHS 157Pd - 295 PCM</v>
          </cell>
          <cell r="C113">
            <v>130632.31</v>
          </cell>
          <cell r="D113">
            <v>13.3201</v>
          </cell>
          <cell r="E113">
            <v>82.357500000000002</v>
          </cell>
        </row>
        <row r="114">
          <cell r="A114" t="str">
            <v>E202</v>
          </cell>
          <cell r="B114" t="str">
            <v>Compressor de Ar : Atlas Copco : XAS 187Pd - 400 PCM</v>
          </cell>
          <cell r="C114">
            <v>116651.49</v>
          </cell>
          <cell r="D114">
            <v>13.3201</v>
          </cell>
          <cell r="E114">
            <v>86.832400000000007</v>
          </cell>
        </row>
        <row r="115">
          <cell r="A115" t="str">
            <v>E203</v>
          </cell>
          <cell r="B115" t="str">
            <v>Compressor de Ar : Atlas Copco : XAS 360 CUD - 762 PCM</v>
          </cell>
          <cell r="C115">
            <v>261478.83</v>
          </cell>
          <cell r="D115">
            <v>13.3201</v>
          </cell>
          <cell r="E115">
            <v>147.08869999999999</v>
          </cell>
        </row>
        <row r="116">
          <cell r="A116" t="str">
            <v>E204</v>
          </cell>
          <cell r="B116" t="str">
            <v>Martelete : Atlas Copco : RH658-6L - perfuratriz manual</v>
          </cell>
          <cell r="C116">
            <v>11031.19</v>
          </cell>
          <cell r="D116">
            <v>14.3513</v>
          </cell>
          <cell r="E116">
            <v>16.189900000000002</v>
          </cell>
        </row>
        <row r="117">
          <cell r="A117" t="str">
            <v>E205</v>
          </cell>
          <cell r="B117" t="str">
            <v>Perfuratriz sobre Esteiras : Atlas Copco : ROC 442PC - Crawler Drill</v>
          </cell>
          <cell r="C117">
            <v>123989.85</v>
          </cell>
          <cell r="D117">
            <v>13.3201</v>
          </cell>
          <cell r="E117">
            <v>33.984999999999999</v>
          </cell>
        </row>
        <row r="118">
          <cell r="A118" t="str">
            <v>E208</v>
          </cell>
          <cell r="B118" t="str">
            <v>Compressor de Ar : Atlas Copco : XAHS 107Pd - 200 PCM</v>
          </cell>
          <cell r="C118">
            <v>111853.14</v>
          </cell>
          <cell r="D118">
            <v>13.3201</v>
          </cell>
          <cell r="E118">
            <v>63.066000000000003</v>
          </cell>
        </row>
        <row r="119">
          <cell r="A119" t="str">
            <v>E209</v>
          </cell>
          <cell r="B119" t="str">
            <v>Martelete : Atlas Copco : TEX270 PS - rompedor 28 kg</v>
          </cell>
          <cell r="C119">
            <v>9578.48</v>
          </cell>
          <cell r="D119">
            <v>14.3513</v>
          </cell>
          <cell r="E119">
            <v>15.947699999999999</v>
          </cell>
        </row>
        <row r="120">
          <cell r="A120" t="str">
            <v>E210</v>
          </cell>
          <cell r="B120" t="str">
            <v>Martelete : Atlas Copco : TEX32 PS - rompedor 33 kg</v>
          </cell>
          <cell r="C120">
            <v>10069.06</v>
          </cell>
          <cell r="D120">
            <v>14.3513</v>
          </cell>
          <cell r="E120">
            <v>16.029499999999999</v>
          </cell>
        </row>
        <row r="121">
          <cell r="A121" t="str">
            <v>E211</v>
          </cell>
          <cell r="B121" t="str">
            <v>Máquina para Pintura : Shulz : CSL 10/100 L - compres. de ar p/ pintura c/ filtro</v>
          </cell>
          <cell r="C121">
            <v>1958.17</v>
          </cell>
          <cell r="D121">
            <v>0</v>
          </cell>
          <cell r="E121">
            <v>1.2426999999999999</v>
          </cell>
        </row>
        <row r="122">
          <cell r="A122" t="str">
            <v>E223</v>
          </cell>
          <cell r="B122" t="str">
            <v>Compressor de Ar : Atlas Copco : XATS 167Pd - 360 PCM</v>
          </cell>
          <cell r="C122">
            <v>136956.87</v>
          </cell>
          <cell r="D122">
            <v>13.3201</v>
          </cell>
          <cell r="E122">
            <v>83.787300000000002</v>
          </cell>
        </row>
        <row r="123">
          <cell r="A123" t="str">
            <v>E225</v>
          </cell>
          <cell r="B123" t="str">
            <v>Conjunto de Britagem : Metso Svedala : C96/HP-200 - 80 m3/h</v>
          </cell>
          <cell r="C123">
            <v>4365995.7300000004</v>
          </cell>
          <cell r="D123">
            <v>20.624600000000001</v>
          </cell>
          <cell r="E123">
            <v>617.43989999999997</v>
          </cell>
        </row>
        <row r="124">
          <cell r="A124" t="str">
            <v>E226</v>
          </cell>
          <cell r="B124" t="str">
            <v>Conjunto de Britagem - p/ rachão : Metso Svedala : DS-96 - 80 m3/h  p/ produção de rachão</v>
          </cell>
          <cell r="C124">
            <v>1398802.32</v>
          </cell>
          <cell r="D124">
            <v>20.624600000000001</v>
          </cell>
          <cell r="E124">
            <v>226.59630000000001</v>
          </cell>
        </row>
        <row r="125">
          <cell r="A125" t="str">
            <v>E301</v>
          </cell>
          <cell r="B125" t="str">
            <v>Betoneira : Menegotti : - 400 l</v>
          </cell>
          <cell r="C125">
            <v>4994.47</v>
          </cell>
          <cell r="D125">
            <v>13.3201</v>
          </cell>
          <cell r="E125">
            <v>16.9236</v>
          </cell>
        </row>
        <row r="126">
          <cell r="A126" t="str">
            <v>E302</v>
          </cell>
          <cell r="B126" t="str">
            <v>Betoneira : Menegotti : - 400 l</v>
          </cell>
          <cell r="C126">
            <v>3447.42</v>
          </cell>
          <cell r="D126">
            <v>13.3201</v>
          </cell>
          <cell r="E126">
            <v>15.682600000000001</v>
          </cell>
        </row>
        <row r="127">
          <cell r="A127" t="str">
            <v>E303</v>
          </cell>
          <cell r="B127" t="str">
            <v>Betoneira : Alfa : - 750 l</v>
          </cell>
          <cell r="C127">
            <v>39389.82</v>
          </cell>
          <cell r="D127">
            <v>13.3201</v>
          </cell>
          <cell r="E127">
            <v>23.347200000000001</v>
          </cell>
        </row>
        <row r="128">
          <cell r="A128" t="str">
            <v>E304</v>
          </cell>
          <cell r="B128" t="str">
            <v>Transportador Manual : AJS : - carrinho de mão 80 l</v>
          </cell>
          <cell r="C128">
            <v>158.9</v>
          </cell>
          <cell r="D128">
            <v>0</v>
          </cell>
          <cell r="E128">
            <v>0.23050000000000001</v>
          </cell>
        </row>
        <row r="129">
          <cell r="A129" t="str">
            <v>E305</v>
          </cell>
          <cell r="B129" t="str">
            <v>Transportador Manual : AJS : A-15 - gerica 180 l</v>
          </cell>
          <cell r="C129">
            <v>404.55</v>
          </cell>
          <cell r="D129">
            <v>0</v>
          </cell>
          <cell r="E129">
            <v>0.58660000000000001</v>
          </cell>
        </row>
        <row r="130">
          <cell r="A130" t="str">
            <v>E306</v>
          </cell>
          <cell r="B130" t="str">
            <v>Vibrador de Concreto : diversos : VIP-MT2 - de imersão</v>
          </cell>
          <cell r="C130">
            <v>1751.27</v>
          </cell>
          <cell r="D130">
            <v>14.3513</v>
          </cell>
          <cell r="E130">
            <v>15.649100000000001</v>
          </cell>
        </row>
        <row r="131">
          <cell r="A131" t="str">
            <v>E307</v>
          </cell>
          <cell r="B131" t="str">
            <v>Fábric. Pré-Moldado Concreto : Servimaq : - tubos  D=0,2  M / F</v>
          </cell>
          <cell r="C131">
            <v>16272.68</v>
          </cell>
          <cell r="D131">
            <v>0</v>
          </cell>
          <cell r="E131">
            <v>5.0031999999999996</v>
          </cell>
        </row>
        <row r="132">
          <cell r="A132" t="str">
            <v>E308</v>
          </cell>
          <cell r="B132" t="str">
            <v>Fábric. Pré-Moldado Concreto : Servimaq : - tubos D=0,3 m M / FFábric. Pré-Moldado Concreto : Servimaq : - tubos  D=0,3</v>
          </cell>
          <cell r="C132">
            <v>17984.8</v>
          </cell>
          <cell r="D132">
            <v>0</v>
          </cell>
          <cell r="E132">
            <v>5.4311999999999996</v>
          </cell>
        </row>
        <row r="133">
          <cell r="A133" t="str">
            <v>E309</v>
          </cell>
          <cell r="B133" t="str">
            <v>Fábric. Pré-Moldado Concreto : Servimaq : - tubos  D=0,4 m  M / F</v>
          </cell>
          <cell r="C133">
            <v>19201.439999999999</v>
          </cell>
          <cell r="D133">
            <v>0</v>
          </cell>
          <cell r="E133">
            <v>5.7354000000000003</v>
          </cell>
        </row>
        <row r="134">
          <cell r="A134" t="str">
            <v>E310</v>
          </cell>
          <cell r="B134" t="str">
            <v>Fábric. Pré-Moldado Concreto : Servimaq : - tubos  D=0,6 m  M / F</v>
          </cell>
          <cell r="C134">
            <v>23090.97</v>
          </cell>
          <cell r="D134">
            <v>0</v>
          </cell>
          <cell r="E134">
            <v>6.7077</v>
          </cell>
        </row>
        <row r="135">
          <cell r="A135" t="str">
            <v>E311</v>
          </cell>
          <cell r="B135" t="str">
            <v>Fábric. Pré-Moldado Concreto : Servimaq : - tubos  D=0,8 m  M / F</v>
          </cell>
          <cell r="C135">
            <v>24894.28</v>
          </cell>
          <cell r="D135">
            <v>0</v>
          </cell>
          <cell r="E135">
            <v>7.1585999999999999</v>
          </cell>
        </row>
        <row r="136">
          <cell r="A136" t="str">
            <v>E312</v>
          </cell>
          <cell r="B136" t="str">
            <v>Fábric. Pré-Moldado Concreto : Servimaq : - tubos  D=1,0 m  M / F</v>
          </cell>
          <cell r="C136">
            <v>26711.17</v>
          </cell>
          <cell r="D136">
            <v>0</v>
          </cell>
          <cell r="E136">
            <v>7.6128</v>
          </cell>
        </row>
        <row r="137">
          <cell r="A137" t="str">
            <v>E313</v>
          </cell>
          <cell r="B137" t="str">
            <v>Fábric. Pré-Moldado Concreto : Servimaq : - tubos  D=1,2 m  M / F</v>
          </cell>
          <cell r="C137">
            <v>26338.61</v>
          </cell>
          <cell r="D137">
            <v>0</v>
          </cell>
          <cell r="E137">
            <v>7.5197000000000003</v>
          </cell>
        </row>
        <row r="138">
          <cell r="A138" t="str">
            <v>E314</v>
          </cell>
          <cell r="B138" t="str">
            <v>Fábric. Pré-Moldado Concreto : Servimaq : - tubos  D=1,5 m  M / F</v>
          </cell>
          <cell r="C138">
            <v>25015.59</v>
          </cell>
          <cell r="D138">
            <v>0</v>
          </cell>
          <cell r="E138">
            <v>7.1889000000000003</v>
          </cell>
        </row>
        <row r="139">
          <cell r="A139" t="str">
            <v>E316</v>
          </cell>
          <cell r="B139" t="str">
            <v>Fábric. Pré-Moldado Concreto : Servimaq : - inst. compl. - mourão</v>
          </cell>
          <cell r="C139">
            <v>9793.77</v>
          </cell>
          <cell r="D139">
            <v>0</v>
          </cell>
          <cell r="E139">
            <v>2.4483999999999999</v>
          </cell>
        </row>
        <row r="140">
          <cell r="A140" t="str">
            <v>E317</v>
          </cell>
          <cell r="B140" t="str">
            <v>Fábric. Pré-Moldado Concreto : Servimaq : - inst. compl. - balizador</v>
          </cell>
          <cell r="C140">
            <v>11721.74</v>
          </cell>
          <cell r="D140">
            <v>0</v>
          </cell>
          <cell r="E140">
            <v>2.9304000000000001</v>
          </cell>
        </row>
        <row r="141">
          <cell r="A141" t="str">
            <v>E318</v>
          </cell>
          <cell r="B141" t="str">
            <v>Fábric. Pré-Moldado Concreto : Servimaq : - inst. compl. - guarda-corpo</v>
          </cell>
          <cell r="C141">
            <v>14597.14</v>
          </cell>
          <cell r="D141">
            <v>0</v>
          </cell>
          <cell r="E141">
            <v>3.6493000000000002</v>
          </cell>
        </row>
        <row r="142">
          <cell r="A142" t="str">
            <v>E330</v>
          </cell>
          <cell r="B142" t="str">
            <v>Espalhadora de concreto : Gomaco : PS 2600 -</v>
          </cell>
          <cell r="C142">
            <v>1644869.83</v>
          </cell>
          <cell r="D142">
            <v>23.030799999999999</v>
          </cell>
          <cell r="E142">
            <v>385.62599999999998</v>
          </cell>
        </row>
        <row r="143">
          <cell r="A143" t="str">
            <v>E331</v>
          </cell>
          <cell r="B143" t="str">
            <v>Acabadora de concreto : Gomaco : GP-2600 - com forma deslizante</v>
          </cell>
          <cell r="C143">
            <v>2464915.09</v>
          </cell>
          <cell r="D143">
            <v>23.030799999999999</v>
          </cell>
          <cell r="E143">
            <v>535.90729999999996</v>
          </cell>
        </row>
        <row r="144">
          <cell r="A144" t="str">
            <v>E332</v>
          </cell>
          <cell r="B144" t="str">
            <v>Texturizadora e Lançadora : Gomaco : TC 400 - sem estação meteorológica</v>
          </cell>
          <cell r="C144">
            <v>610893.16</v>
          </cell>
          <cell r="D144">
            <v>13.3201</v>
          </cell>
          <cell r="E144">
            <v>144.00899999999999</v>
          </cell>
        </row>
        <row r="145">
          <cell r="A145" t="str">
            <v>E333</v>
          </cell>
          <cell r="B145" t="str">
            <v>Serra de Disco Diamantado : Norton : C13-E - para concreto</v>
          </cell>
          <cell r="C145">
            <v>5517.25</v>
          </cell>
          <cell r="D145">
            <v>14.3513</v>
          </cell>
          <cell r="E145">
            <v>30.786100000000001</v>
          </cell>
        </row>
        <row r="146">
          <cell r="A146" t="str">
            <v>E334</v>
          </cell>
          <cell r="B146" t="str">
            <v>Seladora de Juntas : Crafco : EZ Serie ll 500 -</v>
          </cell>
          <cell r="C146">
            <v>734091.45</v>
          </cell>
          <cell r="D146">
            <v>14.3513</v>
          </cell>
          <cell r="E146">
            <v>138.2859</v>
          </cell>
        </row>
        <row r="147">
          <cell r="A147" t="str">
            <v>E335</v>
          </cell>
          <cell r="B147" t="str">
            <v>Central de Concreto : CIBI : UNI-5 - 180m3 / h - dosadora e misturadora.</v>
          </cell>
          <cell r="C147">
            <v>3382198.18</v>
          </cell>
          <cell r="D147">
            <v>23.030799999999999</v>
          </cell>
          <cell r="E147">
            <v>453.64859999999999</v>
          </cell>
        </row>
        <row r="148">
          <cell r="A148" t="str">
            <v>E336</v>
          </cell>
          <cell r="B148" t="str">
            <v>Serra de Disco Diamantado : CSM - Maq. e Equip. para Construção : SP-8 (gasolina) - serra para cortar piso/asfalto</v>
          </cell>
          <cell r="C148">
            <v>5930.26</v>
          </cell>
          <cell r="D148">
            <v>0</v>
          </cell>
          <cell r="E148">
            <v>4.8368000000000002</v>
          </cell>
        </row>
        <row r="149">
          <cell r="A149" t="str">
            <v>E337</v>
          </cell>
          <cell r="B149" t="str">
            <v>Régua vibratória : Weber : RV 4 - 4,25m</v>
          </cell>
          <cell r="C149">
            <v>3304.3</v>
          </cell>
          <cell r="D149">
            <v>14.3513</v>
          </cell>
          <cell r="E149">
            <v>17.488499999999998</v>
          </cell>
        </row>
        <row r="150">
          <cell r="A150" t="str">
            <v>E338</v>
          </cell>
          <cell r="B150" t="str">
            <v>Serra de Juntas : Clipper : DRW Clipper C 13 E - para concreto</v>
          </cell>
          <cell r="C150">
            <v>9400.9599999999991</v>
          </cell>
          <cell r="D150">
            <v>14.3513</v>
          </cell>
          <cell r="E150">
            <v>25.575500000000002</v>
          </cell>
        </row>
        <row r="151">
          <cell r="A151" t="str">
            <v>E339</v>
          </cell>
          <cell r="B151" t="str">
            <v>Fábric. Pré-Moldado Concreto : Servimaq : - placas p/ pavimento</v>
          </cell>
          <cell r="C151">
            <v>16097.81</v>
          </cell>
          <cell r="D151">
            <v>0</v>
          </cell>
          <cell r="E151">
            <v>4.0244999999999997</v>
          </cell>
        </row>
        <row r="152">
          <cell r="A152" t="str">
            <v>E340</v>
          </cell>
          <cell r="B152" t="str">
            <v>Jateadora de Areia : Anco : Anco Blast CSS270 - pressurizado</v>
          </cell>
          <cell r="C152">
            <v>12233.56</v>
          </cell>
          <cell r="D152">
            <v>14.3513</v>
          </cell>
          <cell r="E152">
            <v>18.1233</v>
          </cell>
        </row>
        <row r="153">
          <cell r="A153" t="str">
            <v>E343</v>
          </cell>
          <cell r="B153" t="str">
            <v>Betoneira : Menegotti : CSN CS - 600 l</v>
          </cell>
          <cell r="C153">
            <v>11488.86</v>
          </cell>
          <cell r="D153">
            <v>13.3201</v>
          </cell>
          <cell r="E153">
            <v>24.6814</v>
          </cell>
        </row>
        <row r="154">
          <cell r="A154" t="str">
            <v>E400</v>
          </cell>
          <cell r="B154" t="str">
            <v>Caminhão Basculante : Mercedes Benz : ATEGO 1518/36 - 5 m3 - 8,8 t</v>
          </cell>
          <cell r="C154">
            <v>212317.03</v>
          </cell>
          <cell r="D154">
            <v>14.0076</v>
          </cell>
          <cell r="E154">
            <v>93.363399999999999</v>
          </cell>
        </row>
        <row r="155">
          <cell r="A155" t="str">
            <v>E401</v>
          </cell>
          <cell r="B155" t="str">
            <v>Caminhão Carroceria : M. Benz / Rodoeixo : Standart p/ 5,50 m3 - caminhão c/ caçamba termica</v>
          </cell>
          <cell r="C155">
            <v>273375.65999999997</v>
          </cell>
          <cell r="D155">
            <v>14.0076</v>
          </cell>
          <cell r="E155">
            <v>103.60939999999999</v>
          </cell>
        </row>
        <row r="156">
          <cell r="A156" t="str">
            <v>E402</v>
          </cell>
          <cell r="B156" t="str">
            <v>Caminhão Carroceria : Mercedes Benz : 2726 K - de madeira 15 t</v>
          </cell>
          <cell r="C156">
            <v>329863.49</v>
          </cell>
          <cell r="D156">
            <v>14.0076</v>
          </cell>
          <cell r="E156">
            <v>152.77119999999999</v>
          </cell>
        </row>
        <row r="157">
          <cell r="A157" t="str">
            <v>E403</v>
          </cell>
          <cell r="B157" t="str">
            <v>Caminhão Basculante : Mercedes Benz : LK 1620 - 6 m3 - 10,5 t</v>
          </cell>
          <cell r="C157">
            <v>263802.34000000003</v>
          </cell>
          <cell r="D157">
            <v>14.0076</v>
          </cell>
          <cell r="E157">
            <v>125.4679</v>
          </cell>
        </row>
        <row r="158">
          <cell r="A158" t="str">
            <v>E404</v>
          </cell>
          <cell r="B158" t="str">
            <v>Caminhão Basculante : Mercedes Benz : 2726 K - 10 m3 - 15 t</v>
          </cell>
          <cell r="C158">
            <v>347911.37</v>
          </cell>
          <cell r="D158">
            <v>14.0076</v>
          </cell>
          <cell r="E158">
            <v>156.1995</v>
          </cell>
        </row>
        <row r="159">
          <cell r="A159" t="str">
            <v>E405</v>
          </cell>
          <cell r="B159" t="str">
            <v>Caminhão Basculante : Mercedes Benz : 2726 K - p/ rocha 8 m3 - 13 t</v>
          </cell>
          <cell r="C159">
            <v>374337.72</v>
          </cell>
          <cell r="D159">
            <v>14.0076</v>
          </cell>
          <cell r="E159">
            <v>160.63399999999999</v>
          </cell>
        </row>
        <row r="160">
          <cell r="A160" t="str">
            <v>E406</v>
          </cell>
          <cell r="B160" t="str">
            <v>Caminhão Tanque : Mercedes Benz : ATEGO 1418/42 -6.000 l</v>
          </cell>
          <cell r="C160">
            <v>231481.99</v>
          </cell>
          <cell r="D160">
            <v>14.0076</v>
          </cell>
          <cell r="E160">
            <v>103.98739999999999</v>
          </cell>
        </row>
        <row r="161">
          <cell r="A161" t="str">
            <v>E407</v>
          </cell>
          <cell r="B161" t="str">
            <v>Caminhão Tanque : Mercedes Benz : 2726 K - 10.000 l</v>
          </cell>
          <cell r="C161">
            <v>372820.98</v>
          </cell>
          <cell r="D161">
            <v>14.0076</v>
          </cell>
          <cell r="E161">
            <v>159.0111</v>
          </cell>
        </row>
        <row r="162">
          <cell r="A162" t="str">
            <v>E408</v>
          </cell>
          <cell r="B162" t="str">
            <v>Caminhão Carroceria : Mercedes Benz : 710 / 37 - 4 t</v>
          </cell>
          <cell r="C162">
            <v>166213.88</v>
          </cell>
          <cell r="D162">
            <v>14.0076</v>
          </cell>
          <cell r="E162">
            <v>72.831599999999995</v>
          </cell>
        </row>
        <row r="163">
          <cell r="A163" t="str">
            <v>E409</v>
          </cell>
          <cell r="B163" t="str">
            <v>Caminhão Carroceria : Mercedes Benz : ATEGO 1418/42 - fixa 9 t</v>
          </cell>
          <cell r="C163">
            <v>198879.48</v>
          </cell>
          <cell r="D163">
            <v>14.0076</v>
          </cell>
          <cell r="E163">
            <v>99.251499999999993</v>
          </cell>
        </row>
        <row r="164">
          <cell r="A164" t="str">
            <v>E410</v>
          </cell>
          <cell r="B164" t="str">
            <v>Caminhão Basculante : Mercedes Benz : 1215 C - 4 m3 - 7,1 t</v>
          </cell>
          <cell r="C164">
            <v>211967.86</v>
          </cell>
          <cell r="D164">
            <v>14.0076</v>
          </cell>
          <cell r="E164">
            <v>97.262200000000007</v>
          </cell>
        </row>
        <row r="165">
          <cell r="A165" t="str">
            <v>E411</v>
          </cell>
          <cell r="B165" t="str">
            <v>Cavalo Mecânico com Reboque : M. Benz/Randon : LS-1634/45 - 29,5 t</v>
          </cell>
          <cell r="C165">
            <v>530529.73</v>
          </cell>
          <cell r="D165">
            <v>14.781000000000001</v>
          </cell>
          <cell r="E165">
            <v>205.49860000000001</v>
          </cell>
        </row>
        <row r="166">
          <cell r="A166" t="str">
            <v>E412</v>
          </cell>
          <cell r="B166" t="str">
            <v>Veículo Leve : Volkswagen : GOL 1000 - automóvel até 100 hp</v>
          </cell>
          <cell r="C166">
            <v>42032.81</v>
          </cell>
          <cell r="D166">
            <v>13.3201</v>
          </cell>
          <cell r="E166">
            <v>56.7712</v>
          </cell>
        </row>
        <row r="167">
          <cell r="A167" t="str">
            <v>E416</v>
          </cell>
          <cell r="B167" t="str">
            <v>Veículo Leve : Chevrolet : S10 - pick up (4X4)</v>
          </cell>
          <cell r="C167">
            <v>108666.88</v>
          </cell>
          <cell r="D167">
            <v>13.3201</v>
          </cell>
          <cell r="E167">
            <v>75.773499999999999</v>
          </cell>
        </row>
        <row r="168">
          <cell r="A168" t="str">
            <v>E421</v>
          </cell>
          <cell r="B168" t="str">
            <v>Caminhão Tanque : Mercedes Benz : 2726 K - 13.000 l</v>
          </cell>
          <cell r="C168">
            <v>379340.48</v>
          </cell>
          <cell r="D168">
            <v>14.0076</v>
          </cell>
          <cell r="E168">
            <v>159.95830000000001</v>
          </cell>
        </row>
        <row r="169">
          <cell r="A169" t="str">
            <v>E422</v>
          </cell>
          <cell r="B169" t="str">
            <v>Caminhão Tanque : Mercedes Benz : L1620/51 - 8.000 l</v>
          </cell>
          <cell r="C169">
            <v>236196.09</v>
          </cell>
          <cell r="D169">
            <v>14.0076</v>
          </cell>
          <cell r="E169">
            <v>104.6722</v>
          </cell>
        </row>
        <row r="170">
          <cell r="A170" t="str">
            <v>E427</v>
          </cell>
          <cell r="B170" t="str">
            <v>Caminhão Betoneira : Volkswagen : Constellation 26-260 - 11,5 t  5m3</v>
          </cell>
          <cell r="C170">
            <v>316478.78999999998</v>
          </cell>
          <cell r="D170">
            <v>14.0076</v>
          </cell>
          <cell r="E170">
            <v>150.9247</v>
          </cell>
        </row>
        <row r="171">
          <cell r="A171" t="str">
            <v>E432</v>
          </cell>
          <cell r="B171" t="str">
            <v>Caminhão Basculante : Volvo : FMX 6X4R - 40 t</v>
          </cell>
          <cell r="C171">
            <v>469206.24</v>
          </cell>
          <cell r="D171">
            <v>14.0076</v>
          </cell>
          <cell r="E171">
            <v>220.1925</v>
          </cell>
        </row>
        <row r="172">
          <cell r="A172" t="str">
            <v>E433</v>
          </cell>
          <cell r="B172" t="str">
            <v>Caminhão Basculante : Mercedes Benz : 2726 - para rocha 18 t</v>
          </cell>
          <cell r="C172">
            <v>513859.8</v>
          </cell>
          <cell r="D172">
            <v>14.0076</v>
          </cell>
          <cell r="E172">
            <v>227.6857</v>
          </cell>
        </row>
        <row r="173">
          <cell r="A173" t="str">
            <v>E434</v>
          </cell>
          <cell r="B173" t="str">
            <v>Caminhão Carroceria : Mercedes Benz : L 1620/51 - c/ guindauto  6 t x m</v>
          </cell>
          <cell r="C173">
            <v>255141.12</v>
          </cell>
          <cell r="D173">
            <v>14.0076</v>
          </cell>
          <cell r="E173">
            <v>98.975499999999997</v>
          </cell>
        </row>
        <row r="174">
          <cell r="A174" t="str">
            <v>E501</v>
          </cell>
          <cell r="B174" t="str">
            <v>Grupo Gerador : Heimer : GEHM-40 - 36/40 KVA</v>
          </cell>
          <cell r="C174">
            <v>54224.33</v>
          </cell>
          <cell r="D174">
            <v>0</v>
          </cell>
          <cell r="E174">
            <v>25.574400000000001</v>
          </cell>
        </row>
        <row r="175">
          <cell r="A175" t="str">
            <v>E502</v>
          </cell>
          <cell r="B175" t="str">
            <v>Grupo Gerador : Heimer : GEHM-150 - 136 / 150 KVA</v>
          </cell>
          <cell r="C175">
            <v>119074.32</v>
          </cell>
          <cell r="D175">
            <v>0</v>
          </cell>
          <cell r="E175">
            <v>87.778199999999998</v>
          </cell>
        </row>
        <row r="176">
          <cell r="A176" t="str">
            <v>E503</v>
          </cell>
          <cell r="B176" t="str">
            <v>Grupo Gerador : Heimer : GEHM-180 - 164 / 180 KVA</v>
          </cell>
          <cell r="C176">
            <v>130809.84</v>
          </cell>
          <cell r="D176">
            <v>0</v>
          </cell>
          <cell r="E176">
            <v>105.0938</v>
          </cell>
        </row>
        <row r="177">
          <cell r="A177" t="str">
            <v>E504</v>
          </cell>
          <cell r="B177" t="str">
            <v>Grupo Gerador : Heimer : GEHMB-360 - 288 KVA</v>
          </cell>
          <cell r="C177">
            <v>143732.17000000001</v>
          </cell>
          <cell r="D177">
            <v>0</v>
          </cell>
          <cell r="E177">
            <v>158.35990000000001</v>
          </cell>
        </row>
        <row r="178">
          <cell r="A178" t="str">
            <v>E505</v>
          </cell>
          <cell r="B178" t="str">
            <v>Grupo Gerador : Heimer : GEHB-17 KVA - 17,0 / 15,5 KVA</v>
          </cell>
          <cell r="C178">
            <v>34806.81</v>
          </cell>
          <cell r="D178">
            <v>0</v>
          </cell>
          <cell r="E178">
            <v>12.026400000000001</v>
          </cell>
        </row>
        <row r="179">
          <cell r="A179" t="str">
            <v>E507</v>
          </cell>
          <cell r="B179" t="str">
            <v>Grupo Gerador : Heimer : GEHP-110 - 100 / 110 KVA</v>
          </cell>
          <cell r="C179">
            <v>84810.95</v>
          </cell>
          <cell r="D179">
            <v>0</v>
          </cell>
          <cell r="E179">
            <v>64.128600000000006</v>
          </cell>
        </row>
        <row r="180">
          <cell r="A180" t="str">
            <v>E508</v>
          </cell>
          <cell r="B180" t="str">
            <v>Grupo Gerador : Pramac : BL 6500 E - Manual/eletrico</v>
          </cell>
          <cell r="C180">
            <v>3281.97</v>
          </cell>
          <cell r="D180">
            <v>0</v>
          </cell>
          <cell r="E180">
            <v>8.9864999999999995</v>
          </cell>
        </row>
        <row r="181">
          <cell r="A181" t="str">
            <v>E509</v>
          </cell>
          <cell r="B181" t="str">
            <v>Grupo Gerador : Heimer : GEHMI-40 - 32,0 KVA</v>
          </cell>
          <cell r="C181">
            <v>47723.23</v>
          </cell>
          <cell r="D181">
            <v>0</v>
          </cell>
          <cell r="E181">
            <v>21.9419</v>
          </cell>
        </row>
        <row r="182">
          <cell r="A182" t="str">
            <v>E601</v>
          </cell>
          <cell r="B182" t="str">
            <v>Roçadeira : M. Ferguson / Marchesan : RAC 2 1700 Baldan - em trator de pneus</v>
          </cell>
          <cell r="C182">
            <v>146699.17000000001</v>
          </cell>
          <cell r="D182">
            <v>13.3201</v>
          </cell>
          <cell r="E182">
            <v>78.822999999999993</v>
          </cell>
        </row>
        <row r="183">
          <cell r="A183" t="str">
            <v>E602</v>
          </cell>
          <cell r="B183" t="str">
            <v>Roçadeira : Yanmar : XTA-TC145 - em micro trator</v>
          </cell>
          <cell r="C183">
            <v>27309.53</v>
          </cell>
          <cell r="D183">
            <v>13.3201</v>
          </cell>
          <cell r="E183">
            <v>26.3827</v>
          </cell>
        </row>
        <row r="184">
          <cell r="A184" t="str">
            <v>E901</v>
          </cell>
          <cell r="B184" t="str">
            <v>Campânula de Ar Comprimido : Bhemel : - 3 m3</v>
          </cell>
          <cell r="C184">
            <v>89657.29</v>
          </cell>
          <cell r="D184">
            <v>0</v>
          </cell>
          <cell r="E184">
            <v>9.1288</v>
          </cell>
        </row>
        <row r="185">
          <cell r="A185" t="str">
            <v>E903</v>
          </cell>
          <cell r="B185" t="str">
            <v>Bate-Estacas : Magam : IM -1450 PM/E - de gravidade p/3.500 a 4000 kg</v>
          </cell>
          <cell r="C185">
            <v>773282.37</v>
          </cell>
          <cell r="D185">
            <v>13.3201</v>
          </cell>
          <cell r="E185">
            <v>200.10910000000001</v>
          </cell>
        </row>
        <row r="186">
          <cell r="A186" t="str">
            <v>E904</v>
          </cell>
          <cell r="B186" t="str">
            <v>Máquina de Bancada : Maksiwa : SCMA - serra circular de 12"</v>
          </cell>
          <cell r="C186">
            <v>2928.87</v>
          </cell>
          <cell r="D186">
            <v>0</v>
          </cell>
          <cell r="E186">
            <v>2.1354000000000002</v>
          </cell>
        </row>
        <row r="187">
          <cell r="A187" t="str">
            <v>E905</v>
          </cell>
          <cell r="B187" t="str">
            <v>Máquina Manual : Tirfor : TU-L 30 - talha guincho para 3 t</v>
          </cell>
          <cell r="C187">
            <v>3102.54</v>
          </cell>
          <cell r="D187">
            <v>0</v>
          </cell>
          <cell r="E187">
            <v>0.32719999999999999</v>
          </cell>
        </row>
        <row r="188">
          <cell r="A188" t="str">
            <v>E906</v>
          </cell>
          <cell r="B188" t="str">
            <v>Compactador Manual : Wacker : ES 60 - soquete vibratório</v>
          </cell>
          <cell r="C188">
            <v>19258.759999999998</v>
          </cell>
          <cell r="D188">
            <v>14.3513</v>
          </cell>
          <cell r="E188">
            <v>19.031099999999999</v>
          </cell>
        </row>
        <row r="189">
          <cell r="A189" t="str">
            <v>E907</v>
          </cell>
          <cell r="B189" t="str">
            <v>Conjunto Moto-Bomba : Hero : 180-SH-75 - com motor</v>
          </cell>
          <cell r="C189">
            <v>48538.48</v>
          </cell>
          <cell r="D189">
            <v>0</v>
          </cell>
          <cell r="E189">
            <v>17.7301</v>
          </cell>
        </row>
        <row r="190">
          <cell r="A190" t="str">
            <v>E908</v>
          </cell>
          <cell r="B190" t="str">
            <v>Máquina para Pintura : Consmaq : - Pintura a frio</v>
          </cell>
          <cell r="C190">
            <v>842297.32</v>
          </cell>
          <cell r="D190">
            <v>14.0076</v>
          </cell>
          <cell r="E190">
            <v>141.39230000000001</v>
          </cell>
        </row>
        <row r="191">
          <cell r="A191" t="str">
            <v>E909</v>
          </cell>
          <cell r="B191" t="str">
            <v>Equip. para Hidrosemeadura : M. Benz/Consmaq : 1420 - 5500 l</v>
          </cell>
          <cell r="C191">
            <v>466172.32</v>
          </cell>
          <cell r="D191">
            <v>14.0076</v>
          </cell>
          <cell r="E191">
            <v>135.96190000000001</v>
          </cell>
        </row>
        <row r="192">
          <cell r="A192" t="str">
            <v>E911</v>
          </cell>
          <cell r="B192" t="str">
            <v>Tripé-Sonda : Maquesonda : MACH 850 - Tripé-Sonda com motor</v>
          </cell>
          <cell r="C192">
            <v>132352.57</v>
          </cell>
          <cell r="D192">
            <v>0</v>
          </cell>
          <cell r="E192">
            <v>34.059899999999999</v>
          </cell>
        </row>
        <row r="193">
          <cell r="A193" t="str">
            <v>E912</v>
          </cell>
          <cell r="B193" t="str">
            <v>Máquina Manual : Bosch : GBS 20-2 - furadeira elétrica de Impacto</v>
          </cell>
          <cell r="C193">
            <v>930.3</v>
          </cell>
          <cell r="D193">
            <v>0</v>
          </cell>
          <cell r="E193">
            <v>0.60240000000000005</v>
          </cell>
        </row>
        <row r="194">
          <cell r="A194" t="str">
            <v>E914</v>
          </cell>
          <cell r="B194" t="str">
            <v>Compactador Manual : Wacker : VP-2050 Y - placa vibratória c/ motor</v>
          </cell>
          <cell r="C194">
            <v>17296.79</v>
          </cell>
          <cell r="D194">
            <v>14.3513</v>
          </cell>
          <cell r="E194">
            <v>18.593299999999999</v>
          </cell>
        </row>
        <row r="195">
          <cell r="A195" t="str">
            <v>E916</v>
          </cell>
          <cell r="B195" t="str">
            <v>Máquina Manual : Stihl : MS-381 - moto serra nº 8</v>
          </cell>
          <cell r="C195">
            <v>2181.08</v>
          </cell>
          <cell r="D195">
            <v>14.3513</v>
          </cell>
          <cell r="E195">
            <v>21.601800000000001</v>
          </cell>
        </row>
        <row r="196">
          <cell r="A196" t="str">
            <v>E917</v>
          </cell>
          <cell r="B196" t="str">
            <v>Máquina de Bancada : Franho : - C-6A universal de corte p/ chapa</v>
          </cell>
          <cell r="C196">
            <v>32691.91</v>
          </cell>
          <cell r="D196">
            <v>14.3513</v>
          </cell>
          <cell r="E196">
            <v>19.607299999999999</v>
          </cell>
        </row>
        <row r="197">
          <cell r="A197" t="str">
            <v>E918</v>
          </cell>
          <cell r="B197" t="str">
            <v>Máquina de Bancada : Harlo : VF-8 - prensa excêntrica</v>
          </cell>
          <cell r="C197">
            <v>58923.82</v>
          </cell>
          <cell r="D197">
            <v>0</v>
          </cell>
          <cell r="E197">
            <v>6.1494</v>
          </cell>
        </row>
        <row r="198">
          <cell r="A198" t="str">
            <v>E919</v>
          </cell>
          <cell r="B198" t="str">
            <v>Máquina de Bancada : Cor Dob Ind. e Com. de Máquinas : GHP 2.5X2030mm - guilhotina</v>
          </cell>
          <cell r="C198">
            <v>61371.83</v>
          </cell>
          <cell r="D198">
            <v>0</v>
          </cell>
          <cell r="E198">
            <v>8.2263000000000002</v>
          </cell>
        </row>
        <row r="199">
          <cell r="A199" t="str">
            <v>E920</v>
          </cell>
          <cell r="B199" t="str">
            <v>Máquina para Pintura : Elgimaq : com aspersão/extrusão - para aplicação de termoplastico</v>
          </cell>
          <cell r="C199">
            <v>1163257.32</v>
          </cell>
          <cell r="D199">
            <v>14.0076</v>
          </cell>
          <cell r="E199">
            <v>167.06909999999999</v>
          </cell>
        </row>
        <row r="200">
          <cell r="A200" t="str">
            <v>E922</v>
          </cell>
          <cell r="B200" t="str">
            <v>Martelete : Bosch : GBH 5-40 DCE - perfurador/ rompedor elétrico</v>
          </cell>
          <cell r="C200">
            <v>2784.51</v>
          </cell>
          <cell r="D200">
            <v>14.3513</v>
          </cell>
          <cell r="E200">
            <v>15.305</v>
          </cell>
        </row>
        <row r="201">
          <cell r="A201" t="str">
            <v>E923</v>
          </cell>
          <cell r="B201" t="str">
            <v>Máquina Manual : Bosch : GWS 22U 7" - lixadeira eletrica angular</v>
          </cell>
          <cell r="C201">
            <v>777.58</v>
          </cell>
          <cell r="D201">
            <v>0</v>
          </cell>
          <cell r="E201">
            <v>1.2128000000000001</v>
          </cell>
        </row>
        <row r="202">
          <cell r="A202" t="str">
            <v>E924</v>
          </cell>
          <cell r="B202" t="str">
            <v>Equip. para Solda : Max Bantam : Bantam 250 Serralheiro - transformador solda elétr. 250 amp</v>
          </cell>
          <cell r="C202">
            <v>356.15</v>
          </cell>
          <cell r="D202">
            <v>0</v>
          </cell>
          <cell r="E202">
            <v>3.8868999999999998</v>
          </cell>
        </row>
        <row r="203">
          <cell r="A203" t="str">
            <v>E925</v>
          </cell>
          <cell r="B203" t="str">
            <v>Aplicador de Material Termoplástico : Elgimaq : - Kit para aplicação em alto relevo</v>
          </cell>
          <cell r="C203">
            <v>218126.99</v>
          </cell>
          <cell r="D203">
            <v>0</v>
          </cell>
          <cell r="E203">
            <v>31.682700000000001</v>
          </cell>
        </row>
      </sheetData>
      <sheetData sheetId="2" refreshError="1"/>
      <sheetData sheetId="3">
        <row r="3">
          <cell r="A3" t="str">
            <v>T000</v>
          </cell>
          <cell r="B3" t="str">
            <v>Salário Mínimo</v>
          </cell>
          <cell r="C3">
            <v>880</v>
          </cell>
          <cell r="D3">
            <v>1010.59</v>
          </cell>
          <cell r="E3">
            <v>8.5936000000000003</v>
          </cell>
        </row>
        <row r="4">
          <cell r="A4" t="str">
            <v>T301</v>
          </cell>
          <cell r="B4" t="str">
            <v>Motorista de veículo leve</v>
          </cell>
          <cell r="C4">
            <v>1364</v>
          </cell>
          <cell r="D4">
            <v>1566.41</v>
          </cell>
          <cell r="E4">
            <v>13.3201</v>
          </cell>
        </row>
        <row r="5">
          <cell r="A5" t="str">
            <v>T302</v>
          </cell>
          <cell r="B5" t="str">
            <v>Motorista de caminhão</v>
          </cell>
          <cell r="C5">
            <v>1434.4</v>
          </cell>
          <cell r="D5">
            <v>1647.26</v>
          </cell>
          <cell r="E5">
            <v>14.0076</v>
          </cell>
        </row>
        <row r="6">
          <cell r="A6" t="str">
            <v>T303</v>
          </cell>
          <cell r="B6" t="str">
            <v>Motorista de veículo especial</v>
          </cell>
          <cell r="C6">
            <v>1513.6</v>
          </cell>
          <cell r="D6">
            <v>1738.21</v>
          </cell>
          <cell r="E6">
            <v>14.781000000000001</v>
          </cell>
        </row>
        <row r="7">
          <cell r="A7" t="str">
            <v>T311</v>
          </cell>
          <cell r="B7" t="str">
            <v>Operador de equipamento leve 1</v>
          </cell>
          <cell r="C7">
            <v>1469.6</v>
          </cell>
          <cell r="D7">
            <v>1687.68</v>
          </cell>
          <cell r="E7">
            <v>14.3513</v>
          </cell>
        </row>
        <row r="8">
          <cell r="A8" t="str">
            <v>T312</v>
          </cell>
          <cell r="B8" t="str">
            <v>Operador de equipamento leve 2</v>
          </cell>
          <cell r="C8">
            <v>1364</v>
          </cell>
          <cell r="D8">
            <v>1566.41</v>
          </cell>
          <cell r="E8">
            <v>13.3201</v>
          </cell>
        </row>
        <row r="9">
          <cell r="A9" t="str">
            <v>T313</v>
          </cell>
          <cell r="B9" t="str">
            <v>Operador de equip. pesado</v>
          </cell>
          <cell r="C9">
            <v>2112</v>
          </cell>
          <cell r="D9">
            <v>2425.42</v>
          </cell>
          <cell r="E9">
            <v>20.624600000000001</v>
          </cell>
        </row>
        <row r="10">
          <cell r="A10" t="str">
            <v>T314</v>
          </cell>
          <cell r="B10" t="str">
            <v>Operador de equip. especial</v>
          </cell>
          <cell r="C10">
            <v>2358.4</v>
          </cell>
          <cell r="D10">
            <v>2708.38</v>
          </cell>
          <cell r="E10">
            <v>23.030799999999999</v>
          </cell>
        </row>
        <row r="11">
          <cell r="A11" t="str">
            <v>T401</v>
          </cell>
          <cell r="B11" t="str">
            <v>Pré-marcador</v>
          </cell>
          <cell r="C11">
            <v>1364</v>
          </cell>
          <cell r="D11">
            <v>1566.41</v>
          </cell>
          <cell r="E11">
            <v>13.3201</v>
          </cell>
        </row>
        <row r="12">
          <cell r="A12" t="str">
            <v>T501</v>
          </cell>
          <cell r="B12" t="str">
            <v>Encarregado de turma</v>
          </cell>
          <cell r="C12">
            <v>2059.1999999999998</v>
          </cell>
          <cell r="D12">
            <v>2364.7800000000002</v>
          </cell>
          <cell r="E12">
            <v>20.109000000000002</v>
          </cell>
        </row>
        <row r="13">
          <cell r="A13" t="str">
            <v>T511</v>
          </cell>
          <cell r="B13" t="str">
            <v>Encarreg. de pavimentação</v>
          </cell>
          <cell r="C13">
            <v>3493.6</v>
          </cell>
          <cell r="D13">
            <v>4012.05</v>
          </cell>
          <cell r="E13">
            <v>34.116599999999998</v>
          </cell>
        </row>
        <row r="14">
          <cell r="A14" t="str">
            <v>T512</v>
          </cell>
          <cell r="B14" t="str">
            <v>Encarregado de britagem</v>
          </cell>
          <cell r="C14">
            <v>3493.6</v>
          </cell>
          <cell r="D14">
            <v>4012.05</v>
          </cell>
          <cell r="E14">
            <v>34.116599999999998</v>
          </cell>
        </row>
        <row r="15">
          <cell r="A15" t="str">
            <v>T601</v>
          </cell>
          <cell r="B15" t="str">
            <v>Blaster</v>
          </cell>
          <cell r="C15">
            <v>2059.1999999999998</v>
          </cell>
          <cell r="D15">
            <v>2364.7800000000002</v>
          </cell>
          <cell r="E15">
            <v>20.109000000000002</v>
          </cell>
        </row>
        <row r="16">
          <cell r="A16" t="str">
            <v>T602</v>
          </cell>
          <cell r="B16" t="str">
            <v>Montador</v>
          </cell>
          <cell r="C16">
            <v>1364</v>
          </cell>
          <cell r="D16">
            <v>1566.41</v>
          </cell>
          <cell r="E16">
            <v>13.3201</v>
          </cell>
        </row>
        <row r="17">
          <cell r="A17" t="str">
            <v>T603</v>
          </cell>
          <cell r="B17" t="str">
            <v>Carpinteiro</v>
          </cell>
          <cell r="C17">
            <v>1364</v>
          </cell>
          <cell r="D17">
            <v>1566.41</v>
          </cell>
          <cell r="E17">
            <v>13.3201</v>
          </cell>
        </row>
        <row r="18">
          <cell r="A18" t="str">
            <v>T604</v>
          </cell>
          <cell r="B18" t="str">
            <v>Pedreiro</v>
          </cell>
          <cell r="C18">
            <v>1364</v>
          </cell>
          <cell r="D18">
            <v>1566.41</v>
          </cell>
          <cell r="E18">
            <v>13.3201</v>
          </cell>
        </row>
        <row r="19">
          <cell r="A19" t="str">
            <v>T605</v>
          </cell>
          <cell r="B19" t="str">
            <v>Armador</v>
          </cell>
          <cell r="C19">
            <v>1364</v>
          </cell>
          <cell r="D19">
            <v>1566.41</v>
          </cell>
          <cell r="E19">
            <v>13.3201</v>
          </cell>
        </row>
        <row r="20">
          <cell r="A20" t="str">
            <v>T606</v>
          </cell>
          <cell r="B20" t="str">
            <v>Ferreiro</v>
          </cell>
          <cell r="C20">
            <v>1364</v>
          </cell>
          <cell r="D20">
            <v>1566.41</v>
          </cell>
          <cell r="E20">
            <v>13.3201</v>
          </cell>
        </row>
        <row r="21">
          <cell r="A21" t="str">
            <v>T607</v>
          </cell>
          <cell r="B21" t="str">
            <v>Pintor</v>
          </cell>
          <cell r="C21">
            <v>1364</v>
          </cell>
          <cell r="D21">
            <v>1566.41</v>
          </cell>
          <cell r="E21">
            <v>13.3201</v>
          </cell>
        </row>
        <row r="22">
          <cell r="A22" t="str">
            <v>T608</v>
          </cell>
          <cell r="B22" t="str">
            <v>Soldador</v>
          </cell>
          <cell r="C22">
            <v>2305.6</v>
          </cell>
          <cell r="D22">
            <v>2647.75</v>
          </cell>
          <cell r="E22">
            <v>22.5152</v>
          </cell>
        </row>
        <row r="23">
          <cell r="A23" t="str">
            <v>T609</v>
          </cell>
          <cell r="B23" t="str">
            <v>Jardineiro</v>
          </cell>
          <cell r="C23">
            <v>1240.8</v>
          </cell>
          <cell r="D23">
            <v>1424.93</v>
          </cell>
          <cell r="E23">
            <v>12.117000000000001</v>
          </cell>
        </row>
        <row r="24">
          <cell r="A24" t="str">
            <v>T610</v>
          </cell>
          <cell r="B24" t="str">
            <v>Serralheiro</v>
          </cell>
          <cell r="C24">
            <v>1364</v>
          </cell>
          <cell r="D24">
            <v>1566.41</v>
          </cell>
          <cell r="E24">
            <v>13.3201</v>
          </cell>
        </row>
        <row r="25">
          <cell r="A25" t="str">
            <v>T701</v>
          </cell>
          <cell r="B25" t="str">
            <v>Servente</v>
          </cell>
          <cell r="C25">
            <v>924</v>
          </cell>
          <cell r="D25">
            <v>1061.1199999999999</v>
          </cell>
          <cell r="E25">
            <v>9.0233000000000008</v>
          </cell>
        </row>
        <row r="26">
          <cell r="A26" t="str">
            <v>T702</v>
          </cell>
          <cell r="B26" t="str">
            <v>Ajudante</v>
          </cell>
          <cell r="C26">
            <v>1012</v>
          </cell>
          <cell r="D26">
            <v>1162.18</v>
          </cell>
          <cell r="E26">
            <v>9.8826000000000001</v>
          </cell>
        </row>
        <row r="27">
          <cell r="A27" t="str">
            <v>T801</v>
          </cell>
          <cell r="B27" t="str">
            <v>Perfurador de tubulão</v>
          </cell>
          <cell r="C27">
            <v>1364</v>
          </cell>
          <cell r="D27">
            <v>1566.41</v>
          </cell>
          <cell r="E27">
            <v>13.3201</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composições"/>
      <sheetName val="mão de obra,leis e bdi"/>
      <sheetName val="Entrada"/>
      <sheetName val="Página 16"/>
      <sheetName val="PROJ.C.BET.USIN"/>
      <sheetName val="Edital"/>
      <sheetName val="B.D.I."/>
      <sheetName val="Plan1"/>
      <sheetName val="PROD.PRIM."/>
      <sheetName val="PROJETO"/>
      <sheetName val="P A T O  D"/>
      <sheetName val="Instalação e manutenção de cant"/>
      <sheetName val="Dados"/>
      <sheetName val="Lançamentos"/>
      <sheetName val="Tipo Despesa"/>
      <sheetName val="Anexos PGQ"/>
      <sheetName val="Equipamentos"/>
      <sheetName val="Transporte"/>
      <sheetName val="C_U"/>
      <sheetName val="CR LOTE 02"/>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RP-1 SB (3)"/>
      <sheetName val="Resumo-SIS"/>
      <sheetName val="2.6-Diárias"/>
      <sheetName val="Equi-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Pontes"/>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 val="Anexos PGQ"/>
      <sheetName val="Equipamentos"/>
      <sheetName val="Teor"/>
      <sheetName val="composições"/>
      <sheetName val="mão de obra,leis e bdi"/>
      <sheetName val="Orçamento Asf"/>
      <sheetName val="fichas de composicao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olum"/>
      <sheetName val="Plan2"/>
      <sheetName val="Plan3"/>
      <sheetName val="cobertura quadra"/>
      <sheetName val="CRON REF"/>
      <sheetName val="RESUMO-4ª MED"/>
      <sheetName val="Teor"/>
      <sheetName val="C.U"/>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PROJETO"/>
      <sheetName val="Capa Caract_ Seg_"/>
      <sheetName val="Orçamentária"/>
      <sheetName val="Instalação e manutenção de cant"/>
      <sheetName val="DADOS"/>
      <sheetName val="RELATÓRIO"/>
      <sheetName val="Resumo 1"/>
      <sheetName val="12.Serviços(Cad)"/>
      <sheetName val="Mat"/>
      <sheetName val="IDENTIFIC. EMPRESA - Q1"/>
      <sheetName val="DG"/>
      <sheetName val="P A T O 99 B"/>
      <sheetName val="SINALIZAÇÃO VERTICAL"/>
      <sheetName val="Cálculo"/>
      <sheetName val="TrafContExpan-NoPrint"/>
      <sheetName val="TodasTraf-2000-NoPrint"/>
      <sheetName val="RESUMO_8ª MED"/>
      <sheetName val="Grafico Geral Orçamento"/>
      <sheetName val="comp1"/>
      <sheetName val="PACAJUS"/>
      <sheetName val="Carimbo de No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Mat"/>
      <sheetName val="BR-267_TR01"/>
      <sheetName val="BR-267_TR02"/>
      <sheetName val="BR-267_TR03"/>
      <sheetName val="BR-376"/>
      <sheetName val="BR-463"/>
      <sheetName val="BR-487"/>
      <sheetName val="TLMB"/>
      <sheetName val="SERVIÇOS"/>
      <sheetName val="PGR"/>
      <sheetName val="alteração"/>
      <sheetName val="CONS_CORR"/>
      <sheetName val="Mobra"/>
      <sheetName val="[OR960887.XLS][OR960887.XLS][OR"/>
      <sheetName val="Plan1"/>
      <sheetName val="Plan2"/>
      <sheetName val="Plan3"/>
      <sheetName val="Resumo Financeiro"/>
      <sheetName val="Índices de Reajustamento"/>
      <sheetName val="TB"/>
      <sheetName val="TB _BG_"/>
      <sheetName val="RemProf"/>
      <sheetName val="P A T O 98 D"/>
      <sheetName val="RELATA VÉIO"/>
      <sheetName val="01-02-03-Julho"/>
      <sheetName val="//localhost/@/DFBSA00535/dyna01"/>
      <sheetName val="Final"/>
      <sheetName val="Inicio"/>
      <sheetName val="Organiza"/>
      <sheetName val="page 1"/>
      <sheetName val="page 2"/>
      <sheetName val="page 3"/>
      <sheetName val="page 4"/>
      <sheetName val="page 5"/>
      <sheetName val="page 6"/>
      <sheetName val="page 7"/>
      <sheetName val="page 8"/>
      <sheetName val="SERVIÇOS CUSTO SICRO"/>
      <sheetName val="Equipamentos"/>
      <sheetName val="Mão de Obra"/>
      <sheetName val="Mapa Localização"/>
      <sheetName val="PATO"/>
      <sheetName val="Valeta"/>
      <sheetName val="Descida"/>
      <sheetName val="Meio-Fio"/>
      <sheetName val="Sarjeta"/>
      <sheetName val="Bueiro"/>
      <sheetName val="Plan.Preç.Unit."/>
      <sheetName val="QUANT E CUSTOS"/>
      <sheetName val="Transportes"/>
      <sheetName val="Referência"/>
      <sheetName val="Cronograma"/>
      <sheetName val="Grafico Dist. Transp"/>
      <sheetName val="Mobilização e Desmob"/>
      <sheetName val="Resumo Inventario"/>
      <sheetName val="Defensa Recompor"/>
      <sheetName val="Pintura Faixa"/>
      <sheetName val="Pintura Setas"/>
      <sheetName val="Tacha"/>
      <sheetName val="Sinalização"/>
      <sheetName val="Lay out canteiro"/>
      <sheetName val="Custo Canteiro"/>
      <sheetName val="Transp com c carroc rodov pav"/>
      <sheetName val="Aquis. CAP-50-70 MBUQ"/>
      <sheetName val="Transp. CAP-50-70 MBUQ"/>
      <sheetName val="Aquis. RR-1C Remendo"/>
      <sheetName val="Transp. RR-1C Remendo"/>
      <sheetName val="Aquis. RR-1C Tapa Buraco"/>
      <sheetName val="Trans. RR-1C Tapa Buraco"/>
      <sheetName val="Aquis. RR-1C Correção"/>
      <sheetName val="Trans. RR-1C Correção"/>
      <sheetName val="E011"/>
      <sheetName val="E016"/>
      <sheetName val="E400"/>
      <sheetName val="E408"/>
      <sheetName val="__localhost_@_DFBSA00535_dyna01"/>
      <sheetName val="[OR960887.XLS]//localhost/@/DFB"/>
      <sheetName val="Teor"/>
      <sheetName val="[OR960887.XLS][OR960887.XLS]//l"/>
      <sheetName val="Resumo"/>
      <sheetName val="\\DFBSA00535\dyna01\ClaudioFerr"/>
      <sheetName val="\Users\claudiopvf\Documents\BR-"/>
      <sheetName val="C"/>
      <sheetName val="Quadro_Solução"/>
      <sheetName val="Quadro_Solução Readequação"/>
      <sheetName val="Quadro_Solução (2)"/>
      <sheetName val="Qdro. executado"/>
      <sheetName val="Quadro_de solução (2)"/>
      <sheetName val="Qdro. Comparativo"/>
      <sheetName val="PQ"/>
      <sheetName val="Carimbo de Nota"/>
      <sheetName val="FLUXO - EXECUÇÃO PRÓPRIA"/>
      <sheetName val="08-IND. FÍSICOS"/>
      <sheetName val="Memória_Cálculo"/>
      <sheetName val="8ª MP_BR_459"/>
      <sheetName val="DSS_04"/>
      <sheetName val="PintLigacao"/>
      <sheetName val="PMQ"/>
      <sheetName val="STC_01"/>
      <sheetName val="8ª MP_BR-459"/>
      <sheetName val="RESUMO_AUT1"/>
      <sheetName val="PLANILHA"/>
      <sheetName val="P A T O"/>
      <sheetName val="SICRO"/>
      <sheetName val="PLANILHA ATUALIZADA"/>
      <sheetName val="Especif"/>
      <sheetName val="Dados Informativos"/>
      <sheetName val="Tabela de Salários Adotada"/>
      <sheetName val="BR-230 POMBAL-S.GONÇALO"/>
      <sheetName val="CUSTO LARANJEIRAS"/>
      <sheetName val="Lançamentos"/>
      <sheetName val="Tipo Despesa"/>
      <sheetName val="Cad.Fornecedores"/>
      <sheetName val="Micro Revest MAN"/>
      <sheetName val="Micro Revest REC 1ªMP"/>
      <sheetName val="REM.MEC MAT.BET.MAN"/>
      <sheetName val="TRANSPORTE REC"/>
      <sheetName val="CUSTO ZONA SUL"/>
      <sheetName val="[OR960887.XLS][OR960887.XLS]\\D"/>
      <sheetName val="[OR960887.XLS]\\DFBSA00535\dyna"/>
      <sheetName val="MEM CAL RET ASFALTO"/>
      <sheetName val="MEM CAL TOPOGRAFIA"/>
      <sheetName val="MEM CALC REC CALÇAMENTO"/>
      <sheetName val="MEM CAL TRECHO ETAIV ILHA GRAND"/>
      <sheetName val="MEM CAL TRECHO ETAIV ILHA G ESC"/>
      <sheetName val="C.LIST ANEXO"/>
      <sheetName val="FATURA ANEXO 1"/>
      <sheetName val="MEDIÇÃO ANEXO 2A"/>
      <sheetName val="MEM. CALC. QUANTITATIVOS CAIXA"/>
      <sheetName val="LICITAÇÃO"/>
      <sheetName val="MEDIÇÃO ANEXO 2A (caixa)"/>
      <sheetName val="1ª MEDIÇÃO"/>
      <sheetName val="1ª MEDIÇÃO PONTE"/>
      <sheetName val="RELAÇÃO DE BUEIROS"/>
      <sheetName val="Vol Terraple consolidado"/>
      <sheetName val="Vol Terraple"/>
      <sheetName val="RELATÓRIO FOTOGRÁFICO NEXO 5"/>
      <sheetName val="CRON. FÍS. REAL. ANEXO 6 (2)"/>
      <sheetName val="CRON. FÍS. REAL. ANEXO 6"/>
      <sheetName val="NOVO QUADRO RESUMO FINANCEIRO"/>
      <sheetName val="LAUDO TÉCNICO ANEXO 8"/>
      <sheetName val="DIÁRIO  DE OBRA ANEXO 9"/>
      <sheetName val="Cron.Iluminada"/>
      <sheetName val="ISSQN"/>
      <sheetName val="FATURA ANEXO 1 Reajuste"/>
      <sheetName val="REAJUSTE"/>
      <sheetName val="coluna 35 -incc"/>
      <sheetName val="DADOS ."/>
      <sheetName val="FOTOS"/>
      <sheetName val="ESTACAS"/>
      <sheetName val="Insumos"/>
      <sheetName val=""/>
      <sheetName val="_OR960887.XLS__OR960887.XLS__OR"/>
      <sheetName val="PLANILHA APRESENTAÇÃO"/>
      <sheetName val="SERV SICRO SD"/>
      <sheetName val="EQ SICRO"/>
      <sheetName val="MO SICRO"/>
      <sheetName val="MAT SICRO"/>
      <sheetName val="QD DMT"/>
      <sheetName val="COT MAT"/>
      <sheetName val="COT EQUIP"/>
      <sheetName val="SERVICOS"/>
      <sheetName val="SERVICOS AUX"/>
      <sheetName val="MOBILIZACAO"/>
      <sheetName val=" EQUIPE MÍNIMA"/>
      <sheetName val="EQUIP MINIMO"/>
      <sheetName val="Momento de Transporte"/>
      <sheetName val="BINOMIO CBUQ"/>
      <sheetName val="BINOMIO CAP"/>
      <sheetName val="BINOMIO EAI"/>
      <sheetName val="BINOMIO RR-1C"/>
      <sheetName val="BINOMIO RM-1C"/>
      <sheetName val="BINOMIO RR-2C"/>
      <sheetName val="TERRAPLENAGEM"/>
      <sheetName val="5501710"/>
      <sheetName val="5502109"/>
      <sheetName val="5502110"/>
      <sheetName val="5502111"/>
      <sheetName val="5501878"/>
      <sheetName val="5502899"/>
      <sheetName val="5915320"/>
      <sheetName val="5915321"/>
      <sheetName val="5503041"/>
      <sheetName val="4011209"/>
      <sheetName val="4413984"/>
      <sheetName val="5501701"/>
      <sheetName val="5501700"/>
      <sheetName val="5501702"/>
      <sheetName val="1506055"/>
      <sheetName val="1516300"/>
      <sheetName val="9100000"/>
      <sheetName val="2003866"/>
      <sheetName val="2003369"/>
      <sheetName val="2003377"/>
      <sheetName val="2003319"/>
      <sheetName val="2003325"/>
      <sheetName val="2003349"/>
      <sheetName val="2003313"/>
      <sheetName val="2003315"/>
      <sheetName val="2003307"/>
      <sheetName val="2003309"/>
      <sheetName val="2003385 "/>
      <sheetName val="2003387"/>
      <sheetName val="2003391"/>
      <sheetName val="2003393 "/>
      <sheetName val="2003407"/>
      <sheetName val="2003411 "/>
      <sheetName val="2003415 "/>
      <sheetName val="2003419"/>
      <sheetName val="2003403 "/>
      <sheetName val="2003447"/>
      <sheetName val="2003449"/>
      <sheetName val="2003569"/>
      <sheetName val="2003611 "/>
      <sheetName val="2003613 "/>
      <sheetName val="2003641"/>
      <sheetName val="2003477"/>
      <sheetName val="2003678"/>
      <sheetName val="2003479 "/>
      <sheetName val="2003487 "/>
      <sheetName val="2003489"/>
      <sheetName val="2003495"/>
      <sheetName val="2003505 "/>
      <sheetName val="2003513"/>
      <sheetName val="2003658"/>
      <sheetName val="2003624"/>
      <sheetName val="0804021"/>
      <sheetName val="0804029 "/>
      <sheetName val="0804031 "/>
      <sheetName val="0804037"/>
      <sheetName val="0804081 "/>
      <sheetName val="0804101 "/>
      <sheetName val="0804121 "/>
      <sheetName val="4805757 "/>
      <sheetName val="4915671"/>
      <sheetName val="2106292 "/>
      <sheetName val="2106297"/>
      <sheetName val="9000001"/>
      <sheetName val="9000002"/>
      <sheetName val="9000003"/>
      <sheetName val="9000004"/>
      <sheetName val="9000005"/>
      <sheetName val="2003497"/>
      <sheetName val="PAVIMENTAÇÃO"/>
      <sheetName val="4011479"/>
      <sheetName val="4915667"/>
      <sheetName val="4915669"/>
      <sheetName val="1600438"/>
      <sheetName val="9300000"/>
      <sheetName val="9300001"/>
      <sheetName val="9300002"/>
      <sheetName val="9300003"/>
      <sheetName val="4011464"/>
      <sheetName val="4011360"/>
      <sheetName val="4011492"/>
      <sheetName val="4011352"/>
      <sheetName val="4011353"/>
      <sheetName val="9300004"/>
      <sheetName val="4011276"/>
      <sheetName val="4011282"/>
      <sheetName val="4011278"/>
      <sheetName val="4011537"/>
      <sheetName val="9300005"/>
      <sheetName val="M1943"/>
      <sheetName val="M1946"/>
      <sheetName val="M1947"/>
      <sheetName val="M2097"/>
      <sheetName val="M2092"/>
      <sheetName val="5914620"/>
      <sheetName val="5914622"/>
      <sheetName val="SINALIZACAO"/>
      <sheetName val="5213408"/>
      <sheetName val="5213410"/>
      <sheetName val="5214009"/>
      <sheetName val="9600000"/>
      <sheetName val="5213401 "/>
      <sheetName val="5213359"/>
      <sheetName val="5213393 "/>
      <sheetName val="5213361 "/>
      <sheetName val="5213446"/>
      <sheetName val="5213444"/>
      <sheetName val="5213442"/>
      <sheetName val="5213440"/>
      <sheetName val="5213450"/>
      <sheetName val="5213466"/>
      <sheetName val="5213477"/>
      <sheetName val="9100002"/>
      <sheetName val="5213476"/>
      <sheetName val="5213571"/>
      <sheetName val="5213577"/>
      <sheetName val="5213574"/>
      <sheetName val="5213485"/>
      <sheetName val="5213629"/>
      <sheetName val="5213631"/>
      <sheetName val="5213646"/>
      <sheetName val="5213857"/>
      <sheetName val="5213855"/>
      <sheetName val="5213861"/>
      <sheetName val="5213853"/>
      <sheetName val="5213851"/>
      <sheetName val="5213865"/>
      <sheetName val="5213868"/>
      <sheetName val="5213869"/>
      <sheetName val="5216111"/>
      <sheetName val="3713604"/>
      <sheetName val="3713605"/>
      <sheetName val="3713623"/>
      <sheetName val="3713828"/>
      <sheetName val="3713621"/>
      <sheetName val="9600001"/>
      <sheetName val="9600002"/>
      <sheetName val="9600003"/>
      <sheetName val="9600004"/>
      <sheetName val="1600966"/>
      <sheetName val="3713610"/>
      <sheetName val="5213368"/>
      <sheetName val="5213364"/>
      <sheetName val="SIN OBRAS"/>
      <sheetName val="5212560"/>
      <sheetName val="5212557"/>
      <sheetName val="5212556"/>
      <sheetName val="5213386"/>
      <sheetName val="5213838"/>
      <sheetName val="5213835"/>
      <sheetName val="5213840"/>
      <sheetName val="5213848"/>
      <sheetName val="5213833"/>
      <sheetName val="5213850"/>
      <sheetName val="5213845"/>
      <sheetName val="INTERFERÊNCIAS"/>
      <sheetName val="1600896"/>
      <sheetName val="1600436"/>
      <sheetName val="1600989"/>
      <sheetName val="1600442"/>
      <sheetName val="1600401"/>
      <sheetName val="1600402"/>
      <sheetName val="605621"/>
      <sheetName val="9700000"/>
      <sheetName val="5915440"/>
      <sheetName val="5914675"/>
      <sheetName val="5914621"/>
      <sheetName val="4011351"/>
      <sheetName val="5914314"/>
      <sheetName val="5914329"/>
      <sheetName val="5914344"/>
      <sheetName val="PAISAGISMO"/>
      <sheetName val="9800000"/>
      <sheetName val="4413948"/>
      <sheetName val="4413952"/>
      <sheetName val="ILUMINACAO"/>
      <sheetName val="9900000"/>
      <sheetName val="9900001"/>
      <sheetName val="9900002"/>
      <sheetName val="9900003"/>
      <sheetName val="9900004"/>
      <sheetName val="9900005"/>
      <sheetName val="9900006"/>
      <sheetName val="9900007"/>
      <sheetName val="9900008"/>
      <sheetName val="9900009"/>
      <sheetName val="9900010"/>
      <sheetName val="9900011"/>
      <sheetName val="9900012"/>
      <sheetName val="9900013"/>
      <sheetName val="9900014"/>
      <sheetName val="9900015"/>
      <sheetName val="9900016"/>
      <sheetName val="9900017"/>
      <sheetName val="9900018"/>
      <sheetName val="9900019"/>
      <sheetName val="9900020"/>
      <sheetName val="9900021"/>
      <sheetName val="9900022"/>
      <sheetName val="9900023"/>
      <sheetName val="9900024"/>
      <sheetName val="9900025"/>
      <sheetName val="9900026"/>
      <sheetName val="9900027"/>
      <sheetName val="9900028"/>
      <sheetName val="9900029"/>
      <sheetName val="9900030"/>
      <sheetName val="9900031"/>
      <sheetName val="9900032"/>
      <sheetName val="9900033"/>
      <sheetName val="9900034"/>
      <sheetName val="9900035"/>
      <sheetName val="9900036"/>
      <sheetName val="9900037"/>
      <sheetName val="9900038"/>
      <sheetName val="9900039"/>
      <sheetName val="9900040"/>
      <sheetName val="9900041"/>
      <sheetName val="9900042"/>
      <sheetName val="9900043"/>
      <sheetName val="9900044"/>
      <sheetName val="9900045"/>
      <sheetName val="9900046"/>
      <sheetName val="9900047"/>
      <sheetName val="9900048"/>
      <sheetName val="9900049"/>
      <sheetName val="9900050"/>
      <sheetName val="9900051"/>
      <sheetName val="9900052"/>
      <sheetName val="9900053"/>
      <sheetName val="9900054"/>
      <sheetName val="9900055"/>
      <sheetName val="9900056"/>
      <sheetName val="9900057"/>
      <sheetName val="9900058"/>
      <sheetName val="9900059"/>
      <sheetName val="9900060"/>
      <sheetName val="9900061"/>
      <sheetName val="9900062"/>
      <sheetName val="9900063"/>
      <sheetName val="9900064"/>
      <sheetName val="9900065"/>
      <sheetName val="9900066"/>
      <sheetName val="9900067"/>
      <sheetName val="9900068"/>
      <sheetName val="9900069"/>
      <sheetName val="9900070"/>
      <sheetName val="9900071"/>
      <sheetName val="9900072"/>
      <sheetName val="9900073"/>
      <sheetName val="9900074"/>
      <sheetName val="9900075"/>
      <sheetName val="9900076"/>
      <sheetName val="9900077"/>
      <sheetName val="9900078"/>
      <sheetName val="9900079"/>
      <sheetName val="9900080"/>
      <sheetName val="9900081"/>
      <sheetName val="9900082"/>
      <sheetName val="9900083"/>
      <sheetName val="9900084"/>
      <sheetName val="ARQUITETURA"/>
      <sheetName val="9010000"/>
      <sheetName val="9010001"/>
      <sheetName val="9010002"/>
      <sheetName val="9010003"/>
      <sheetName val="9010004"/>
      <sheetName val="9010005"/>
      <sheetName val="9010006"/>
      <sheetName val="9010007"/>
      <sheetName val="9010008"/>
      <sheetName val="9010009"/>
      <sheetName val="90100010"/>
      <sheetName val="90100011"/>
      <sheetName val="9010012"/>
      <sheetName val="9010013"/>
      <sheetName val="9010014"/>
      <sheetName val="9010015"/>
      <sheetName val="9010016"/>
      <sheetName val="9010017"/>
      <sheetName val="9010018"/>
      <sheetName val="9010019"/>
      <sheetName val="9010020"/>
      <sheetName val="9010021"/>
      <sheetName val="9010022"/>
      <sheetName val="9010023"/>
      <sheetName val="9010024"/>
      <sheetName val="9010025"/>
      <sheetName val="9010026"/>
      <sheetName val="9010027"/>
      <sheetName val="9010028"/>
      <sheetName val="9010029"/>
      <sheetName val="EST DE CONC. E METAL"/>
      <sheetName val="1107896"/>
      <sheetName val="1100657"/>
      <sheetName val="3108005"/>
      <sheetName val="407819"/>
      <sheetName val="407820"/>
      <sheetName val="2306010"/>
      <sheetName val="9010200"/>
      <sheetName val="9010201"/>
      <sheetName val="9010202"/>
      <sheetName val="9010203"/>
      <sheetName val="9010204"/>
      <sheetName val="9010205"/>
      <sheetName val="9010206"/>
      <sheetName val="9010207"/>
      <sheetName val="9010208"/>
      <sheetName val="9010209"/>
      <sheetName val="9010210"/>
      <sheetName val="9010211"/>
      <sheetName val="9010212"/>
      <sheetName val="9010213"/>
      <sheetName val="9010214"/>
      <sheetName val="9010215"/>
      <sheetName val="9010216"/>
      <sheetName val="ELETRICA"/>
      <sheetName val="9010300"/>
      <sheetName val="9010301"/>
      <sheetName val="9010302"/>
      <sheetName val="9010303"/>
      <sheetName val="9010304"/>
      <sheetName val="9010305"/>
      <sheetName val="9010306"/>
      <sheetName val="9010307"/>
      <sheetName val="9010308"/>
      <sheetName val="9010309"/>
      <sheetName val="9010310"/>
      <sheetName val="9010311"/>
      <sheetName val="9010312"/>
      <sheetName val="9010313"/>
      <sheetName val="9010314"/>
      <sheetName val="9010315"/>
      <sheetName val="9010316"/>
      <sheetName val="9010317"/>
      <sheetName val="9010318"/>
      <sheetName val="9010319"/>
      <sheetName val="9010320"/>
      <sheetName val="9010321"/>
      <sheetName val="9010322"/>
      <sheetName val="9010323"/>
      <sheetName val="9010324"/>
      <sheetName val="9010325"/>
      <sheetName val="9010326"/>
      <sheetName val="9010327"/>
      <sheetName val="9010328"/>
      <sheetName val="9010329"/>
      <sheetName val="9010330"/>
      <sheetName val="9010331"/>
      <sheetName val="9010332"/>
      <sheetName val="9010333"/>
      <sheetName val="9010334"/>
      <sheetName val="9010335"/>
      <sheetName val="9010336"/>
      <sheetName val="9010337"/>
      <sheetName val="9010338"/>
      <sheetName val="9010339"/>
      <sheetName val="9010340"/>
      <sheetName val="9010341"/>
      <sheetName val="9010342"/>
      <sheetName val="9010343"/>
      <sheetName val="9010344"/>
      <sheetName val="9010345"/>
      <sheetName val="9010346"/>
      <sheetName val="9010347"/>
      <sheetName val="9010348"/>
      <sheetName val="9010349"/>
      <sheetName val="9010350"/>
      <sheetName val="9010351"/>
      <sheetName val="9010352"/>
      <sheetName val="9010353"/>
      <sheetName val="9010354"/>
      <sheetName val="9010355"/>
      <sheetName val="9010356"/>
      <sheetName val="9010357"/>
      <sheetName val="9010358"/>
      <sheetName val="9010359"/>
      <sheetName val="9010360"/>
      <sheetName val="9010361"/>
      <sheetName val="9010362"/>
      <sheetName val="9010363"/>
      <sheetName val="9010364"/>
      <sheetName val="9010365"/>
      <sheetName val="9010366"/>
      <sheetName val="9010367"/>
      <sheetName val="9010368"/>
      <sheetName val="INST. HIDRÁULICAS"/>
      <sheetName val="1108111"/>
      <sheetName val="9010401"/>
      <sheetName val="9010402"/>
      <sheetName val="9010403"/>
      <sheetName val="9010404"/>
      <sheetName val="9010405"/>
      <sheetName val="9010406"/>
      <sheetName val="9010407"/>
      <sheetName val="9010408"/>
      <sheetName val="9010409"/>
      <sheetName val="9010410"/>
      <sheetName val="9010411"/>
      <sheetName val="9010412"/>
      <sheetName val="9010413"/>
      <sheetName val="9010414"/>
      <sheetName val="9010415"/>
      <sheetName val="9010416"/>
      <sheetName val="9010417"/>
      <sheetName val="9010418"/>
      <sheetName val="9010419"/>
      <sheetName val="9010420"/>
      <sheetName val="9010421"/>
      <sheetName val="9010422"/>
      <sheetName val="9010423"/>
      <sheetName val="9010424"/>
      <sheetName val="9010425"/>
      <sheetName val="9010426"/>
      <sheetName val="9010427"/>
      <sheetName val="9010428"/>
      <sheetName val="9010429"/>
      <sheetName val="9010430"/>
      <sheetName val="9010431"/>
      <sheetName val="9010432"/>
      <sheetName val="9010433"/>
      <sheetName val="9010434"/>
      <sheetName val="9010435"/>
      <sheetName val="9010436"/>
      <sheetName val="9010437"/>
      <sheetName val="9010438"/>
      <sheetName val="9010439"/>
      <sheetName val="9010440"/>
      <sheetName val="9010441"/>
      <sheetName val="9010442"/>
      <sheetName val="9010443"/>
      <sheetName val="9010444"/>
      <sheetName val="9010446"/>
      <sheetName val="9010447"/>
      <sheetName val="9010448"/>
      <sheetName val="9010449"/>
      <sheetName val="9010450"/>
      <sheetName val="9010451"/>
      <sheetName val="9010452"/>
      <sheetName val="9010453"/>
      <sheetName val="9010454"/>
      <sheetName val="9010455"/>
      <sheetName val="9010456"/>
      <sheetName val="9010457"/>
      <sheetName val="9010458"/>
      <sheetName val="9010459"/>
      <sheetName val="9010460"/>
      <sheetName val="9010461"/>
      <sheetName val="9010462"/>
      <sheetName val="9010463"/>
      <sheetName val="9010464"/>
      <sheetName val="9010465"/>
      <sheetName val="9010466"/>
      <sheetName val="9010467"/>
      <sheetName val="9010468"/>
      <sheetName val="9010469"/>
      <sheetName val="9010470"/>
      <sheetName val="9010471"/>
      <sheetName val="9010472"/>
      <sheetName val="9010473"/>
      <sheetName val="9010474"/>
      <sheetName val="9010475"/>
      <sheetName val="9010476"/>
      <sheetName val="9010477"/>
      <sheetName val="9010478"/>
      <sheetName val="9010479"/>
      <sheetName val="9010480"/>
      <sheetName val="9010481"/>
      <sheetName val="9010482"/>
      <sheetName val="9010483"/>
      <sheetName val="9010484"/>
      <sheetName val="9010485"/>
      <sheetName val="INCÊNDIO"/>
      <sheetName val="9010501"/>
      <sheetName val="9010502"/>
      <sheetName val="9010503"/>
      <sheetName val="9010504"/>
      <sheetName val="9010505"/>
      <sheetName val="9010506"/>
      <sheetName val="9010507"/>
      <sheetName val="9010508"/>
      <sheetName val="9010509"/>
      <sheetName val="9010510"/>
      <sheetName val="9010511"/>
      <sheetName val="AMBIENTAL"/>
      <sheetName val="4413905"/>
      <sheetName val="4413023"/>
      <sheetName val="9011000"/>
      <sheetName val="Sol. Tecnologicas"/>
      <sheetName val="9012100"/>
      <sheetName val="9012101"/>
      <sheetName val="9012102"/>
      <sheetName val="9012103"/>
      <sheetName val="9012104"/>
      <sheetName val="9012105"/>
      <sheetName val="9012106"/>
      <sheetName val="9012107"/>
      <sheetName val="9012108"/>
      <sheetName val="9012109"/>
      <sheetName val="9012110"/>
      <sheetName val="9012111"/>
      <sheetName val="9012112"/>
      <sheetName val="9012113"/>
      <sheetName val="9012114"/>
      <sheetName val="9012115"/>
      <sheetName val="9012116"/>
      <sheetName val="9012117"/>
      <sheetName val="9012118"/>
      <sheetName val="9012119"/>
      <sheetName val="9012120"/>
      <sheetName val="9012121"/>
      <sheetName val="9012122"/>
      <sheetName val="9012123"/>
      <sheetName val="9012124"/>
      <sheetName val="CANT E MOB"/>
      <sheetName val="0903804"/>
      <sheetName val="4011519"/>
      <sheetName val="4016096"/>
      <sheetName val="9002001"/>
      <sheetName val="9002002"/>
      <sheetName val="9002003"/>
      <sheetName val="9002004"/>
      <sheetName val="9002005"/>
      <sheetName val="9002006"/>
      <sheetName val="9002007"/>
      <sheetName val="9002008"/>
      <sheetName val="9002009"/>
      <sheetName val="9002010"/>
      <sheetName val="9002011"/>
      <sheetName val="9002012"/>
      <sheetName val="9002013"/>
      <sheetName val="0919101"/>
      <sheetName val="9002014"/>
      <sheetName val="9002015"/>
      <sheetName val="9002016"/>
      <sheetName val="9002017"/>
      <sheetName val="9002018"/>
      <sheetName val="AUXILIARES"/>
      <sheetName val="1109669"/>
      <sheetName val="2003842"/>
      <sheetName val="1107892"/>
      <sheetName val="4805751"/>
      <sheetName val="3103302"/>
      <sheetName val="3106121"/>
      <sheetName val="4805755"/>
      <sheetName val="3108022"/>
      <sheetName val="4413996"/>
      <sheetName val="4413995"/>
      <sheetName val="4816106"/>
      <sheetName val="4805757"/>
      <sheetName val="4816119"/>
      <sheetName val="4805750"/>
      <sheetName val="1109671"/>
      <sheetName val="1106165"/>
      <sheetName val="1106057"/>
      <sheetName val="2009619"/>
      <sheetName val="1109697"/>
      <sheetName val="5213414"/>
      <sheetName val="5212552"/>
      <sheetName val="5213421"/>
      <sheetName val="5213417"/>
      <sheetName val="5213423"/>
      <sheetName val="5213431"/>
      <sheetName val="5213436"/>
      <sheetName val="407740"/>
      <sheetName val="3107967"/>
      <sheetName val="3713824"/>
      <sheetName val="4816129"/>
      <sheetName val="4816131"/>
      <sheetName val="5216116"/>
      <sheetName val="2105605"/>
      <sheetName val="1119528"/>
      <sheetName val="1116127"/>
      <sheetName val="6416040"/>
      <sheetName val="6416042"/>
      <sheetName val="6416094"/>
      <sheetName val="1107871"/>
      <sheetName val="408067"/>
      <sheetName val="4816012"/>
      <sheetName val="4816010"/>
      <sheetName val="5213416"/>
      <sheetName val="5219546"/>
      <sheetName val="1419543"/>
      <sheetName val="2408057"/>
      <sheetName val="5219544"/>
      <sheetName val="2408070"/>
      <sheetName val="3807865"/>
      <sheetName val="4011211"/>
      <sheetName val="3713608"/>
      <sheetName val="5502986"/>
      <sheetName val="0903845"/>
      <sheetName val="0903846"/>
      <sheetName val="0919011"/>
      <sheetName val="5502985"/>
      <sheetName val="4805754"/>
      <sheetName val="3107997"/>
      <sheetName val="0903848"/>
      <sheetName val="1408173"/>
      <sheetName val="2408058"/>
      <sheetName val="1416139"/>
      <sheetName val="1400973"/>
      <sheetName val="1400974"/>
      <sheetName val="1416140 "/>
      <sheetName val="6416090"/>
      <sheetName val="RPA Julho"/>
      <sheetName val="Valor Mediçao"/>
      <sheetName val="Med 1ª"/>
      <sheetName val="Med 2ª"/>
      <sheetName val="Med 3ª"/>
      <sheetName val="Desc. de materiais"/>
    </sheetNames>
    <definedNames>
      <definedName name="PassaExtenso"/>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35">
          <cell r="A35" t="str">
            <v>ASTU</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composições"/>
      <sheetName val="mão de obra,leis e bdi"/>
      <sheetName val="projeto"/>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QuQuant"/>
      <sheetName val="Tabela Abril 2000"/>
      <sheetName val="TABELA"/>
      <sheetName val="PSCEGERAL"/>
      <sheetName val="Dados"/>
      <sheetName val="Planilha"/>
      <sheetName val="P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um"/>
      <sheetName val="Plan2"/>
      <sheetName val="Plan3"/>
      <sheetName val="cobertura quadra"/>
      <sheetName val="CRON REF"/>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pontes"/>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DADOS"/>
      <sheetName val="DER janeiro98"/>
      <sheetName val="Planilha"/>
      <sheetName val="pontes"/>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1">
          <cell r="A1" t="str">
            <v>Construção de Edifícios</v>
          </cell>
        </row>
      </sheetData>
      <sheetData sheetId="23">
        <row r="1">
          <cell r="A1" t="str">
            <v>Construção de Edifícios</v>
          </cell>
        </row>
      </sheetData>
      <sheetData sheetId="24" refreshError="1"/>
      <sheetData sheetId="2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resumo_aut1"/>
      <sheetName val="PlanResumo"/>
      <sheetName val="PlanMemQuant"/>
      <sheetName val="PlanServ"/>
      <sheetName val="CustoEquip"/>
      <sheetName val="AuxDren"/>
      <sheetName val="Cronograma"/>
      <sheetName val="ABC"/>
      <sheetName val="MobDesmobEquipMO"/>
      <sheetName val="RelEquipMinimo"/>
      <sheetName val="AuxOAE"/>
      <sheetName val="BDI"/>
      <sheetName val="Mão de Obra"/>
      <sheetName val="Canteiro"/>
      <sheetName val="ContrTecnol"/>
      <sheetName val="EqAcFrServ"/>
      <sheetName val="PlanOrC"/>
      <sheetName val="ParcFixa_AdmLocal"/>
      <sheetName val="ParcVinc_AdmLocal"/>
      <sheetName val="ManutençãoCanteiro"/>
      <sheetName val="ResumoAdmLocal"/>
      <sheetName val="ParcVariável_AdmLocal"/>
      <sheetName val="Aquisição"/>
      <sheetName val="Transporte"/>
      <sheetName val="BinômioAq+Tr"/>
      <sheetName val="RelEquip"/>
    </sheetNames>
    <sheetDataSet>
      <sheetData sheetId="0">
        <row r="35">
          <cell r="A35" t="str">
            <v>ASTU</v>
          </cell>
          <cell r="B35" t="str">
            <v>ASSENTAMENTO DE TUBOS E PECAS</v>
          </cell>
        </row>
        <row r="36">
          <cell r="A36">
            <v>45</v>
          </cell>
          <cell r="B36" t="str">
            <v>FORNEC E/OU ASSENT DE TUBO DE FERRO FUNDIDO JUNTA ELASTICA</v>
          </cell>
        </row>
        <row r="37">
          <cell r="A37">
            <v>23426</v>
          </cell>
          <cell r="B37" t="str">
            <v>FORNECIMENTO E ASSENTAMENTO SIMPLES DE TUBOS E PECAS DE F0F0.</v>
          </cell>
        </row>
        <row r="38">
          <cell r="A38" t="str">
            <v>23426/001</v>
          </cell>
          <cell r="B38" t="str">
            <v>TUBOS E PECAS, JUNTA ELASTICA, DIAMETRO 200 MM - K7</v>
          </cell>
          <cell r="C38" t="str">
            <v>M</v>
          </cell>
          <cell r="D38">
            <v>313.52999999999997</v>
          </cell>
        </row>
        <row r="39">
          <cell r="A39" t="str">
            <v>23426/002</v>
          </cell>
          <cell r="B39" t="str">
            <v>TUBOS E PECAS, JUNTA ELASTICA, DIAMETRO 150 MM - K7</v>
          </cell>
          <cell r="C39" t="str">
            <v>M</v>
          </cell>
          <cell r="D39">
            <v>239.89</v>
          </cell>
        </row>
        <row r="40">
          <cell r="A40" t="str">
            <v>23426/003</v>
          </cell>
          <cell r="B40" t="str">
            <v>TUBOS E PECAS, JUNTA ELASTICA, DIAMENTO 100 MM - K7</v>
          </cell>
          <cell r="C40" t="str">
            <v>M</v>
          </cell>
          <cell r="D40">
            <v>227.1</v>
          </cell>
        </row>
        <row r="41">
          <cell r="A41">
            <v>23477</v>
          </cell>
          <cell r="B41" t="str">
            <v>MODULO TIPO - REDE DE AGUA &gt; FORN. E ASSENTAMENTO DE TUBOS DE F0F0:</v>
          </cell>
        </row>
        <row r="42">
          <cell r="B42" t="str">
            <v>COMPREENDE LOCACAO DA OBRA, CADASTRAMENTO DE INTERFERENCIAS, ESCAVACAO</v>
          </cell>
        </row>
        <row r="43">
          <cell r="B43" t="str">
            <v>DE VALA, EXCETO ROCHA, ATE A PROFUNDIDADE DE 1,50 METROS.</v>
          </cell>
        </row>
        <row r="44">
          <cell r="B44" t="str">
            <v>INCLUI - CARGA,TRANSPORTE E DESCARGA DO MATE</v>
          </cell>
        </row>
        <row r="45">
          <cell r="A45" t="str">
            <v>23477/001</v>
          </cell>
          <cell r="B45" t="str">
            <v>TUBOS E PECAS, DIAMETRO 200 MM - K7</v>
          </cell>
          <cell r="C45" t="str">
            <v>M</v>
          </cell>
          <cell r="D45">
            <v>317.44</v>
          </cell>
        </row>
        <row r="46">
          <cell r="A46" t="str">
            <v>23477/002</v>
          </cell>
          <cell r="B46" t="str">
            <v>TUBOS E PECAS, DIAMETRO 150 MM - K7</v>
          </cell>
          <cell r="C46" t="str">
            <v>M</v>
          </cell>
          <cell r="D46">
            <v>243.26</v>
          </cell>
        </row>
        <row r="47">
          <cell r="A47" t="str">
            <v>23477/003</v>
          </cell>
          <cell r="B47" t="str">
            <v>TUBOS E PECAS, DIAMETRO 100 MM - K7</v>
          </cell>
          <cell r="C47" t="str">
            <v>M</v>
          </cell>
          <cell r="D47">
            <v>230.69</v>
          </cell>
        </row>
        <row r="48">
          <cell r="A48">
            <v>47</v>
          </cell>
          <cell r="B48" t="str">
            <v>FORNEC E/OU ASSENT DE TUBO DE PVC COM JUNTA SOLDADA</v>
          </cell>
        </row>
        <row r="49">
          <cell r="A49">
            <v>26281</v>
          </cell>
          <cell r="B49" t="str">
            <v>ASSENTAMENTO DE REDE DE AGUA - MMA</v>
          </cell>
        </row>
        <row r="50">
          <cell r="A50" t="str">
            <v>26281/001</v>
          </cell>
          <cell r="B50" t="str">
            <v>DIAMETRO 50 MM</v>
          </cell>
          <cell r="C50" t="str">
            <v>M</v>
          </cell>
          <cell r="D50">
            <v>19.22</v>
          </cell>
        </row>
        <row r="51">
          <cell r="A51" t="str">
            <v>26281/002</v>
          </cell>
          <cell r="B51" t="str">
            <v>DIAMETRO 25 MM</v>
          </cell>
          <cell r="C51" t="str">
            <v>M</v>
          </cell>
          <cell r="D51">
            <v>14.16</v>
          </cell>
        </row>
        <row r="52">
          <cell r="A52">
            <v>48</v>
          </cell>
          <cell r="B52" t="str">
            <v>FORNEC E/OU ASSENT DE TUBO DE PVC COM JUNTA ELASTICA</v>
          </cell>
        </row>
        <row r="53">
          <cell r="A53">
            <v>10515</v>
          </cell>
          <cell r="B53" t="str">
            <v>FORNEC/ASSENTAMENTO DE TUBOS P/REDE COLETORA   MM</v>
          </cell>
        </row>
        <row r="54">
          <cell r="A54" t="str">
            <v>10515/001</v>
          </cell>
          <cell r="B54" t="str">
            <v>FORNEC/ASSENTAMENTO DE TUBOS DE PVC COM JUNTA ELÁSTICA P/REDE COLETORA</v>
          </cell>
          <cell r="C54" t="str">
            <v>M</v>
          </cell>
          <cell r="D54">
            <v>12.03</v>
          </cell>
        </row>
        <row r="55">
          <cell r="B55" t="str">
            <v>MMA D=100MM</v>
          </cell>
        </row>
        <row r="56">
          <cell r="A56" t="str">
            <v>10515/002</v>
          </cell>
          <cell r="B56" t="str">
            <v>FORNEC/ASSENTAMENTO DE TUBOS DE PVC COM JUNTA ELÁSTICA P/REDE COLETORA</v>
          </cell>
          <cell r="C56" t="str">
            <v>M</v>
          </cell>
          <cell r="D56">
            <v>24.61</v>
          </cell>
        </row>
        <row r="57">
          <cell r="B57" t="str">
            <v>MMA D=150MM</v>
          </cell>
        </row>
        <row r="58">
          <cell r="A58" t="str">
            <v>10515/003</v>
          </cell>
          <cell r="B58" t="str">
            <v>FORNEC/ASSENTAMENTO DE TUBOS DE PVC COM JUNTA ELÁSTICA P/REDE COLETORA</v>
          </cell>
          <cell r="C58" t="str">
            <v>M</v>
          </cell>
          <cell r="D58">
            <v>37.71</v>
          </cell>
        </row>
        <row r="59">
          <cell r="B59" t="str">
            <v>MMA D=200MM</v>
          </cell>
        </row>
        <row r="60">
          <cell r="A60">
            <v>26288</v>
          </cell>
          <cell r="B60" t="str">
            <v>FORNECIMENTO DE TUBOS PVC-PBA AGUA</v>
          </cell>
        </row>
        <row r="61">
          <cell r="A61" t="str">
            <v>26288/001</v>
          </cell>
          <cell r="B61" t="str">
            <v>TUBO PVC-PBA CLASSE 15(EB-183)D=50MM C/ANEL BORRACHA P/ADU-</v>
          </cell>
          <cell r="C61" t="str">
            <v>M</v>
          </cell>
          <cell r="D61">
            <v>7.82</v>
          </cell>
        </row>
        <row r="62">
          <cell r="B62" t="str">
            <v>E DISTRIBUICAO DE AGUAS FORNEC</v>
          </cell>
        </row>
        <row r="63">
          <cell r="A63" t="str">
            <v>CÓDIGO</v>
          </cell>
          <cell r="B63" t="str">
            <v>|D E S C R I Ç Ã O                                                   |UN</v>
          </cell>
          <cell r="C63" t="str">
            <v>IDADE</v>
          </cell>
          <cell r="D63" t="str">
            <v>|CUSTO TOTAL</v>
          </cell>
        </row>
        <row r="64">
          <cell r="A64" t="str">
            <v>ÍNCULO.....:</v>
          </cell>
          <cell r="B64" t="str">
            <v>NACIONAL CAIXA</v>
          </cell>
        </row>
        <row r="66">
          <cell r="A66" t="str">
            <v>26288/002</v>
          </cell>
          <cell r="B66" t="str">
            <v>TUBO PVC-PBA CLASSE 15(EB-183)D=75MM C/ANEL BORRACHA P/ADU-</v>
          </cell>
          <cell r="C66" t="str">
            <v>M</v>
          </cell>
          <cell r="D66">
            <v>15.7</v>
          </cell>
        </row>
        <row r="67">
          <cell r="B67" t="str">
            <v>CAO E DISTRIBUICAO DE AGUAS FORNEC</v>
          </cell>
        </row>
        <row r="68">
          <cell r="A68" t="str">
            <v>26288/003</v>
          </cell>
          <cell r="B68" t="str">
            <v>TUBO PVC-PBA CLASSE 15(EB 183)D=100MM C/ANEL BORRACHA P/ADU-</v>
          </cell>
          <cell r="C68" t="str">
            <v>M</v>
          </cell>
          <cell r="D68">
            <v>26.21</v>
          </cell>
        </row>
        <row r="69">
          <cell r="B69" t="str">
            <v>CAO E DISTRIBUICAO DE AGUAS FORNEC</v>
          </cell>
        </row>
        <row r="70">
          <cell r="A70" t="str">
            <v>26288/004</v>
          </cell>
          <cell r="B70" t="str">
            <v>TUBO PVC-PBA CLASSE 15(EB-183)D=200MM C/ANEL BORRACHA P/ADU-</v>
          </cell>
          <cell r="C70" t="str">
            <v>M</v>
          </cell>
          <cell r="D70">
            <v>78.58</v>
          </cell>
        </row>
        <row r="71">
          <cell r="B71" t="str">
            <v>CAO E DISTRIBUICAO DE AGUAS FORNEC</v>
          </cell>
        </row>
        <row r="72">
          <cell r="A72" t="str">
            <v>26288/005</v>
          </cell>
          <cell r="B72" t="str">
            <v>TUBO PVC-PBA CLASSE 20(EB 183)D=50MM C/ANEL BORRACHA P/ADU-</v>
          </cell>
          <cell r="C72" t="str">
            <v>M</v>
          </cell>
          <cell r="D72">
            <v>9.86</v>
          </cell>
        </row>
        <row r="73">
          <cell r="B73" t="str">
            <v>CAO/DISTRIBUICAO AGUAS FORNEC</v>
          </cell>
        </row>
        <row r="74">
          <cell r="A74" t="str">
            <v>26288/006</v>
          </cell>
          <cell r="B74" t="str">
            <v>TUBO PVC-PBA CLASSE 20(EB-183)D=75MM C/ANEL BORRACHA P/ADU-</v>
          </cell>
          <cell r="C74" t="str">
            <v>M</v>
          </cell>
          <cell r="D74">
            <v>19.68</v>
          </cell>
        </row>
        <row r="75">
          <cell r="B75" t="str">
            <v>CAO/DISTRIBUICAO AGUAS FORNEC</v>
          </cell>
        </row>
        <row r="76">
          <cell r="A76" t="str">
            <v>26288/007</v>
          </cell>
          <cell r="B76" t="str">
            <v>TUBO PVC-PBA CLASSE 20(EB-183)D=100MM C/ANEL BORRACHA P/ADU-</v>
          </cell>
          <cell r="C76" t="str">
            <v>M</v>
          </cell>
          <cell r="D76">
            <v>32.64</v>
          </cell>
        </row>
        <row r="77">
          <cell r="B77" t="str">
            <v>CAO/DISTRIBUICAO AGUAS FORNEC</v>
          </cell>
        </row>
        <row r="78">
          <cell r="A78">
            <v>26289</v>
          </cell>
          <cell r="B78" t="str">
            <v>ASSENTAMENTO TUBO PVC RIGIDO JUNTA ELASTICA P/AGUA</v>
          </cell>
        </row>
        <row r="79">
          <cell r="A79" t="str">
            <v>26289/001</v>
          </cell>
          <cell r="B79" t="str">
            <v>ASSENT TUBO PVC RIG JE D=50MM:CARGA/DESC/COLOC VALA/MONTAGEM/</v>
          </cell>
          <cell r="C79" t="str">
            <v>M</v>
          </cell>
          <cell r="D79">
            <v>0.84</v>
          </cell>
        </row>
        <row r="80">
          <cell r="B80" t="str">
            <v>/REATERRO ATE GERATRIZ SUP TUBO/TESTE HIDROSTATICO EXCL FORN</v>
          </cell>
        </row>
        <row r="81">
          <cell r="B81" t="str">
            <v>TUBO/JUNTA</v>
          </cell>
        </row>
        <row r="82">
          <cell r="A82" t="str">
            <v>26289/002</v>
          </cell>
          <cell r="B82" t="str">
            <v>ASSENT TUBO PVC RIG JE D=75MM:CARGA/DESC/COLOC VALA/MONTAGEM</v>
          </cell>
          <cell r="C82" t="str">
            <v>M</v>
          </cell>
          <cell r="D82">
            <v>1.47</v>
          </cell>
        </row>
        <row r="83">
          <cell r="B83" t="str">
            <v>/REATERRO ATE GERATRIZ SUP TUBO/TESTE HIDROSTATICO EXCL FORN</v>
          </cell>
        </row>
        <row r="84">
          <cell r="B84" t="str">
            <v>TUBO/JUNTA</v>
          </cell>
        </row>
        <row r="85">
          <cell r="A85" t="str">
            <v>26289/003</v>
          </cell>
          <cell r="B85" t="str">
            <v>ASSENT TUBO PVC RIG JE D=100MM:CARGA/DESC/COLOC VALA/MONTAG/</v>
          </cell>
          <cell r="C85" t="str">
            <v>M</v>
          </cell>
          <cell r="D85">
            <v>1.99</v>
          </cell>
        </row>
        <row r="86">
          <cell r="B86" t="str">
            <v>REATERRO ATE GERATRIZ SUP TUBO/TESTE HIDROSTATICO EXCL FORN</v>
          </cell>
        </row>
        <row r="87">
          <cell r="B87" t="str">
            <v>TUBO/JUNTA</v>
          </cell>
        </row>
        <row r="88">
          <cell r="A88" t="str">
            <v>26289/005</v>
          </cell>
          <cell r="B88" t="str">
            <v>ASSENT TUBO PVC RIG JE D=150MM:CARGA/DESC/COLOC VALA/MONTAG/</v>
          </cell>
          <cell r="C88" t="str">
            <v>M</v>
          </cell>
          <cell r="D88">
            <v>3.01</v>
          </cell>
        </row>
        <row r="89">
          <cell r="B89" t="str">
            <v>REATERRO ATE GERATRIZ SUP TUBO/TESTE HIDROSTATICO EXCL FORN</v>
          </cell>
        </row>
        <row r="90">
          <cell r="B90" t="str">
            <v>TUBO/JUNTA</v>
          </cell>
        </row>
        <row r="91">
          <cell r="A91" t="str">
            <v>26289/006</v>
          </cell>
          <cell r="B91" t="str">
            <v>ASSENT TUBO PVC RIG JE D=200MM:CARGA/DESC/COLOC VALA/MONTAG/</v>
          </cell>
          <cell r="C91" t="str">
            <v>M</v>
          </cell>
          <cell r="D91">
            <v>4.24</v>
          </cell>
        </row>
        <row r="92">
          <cell r="B92" t="str">
            <v>REATERRO ATE GERATRIZ SUP TUBO/TESTE HIDROSTATICO EXCL FORN</v>
          </cell>
        </row>
        <row r="93">
          <cell r="B93" t="str">
            <v>TUBO/JUNTA</v>
          </cell>
        </row>
        <row r="94">
          <cell r="A94" t="str">
            <v>CÓDIGO</v>
          </cell>
          <cell r="B94" t="str">
            <v>|D E S C R I Ç Ã O                                                   |UN</v>
          </cell>
          <cell r="C94" t="str">
            <v>IDADE</v>
          </cell>
          <cell r="D94" t="str">
            <v>|CUSTO TOTAL</v>
          </cell>
        </row>
        <row r="95">
          <cell r="A95" t="str">
            <v>ÍNCULO.....:</v>
          </cell>
          <cell r="B95" t="str">
            <v>NACIONAL CAIXA</v>
          </cell>
        </row>
        <row r="97">
          <cell r="A97" t="str">
            <v>26289/007</v>
          </cell>
          <cell r="B97" t="str">
            <v>ASSENT TUBO PVC RIG JE D=250MM:CARGA/DESC/COLOC VALA/MONTAG/</v>
          </cell>
          <cell r="C97" t="str">
            <v>M</v>
          </cell>
          <cell r="D97">
            <v>5.49</v>
          </cell>
        </row>
        <row r="98">
          <cell r="B98" t="str">
            <v>REATERRO ATE GERATRIZ SUP TUBO/TESTE HIDROSTATICO EXCL FORN</v>
          </cell>
        </row>
        <row r="99">
          <cell r="B99" t="str">
            <v>TUBO/JUNTA</v>
          </cell>
        </row>
        <row r="100">
          <cell r="A100" t="str">
            <v>26289/008</v>
          </cell>
          <cell r="B100" t="str">
            <v>ASSENT TUBO PVC RIG JE D=300MM:CARGA/DESC/COLOC VALA/MONTAG/</v>
          </cell>
          <cell r="C100" t="str">
            <v>M</v>
          </cell>
          <cell r="D100">
            <v>6.81</v>
          </cell>
        </row>
        <row r="101">
          <cell r="B101" t="str">
            <v>REATERRO ATE GERATRIZ SUP TUBO/TESTE HIDROSTATICO EXCL FORN</v>
          </cell>
        </row>
        <row r="102">
          <cell r="B102" t="str">
            <v>TUBO/JUNTA</v>
          </cell>
        </row>
        <row r="103">
          <cell r="A103">
            <v>63780</v>
          </cell>
          <cell r="B103" t="str">
            <v>FORNEC/ASSENTAMENTO DE TUBOS P/REDE COLETORA   MM</v>
          </cell>
        </row>
        <row r="104">
          <cell r="A104" t="str">
            <v>63780/001</v>
          </cell>
          <cell r="B104" t="str">
            <v>DIAMETRO 100 MM</v>
          </cell>
          <cell r="C104" t="str">
            <v>M</v>
          </cell>
          <cell r="D104">
            <v>12.03</v>
          </cell>
        </row>
        <row r="105">
          <cell r="A105" t="str">
            <v>63780/002</v>
          </cell>
          <cell r="B105" t="str">
            <v>DIAMETRO 150 MM</v>
          </cell>
          <cell r="C105" t="str">
            <v>M</v>
          </cell>
          <cell r="D105">
            <v>24.61</v>
          </cell>
        </row>
        <row r="106">
          <cell r="A106" t="str">
            <v>63780/003</v>
          </cell>
          <cell r="B106" t="str">
            <v>DIAMETRO 200 MM</v>
          </cell>
          <cell r="C106" t="str">
            <v>M</v>
          </cell>
          <cell r="D106">
            <v>37.71</v>
          </cell>
        </row>
        <row r="107">
          <cell r="A107">
            <v>49</v>
          </cell>
          <cell r="B107" t="str">
            <v>FORNEC E/OU ASSENT DE TUBO CERAMICO COM JUNTA ARGAMASSADA</v>
          </cell>
        </row>
        <row r="108">
          <cell r="A108">
            <v>23425</v>
          </cell>
          <cell r="B108" t="str">
            <v>FORNECIMENTO E ASSENTAMENTO SIMPLES DE TUBOS E PECAS CERAMICAS.</v>
          </cell>
        </row>
        <row r="109">
          <cell r="A109" t="str">
            <v>23425/001</v>
          </cell>
          <cell r="B109" t="str">
            <v>TUBOS E PECAS CERAMICAS, JUNTA ARGAMASSADA, DIAMETRO 150 MM.</v>
          </cell>
          <cell r="C109" t="str">
            <v>M</v>
          </cell>
          <cell r="D109">
            <v>9.39</v>
          </cell>
        </row>
        <row r="110">
          <cell r="A110">
            <v>26294</v>
          </cell>
          <cell r="B110" t="str">
            <v>TUBO CERAMICO-JUNTA ARGAMASSADA-FORN/ASSENT</v>
          </cell>
        </row>
        <row r="111">
          <cell r="A111" t="str">
            <v>26294/001</v>
          </cell>
          <cell r="B111" t="str">
            <v>TUBO CERAMICO VIDRADO(PD CEDAE)P/ESG SANIT D=100MM,REJUNT C/</v>
          </cell>
          <cell r="C111" t="str">
            <v>M</v>
          </cell>
          <cell r="D111">
            <v>12.7</v>
          </cell>
        </row>
        <row r="112">
          <cell r="B112" t="str">
            <v>ARGAM CIM/AREIA 1:4,ATERRO/SOCA ATE ALT GERATRIZ SUP TUBO.</v>
          </cell>
        </row>
        <row r="113">
          <cell r="B113" t="str">
            <v>FORN/ASSENT INCL TUBO/MATERIAL P/REJUNT</v>
          </cell>
        </row>
        <row r="114">
          <cell r="A114" t="str">
            <v>26294/002</v>
          </cell>
          <cell r="B114" t="str">
            <v>TUBO CERAMICO VIDRADO(PD CEDAE)P/ESG SANIT D=150MM,REJUNT C/</v>
          </cell>
          <cell r="C114" t="str">
            <v>M</v>
          </cell>
          <cell r="D114">
            <v>16.149999999999999</v>
          </cell>
        </row>
        <row r="115">
          <cell r="B115" t="str">
            <v>ARGAM CIM/AREIA 1:4,ATERRO/SOCA ATE ALT GERATRIZ SUP TUBO.</v>
          </cell>
        </row>
        <row r="116">
          <cell r="B116" t="str">
            <v>FORN/ASSENT INCL TUBO/MATERIAL P/REJUNT</v>
          </cell>
        </row>
        <row r="117">
          <cell r="A117" t="str">
            <v>26294/003</v>
          </cell>
          <cell r="B117" t="str">
            <v>TUBO CERAMICO VIDRADO(PD CEDAE)P/ESG SANIT D=200MM,REJUNT C/</v>
          </cell>
          <cell r="C117" t="str">
            <v>M</v>
          </cell>
          <cell r="D117">
            <v>22.39</v>
          </cell>
        </row>
        <row r="118">
          <cell r="B118" t="str">
            <v>ARGAM CIM/AREIA 1:4,ATERRO/SOCA ATE ALT GERATRIZ SUP TUBO.</v>
          </cell>
        </row>
        <row r="119">
          <cell r="B119" t="str">
            <v>FORN/ASSENT INCL TUBO/MATERIAL P/REJUNT</v>
          </cell>
        </row>
        <row r="120">
          <cell r="A120" t="str">
            <v>26294/004</v>
          </cell>
          <cell r="B120" t="str">
            <v>TUBO CERAMICO VIDRADO(PD CEDAE)P/ESG SANIT D=250MM,REJUNT C/</v>
          </cell>
          <cell r="C120" t="str">
            <v>M</v>
          </cell>
          <cell r="D120">
            <v>33.86</v>
          </cell>
        </row>
        <row r="121">
          <cell r="B121" t="str">
            <v>ARGAM CIM/AREIA 1:4,ATERRO/SOCA ATE ALT GERATRIZ SUP TUBO.</v>
          </cell>
        </row>
        <row r="122">
          <cell r="B122" t="str">
            <v>FORN/ASSENT INCL TUBO/MATERIAL P/REJUNT</v>
          </cell>
        </row>
        <row r="123">
          <cell r="A123" t="str">
            <v>26294/005</v>
          </cell>
          <cell r="B123" t="str">
            <v>TUBO CERAMICO VIDRADO(PD CEDAE)P/ESG SANIT D=300MM,REJUNT C/</v>
          </cell>
          <cell r="C123" t="str">
            <v>M</v>
          </cell>
          <cell r="D123">
            <v>45.8</v>
          </cell>
        </row>
        <row r="124">
          <cell r="B124" t="str">
            <v>ARGAM CIM/AREIA 1:4,ATERRO/SOCA ATE ALT GERATRIZ SUP TUBO.</v>
          </cell>
        </row>
        <row r="125">
          <cell r="A125" t="str">
            <v>CÓDIGO</v>
          </cell>
          <cell r="B125" t="str">
            <v>|D E S C R I Ç Ã O                                                   |UN</v>
          </cell>
          <cell r="C125" t="str">
            <v>IDADE</v>
          </cell>
          <cell r="D125" t="str">
            <v>|CUSTO TOTAL</v>
          </cell>
        </row>
        <row r="126">
          <cell r="A126" t="str">
            <v>ÍNCULO.....:</v>
          </cell>
          <cell r="B126" t="str">
            <v>NACIONAL CAIXA</v>
          </cell>
        </row>
        <row r="128">
          <cell r="B128" t="str">
            <v>FORN/ASSENT INCL TUBO/MATERIAL P/REJUNT</v>
          </cell>
        </row>
        <row r="129">
          <cell r="A129" t="str">
            <v>26294/006</v>
          </cell>
          <cell r="B129" t="str">
            <v>TUBO CERAMICO P/AG PLUV D=100MM,REJUNT C/ARGAM CIM/AREIA 1:4</v>
          </cell>
          <cell r="C129" t="str">
            <v>M</v>
          </cell>
          <cell r="D129">
            <v>12.45</v>
          </cell>
        </row>
        <row r="130">
          <cell r="B130" t="str">
            <v>FORN/ASSENT INCL TUBO/MAT P/REJUNTE</v>
          </cell>
        </row>
        <row r="131">
          <cell r="A131" t="str">
            <v>26294/007</v>
          </cell>
          <cell r="B131" t="str">
            <v>TUBO CERAMICO P/AG PLUV D=150MM,REJUNT C/ARGAM CIM/AREIA 1:4</v>
          </cell>
          <cell r="C131" t="str">
            <v>M</v>
          </cell>
          <cell r="D131">
            <v>15.8</v>
          </cell>
        </row>
        <row r="132">
          <cell r="B132" t="str">
            <v>FORN/ASSENT INCL TUBO/MAT P/REJUNT</v>
          </cell>
        </row>
        <row r="133">
          <cell r="A133" t="str">
            <v>26294/008</v>
          </cell>
          <cell r="B133" t="str">
            <v>TUBO CERAMICO P/AG PLUV D=250MM,REJUNT C/ARGAM CIM/AREIA 1:4</v>
          </cell>
          <cell r="C133" t="str">
            <v>M</v>
          </cell>
          <cell r="D133">
            <v>32.869999999999997</v>
          </cell>
        </row>
        <row r="134">
          <cell r="B134" t="str">
            <v>FORN/ASSENT INCL TUBO/MAT P/REJUNT</v>
          </cell>
        </row>
        <row r="135">
          <cell r="A135">
            <v>50</v>
          </cell>
          <cell r="B135" t="str">
            <v>FORNEC E/OU ASSENT DE TUBO CERAMICO COM JUNTA ASFALTICA</v>
          </cell>
        </row>
        <row r="136">
          <cell r="A136">
            <v>23424</v>
          </cell>
          <cell r="B136" t="str">
            <v>FORNECIMENTO E ASSENTAMENTO SIMPLES DE TUBOS E PECAS CERAMICAS</v>
          </cell>
        </row>
        <row r="137">
          <cell r="A137" t="str">
            <v>23424/001</v>
          </cell>
          <cell r="B137" t="str">
            <v>TUBOS E PECAS CERAMICAS, JUNTA ASFALTICA, DIAMETRO 150 MM</v>
          </cell>
          <cell r="C137" t="str">
            <v>M</v>
          </cell>
          <cell r="D137">
            <v>13.54</v>
          </cell>
        </row>
        <row r="138">
          <cell r="A138">
            <v>51</v>
          </cell>
          <cell r="B138" t="str">
            <v>FORNEC E/OU ASSENT DE TUBO DE CONCRETO COM JUNTA ELASTICA</v>
          </cell>
        </row>
        <row r="139">
          <cell r="A139">
            <v>23427</v>
          </cell>
          <cell r="B139" t="str">
            <v>FORNECIMENTO E ASSENTAMENTO SIMPLES DE TUBOS DE CONCRETO</v>
          </cell>
        </row>
        <row r="140">
          <cell r="A140" t="str">
            <v>23427/001</v>
          </cell>
          <cell r="B140" t="str">
            <v>TUBOS E PECAS, CONCRETO SIMPLES, JUNTA ELASTICA, D = 500 MM</v>
          </cell>
          <cell r="C140" t="str">
            <v>M</v>
          </cell>
          <cell r="D140">
            <v>51.35</v>
          </cell>
        </row>
        <row r="141">
          <cell r="A141">
            <v>26293</v>
          </cell>
          <cell r="B141" t="str">
            <v>TUBO CONCRETO ARMADO CLASSE A2 JUNTA ELASTICA FORNECIMENTO E ASSENTA-</v>
          </cell>
        </row>
        <row r="142">
          <cell r="B142" t="str">
            <v>MENTO PARA REDE COLETORA DE ESGOTO SANITARIO.</v>
          </cell>
        </row>
        <row r="143">
          <cell r="A143" t="str">
            <v>26293/001</v>
          </cell>
          <cell r="B143" t="str">
            <v>TUBO CONCR ARM CLASSE A2 JE P/ESG SANIT D=400MM INCL FORN/</v>
          </cell>
          <cell r="C143" t="str">
            <v>M</v>
          </cell>
          <cell r="D143">
            <v>93.81</v>
          </cell>
        </row>
        <row r="144">
          <cell r="B144" t="str">
            <v>ASSENT TUBO/ANEL BORRACHA ATERRO/SOCA ATE ALT GERATRIZ SUP</v>
          </cell>
        </row>
        <row r="145">
          <cell r="B145" t="str">
            <v>DO TUBO</v>
          </cell>
        </row>
        <row r="146">
          <cell r="A146" t="str">
            <v>26293/002</v>
          </cell>
          <cell r="B146" t="str">
            <v>TUBO CONCR ARM CLASSE A2 JE P/ESG SANIT D=500MM INCL FORN/</v>
          </cell>
          <cell r="C146" t="str">
            <v>M</v>
          </cell>
          <cell r="D146">
            <v>113.95</v>
          </cell>
        </row>
        <row r="147">
          <cell r="B147" t="str">
            <v>ASSENT TUBO/ANEL BORRACHA ATERRO/SOCA ATE ALT GERATRIZ SUP</v>
          </cell>
        </row>
        <row r="148">
          <cell r="B148" t="str">
            <v>DO TUBO</v>
          </cell>
        </row>
        <row r="149">
          <cell r="A149" t="str">
            <v>26293/003</v>
          </cell>
          <cell r="B149" t="str">
            <v>TUBO CONCR ARM CLASSE A2 JE P/ESG SANIT D=600MM INCL FORN/</v>
          </cell>
          <cell r="C149" t="str">
            <v>M</v>
          </cell>
          <cell r="D149">
            <v>134.99</v>
          </cell>
        </row>
        <row r="150">
          <cell r="B150" t="str">
            <v>ASSENT TUBO/ANEL BORRACHA ATERRO/SOCA ATE ALT GERATRIZ SUP</v>
          </cell>
        </row>
        <row r="151">
          <cell r="B151" t="str">
            <v>DO TUBO</v>
          </cell>
        </row>
        <row r="152">
          <cell r="A152" t="str">
            <v>26293/004</v>
          </cell>
          <cell r="B152" t="str">
            <v>TUBO CONCR ARM CLASSE A2 JE P/ESG SANIT D=700MM INCL FORN/</v>
          </cell>
          <cell r="C152" t="str">
            <v>M</v>
          </cell>
          <cell r="D152">
            <v>179.7</v>
          </cell>
        </row>
        <row r="153">
          <cell r="B153" t="str">
            <v>ASSENT TUBO/ANEL BORRACHA ATERRO/SOCA ATE ALT GERATRIZ SUP</v>
          </cell>
        </row>
        <row r="154">
          <cell r="B154" t="str">
            <v>DO TUBO</v>
          </cell>
        </row>
        <row r="155">
          <cell r="A155" t="str">
            <v>26293/005</v>
          </cell>
          <cell r="B155" t="str">
            <v>TUBO CONCR ARM CLASSE A2 JE P/ESG SANIT D=800MM INCL FORN/</v>
          </cell>
          <cell r="C155" t="str">
            <v>M</v>
          </cell>
          <cell r="D155">
            <v>219.3</v>
          </cell>
        </row>
        <row r="156">
          <cell r="A156" t="str">
            <v>CÓDIGO</v>
          </cell>
          <cell r="B156" t="str">
            <v>|D E S C R I Ç Ã O                                                   |UN</v>
          </cell>
          <cell r="C156" t="str">
            <v>IDADE</v>
          </cell>
          <cell r="D156" t="str">
            <v>|CUSTO TOTAL</v>
          </cell>
        </row>
        <row r="157">
          <cell r="A157" t="str">
            <v>ÍNCULO.....:</v>
          </cell>
          <cell r="B157" t="str">
            <v>NACIONAL CAIXA</v>
          </cell>
        </row>
        <row r="159">
          <cell r="B159" t="str">
            <v>ASSENT TUBO/ANEL BORRACHA ATERRO/SOCA ATE ALT GERATRIZ SUP</v>
          </cell>
        </row>
        <row r="160">
          <cell r="B160" t="str">
            <v>DO TUBO</v>
          </cell>
        </row>
        <row r="161">
          <cell r="A161" t="str">
            <v>26293/006</v>
          </cell>
          <cell r="B161" t="str">
            <v>TUBO CONCR ARM CLASSE A2 JE P/ESG SANIT D=900MM INCL FORN/</v>
          </cell>
          <cell r="C161" t="str">
            <v>M</v>
          </cell>
          <cell r="D161">
            <v>274.05</v>
          </cell>
        </row>
        <row r="162">
          <cell r="B162" t="str">
            <v>ASSENT TUBO/ANEL BORRACHA ATERRO/SOCA ATE ALT GERATRIZ SUP</v>
          </cell>
        </row>
        <row r="163">
          <cell r="B163" t="str">
            <v>DO TUBO</v>
          </cell>
        </row>
        <row r="164">
          <cell r="A164">
            <v>52</v>
          </cell>
          <cell r="B164" t="str">
            <v>FORNEC E/OU ASSENT DE TUBO DE CONCRETO COM JUNTA ARGAMASSADA</v>
          </cell>
        </row>
        <row r="165">
          <cell r="A165">
            <v>23400</v>
          </cell>
          <cell r="B165" t="str">
            <v>FORNECIMENTO E ASSENTAMENTO DE TUBOS DE CONCRETO.</v>
          </cell>
        </row>
        <row r="166">
          <cell r="B166" t="str">
            <v>COMPREENDE: ESCAVACAO MECANICA,QQ TERRENO, EXCETO ROCHA, ATE 1,50 M</v>
          </cell>
        </row>
        <row r="167">
          <cell r="B167" t="str">
            <v>DE PROFUNDIDADE,REGULARIZACAO,COMPACTACAO MANUAL E REATERRO DA VALA</v>
          </cell>
        </row>
        <row r="168">
          <cell r="A168" t="str">
            <v>23400/001</v>
          </cell>
          <cell r="B168" t="str">
            <v>TUBOS E PECAS, CONCRETO ARMADO, JUNTA ARGAMASSADA, D = 400 M</v>
          </cell>
          <cell r="C168" t="str">
            <v>M</v>
          </cell>
          <cell r="D168">
            <v>63.37</v>
          </cell>
        </row>
        <row r="169">
          <cell r="A169" t="str">
            <v>23400/002</v>
          </cell>
          <cell r="B169" t="str">
            <v>TUBOS E PECAS, CONCRETO ARMADO, JUNTA ARGAMASSADA, D = 600 MM</v>
          </cell>
          <cell r="C169" t="str">
            <v>M</v>
          </cell>
          <cell r="D169">
            <v>105.41</v>
          </cell>
        </row>
        <row r="170">
          <cell r="A170" t="str">
            <v>23400/004</v>
          </cell>
          <cell r="B170" t="str">
            <v>TUBOS E PECAS, CONCRETO SIMPLES, JUNTA ARGAMASSADA, D = 300 MM</v>
          </cell>
          <cell r="C170" t="str">
            <v>M</v>
          </cell>
          <cell r="D170">
            <v>37.06</v>
          </cell>
        </row>
        <row r="171">
          <cell r="A171">
            <v>23428</v>
          </cell>
          <cell r="B171" t="str">
            <v>FORNECIMENTO E ASSENTAMENTO SIMPLES DE TUBOS DE CONCRETO ARMADO</v>
          </cell>
        </row>
        <row r="172">
          <cell r="A172" t="str">
            <v>23428/001</v>
          </cell>
          <cell r="B172" t="str">
            <v>TUBO CONCRETO ARMADO CA-2 DN=500MM ASSENT JUNTA ARGAMASSADA</v>
          </cell>
          <cell r="C172" t="str">
            <v>M</v>
          </cell>
          <cell r="D172">
            <v>84.75</v>
          </cell>
        </row>
        <row r="173">
          <cell r="A173" t="str">
            <v>23428/002</v>
          </cell>
          <cell r="B173" t="str">
            <v>TUBO CONCRETO ARMADO CA-1 DN=600MM ASSENT JUNTA ARGAMASSADA</v>
          </cell>
          <cell r="C173" t="str">
            <v>M</v>
          </cell>
          <cell r="D173">
            <v>100.48</v>
          </cell>
        </row>
        <row r="174">
          <cell r="A174">
            <v>23613</v>
          </cell>
          <cell r="B174" t="str">
            <v>FORNECIMENTO E ASSENTAMENTO DE TUBO DE CONCRETO SIMPLES</v>
          </cell>
        </row>
        <row r="175">
          <cell r="A175" t="str">
            <v>23613/001</v>
          </cell>
          <cell r="B175" t="str">
            <v>TUBOS E PECAS, CONCRETO SIMPLES, JUNTA ARGAMASSADA, D = 600 MM</v>
          </cell>
          <cell r="C175" t="str">
            <v>M</v>
          </cell>
          <cell r="D175">
            <v>67.25</v>
          </cell>
        </row>
        <row r="176">
          <cell r="A176">
            <v>23657</v>
          </cell>
          <cell r="B176" t="str">
            <v>FORNECIMENTO E ASSENTAMENTO DE TUBOS DE CONCRETO</v>
          </cell>
        </row>
        <row r="177">
          <cell r="B177" t="str">
            <v>COMPREENDE: ESCAVACAO MANUAL, QQ TERRENO, EXCETO ROCHA, PROFUNDIDADE</v>
          </cell>
        </row>
        <row r="178">
          <cell r="B178" t="str">
            <v>DE 1,50 M, COMPACTACAO DO TERRENO E REATERRO DA VALA.</v>
          </cell>
        </row>
        <row r="179">
          <cell r="A179" t="str">
            <v>23657/001</v>
          </cell>
          <cell r="B179" t="str">
            <v>TUBOS E PECAS, CONCRETO SIMPLES, D = 600 MM</v>
          </cell>
          <cell r="C179" t="str">
            <v>M</v>
          </cell>
          <cell r="D179">
            <v>98.91</v>
          </cell>
        </row>
        <row r="180">
          <cell r="A180" t="str">
            <v>23657/002</v>
          </cell>
          <cell r="B180" t="str">
            <v>TUBOS E PECAS, CONCRETO ARMADO, D = 600 MM</v>
          </cell>
          <cell r="C180" t="str">
            <v>M</v>
          </cell>
          <cell r="D180">
            <v>125.32</v>
          </cell>
        </row>
        <row r="181">
          <cell r="A181">
            <v>26559</v>
          </cell>
          <cell r="B181" t="str">
            <v>TUBO CONCRETO ARMADO CL CA-1 P/GALERIA AGUA PLUVIAL. FORNECIMENTO E</v>
          </cell>
        </row>
        <row r="182">
          <cell r="B182" t="str">
            <v>ASSENTAMENTO</v>
          </cell>
        </row>
        <row r="183">
          <cell r="A183" t="str">
            <v>26559/001</v>
          </cell>
          <cell r="B183" t="str">
            <v>TUBO CONCR ARM CLASSE CA-1 D=400MM P/GAL AGUA PLUV,REJUNT C/</v>
          </cell>
          <cell r="C183" t="str">
            <v>M</v>
          </cell>
          <cell r="D183">
            <v>61.89</v>
          </cell>
        </row>
        <row r="184">
          <cell r="B184" t="str">
            <v>ARGAM CIM/AREIA 1:4,ATERRO/SOCA ATE ALT GERATRIZ SUP TUBO.</v>
          </cell>
        </row>
        <row r="185">
          <cell r="B185" t="str">
            <v>FORN/ASSENT INCL TUBO/MAT P/REJUNT</v>
          </cell>
        </row>
        <row r="186">
          <cell r="A186" t="str">
            <v>26559/002</v>
          </cell>
          <cell r="B186" t="str">
            <v>TUBO CONCR ARM CLASSE CA-1 D=500MM P/GAL AGUA PLUV,REJUNT C/</v>
          </cell>
          <cell r="C186" t="str">
            <v>M</v>
          </cell>
          <cell r="D186">
            <v>76.5</v>
          </cell>
        </row>
        <row r="187">
          <cell r="A187" t="str">
            <v>CÓDIGO</v>
          </cell>
          <cell r="B187" t="str">
            <v>|D E S C R I Ç Ã O                                                   |UN</v>
          </cell>
          <cell r="C187" t="str">
            <v>IDADE</v>
          </cell>
          <cell r="D187" t="str">
            <v>|CUSTO TOTAL</v>
          </cell>
        </row>
        <row r="188">
          <cell r="A188" t="str">
            <v>ÍNCULO.....:</v>
          </cell>
          <cell r="B188" t="str">
            <v>NACIONAL CAIXA</v>
          </cell>
        </row>
        <row r="190">
          <cell r="B190" t="str">
            <v>ARGAM CIM/AREIA 1:4,ATERRO/SOCA ATE ALT GERATRIZ SUP TUBO.</v>
          </cell>
        </row>
        <row r="191">
          <cell r="B191" t="str">
            <v>FORN/ASSENT INCL TUBO/MAT P/REJUNT</v>
          </cell>
        </row>
        <row r="192">
          <cell r="A192" t="str">
            <v>26559/003</v>
          </cell>
          <cell r="B192" t="str">
            <v>TUBO CONCR ARM CLASSE CA-1 D=600MM P/GAL AGUA PLUV,REJUNT C/</v>
          </cell>
          <cell r="C192" t="str">
            <v>M</v>
          </cell>
          <cell r="D192">
            <v>95.54</v>
          </cell>
        </row>
        <row r="193">
          <cell r="B193" t="str">
            <v>ARGAM CIM/AREIA 1:4,ATERRO/SOCA ATE ALT GERATRIZ SUP TUBO.</v>
          </cell>
        </row>
        <row r="194">
          <cell r="B194" t="str">
            <v>FORN/ASSENT INCL TUBO/MAT P/REJUNTE</v>
          </cell>
        </row>
        <row r="195">
          <cell r="A195" t="str">
            <v>26559/004</v>
          </cell>
          <cell r="B195" t="str">
            <v>TUBO CONCR ARM CLASSE CA-1 D=700MM P/GAL AGUA PLUV,REJUNT C/</v>
          </cell>
          <cell r="C195" t="str">
            <v>M</v>
          </cell>
          <cell r="D195">
            <v>133.27000000000001</v>
          </cell>
        </row>
        <row r="196">
          <cell r="B196" t="str">
            <v>ARGAM CIM/AREIA 1:4,ATERRO/SOCA ATE ALT GERATRIZ SUP TUBO.</v>
          </cell>
        </row>
        <row r="197">
          <cell r="B197" t="str">
            <v>FORN/ASSENT INCL TUBO/MAT P/REJUNT</v>
          </cell>
        </row>
        <row r="198">
          <cell r="A198" t="str">
            <v>26559/005</v>
          </cell>
          <cell r="B198" t="str">
            <v>TUBO CONCR ARM CLASSE CA-1 D=800MM P/GAL AGUA PLUV,REJUNT C/</v>
          </cell>
          <cell r="C198" t="str">
            <v>M</v>
          </cell>
          <cell r="D198">
            <v>151.99</v>
          </cell>
        </row>
        <row r="199">
          <cell r="B199" t="str">
            <v>ARGAM CIM/AREIA 1:4,ATERRO/SOCA ATE ALT GERATRIZ SUP TUBO.</v>
          </cell>
        </row>
        <row r="200">
          <cell r="B200" t="str">
            <v>FORN/ASSENT INCL TUBO/MAT P/REJUNT</v>
          </cell>
        </row>
        <row r="201">
          <cell r="A201" t="str">
            <v>26559/006</v>
          </cell>
          <cell r="B201" t="str">
            <v>TUBO CONCR ARM CLASSE CA-1 D=900MM P/GAL AGUA PLUV,REJUNT C/</v>
          </cell>
          <cell r="C201" t="str">
            <v>M</v>
          </cell>
          <cell r="D201">
            <v>204.93</v>
          </cell>
        </row>
        <row r="202">
          <cell r="B202" t="str">
            <v>ARGAM CIM/AREIA 1:4,ATERRO/SOCA ATE ALT GERATRIZ SUP TUBO.</v>
          </cell>
        </row>
        <row r="203">
          <cell r="B203" t="str">
            <v>FORN/MAT P/REJUNT</v>
          </cell>
        </row>
        <row r="204">
          <cell r="A204" t="str">
            <v>26559/013</v>
          </cell>
          <cell r="B204" t="str">
            <v>TUBO CONCR ARM CLASSE CA-1 D=800MM P/GAL AGUA PLUV INCL MATERIAL E MAO</v>
          </cell>
          <cell r="C204" t="str">
            <v>M</v>
          </cell>
          <cell r="D204">
            <v>153.47</v>
          </cell>
        </row>
        <row r="205">
          <cell r="B205" t="str">
            <v>DE OBRA.</v>
          </cell>
        </row>
        <row r="206">
          <cell r="A206">
            <v>26562</v>
          </cell>
          <cell r="B206" t="str">
            <v>TUBO CONCRETO SIMPLES CL C-1 P/GALERIA AGUA PLUVIAL.FORNECIMENTO E</v>
          </cell>
        </row>
        <row r="207">
          <cell r="B207" t="str">
            <v>COLOCACAO</v>
          </cell>
        </row>
        <row r="208">
          <cell r="A208" t="str">
            <v>26562/001</v>
          </cell>
          <cell r="B208" t="str">
            <v>TUBO CONCR SIMPLES CLASSE C-1 D=200MM COLETOR AGUA PLUV,REJUNT</v>
          </cell>
          <cell r="C208" t="str">
            <v>M</v>
          </cell>
          <cell r="D208">
            <v>20.85</v>
          </cell>
        </row>
        <row r="209">
          <cell r="B209" t="str">
            <v>C/ARGAM CIM/AREIA 1:4,ATERRO/SOCA ATE ALT GERATRIZ SUP TUBO.</v>
          </cell>
        </row>
        <row r="210">
          <cell r="B210" t="str">
            <v>FORN/ASSENT INCL TUBO/MAT P/REJUNTE</v>
          </cell>
        </row>
        <row r="211">
          <cell r="A211" t="str">
            <v>26562/002</v>
          </cell>
          <cell r="B211" t="str">
            <v>TUBO CONCR SIMPLES CLASSE C-1 D=250MM COLETOR AGUA PLUV,REJUNT</v>
          </cell>
          <cell r="C211" t="str">
            <v>M</v>
          </cell>
          <cell r="D211">
            <v>24.34</v>
          </cell>
        </row>
        <row r="212">
          <cell r="B212" t="str">
            <v>C/ARGAM CIM/AREIA 1:4,ATERRO/SOCA ATE ALT GERATRIZ SUP TUBO.</v>
          </cell>
        </row>
        <row r="213">
          <cell r="B213" t="str">
            <v>FORN/ASSENT INCL TUBO/MAT P/REJUNT</v>
          </cell>
        </row>
        <row r="214">
          <cell r="A214" t="str">
            <v>26562/003</v>
          </cell>
          <cell r="B214" t="str">
            <v>TUBO CONCR SIMPLES CLASSE C-1 D=300MM COLETOR AGUA PLUV,REJUNT</v>
          </cell>
          <cell r="C214" t="str">
            <v>M</v>
          </cell>
          <cell r="D214">
            <v>28.27</v>
          </cell>
        </row>
        <row r="215">
          <cell r="B215" t="str">
            <v>C/ARGAM CIM/AREIA 1:4,ATERRO/SOCA ATE ALT GERATRIZ SUP TUBO.</v>
          </cell>
        </row>
        <row r="216">
          <cell r="B216" t="str">
            <v>FORN/ASSENT INCL TUBO/MAT P/REJUNT</v>
          </cell>
        </row>
        <row r="217">
          <cell r="A217" t="str">
            <v>26562/004</v>
          </cell>
          <cell r="B217" t="str">
            <v>TUBO CONCR SIMPLES CLASSE C-1 D=400MM COLETOR AGUA PLUV,REJUNT</v>
          </cell>
          <cell r="C217" t="str">
            <v>M</v>
          </cell>
          <cell r="D217">
            <v>38.58</v>
          </cell>
        </row>
        <row r="218">
          <cell r="A218" t="str">
            <v>CÓDIGO</v>
          </cell>
          <cell r="B218" t="str">
            <v>|D E S C R I Ç Ã O                                                   |UN</v>
          </cell>
          <cell r="C218" t="str">
            <v>IDADE</v>
          </cell>
          <cell r="D218" t="str">
            <v>|CUSTO TOTAL</v>
          </cell>
        </row>
        <row r="219">
          <cell r="A219" t="str">
            <v>ÍNCULO.....:</v>
          </cell>
          <cell r="B219" t="str">
            <v>NACIONAL CAIXA</v>
          </cell>
        </row>
        <row r="221">
          <cell r="B221" t="str">
            <v>C/ARGAM CIM/AREIA 1:4,ATERRO/SOCA ATE ALT GERATRIZ SUP TUBO.</v>
          </cell>
        </row>
        <row r="222">
          <cell r="B222" t="str">
            <v>FORN/ASSENT INCL TUBO/MAT P/REJUNT</v>
          </cell>
        </row>
        <row r="223">
          <cell r="A223" t="str">
            <v>26562/005</v>
          </cell>
          <cell r="B223" t="str">
            <v>TUBO CONCR SIMPLES CLASSE C-1 D=500MM COLETOR AGUA PLUV,REJUNT</v>
          </cell>
          <cell r="C223" t="str">
            <v>M</v>
          </cell>
          <cell r="D223">
            <v>54.28</v>
          </cell>
        </row>
        <row r="224">
          <cell r="B224" t="str">
            <v>C/ARGAM CIM/AREIA 1:4,ATERRO/SOCA ATE ALT GERATRIZ SUP TUBO.</v>
          </cell>
        </row>
        <row r="225">
          <cell r="B225" t="str">
            <v>FORN/ASSENT INCL TUBO/MAT P/REJUNTE</v>
          </cell>
        </row>
        <row r="226">
          <cell r="A226" t="str">
            <v>26562/006</v>
          </cell>
          <cell r="B226" t="str">
            <v>TUBO CONCR SIMPLES CLASSE C-1 D=600MM COLETOR AGUA PLUV,REJUNT</v>
          </cell>
          <cell r="C226" t="str">
            <v>M</v>
          </cell>
          <cell r="D226">
            <v>62.96</v>
          </cell>
        </row>
        <row r="227">
          <cell r="B227" t="str">
            <v>C/ARGAM CIM/AREIA 1:4,ATERRO/SOCA ATE ALT GERATRIZ SUP TUBO.</v>
          </cell>
        </row>
        <row r="228">
          <cell r="B228" t="str">
            <v>FORN/ASSENT INCL TUBO/MAT P/REJUNT</v>
          </cell>
        </row>
        <row r="229">
          <cell r="A229" t="str">
            <v>26562/007</v>
          </cell>
          <cell r="B229" t="str">
            <v>TUBO CONCR SIMPLES C-1 D=250MM AGUA</v>
          </cell>
          <cell r="C229" t="str">
            <v>M</v>
          </cell>
          <cell r="D229">
            <v>12.95</v>
          </cell>
        </row>
        <row r="230">
          <cell r="A230" t="str">
            <v>26562/008</v>
          </cell>
          <cell r="B230" t="str">
            <v>TUBO CONCR SIMPLES D=500MM AGUAS PLUVIAIS INCL MATERIAL E MAO DE OBRA</v>
          </cell>
          <cell r="C230" t="str">
            <v>M</v>
          </cell>
          <cell r="D230">
            <v>49.32</v>
          </cell>
        </row>
        <row r="231">
          <cell r="A231" t="str">
            <v>26562/009</v>
          </cell>
          <cell r="B231" t="str">
            <v>TUBO CONCR SIMPLES CLASSE C-1 D=400MM INCL MATERIAL E MAO DE OBRA</v>
          </cell>
          <cell r="C231" t="str">
            <v>M</v>
          </cell>
          <cell r="D231">
            <v>39.33</v>
          </cell>
        </row>
        <row r="232">
          <cell r="A232" t="str">
            <v>26562/010</v>
          </cell>
          <cell r="B232" t="str">
            <v>TUBO CONCR SIMPLES CLASSE C-1 D=600MM INCL MATERIAL E MAO DE OBRA</v>
          </cell>
          <cell r="C232" t="str">
            <v>M</v>
          </cell>
          <cell r="D232">
            <v>64.06</v>
          </cell>
        </row>
        <row r="233">
          <cell r="A233">
            <v>53</v>
          </cell>
          <cell r="B233" t="str">
            <v>FORNEC E/OU ASSENT DE HIDRANTES TAMPOES E PECAS ESPECIAIS</v>
          </cell>
        </row>
        <row r="234">
          <cell r="A234">
            <v>26295</v>
          </cell>
          <cell r="B234" t="str">
            <v>TAMPOES FF FORNECIMENTO E ASSENTAMENTO</v>
          </cell>
        </row>
        <row r="235">
          <cell r="A235" t="str">
            <v>26295/001</v>
          </cell>
          <cell r="B235" t="str">
            <v>TAMPAO FF D=60CM 175KG P=CHAMINE CX AREIA/POCO VISITA ASSENT</v>
          </cell>
          <cell r="C235" t="str">
            <v>UN</v>
          </cell>
          <cell r="D235">
            <v>236.04</v>
          </cell>
        </row>
        <row r="236">
          <cell r="B236" t="str">
            <v>C/ARG CIM/AREIA 1:4.FORNEC/ASSENT(COMPLETO)</v>
          </cell>
        </row>
        <row r="237">
          <cell r="A237" t="str">
            <v>26295/002</v>
          </cell>
          <cell r="B237" t="str">
            <v>TAMPAO FF MEDIO 125KG P/POCO VISITA ESG SANIT ASSENT C/ARGAM</v>
          </cell>
          <cell r="C237" t="str">
            <v>UN</v>
          </cell>
          <cell r="D237">
            <v>187.89</v>
          </cell>
        </row>
        <row r="238">
          <cell r="B238" t="str">
            <v>CIM/AREIA |:4.FORNEC/ASSENT(COMPLETO)</v>
          </cell>
        </row>
        <row r="239">
          <cell r="A239" t="str">
            <v>26295/003</v>
          </cell>
          <cell r="B239" t="str">
            <v>TAMPAO FF PESADO 225KG P/POCO VISITA ESG SANIT ASSENT C/ARG</v>
          </cell>
          <cell r="C239" t="str">
            <v>UN</v>
          </cell>
          <cell r="D239">
            <v>505.67</v>
          </cell>
        </row>
        <row r="240">
          <cell r="B240" t="str">
            <v>CIM/AREIA 1:4.FORNEC/ASSENT(COMPLETO)</v>
          </cell>
        </row>
        <row r="241">
          <cell r="A241" t="str">
            <v>26295/004</v>
          </cell>
          <cell r="B241" t="str">
            <v>TAMPAO FF D=40 A 60CM 125KG P/CX REGISTRO ASSENT C/ARG CIM/</v>
          </cell>
          <cell r="C241" t="str">
            <v>UN</v>
          </cell>
          <cell r="D241">
            <v>183.05</v>
          </cell>
        </row>
        <row r="242">
          <cell r="B242" t="str">
            <v>AREIA 1:4.FORNEC/ASSENT(COMPLETO)</v>
          </cell>
        </row>
        <row r="243">
          <cell r="A243" t="str">
            <v>26295/005</v>
          </cell>
          <cell r="B243" t="str">
            <v>TAMPAO FF QUADRADO(24X24CM)34KG ASSENT C/ARG CIM/AREIA 1:4.</v>
          </cell>
          <cell r="C243" t="str">
            <v>UN</v>
          </cell>
          <cell r="D243">
            <v>72.48</v>
          </cell>
        </row>
        <row r="244">
          <cell r="B244" t="str">
            <v>FORNEC/ASSENT(COMPLETO)</v>
          </cell>
        </row>
        <row r="245">
          <cell r="A245" t="str">
            <v>26295/006</v>
          </cell>
          <cell r="B245" t="str">
            <v>TAMPAO FF 25KG P/CX INSPECAO OU SEMELHANTE ASSENT C/ARG CIM/</v>
          </cell>
          <cell r="C245" t="str">
            <v>UN</v>
          </cell>
          <cell r="D245">
            <v>124.02</v>
          </cell>
        </row>
        <row r="246">
          <cell r="B246" t="str">
            <v>AREIA 1:4.FORNEC/ASSENT(COMPLETO)</v>
          </cell>
        </row>
        <row r="247">
          <cell r="A247" t="str">
            <v>26295/007</v>
          </cell>
          <cell r="B247" t="str">
            <v>TAMPAO FF ARTICULADO PESADO D=60CM TIPO AVENIDA ASSENT C/ARG</v>
          </cell>
          <cell r="C247" t="str">
            <v>UN</v>
          </cell>
          <cell r="D247">
            <v>235.15</v>
          </cell>
        </row>
        <row r="248">
          <cell r="B248" t="str">
            <v>CIM/AREIA 1:4.FORNEC/ASSENT(COMPLETO)</v>
          </cell>
        </row>
        <row r="249">
          <cell r="A249" t="str">
            <v>CÓDIGO</v>
          </cell>
          <cell r="B249" t="str">
            <v>|D E S C R I Ç Ã O                                                   |UN</v>
          </cell>
          <cell r="C249" t="str">
            <v>IDADE</v>
          </cell>
          <cell r="D249" t="str">
            <v>|CUSTO TOTAL</v>
          </cell>
        </row>
        <row r="250">
          <cell r="A250" t="str">
            <v>ÍNCULO.....:</v>
          </cell>
          <cell r="B250" t="str">
            <v>NACIONAL CAIXA</v>
          </cell>
        </row>
        <row r="252">
          <cell r="A252" t="str">
            <v>26295/008</v>
          </cell>
          <cell r="B252" t="str">
            <v>TAMPAO FF P/CX R1 PADRAO TELEBRAS ASSENT C/ARG CIM/AREIA 1:4.</v>
          </cell>
          <cell r="C252" t="str">
            <v>UN</v>
          </cell>
          <cell r="D252">
            <v>111.98</v>
          </cell>
        </row>
        <row r="253">
          <cell r="B253" t="str">
            <v>FORNEC/ASSENT(COMPLETO)</v>
          </cell>
        </row>
        <row r="254">
          <cell r="A254" t="str">
            <v>26295/009</v>
          </cell>
          <cell r="B254" t="str">
            <v>TAMPAO FF P/CX R2 PADRAO TELEBRAS ASSENT C/ARG CIM/AREIA 1:4.</v>
          </cell>
          <cell r="C254" t="str">
            <v>UN</v>
          </cell>
          <cell r="D254">
            <v>162.72</v>
          </cell>
        </row>
        <row r="255">
          <cell r="B255" t="str">
            <v>FORNEC/ASSENT(COMPLETO)</v>
          </cell>
        </row>
        <row r="256">
          <cell r="A256" t="str">
            <v>26295/010</v>
          </cell>
          <cell r="B256" t="str">
            <v>TAMPAO FF P/CX R3 PADRAO TELEBRAS ASSENT C/ARG CIM/AREIA 1:4</v>
          </cell>
          <cell r="C256" t="str">
            <v>UN</v>
          </cell>
          <cell r="D256">
            <v>264.38</v>
          </cell>
        </row>
        <row r="257">
          <cell r="B257" t="str">
            <v>FORNEC/ASSENT(COMPLETO)</v>
          </cell>
        </row>
        <row r="258">
          <cell r="A258" t="str">
            <v>26295/011</v>
          </cell>
          <cell r="B258" t="str">
            <v>TAMPAO FF LEVE ARTICULADO D=60CM PADRAO CME ASSENT C/ARG CIM/</v>
          </cell>
          <cell r="C258" t="str">
            <v>UN</v>
          </cell>
          <cell r="D258">
            <v>131.05000000000001</v>
          </cell>
        </row>
        <row r="259">
          <cell r="B259" t="str">
            <v>/AREIA 1:4 FORNEC/ASSENT(COMPLETO)</v>
          </cell>
        </row>
        <row r="260">
          <cell r="A260" t="str">
            <v>26295/014</v>
          </cell>
          <cell r="B260" t="str">
            <v>CEDAE TAMPAO FF 800X800MM TIPO PESADO</v>
          </cell>
          <cell r="C260" t="str">
            <v>UN</v>
          </cell>
          <cell r="D260">
            <v>464.38</v>
          </cell>
        </row>
        <row r="261">
          <cell r="A261" t="str">
            <v>26295/015</v>
          </cell>
          <cell r="B261" t="str">
            <v>CEDAE TAMPAO FF TDA-1000</v>
          </cell>
          <cell r="C261" t="str">
            <v>UN</v>
          </cell>
          <cell r="D261">
            <v>1386.04</v>
          </cell>
        </row>
        <row r="262">
          <cell r="A262" t="str">
            <v>26295/016</v>
          </cell>
          <cell r="B262" t="str">
            <v>CEDAE TAMPAO FF TDA-900</v>
          </cell>
          <cell r="C262" t="str">
            <v>UN</v>
          </cell>
          <cell r="D262">
            <v>1166.0999999999999</v>
          </cell>
        </row>
        <row r="263">
          <cell r="A263">
            <v>230</v>
          </cell>
          <cell r="B263" t="str">
            <v>FORNEC E/OU ASSENT DE TUBO PVC DEFOFO COM JUNTA ELASTICA</v>
          </cell>
        </row>
        <row r="264">
          <cell r="A264">
            <v>11521</v>
          </cell>
          <cell r="B264" t="str">
            <v>FORNECIMENTO DE TUBOS PVC-DEFOFO AGUA</v>
          </cell>
        </row>
        <row r="265">
          <cell r="A265" t="str">
            <v>11521/001</v>
          </cell>
          <cell r="B265" t="str">
            <v>TUBO PVC-DEFOFO(EB-1208)D=100MM C/ANEL BORRACHA P/ADUCAO/DIS</v>
          </cell>
          <cell r="C265" t="str">
            <v>M</v>
          </cell>
          <cell r="D265">
            <v>22.91</v>
          </cell>
        </row>
        <row r="266">
          <cell r="B266" t="str">
            <v>TRIBUICAO DE AGUAS FORNEC</v>
          </cell>
        </row>
        <row r="267">
          <cell r="A267" t="str">
            <v>11521/002</v>
          </cell>
          <cell r="B267" t="str">
            <v>TUBO PVC-DEFOFO(EB-1208)D=150MM C/ANEL BORRACHA P/ADUCAO/DIS</v>
          </cell>
          <cell r="C267" t="str">
            <v>M</v>
          </cell>
          <cell r="D267">
            <v>46.31</v>
          </cell>
        </row>
        <row r="268">
          <cell r="B268" t="str">
            <v>TRIBUICAO DE AGUAS FORNEC</v>
          </cell>
        </row>
        <row r="269">
          <cell r="A269" t="str">
            <v>11521/003</v>
          </cell>
          <cell r="B269" t="str">
            <v>TUBO PVC-DEFOFO(EB-1208)D=200MM C/ANEL BORRACHA P/ADUCAO/DIS</v>
          </cell>
          <cell r="C269" t="str">
            <v>M</v>
          </cell>
          <cell r="D269">
            <v>78.58</v>
          </cell>
        </row>
        <row r="270">
          <cell r="B270" t="str">
            <v>TRIBUICAO DE AGUAS FORNEC</v>
          </cell>
        </row>
        <row r="271">
          <cell r="A271" t="str">
            <v>11521/004</v>
          </cell>
          <cell r="B271" t="str">
            <v>TUBO PVC-DEFOFO(EB-1208)D=250MM C/ANEL BORRACHA P/ADUCAO/DIS</v>
          </cell>
          <cell r="C271" t="str">
            <v>M</v>
          </cell>
          <cell r="D271">
            <v>120.99</v>
          </cell>
        </row>
        <row r="272">
          <cell r="B272" t="str">
            <v>TRIBUICAO DE AGUAS FORNEC</v>
          </cell>
        </row>
        <row r="273">
          <cell r="A273" t="str">
            <v>11521/005</v>
          </cell>
          <cell r="B273" t="str">
            <v>TUBO PVC-DEFOFO(EB-1208)D=300MM C/ANEL BORRACHA P/ADUCAO/DIS</v>
          </cell>
          <cell r="C273" t="str">
            <v>M</v>
          </cell>
          <cell r="D273">
            <v>171.35</v>
          </cell>
        </row>
        <row r="274">
          <cell r="B274" t="str">
            <v>TRIBUICAO DE AGUAS FORNEC</v>
          </cell>
        </row>
        <row r="275">
          <cell r="A275">
            <v>23446</v>
          </cell>
          <cell r="B275" t="str">
            <v>MODULO TIPO - REDE DE AGUA &gt; FORN. E ASSENT. DE TUBOS DE PVC DEFOFO:</v>
          </cell>
        </row>
        <row r="276">
          <cell r="B276" t="str">
            <v>COMPREENDE LOCACAO DA OBRA, CADASTRAMENTO DE INTERFERENCIAS, ESCAVACAO</v>
          </cell>
        </row>
        <row r="277">
          <cell r="B277" t="str">
            <v>DE VALA, EXCETO ROCHA, PROFUNDIDADE ATE 1,50 METROS.</v>
          </cell>
        </row>
        <row r="278">
          <cell r="B278" t="str">
            <v>INCLUI - CARGA, TRANSPORTE E DECARGA DO MATE</v>
          </cell>
        </row>
        <row r="279">
          <cell r="A279" t="str">
            <v>23446/001</v>
          </cell>
          <cell r="B279" t="str">
            <v>TUBOS E PECAS, DIAMETRO 200 MM (C/RETOR-ESCAVADEIRA E PA CAR</v>
          </cell>
          <cell r="C279" t="str">
            <v>M</v>
          </cell>
          <cell r="D279">
            <v>92.6</v>
          </cell>
        </row>
        <row r="280">
          <cell r="A280" t="str">
            <v>CÓDIGO</v>
          </cell>
          <cell r="B280" t="str">
            <v>|D E S C R I Ç Ã O                                                   |UN</v>
          </cell>
          <cell r="C280" t="str">
            <v>IDADE</v>
          </cell>
          <cell r="D280" t="str">
            <v>|CUSTO TOTAL</v>
          </cell>
        </row>
        <row r="281">
          <cell r="A281" t="str">
            <v>ÍNCULO.....:</v>
          </cell>
          <cell r="B281" t="str">
            <v>NACIONAL CAIXA</v>
          </cell>
        </row>
        <row r="283">
          <cell r="A283" t="str">
            <v>23446/002</v>
          </cell>
          <cell r="B283" t="str">
            <v>TUBOS E PECAS, DIAMETRO 150 MM</v>
          </cell>
          <cell r="C283" t="str">
            <v>M</v>
          </cell>
          <cell r="D283">
            <v>55.38</v>
          </cell>
        </row>
        <row r="284">
          <cell r="A284" t="str">
            <v>23446/003</v>
          </cell>
          <cell r="B284" t="str">
            <v>TUBOS E PECAS, DIAMETRO 100 MM</v>
          </cell>
          <cell r="C284" t="str">
            <v>M</v>
          </cell>
          <cell r="D284">
            <v>29.51</v>
          </cell>
        </row>
        <row r="285">
          <cell r="A285">
            <v>63381</v>
          </cell>
          <cell r="B285" t="str">
            <v>FORNECIMENTO E ASSENTAMENTO SIMPLES DE TUBOS E PECAS DE PVC DEFOFO</v>
          </cell>
        </row>
        <row r="286">
          <cell r="A286" t="str">
            <v>63381/001</v>
          </cell>
          <cell r="B286" t="str">
            <v>TUBOS E PECAS, JUNTA ELASTICA, DIAMETRO 200 MM</v>
          </cell>
          <cell r="C286" t="str">
            <v>M</v>
          </cell>
          <cell r="D286">
            <v>86.69</v>
          </cell>
        </row>
        <row r="287">
          <cell r="A287" t="str">
            <v>63381/002</v>
          </cell>
          <cell r="B287" t="str">
            <v>TUBOS E PECAS, JUNTA ELASTICA, DIAMETRO 150 MM</v>
          </cell>
          <cell r="C287" t="str">
            <v>M</v>
          </cell>
          <cell r="D287">
            <v>51.25</v>
          </cell>
        </row>
        <row r="288">
          <cell r="A288" t="str">
            <v>63381/003</v>
          </cell>
          <cell r="B288" t="str">
            <v>TUBOS E PECAS, JUNTA ELASTICA, DIAMETRO 100 MM</v>
          </cell>
          <cell r="C288" t="str">
            <v>M</v>
          </cell>
          <cell r="D288">
            <v>25.52</v>
          </cell>
        </row>
        <row r="289">
          <cell r="A289" t="str">
            <v>CANT</v>
          </cell>
          <cell r="B289" t="str">
            <v>CANTEIRO DE OBRAS</v>
          </cell>
        </row>
        <row r="290">
          <cell r="A290">
            <v>1</v>
          </cell>
          <cell r="B290" t="str">
            <v>CONSTRUCAO DO CANTEIRO</v>
          </cell>
        </row>
        <row r="291">
          <cell r="A291">
            <v>11506</v>
          </cell>
          <cell r="B291" t="str">
            <v>CONSTRUCAO DE BARRACAO DE OBRA - MMA</v>
          </cell>
        </row>
        <row r="292">
          <cell r="A292" t="str">
            <v>11506/001</v>
          </cell>
          <cell r="B292" t="str">
            <v>BARRACAO OBRA MADEIRA INCL INSTALACOES HIDRO-SANITARIAS E ELETRICAS</v>
          </cell>
          <cell r="C292" t="str">
            <v>M2</v>
          </cell>
          <cell r="D292">
            <v>110.18</v>
          </cell>
        </row>
        <row r="293">
          <cell r="A293">
            <v>23604</v>
          </cell>
          <cell r="B293" t="str">
            <v>BARRACAO DE OBRA</v>
          </cell>
        </row>
        <row r="294">
          <cell r="A294" t="str">
            <v>23604/001</v>
          </cell>
          <cell r="B294" t="str">
            <v>BARRACAO P/ DEPOSITO EM TABUAS, C/ PISO EM ARGAMASSA DE CIMENTO/AREIA</v>
          </cell>
          <cell r="C294" t="str">
            <v>M2</v>
          </cell>
          <cell r="D294">
            <v>179.46</v>
          </cell>
        </row>
        <row r="295">
          <cell r="B295" t="str">
            <v>TRACO 1:6.</v>
          </cell>
        </row>
        <row r="296">
          <cell r="A296">
            <v>68450</v>
          </cell>
          <cell r="B296" t="str">
            <v>PINTURA C/TINTA MINERAL</v>
          </cell>
        </row>
        <row r="297">
          <cell r="A297" t="str">
            <v>68450/001</v>
          </cell>
          <cell r="B297" t="str">
            <v>PINTURA HIDROCOR 2 DEMAOS</v>
          </cell>
          <cell r="C297" t="str">
            <v>M2</v>
          </cell>
          <cell r="D297">
            <v>3.57</v>
          </cell>
        </row>
        <row r="298">
          <cell r="A298">
            <v>2</v>
          </cell>
          <cell r="B298" t="str">
            <v>PLACA DE OBRA</v>
          </cell>
        </row>
        <row r="299">
          <cell r="A299">
            <v>23605</v>
          </cell>
          <cell r="B299" t="str">
            <v>AQUISICAO E ASSENTAMENTO PLACA DE OBRA</v>
          </cell>
        </row>
        <row r="300">
          <cell r="A300" t="str">
            <v>23605/001</v>
          </cell>
          <cell r="B300" t="str">
            <v>AQUISICAO DE PLACA PRONTA E ASSENTAMENTO</v>
          </cell>
          <cell r="C300" t="str">
            <v>M2</v>
          </cell>
          <cell r="D300">
            <v>141.87</v>
          </cell>
        </row>
        <row r="301">
          <cell r="A301">
            <v>3</v>
          </cell>
          <cell r="B301" t="str">
            <v>ADMINISTRACAO DA OBRA ( NAO SOBREPOR BDI )</v>
          </cell>
        </row>
        <row r="302">
          <cell r="A302">
            <v>11532</v>
          </cell>
          <cell r="B302" t="str">
            <v>MAO DE OBRA MENSAL</v>
          </cell>
        </row>
        <row r="303">
          <cell r="A303" t="str">
            <v>11532/001</v>
          </cell>
          <cell r="B303" t="str">
            <v>VIGIA</v>
          </cell>
          <cell r="C303" t="str">
            <v>MES</v>
          </cell>
          <cell r="D303">
            <v>998.46</v>
          </cell>
        </row>
        <row r="304">
          <cell r="A304">
            <v>68456</v>
          </cell>
          <cell r="B304" t="str">
            <v>ADMINISTRACAO LOCAL DA OBRA</v>
          </cell>
        </row>
        <row r="305">
          <cell r="A305" t="str">
            <v>68456/001</v>
          </cell>
          <cell r="B305" t="str">
            <v>UNIDADE DE REFERÊNCIA DE ADMINISTRAÇÃO LOCAL DA OBRA: EXCL TAPUMES, BA</v>
          </cell>
          <cell r="C305" t="str">
            <v>URAL</v>
          </cell>
          <cell r="D305">
            <v>43.21</v>
          </cell>
        </row>
        <row r="306">
          <cell r="B306" t="str">
            <v>RRACÃO, INSTALAÇÕES PROVISÓRIAS, ANDAIMES E PLACA DE OBRA: ATÉ 5.000 U</v>
          </cell>
        </row>
        <row r="307">
          <cell r="B307" t="str">
            <v>RAL - 7,0% DO CUSTO ORÇADO;  DE 5.000 A 10.000 URAL - 5,5% IDEM + 75 U</v>
          </cell>
        </row>
        <row r="308">
          <cell r="B308" t="str">
            <v>RAL;  DE 10.000 A 50.000 URAL - 4,5% IDEM +1</v>
          </cell>
        </row>
        <row r="309">
          <cell r="A309" t="str">
            <v>COBE</v>
          </cell>
          <cell r="B309" t="str">
            <v>COBERTURA</v>
          </cell>
        </row>
        <row r="310">
          <cell r="A310">
            <v>73</v>
          </cell>
          <cell r="B310" t="str">
            <v>MADEIRAMENTO</v>
          </cell>
        </row>
        <row r="311">
          <cell r="A311" t="str">
            <v>CÓDIGO</v>
          </cell>
          <cell r="B311" t="str">
            <v>|D E S C R I Ç Ã O                                                   |UN</v>
          </cell>
          <cell r="C311" t="str">
            <v>IDADE</v>
          </cell>
          <cell r="D311" t="str">
            <v>|CUSTO TOTAL</v>
          </cell>
        </row>
        <row r="312">
          <cell r="A312" t="str">
            <v>ÍNCULO.....:</v>
          </cell>
          <cell r="B312" t="str">
            <v>NACIONAL CAIXA</v>
          </cell>
        </row>
        <row r="314">
          <cell r="A314">
            <v>55960</v>
          </cell>
          <cell r="B314" t="str">
            <v>IMUNIZACAO MADEIRAMENTO COBERTURA</v>
          </cell>
          <cell r="C314" t="str">
            <v>M2</v>
          </cell>
          <cell r="D314">
            <v>2.42</v>
          </cell>
        </row>
        <row r="315">
          <cell r="A315">
            <v>68563</v>
          </cell>
          <cell r="B315" t="str">
            <v>CHAPA CELULOSE PRENSADA 122X224X1,2CM FORNECIMENTO</v>
          </cell>
        </row>
        <row r="316">
          <cell r="A316" t="str">
            <v>68563/001</v>
          </cell>
          <cell r="B316" t="str">
            <v>TESOURA COMPLETA EM MAÇARANDUBA SERRADA, PARA TELHADOS COM VÃOS DE 4M</v>
          </cell>
          <cell r="C316" t="str">
            <v>UN</v>
          </cell>
          <cell r="D316">
            <v>465.87</v>
          </cell>
        </row>
        <row r="317">
          <cell r="B317" t="e">
            <v>#NAME?</v>
          </cell>
        </row>
        <row r="318">
          <cell r="A318" t="str">
            <v>68563/002</v>
          </cell>
          <cell r="B318" t="str">
            <v>TESOURA COMPLETA EM MAÇARANDUBA APARELHADA, PARA TELHADOS COM VÃOS DE</v>
          </cell>
          <cell r="C318" t="str">
            <v>UN</v>
          </cell>
          <cell r="D318">
            <v>677.93</v>
          </cell>
        </row>
        <row r="319">
          <cell r="B319" t="str">
            <v>4M - FORNECIMENTO E COLOCAÇÃO.</v>
          </cell>
        </row>
        <row r="320">
          <cell r="A320" t="str">
            <v>68563/003</v>
          </cell>
          <cell r="B320" t="str">
            <v>TESOURA COMPLETA EM MAÇARANDUBA SERRADA, PARA TELHADOS COM VÃOS DE  5M</v>
          </cell>
          <cell r="C320" t="str">
            <v>UN</v>
          </cell>
          <cell r="D320">
            <v>566.73</v>
          </cell>
        </row>
        <row r="321">
          <cell r="B321" t="e">
            <v>#NAME?</v>
          </cell>
        </row>
        <row r="322">
          <cell r="A322" t="str">
            <v>68563/004</v>
          </cell>
          <cell r="B322" t="str">
            <v>TESOURA COMPLETA EM MAÇARANDUBA APARELHADA, PARA TELHADOS COM VÃOS DE</v>
          </cell>
          <cell r="C322" t="str">
            <v>UN</v>
          </cell>
          <cell r="D322">
            <v>692.56</v>
          </cell>
        </row>
        <row r="323">
          <cell r="B323" t="str">
            <v>5M - FORNECIMENTO E COLOCAÇÃO.</v>
          </cell>
        </row>
        <row r="324">
          <cell r="A324" t="str">
            <v>68563/005</v>
          </cell>
          <cell r="B324" t="str">
            <v>TESOURA COMPLETA EM MAÇARANDUBA SERRADA, PARA TELHADOS COM VÃOS DE 6M</v>
          </cell>
          <cell r="C324" t="str">
            <v>UN</v>
          </cell>
          <cell r="D324">
            <v>723.14</v>
          </cell>
        </row>
        <row r="325">
          <cell r="B325" t="e">
            <v>#NAME?</v>
          </cell>
        </row>
        <row r="326">
          <cell r="A326" t="str">
            <v>68563/006</v>
          </cell>
          <cell r="B326" t="str">
            <v>TESOURA COMPLETA EM  MAÇARANDUBA APARELHADA, PARA TELHADOS COM VÃOS DE</v>
          </cell>
          <cell r="C326" t="str">
            <v>UN</v>
          </cell>
          <cell r="D326">
            <v>873.09</v>
          </cell>
        </row>
        <row r="327">
          <cell r="B327" t="str">
            <v>6M - FORNECIMENTO E COLOCAÇÃO.</v>
          </cell>
        </row>
        <row r="328">
          <cell r="A328" t="str">
            <v>68563/007</v>
          </cell>
          <cell r="B328" t="str">
            <v>TESOURA COMPLETA EM MAÇARANDUBA SERRADA, PARA TELHADOS COM VÃOS DE 7M</v>
          </cell>
          <cell r="C328" t="str">
            <v>UN</v>
          </cell>
          <cell r="D328">
            <v>846.47</v>
          </cell>
        </row>
        <row r="329">
          <cell r="B329" t="e">
            <v>#NAME?</v>
          </cell>
        </row>
        <row r="330">
          <cell r="A330" t="str">
            <v>68563/008</v>
          </cell>
          <cell r="B330" t="str">
            <v>TESOURA COMPLETA EM MAÇARANDUBA APARELHADA, PARA TELHADOS COM VÃOS DE</v>
          </cell>
          <cell r="C330" t="str">
            <v>UN</v>
          </cell>
          <cell r="D330">
            <v>1024.31</v>
          </cell>
        </row>
        <row r="331">
          <cell r="B331" t="str">
            <v>7M - FORNECIMENTO E COLOCAÇÃO.</v>
          </cell>
        </row>
        <row r="332">
          <cell r="A332" t="str">
            <v>68563/009</v>
          </cell>
          <cell r="B332" t="str">
            <v>TESOURA COMPLETA EM MAÇARANDUBA SERRADA, PARA TELHADOS COM VÃOS DE 8M</v>
          </cell>
          <cell r="C332" t="str">
            <v>UN</v>
          </cell>
          <cell r="D332">
            <v>1097.1199999999999</v>
          </cell>
        </row>
        <row r="333">
          <cell r="B333" t="e">
            <v>#NAME?</v>
          </cell>
        </row>
        <row r="334">
          <cell r="A334" t="str">
            <v>68563/010</v>
          </cell>
          <cell r="B334" t="str">
            <v>TESOURA COMPLETA EM MAÇARANDUBA APARELHADA, PARA TELHADOS COM VÃOS DE</v>
          </cell>
          <cell r="C334" t="str">
            <v>UN</v>
          </cell>
          <cell r="D334">
            <v>1443.73</v>
          </cell>
        </row>
        <row r="335">
          <cell r="B335" t="str">
            <v>8M - FORNECIMENTO E COLOCAÇÃO.</v>
          </cell>
        </row>
        <row r="336">
          <cell r="A336" t="str">
            <v>68563/011</v>
          </cell>
          <cell r="B336" t="str">
            <v>TESOURA COMPLETA EM MAÇARANDUBA SERRADA, PARA TELHADOS COM VÃOS DE 9M</v>
          </cell>
          <cell r="C336" t="str">
            <v>UN</v>
          </cell>
          <cell r="D336">
            <v>1242.6300000000001</v>
          </cell>
        </row>
        <row r="337">
          <cell r="B337" t="e">
            <v>#NAME?</v>
          </cell>
        </row>
        <row r="338">
          <cell r="A338" t="str">
            <v>68563/012</v>
          </cell>
          <cell r="B338" t="str">
            <v>TESOURA COMPLETA EM MAÇARANDUBA APARELHADA, PARA TELHADOS COM VÃOS DE</v>
          </cell>
          <cell r="C338" t="str">
            <v>UN</v>
          </cell>
          <cell r="D338">
            <v>1634.76</v>
          </cell>
        </row>
        <row r="339">
          <cell r="B339" t="str">
            <v>9M - FORNECIMENTO E COLOCAÇÃO.</v>
          </cell>
        </row>
        <row r="340">
          <cell r="A340" t="str">
            <v>68563/013</v>
          </cell>
          <cell r="B340" t="str">
            <v>TESOURA COMPLETA EM MAÇARANDUBA SERRADA, PARA TELHADOS COM VÃOS DE 10M</v>
          </cell>
          <cell r="C340" t="str">
            <v>UN</v>
          </cell>
          <cell r="D340">
            <v>1491.46</v>
          </cell>
        </row>
        <row r="341">
          <cell r="B341" t="e">
            <v>#NAME?</v>
          </cell>
        </row>
        <row r="342">
          <cell r="A342" t="str">
            <v>CÓDIGO</v>
          </cell>
          <cell r="B342" t="str">
            <v>|D E S C R I Ç Ã O                                                   |UN</v>
          </cell>
          <cell r="C342" t="str">
            <v>IDADE</v>
          </cell>
          <cell r="D342" t="str">
            <v>|CUSTO TOTAL</v>
          </cell>
        </row>
        <row r="343">
          <cell r="A343" t="str">
            <v>ÍNCULO.....:</v>
          </cell>
          <cell r="B343" t="str">
            <v>NACIONAL CAIXA</v>
          </cell>
        </row>
        <row r="345">
          <cell r="A345" t="str">
            <v>68563/014</v>
          </cell>
          <cell r="B345" t="str">
            <v>TESOURA COMPLETA EM MAÇARANDUBA APARELHADA, PARA TELHADOS COM VÃOS DE</v>
          </cell>
          <cell r="C345" t="str">
            <v>UN</v>
          </cell>
          <cell r="D345">
            <v>1815.07</v>
          </cell>
        </row>
        <row r="346">
          <cell r="B346" t="str">
            <v>10M - FORNECIMENTO E COLOCAÇÃO.</v>
          </cell>
        </row>
        <row r="347">
          <cell r="A347" t="str">
            <v>68563/015</v>
          </cell>
          <cell r="B347" t="str">
            <v>TESOURA COMPLETA EM MAÇARANDUBA SERRADA, PARA TELHADOS COM VÃOS DE 11M</v>
          </cell>
          <cell r="C347" t="str">
            <v>UN</v>
          </cell>
          <cell r="D347">
            <v>1775.55</v>
          </cell>
        </row>
        <row r="348">
          <cell r="B348" t="e">
            <v>#NAME?</v>
          </cell>
        </row>
        <row r="349">
          <cell r="A349" t="str">
            <v>68563/016</v>
          </cell>
          <cell r="B349" t="str">
            <v>TESOURA COMPLETA EM MAÇARANDUBA APARELHADA, PARA TELHADOS COM VÃOS DE</v>
          </cell>
          <cell r="C349" t="str">
            <v>UN</v>
          </cell>
          <cell r="D349">
            <v>2139.56</v>
          </cell>
        </row>
        <row r="350">
          <cell r="B350" t="str">
            <v>11M - FORNECIMENTO E COLOCAÇÃO.</v>
          </cell>
        </row>
        <row r="351">
          <cell r="A351" t="str">
            <v>68563/017</v>
          </cell>
          <cell r="B351" t="str">
            <v>TESOURA COMPLETA EM MAÇARANDUBA SERRADA, PARA TELHADOS COM  VÃOS DE 12</v>
          </cell>
          <cell r="C351" t="str">
            <v>UN</v>
          </cell>
          <cell r="D351">
            <v>1953.11</v>
          </cell>
        </row>
        <row r="352">
          <cell r="B352" t="str">
            <v>M -FORNECIMENTO E COLOCAÇÃO.</v>
          </cell>
        </row>
        <row r="353">
          <cell r="A353" t="str">
            <v>68563/018</v>
          </cell>
          <cell r="B353" t="str">
            <v>TESOURA COMPLETA EM MAÇARANDUBA APARELHADA, PARA TELHADOS COM VÃOS DE</v>
          </cell>
          <cell r="C353" t="str">
            <v>UN</v>
          </cell>
          <cell r="D353">
            <v>2376.6</v>
          </cell>
        </row>
        <row r="354">
          <cell r="B354" t="str">
            <v>12M - FORNECIMENTO E COLOCAÇÃO.</v>
          </cell>
        </row>
        <row r="355">
          <cell r="A355" t="str">
            <v>68563/019</v>
          </cell>
          <cell r="B355" t="str">
            <v>TESOURA COMPLETA EM MAÇARANDUBA SERRADA, PARA TELHADOS COM VÃOS DE 14M</v>
          </cell>
          <cell r="C355" t="str">
            <v>UN</v>
          </cell>
          <cell r="D355">
            <v>2242.58</v>
          </cell>
        </row>
        <row r="356">
          <cell r="B356" t="e">
            <v>#NAME?</v>
          </cell>
        </row>
        <row r="357">
          <cell r="A357" t="str">
            <v>68563/020</v>
          </cell>
          <cell r="B357" t="str">
            <v>TESOURA COMPLETA EM MAÇARANDUBA APARELHADA, PARA TELHADOS COM VÃOS DE</v>
          </cell>
          <cell r="C357" t="str">
            <v>UN</v>
          </cell>
          <cell r="D357">
            <v>2728.8</v>
          </cell>
        </row>
        <row r="358">
          <cell r="B358" t="str">
            <v>14M - FORNECIMENTO E COLOCAÇÃO.</v>
          </cell>
        </row>
        <row r="359">
          <cell r="A359" t="str">
            <v>68563/022</v>
          </cell>
          <cell r="B359" t="str">
            <v>CHAPA CELULOSE PRENSADA 122X224X1,2CM FORNECIMENTO</v>
          </cell>
          <cell r="C359" t="str">
            <v>UN</v>
          </cell>
          <cell r="D359">
            <v>49.13</v>
          </cell>
        </row>
        <row r="360">
          <cell r="A360">
            <v>68593</v>
          </cell>
          <cell r="B360" t="str">
            <v>ESTRUTURA MADEIRA ANCOR LAJE/PAREDE P/TELHA ESTRUTURAL FIBROCIMENTO</v>
          </cell>
        </row>
        <row r="361">
          <cell r="A361" t="str">
            <v>68593/001</v>
          </cell>
          <cell r="B361" t="str">
            <v>ESTRUTURA MADEIRA APARELHADA C/TESOURA VÃO 15M, P/TELHA ONDULADA FIBRO</v>
          </cell>
          <cell r="C361" t="str">
            <v>M2</v>
          </cell>
          <cell r="D361">
            <v>57.15</v>
          </cell>
        </row>
        <row r="362">
          <cell r="B362" t="str">
            <v>CIMENTO/ALUMINIO OU PLÁSTICA</v>
          </cell>
        </row>
        <row r="363">
          <cell r="A363" t="str">
            <v>68593/002</v>
          </cell>
          <cell r="B363" t="str">
            <v>ESTRUTURA MADEIRA APARELHADA C/PONTALETE, ANCORADA EM LAJE OU PAREDE,</v>
          </cell>
          <cell r="C363" t="str">
            <v>M2</v>
          </cell>
          <cell r="D363">
            <v>32.880000000000003</v>
          </cell>
        </row>
        <row r="364">
          <cell r="B364" t="str">
            <v>P/TELHA ONDULADA FIBROCIMENTO/ALUMÍNIO OU PLÁSTICA.</v>
          </cell>
        </row>
        <row r="365">
          <cell r="A365" t="str">
            <v>68593/003</v>
          </cell>
          <cell r="B365" t="str">
            <v>ESTRUTURA MADEIRA APARELHADA, APOIADA EM PAREDE E/OU LAJE, P/TELHA OND</v>
          </cell>
          <cell r="C365" t="str">
            <v>M2</v>
          </cell>
          <cell r="D365">
            <v>26.95</v>
          </cell>
        </row>
        <row r="366">
          <cell r="B366" t="str">
            <v>ULADA FIBROCIMENTO/ALUMÍNIO OU PLÁSTICA</v>
          </cell>
        </row>
        <row r="367">
          <cell r="A367" t="str">
            <v>68593/004</v>
          </cell>
          <cell r="B367" t="str">
            <v>ESTRUTURA MADEIRA APARELHADA, ANCORADA EM LAJE/PAREDE P/TELHA ESTRUTUR</v>
          </cell>
          <cell r="C367" t="str">
            <v>M2</v>
          </cell>
          <cell r="D367">
            <v>20.75</v>
          </cell>
        </row>
        <row r="368">
          <cell r="B368" t="str">
            <v>AL FIBROCIMENTO</v>
          </cell>
        </row>
        <row r="369">
          <cell r="A369" t="str">
            <v>68593/005</v>
          </cell>
          <cell r="B369" t="str">
            <v>ESTRUTURA MADEIRA C/TESOURA VAO 3 A 7M P/TELHA CERAMICA</v>
          </cell>
          <cell r="C369" t="str">
            <v>M2</v>
          </cell>
          <cell r="D369">
            <v>66.97</v>
          </cell>
        </row>
        <row r="370">
          <cell r="A370" t="str">
            <v>68593/006</v>
          </cell>
          <cell r="B370" t="str">
            <v>ESTRUTURA MADEIRA C/PONTALETE P/ TELHA CERAMICA</v>
          </cell>
          <cell r="C370" t="str">
            <v>M2</v>
          </cell>
          <cell r="D370">
            <v>59.51</v>
          </cell>
        </row>
        <row r="371">
          <cell r="A371" t="str">
            <v>68593/007</v>
          </cell>
          <cell r="B371" t="str">
            <v>ESTRUTURA MADEIRA APOIO PAREDE P/TELHA CERAMICA</v>
          </cell>
          <cell r="C371" t="str">
            <v>M2</v>
          </cell>
          <cell r="D371">
            <v>50.61</v>
          </cell>
        </row>
        <row r="372">
          <cell r="A372">
            <v>74</v>
          </cell>
          <cell r="B372" t="str">
            <v>TELHAMENTO COM TELHA CERAMICA</v>
          </cell>
        </row>
        <row r="373">
          <cell r="A373" t="str">
            <v>CÓDIGO</v>
          </cell>
          <cell r="B373" t="str">
            <v>|D E S C R I Ç Ã O                                                   |UN</v>
          </cell>
          <cell r="C373" t="str">
            <v>IDADE</v>
          </cell>
          <cell r="D373" t="str">
            <v>|CUSTO TOTAL</v>
          </cell>
        </row>
        <row r="374">
          <cell r="A374" t="str">
            <v>ÍNCULO.....:</v>
          </cell>
          <cell r="B374" t="str">
            <v>NACIONAL CAIXA</v>
          </cell>
        </row>
        <row r="376">
          <cell r="A376">
            <v>68566</v>
          </cell>
          <cell r="B376" t="str">
            <v>COBERTURA TELHA CERAMICA</v>
          </cell>
        </row>
        <row r="377">
          <cell r="A377" t="str">
            <v>68566/001</v>
          </cell>
          <cell r="B377" t="str">
            <v>COBERTURA TELHA CERÂMICA COLONIAL, C/ARGAMASSA DE CIMENTO/AREIA/SAIBRO</v>
          </cell>
          <cell r="C377" t="str">
            <v>M2</v>
          </cell>
          <cell r="D377">
            <v>29.7</v>
          </cell>
        </row>
        <row r="378">
          <cell r="B378" t="str">
            <v>TRAÇO 1:2:3, SEM MADEIRAMENTO</v>
          </cell>
        </row>
        <row r="379">
          <cell r="A379" t="str">
            <v>68566/002</v>
          </cell>
          <cell r="B379" t="str">
            <v>COBERTURA TELHA CERÂMICA PLAN, SEM CUMEEIRA E MADEIRAMENTO</v>
          </cell>
          <cell r="C379" t="str">
            <v>M2</v>
          </cell>
          <cell r="D379">
            <v>26.36</v>
          </cell>
        </row>
        <row r="380">
          <cell r="A380" t="str">
            <v>68566/003</v>
          </cell>
          <cell r="B380" t="str">
            <v>COBERTURA TELHA CERÂMICA FRANCESA OU MARSELHESA, SEM CUMEEIRA E MADEIR</v>
          </cell>
          <cell r="C380" t="str">
            <v>M2</v>
          </cell>
          <cell r="D380">
            <v>20.91</v>
          </cell>
        </row>
        <row r="381">
          <cell r="B381" t="str">
            <v>AMENTO</v>
          </cell>
        </row>
        <row r="382">
          <cell r="A382" t="str">
            <v>68566/004</v>
          </cell>
          <cell r="B382" t="str">
            <v>COBERTURA TELHA CERÂMICA CANAL, C/ARGAMASSA CIMENTO/AREIA/SAIBRO TRAÇO</v>
          </cell>
          <cell r="C382" t="str">
            <v>M2</v>
          </cell>
          <cell r="D382">
            <v>29.49</v>
          </cell>
        </row>
        <row r="383">
          <cell r="B383" t="str">
            <v>1:2:3, SEM CUMEEIRA E MADEIRAMENTO</v>
          </cell>
        </row>
        <row r="384">
          <cell r="A384" t="str">
            <v>68566/005</v>
          </cell>
          <cell r="B384" t="str">
            <v>COBERTURA TELHA CERÂMICA PAULISTINHA/PIAUÍ (COLONIAL TRAPEIZODAL), C/A</v>
          </cell>
          <cell r="C384" t="str">
            <v>M2</v>
          </cell>
          <cell r="D384">
            <v>35.380000000000003</v>
          </cell>
        </row>
        <row r="385">
          <cell r="B385" t="str">
            <v>RGAMASSA CIMENTO/AREIA/SAIBRO TRAÇO 1:2:3, SEM CUMEEIRA E MADEIRAMENTO</v>
          </cell>
        </row>
        <row r="386">
          <cell r="A386" t="str">
            <v>68566/006</v>
          </cell>
          <cell r="B386" t="str">
            <v>COBERTURA TELHA CERÂMICA PAULISTA, C/ARGAMASSA CIMENTO/AREIA/SAIBRO TR</v>
          </cell>
          <cell r="C386" t="str">
            <v>M2</v>
          </cell>
          <cell r="D386">
            <v>33.24</v>
          </cell>
        </row>
        <row r="387">
          <cell r="B387" t="str">
            <v>AÇO 1:2:3, SEM CUMEEIRA E MADEIRAMENTO, INCLINAÇÃO 35%</v>
          </cell>
        </row>
        <row r="388">
          <cell r="A388" t="str">
            <v>68566/007</v>
          </cell>
          <cell r="B388" t="str">
            <v>CORDÃO DE ARREMATE EM BEIRAIS (LATERAIS) C/ TELHA COLONIAL EMBOÇADA C/</v>
          </cell>
          <cell r="C388" t="str">
            <v>M</v>
          </cell>
          <cell r="D388">
            <v>7.25</v>
          </cell>
        </row>
        <row r="389">
          <cell r="B389" t="str">
            <v>ARGAMASSA CIMENTO/CAL HIDRATADA/AREIA TRAÇO 1:2:8</v>
          </cell>
        </row>
        <row r="390">
          <cell r="A390" t="str">
            <v>68566/008</v>
          </cell>
          <cell r="B390" t="str">
            <v>EMBOÇAMENTO DA ÚLTIMA FIADA DE TELHA PLAN/COLONIAL/PAULISTA C/ARGAMASS</v>
          </cell>
          <cell r="C390" t="str">
            <v>M</v>
          </cell>
          <cell r="D390">
            <v>4.04</v>
          </cell>
        </row>
        <row r="391">
          <cell r="B391" t="str">
            <v>A CIMENTO/CAL HIDRATADA/AREIA, 1:2:8</v>
          </cell>
        </row>
        <row r="392">
          <cell r="A392" t="str">
            <v>68566/009</v>
          </cell>
          <cell r="B392" t="str">
            <v>COBERTURA TELHA CERAMICA FRANCESA INCL. MADEIRAMENTO (APOIO EM PAREDES</v>
          </cell>
          <cell r="C392" t="str">
            <v>M2</v>
          </cell>
          <cell r="D392">
            <v>67.239999999999995</v>
          </cell>
        </row>
        <row r="393">
          <cell r="B393" t="str">
            <v>S/TESOURA). CUMEEIRA E CORDAO DE ARREMATE DOS BEIRAS (LATERAL) EMBOCA-</v>
          </cell>
        </row>
        <row r="394">
          <cell r="B394" t="str">
            <v>DO C/ ARG. CIM/CAL/AREIA 1:2:8</v>
          </cell>
        </row>
        <row r="395">
          <cell r="A395" t="str">
            <v>68566/010</v>
          </cell>
          <cell r="B395" t="str">
            <v>COBERTURA C/TELHA FRANCESA INCL.MADEIRAMENTO (VAOS ATE 4,0M C/TESOURA)</v>
          </cell>
          <cell r="C395" t="str">
            <v>M2</v>
          </cell>
          <cell r="D395">
            <v>73.91</v>
          </cell>
        </row>
        <row r="396">
          <cell r="B396" t="str">
            <v>CUMEEIRA E CORDAO DE ARREMATE DOS BEIRAIS(LATERAL) EMBOCADO C/ ARGAM.</v>
          </cell>
        </row>
        <row r="397">
          <cell r="B397" t="str">
            <v>DE CIM/CAL/AREIA 1:2:8</v>
          </cell>
        </row>
        <row r="398">
          <cell r="A398" t="str">
            <v>68566/011</v>
          </cell>
          <cell r="B398" t="str">
            <v>COBERTURA TELHA CERAMICA TIPO PLAN INCL. MADEIRAMENTO(APOIO EM PAREDES</v>
          </cell>
          <cell r="C398" t="str">
            <v>M2</v>
          </cell>
          <cell r="D398">
            <v>71.34</v>
          </cell>
        </row>
        <row r="399">
          <cell r="B399" t="str">
            <v>SEM TESOURA). CUMEEIRA, CORDAO DE ARREMATE DOS BEIRAIS (LATERAL) E</v>
          </cell>
        </row>
        <row r="400">
          <cell r="B400" t="str">
            <v>ULTIMA FIADA EMBOCADA C/ARG. CIM/CAL/AREIA 1:2:8</v>
          </cell>
        </row>
        <row r="401">
          <cell r="A401" t="str">
            <v>68566/012</v>
          </cell>
          <cell r="B401" t="str">
            <v>COBERTURA C/TELHA CERAMICA COLONIAL, INCL. MADEIRAMENTO (C/TESOURA</v>
          </cell>
          <cell r="C401" t="str">
            <v>M2</v>
          </cell>
          <cell r="D401">
            <v>73.48</v>
          </cell>
        </row>
        <row r="402">
          <cell r="B402" t="str">
            <v>VAOS ATE 4,0M), CUMEEIRA, CORDAO DE ARREMATE DOS BEIRAIS (LATERAL)</v>
          </cell>
        </row>
        <row r="403">
          <cell r="B403" t="str">
            <v>E ULTIMA FIADA EMBOCADA C/ARG. CIM/AREIA 1:2:8</v>
          </cell>
        </row>
        <row r="404">
          <cell r="A404" t="str">
            <v>CÓDIGO</v>
          </cell>
          <cell r="B404" t="str">
            <v>|D E S C R I Ç Ã O                                                   |UN</v>
          </cell>
          <cell r="C404" t="str">
            <v>IDADE</v>
          </cell>
          <cell r="D404" t="str">
            <v>|CUSTO TOTAL</v>
          </cell>
        </row>
        <row r="405">
          <cell r="A405" t="str">
            <v>ÍNCULO.....:</v>
          </cell>
          <cell r="B405" t="str">
            <v>NACIONAL CAIXA</v>
          </cell>
        </row>
        <row r="407">
          <cell r="A407" t="str">
            <v>68566/013</v>
          </cell>
          <cell r="B407" t="str">
            <v>COBERTURA C/TELHA CERAMICA COLONIAL, INCL.MADEIRAMENTO (APOIO EM PARE-</v>
          </cell>
          <cell r="C407" t="str">
            <v>M2</v>
          </cell>
          <cell r="D407">
            <v>65.430000000000007</v>
          </cell>
        </row>
        <row r="408">
          <cell r="B408" t="str">
            <v>DES, SEM TESOURA). CUMEEIRA, CORDAO DE ARREMATE DOS BEIRAIS  (LATERAL)</v>
          </cell>
        </row>
        <row r="409">
          <cell r="B409" t="str">
            <v>E ULTIMA FIADA EMBOCADA C/ ARG. CIM/CAL/AREIA 1:2:8</v>
          </cell>
        </row>
        <row r="410">
          <cell r="A410">
            <v>75</v>
          </cell>
          <cell r="B410" t="str">
            <v>TELHAMENTO COM TELHA DE FIBROCIMENTO</v>
          </cell>
        </row>
        <row r="411">
          <cell r="A411">
            <v>23758</v>
          </cell>
          <cell r="B411" t="str">
            <v>COBERTURA TELHA FIBROCIMENTO</v>
          </cell>
        </row>
        <row r="412">
          <cell r="A412" t="str">
            <v>23758/001</v>
          </cell>
          <cell r="B412" t="str">
            <v>COBERTURA TELHA FIBROCIMENTO ONDULADA 6MM, INCLUSIVE MADEIRAMENTO (APO</v>
          </cell>
          <cell r="C412" t="str">
            <v>M2</v>
          </cell>
          <cell r="D412">
            <v>50.29</v>
          </cell>
        </row>
        <row r="413">
          <cell r="B413" t="str">
            <v>IADA EM PAREDES S/TESOURAS) CUMEEIRA ARTICULADA</v>
          </cell>
        </row>
        <row r="414">
          <cell r="A414" t="str">
            <v>23758/002</v>
          </cell>
          <cell r="B414" t="str">
            <v>COBERTURA C/ TELHA DE FIBROCIMENTO ONDULADA 6MM, INCL. MADEIRAMENTO</v>
          </cell>
          <cell r="C414" t="str">
            <v>M2</v>
          </cell>
          <cell r="D414">
            <v>62.29</v>
          </cell>
        </row>
        <row r="415">
          <cell r="B415" t="str">
            <v>(VAOS ATE 10,0M - C/TESOURAS) E CUMEEIRA UNIVERSAL</v>
          </cell>
        </row>
        <row r="416">
          <cell r="A416" t="str">
            <v>23758/003</v>
          </cell>
          <cell r="B416" t="str">
            <v>COBERTURA EM TELHA DE FIBROCIMENTO ONDULADA 6MM, INCL. MADEIRAMENTO</v>
          </cell>
          <cell r="C416" t="str">
            <v>M2</v>
          </cell>
          <cell r="D416">
            <v>50.29</v>
          </cell>
        </row>
        <row r="417">
          <cell r="B417" t="str">
            <v>(APOIADO EM PAREDES, SEM TESOURA) E CUMEEIRA UNIVERSAL</v>
          </cell>
        </row>
        <row r="418">
          <cell r="A418">
            <v>23771</v>
          </cell>
          <cell r="B418" t="str">
            <v>COBERTURA FIBROCIMENTO BLOCO 2Q</v>
          </cell>
        </row>
        <row r="419">
          <cell r="A419" t="str">
            <v>23771/001</v>
          </cell>
          <cell r="B419" t="str">
            <v>COBERTURA FIBROCIMENTO CANALETE PR5-2Q-T INCL MADEIRAMENTO</v>
          </cell>
          <cell r="C419" t="str">
            <v>M2</v>
          </cell>
          <cell r="D419">
            <v>66.3</v>
          </cell>
        </row>
        <row r="420">
          <cell r="A420">
            <v>68520</v>
          </cell>
          <cell r="B420" t="str">
            <v>TELHAMENTO C/ TELHA DE FIBROCIMENTO</v>
          </cell>
        </row>
        <row r="421">
          <cell r="A421" t="str">
            <v>68520/001</v>
          </cell>
          <cell r="B421" t="str">
            <v>TELHAMENTO C/ TELHA DE FIBROCIMENTO ONDULADA 6MM - 2,44 X 1,10M. FORNE</v>
          </cell>
          <cell r="C421" t="str">
            <v>M2</v>
          </cell>
          <cell r="D421">
            <v>20.059999999999999</v>
          </cell>
        </row>
        <row r="422">
          <cell r="B422" t="str">
            <v>CIMENTO E COLOCAÇÃO.</v>
          </cell>
        </row>
        <row r="423">
          <cell r="A423">
            <v>76</v>
          </cell>
          <cell r="B423" t="str">
            <v>TELHAMENTO COM TELHA METALICA</v>
          </cell>
        </row>
        <row r="424">
          <cell r="A424">
            <v>24757</v>
          </cell>
          <cell r="B424" t="str">
            <v>COBERTURA COM TELHA CHAPA ACO ZINCADA 0,5MM</v>
          </cell>
        </row>
        <row r="425">
          <cell r="A425" t="str">
            <v>24757/001</v>
          </cell>
          <cell r="B425" t="str">
            <v>COBERTURA COM TELHA CHAPA AÇO ZINCADO, ONDULADA, ESP = 0,5MM</v>
          </cell>
          <cell r="C425" t="str">
            <v>M2</v>
          </cell>
          <cell r="D425">
            <v>28.96</v>
          </cell>
        </row>
        <row r="426">
          <cell r="A426">
            <v>77</v>
          </cell>
          <cell r="B426" t="str">
            <v>MADEIRAMENTO/TELHAMENTO C/ TELHAS CERAMICAS</v>
          </cell>
        </row>
        <row r="427">
          <cell r="A427">
            <v>23726</v>
          </cell>
          <cell r="B427" t="str">
            <v>COBERTURA TELHA CERAMICA</v>
          </cell>
        </row>
        <row r="428">
          <cell r="A428" t="str">
            <v>23726/001</v>
          </cell>
          <cell r="B428" t="str">
            <v>COBERTURA C/TELHA CERAMICA FRANCESA, INCLUSIVE MADEIRAMENTO (APOIO EM</v>
          </cell>
          <cell r="C428" t="str">
            <v>M2</v>
          </cell>
          <cell r="D428">
            <v>67.239999999999995</v>
          </cell>
        </row>
        <row r="429">
          <cell r="B429" t="str">
            <v>PAREDES, SEM TESOURA), CUMEEIRA E CORDAO DE ARREMATE DOS BEIRAIS (LATE</v>
          </cell>
        </row>
        <row r="430">
          <cell r="B430" t="str">
            <v>RAL) EMBOCADOS C/ARGAMASSA CIM/CAL/AREIA 1:2:8</v>
          </cell>
        </row>
        <row r="431">
          <cell r="A431" t="str">
            <v>23726/002</v>
          </cell>
          <cell r="B431" t="str">
            <v>COBERTURA C/TELHA CERAMICA PLAN, INCLUSIVE MADEIRAMENTO (APOIO EM PARE</v>
          </cell>
          <cell r="C431" t="str">
            <v>M2</v>
          </cell>
          <cell r="D431">
            <v>71.34</v>
          </cell>
        </row>
        <row r="432">
          <cell r="B432" t="str">
            <v>DES, SEM TESOURA), CUMEEIRA, CORDAO DE ARREMATE DOS BEIRAIS (LATERAL)</v>
          </cell>
        </row>
        <row r="433">
          <cell r="B433" t="str">
            <v>E ULTIMA FIDA ARGAMASSADA COM CIMENTO/CAL/AREIA 1:2:8</v>
          </cell>
        </row>
        <row r="434">
          <cell r="A434" t="str">
            <v>23726/003</v>
          </cell>
          <cell r="B434" t="str">
            <v>COBERTURA C/TELHA CERAMICA ROMANA, INCLUSIVE MADEIRAMENTO E CUMEEIRA</v>
          </cell>
          <cell r="C434" t="str">
            <v>M2</v>
          </cell>
          <cell r="D434">
            <v>68.84</v>
          </cell>
        </row>
        <row r="435">
          <cell r="A435" t="str">
            <v>CÓDIGO</v>
          </cell>
          <cell r="B435" t="str">
            <v>|D E S C R I Ç Ã O                                                   |UN</v>
          </cell>
          <cell r="C435" t="str">
            <v>IDADE</v>
          </cell>
          <cell r="D435" t="str">
            <v>|CUSTO TOTAL</v>
          </cell>
        </row>
        <row r="436">
          <cell r="A436" t="str">
            <v>ÍNCULO.....:</v>
          </cell>
          <cell r="B436" t="str">
            <v>NACIONAL CAIXA</v>
          </cell>
        </row>
        <row r="438">
          <cell r="B438" t="str">
            <v>EMPREGANDO ARGAMASSA DE CIM/CAL/AREIA 1:2:9</v>
          </cell>
        </row>
        <row r="439">
          <cell r="A439" t="str">
            <v>23726/004</v>
          </cell>
          <cell r="B439" t="str">
            <v>COBERTURA C/TELHA CERAMICA COLONIAL, INCL MADEIRAMENTO(APOIO EM PARE-</v>
          </cell>
          <cell r="C439" t="str">
            <v>M2</v>
          </cell>
          <cell r="D439">
            <v>65.430000000000007</v>
          </cell>
        </row>
        <row r="440">
          <cell r="B440" t="str">
            <v>DES, SEM TESOURA), CUMEEIRA, CORDAO DE ARREMATE DOS BEIRAIS (LATERAL)</v>
          </cell>
        </row>
        <row r="441">
          <cell r="B441" t="str">
            <v>E ULTIMA FIADA EMBOCADA COM ARG CIMENTO/CAL/AREIA 1:2:8</v>
          </cell>
        </row>
        <row r="442">
          <cell r="A442">
            <v>24317</v>
          </cell>
          <cell r="B442" t="str">
            <v>CONSERVACAO COBERTURAS PREDIAIS - PAR</v>
          </cell>
        </row>
        <row r="443">
          <cell r="A443" t="str">
            <v>24317/001</v>
          </cell>
          <cell r="B443" t="str">
            <v>CONSERVACAO COBERTURA PREDIAL/PAR, DE TELHAS FRANCESAS</v>
          </cell>
          <cell r="C443" t="str">
            <v>M2</v>
          </cell>
          <cell r="D443">
            <v>20.170000000000002</v>
          </cell>
        </row>
        <row r="444">
          <cell r="A444" t="str">
            <v>24317/002</v>
          </cell>
          <cell r="B444" t="str">
            <v>CONSERVACAO COBERTURA PREDIAL/PAR, DE TELHAS COLONIAIS</v>
          </cell>
          <cell r="C444" t="str">
            <v>M2</v>
          </cell>
          <cell r="D444">
            <v>21.4</v>
          </cell>
        </row>
        <row r="445">
          <cell r="A445" t="str">
            <v>24317/003</v>
          </cell>
          <cell r="B445" t="str">
            <v>CONSERVACAO COBERTURA PREDIAL/PAR, DE TELHAS ROMANAS</v>
          </cell>
          <cell r="C445" t="str">
            <v>M2</v>
          </cell>
          <cell r="D445">
            <v>19.55</v>
          </cell>
        </row>
        <row r="446">
          <cell r="A446">
            <v>78</v>
          </cell>
          <cell r="B446" t="str">
            <v>MADEIRAMENTO/TELHAMENTO C/ TELHAS FIBROCIMENTO</v>
          </cell>
        </row>
        <row r="447">
          <cell r="A447">
            <v>24132</v>
          </cell>
          <cell r="B447" t="str">
            <v>COBERTURA EM TELHA DE FIBROCIMENTO</v>
          </cell>
        </row>
        <row r="448">
          <cell r="A448" t="str">
            <v>24132/001</v>
          </cell>
          <cell r="B448" t="str">
            <v>COBERTURA EM TELHA DE FIBROCIMENTO ONDULADA 6 MM, INCL. MADEIRAMENTO</v>
          </cell>
          <cell r="C448" t="str">
            <v>M2</v>
          </cell>
          <cell r="D448">
            <v>50.29</v>
          </cell>
        </row>
        <row r="449">
          <cell r="A449">
            <v>24318</v>
          </cell>
          <cell r="B449" t="str">
            <v>CONSERVACAO COBERTURAS PREDIAIS - PAR</v>
          </cell>
        </row>
        <row r="450">
          <cell r="A450" t="str">
            <v>24318/001</v>
          </cell>
          <cell r="B450" t="str">
            <v>CONSERVACAO COBERTURA PREDIAL/PAR, COM CHAPAS FIBROCIMENTO</v>
          </cell>
          <cell r="C450" t="str">
            <v>M2</v>
          </cell>
          <cell r="D450">
            <v>15.08</v>
          </cell>
        </row>
        <row r="451">
          <cell r="A451">
            <v>79</v>
          </cell>
          <cell r="B451" t="str">
            <v>CUMEEIRA CERAMICA</v>
          </cell>
        </row>
        <row r="452">
          <cell r="A452">
            <v>6058</v>
          </cell>
          <cell r="B452" t="str">
            <v>CUMEEIRA COM TELHA CERÂMICA EMBOÇADA COM ARGAMASSA DE CIMENTO/CAL HIDR</v>
          </cell>
          <cell r="C452" t="str">
            <v>M</v>
          </cell>
          <cell r="D452">
            <v>9.0299999999999994</v>
          </cell>
        </row>
        <row r="453">
          <cell r="B453" t="str">
            <v>ATADA/AREIA - 1:2:8</v>
          </cell>
        </row>
        <row r="454">
          <cell r="A454">
            <v>68594</v>
          </cell>
          <cell r="B454" t="str">
            <v>ARREMATE TELHA CERAMICA EMBOCADA C/ARGAMASSA CIMENTO/AREIA/SAIBRO 1:2:</v>
          </cell>
        </row>
        <row r="455">
          <cell r="B455">
            <v>3</v>
          </cell>
        </row>
        <row r="456">
          <cell r="A456" t="str">
            <v>68594/001</v>
          </cell>
          <cell r="B456" t="str">
            <v>CUMEEIRA TELHA CERÂMICA EMBOÇADA COM ARGAMASSA DE CIMENTO/AREIA/SAIBRO</v>
          </cell>
          <cell r="C456" t="str">
            <v>M</v>
          </cell>
          <cell r="D456">
            <v>9.2799999999999994</v>
          </cell>
        </row>
        <row r="457">
          <cell r="B457" t="str">
            <v>- 1:2:3</v>
          </cell>
        </row>
        <row r="458">
          <cell r="A458" t="str">
            <v>68594/002</v>
          </cell>
          <cell r="B458" t="str">
            <v>ARREMATE COM TELHA CERÂMICA EMBOCADA C/ ARGAMASSA CIMENTO/AREIA/SAIBRO</v>
          </cell>
          <cell r="C458" t="str">
            <v>M</v>
          </cell>
          <cell r="D458">
            <v>7.48</v>
          </cell>
        </row>
        <row r="459">
          <cell r="B459" t="str">
            <v>TRAÇO 1:2:3</v>
          </cell>
        </row>
        <row r="460">
          <cell r="A460">
            <v>80</v>
          </cell>
          <cell r="B460" t="str">
            <v>CUMEEIRA DE FIBROCIMENTO</v>
          </cell>
        </row>
        <row r="461">
          <cell r="A461">
            <v>68687</v>
          </cell>
          <cell r="B461" t="str">
            <v>CUMEEIRA FIBROCIMENTO</v>
          </cell>
        </row>
        <row r="462">
          <cell r="A462" t="str">
            <v>68687/001</v>
          </cell>
          <cell r="B462" t="str">
            <v>CUMEEIRA FIBROCIMENTO UNIVERSAL PARA TELHA ONDULADA (6MM - 110X21CM),</v>
          </cell>
          <cell r="C462" t="str">
            <v>M</v>
          </cell>
          <cell r="D462">
            <v>55.46</v>
          </cell>
        </row>
        <row r="463">
          <cell r="B463" t="str">
            <v>COM JUNTA PLÁSTICA DE VEDAÇÃO, INCLUINDO FORNECIMENTO, COLOCAÇÃO E PAR</v>
          </cell>
        </row>
        <row r="464">
          <cell r="B464" t="str">
            <v>AFUSOS DE FIXAÇÃO</v>
          </cell>
        </row>
        <row r="465">
          <cell r="A465" t="str">
            <v>68687/002</v>
          </cell>
          <cell r="B465" t="str">
            <v>CUMEEIRA FIBROCIMENTO TIPO SHED PARA TELHA ONDULADA, COM JUNTA PLÁSTIC</v>
          </cell>
          <cell r="C465" t="str">
            <v>M</v>
          </cell>
          <cell r="D465">
            <v>47.13</v>
          </cell>
        </row>
        <row r="466">
          <cell r="A466" t="str">
            <v>CÓDIGO</v>
          </cell>
          <cell r="B466" t="str">
            <v>|D E S C R I Ç Ã O                                                   |UN</v>
          </cell>
          <cell r="C466" t="str">
            <v>IDADE</v>
          </cell>
          <cell r="D466" t="str">
            <v>|CUSTO TOTAL</v>
          </cell>
        </row>
        <row r="467">
          <cell r="A467" t="str">
            <v>ÍNCULO.....:</v>
          </cell>
          <cell r="B467" t="str">
            <v>NACIONAL CAIXA</v>
          </cell>
        </row>
        <row r="469">
          <cell r="B469" t="str">
            <v>A DE VEDAÇÃO</v>
          </cell>
        </row>
        <row r="470">
          <cell r="A470">
            <v>81</v>
          </cell>
          <cell r="B470" t="str">
            <v>CALHA DE CONCRETO</v>
          </cell>
        </row>
        <row r="471">
          <cell r="A471">
            <v>68506</v>
          </cell>
          <cell r="B471" t="str">
            <v>CALHA 0,4X0,2M C/FUNDO CONCR ARM ESP=5CM 1:2,5:4, PAREDE EM ALV 1/2 VE</v>
          </cell>
        </row>
        <row r="472">
          <cell r="B472" t="str">
            <v>Z C/ARG 1:9, REVEST C/CHAPISCO 1:4 E MASSA ESP=2CM</v>
          </cell>
        </row>
        <row r="473">
          <cell r="A473" t="str">
            <v>68506/001</v>
          </cell>
          <cell r="B473" t="str">
            <v>CALHA 0,4X0,2M (BASE X ALTURA) C/FUNDO CONCR ARM ESP=5CM 1:2,5:4, PARE</v>
          </cell>
          <cell r="C473" t="str">
            <v>M</v>
          </cell>
          <cell r="D473">
            <v>50.9</v>
          </cell>
        </row>
        <row r="474">
          <cell r="B474" t="str">
            <v>DE EM ALV TIJOLO FURADO 1/2 VEZ C/ARG 1:9, CHAPISCO 1:4 E REVESTIMENTO</v>
          </cell>
        </row>
        <row r="475">
          <cell r="B475" t="str">
            <v>CIMENTADO DESEMPOLADO 1:4 ESP=2CM</v>
          </cell>
        </row>
        <row r="476">
          <cell r="A476">
            <v>83</v>
          </cell>
          <cell r="B476" t="str">
            <v>CALHA DE PVC, PECAS E ACESSORIOS</v>
          </cell>
        </row>
        <row r="477">
          <cell r="A477">
            <v>68327</v>
          </cell>
          <cell r="B477" t="str">
            <v>BUZINOTE (TUBO PVC 50MM) PARA SAÍDA DE ÁGUA DE PISO DE QUADRA ESPORTIV</v>
          </cell>
          <cell r="C477" t="str">
            <v>M</v>
          </cell>
          <cell r="D477">
            <v>4.8499999999999996</v>
          </cell>
        </row>
        <row r="478">
          <cell r="B478" t="str">
            <v>A</v>
          </cell>
        </row>
        <row r="479">
          <cell r="A479">
            <v>84</v>
          </cell>
          <cell r="B479" t="str">
            <v>CALHA METALICA</v>
          </cell>
        </row>
        <row r="480">
          <cell r="A480">
            <v>24141</v>
          </cell>
          <cell r="B480" t="str">
            <v>CALHA EM CHAPA GALVANIZADA</v>
          </cell>
        </row>
        <row r="481">
          <cell r="A481" t="str">
            <v>24141/001</v>
          </cell>
          <cell r="B481" t="str">
            <v>CALHA EM CHAPA GALVANIZADA Nº 24 (ESPESSURA=0,65MM), DESENVOLVIMENTO=3</v>
          </cell>
          <cell r="C481" t="str">
            <v>M</v>
          </cell>
          <cell r="D481">
            <v>25.22</v>
          </cell>
        </row>
        <row r="482">
          <cell r="B482" t="str">
            <v>3CM</v>
          </cell>
        </row>
        <row r="483">
          <cell r="A483">
            <v>24319</v>
          </cell>
          <cell r="B483" t="str">
            <v>CONSERVACAO DE CALHAS - PAR</v>
          </cell>
        </row>
        <row r="484">
          <cell r="A484" t="str">
            <v>24319/001</v>
          </cell>
          <cell r="B484" t="str">
            <v>CONSERVACAO DE COBERTURA PREDIAL/PAR - CALHAS METALICAS</v>
          </cell>
          <cell r="C484" t="str">
            <v>M</v>
          </cell>
          <cell r="D484">
            <v>7.75</v>
          </cell>
        </row>
        <row r="485">
          <cell r="A485">
            <v>86</v>
          </cell>
          <cell r="B485" t="str">
            <v>RUFO METALICO</v>
          </cell>
        </row>
        <row r="486">
          <cell r="A486">
            <v>24133</v>
          </cell>
          <cell r="B486" t="str">
            <v>RUFO EM CHAPA GALVANIZADA</v>
          </cell>
        </row>
        <row r="487">
          <cell r="A487" t="str">
            <v>24133/001</v>
          </cell>
          <cell r="B487" t="str">
            <v>RUFO EM CHAPA GALVANIZADA NUM 24 L=25 CM</v>
          </cell>
          <cell r="C487" t="str">
            <v>M</v>
          </cell>
          <cell r="D487">
            <v>24.81</v>
          </cell>
        </row>
        <row r="488">
          <cell r="A488">
            <v>88</v>
          </cell>
          <cell r="B488" t="str">
            <v>RUFO EM CONCRETO</v>
          </cell>
        </row>
        <row r="489">
          <cell r="A489">
            <v>68058</v>
          </cell>
          <cell r="B489" t="str">
            <v>ALGEROZ (RUFO) EM CONCRETO ARMADO, LARGURA 40 CM E ESPESSURA 7 CM</v>
          </cell>
          <cell r="C489" t="str">
            <v>M</v>
          </cell>
          <cell r="D489">
            <v>39.14</v>
          </cell>
        </row>
        <row r="490">
          <cell r="A490">
            <v>68505</v>
          </cell>
          <cell r="B490" t="str">
            <v>ALGEROZ EM CONCRETO ARMADO (RUFO DE CONCRETO)</v>
          </cell>
        </row>
        <row r="491">
          <cell r="A491" t="str">
            <v>68505/001</v>
          </cell>
          <cell r="B491" t="str">
            <v>ALGEROZ (RUFO) EM CONCRETO ARMADO, LARGURA = 40 CM E ESPESSURA = 3 CM</v>
          </cell>
          <cell r="C491" t="str">
            <v>M</v>
          </cell>
          <cell r="D491">
            <v>17.36</v>
          </cell>
        </row>
        <row r="492">
          <cell r="A492">
            <v>252</v>
          </cell>
          <cell r="B492" t="str">
            <v>TELHAMENTO COM TELHA DE FIBRA DE VIDRO</v>
          </cell>
        </row>
        <row r="493">
          <cell r="A493">
            <v>41619</v>
          </cell>
          <cell r="B493" t="str">
            <v>COBERTURA COM TELHA DE FIBRA DE VIDRO, ONDULADA, COLORIDA, 2,44 X 0,50</v>
          </cell>
          <cell r="C493" t="str">
            <v>M2</v>
          </cell>
          <cell r="D493">
            <v>30.84</v>
          </cell>
        </row>
        <row r="494">
          <cell r="B494" t="str">
            <v>M E = 0,6 MM</v>
          </cell>
        </row>
        <row r="495">
          <cell r="A495">
            <v>291</v>
          </cell>
          <cell r="B495" t="str">
            <v>ESTRUTURA METALICA</v>
          </cell>
        </row>
        <row r="496">
          <cell r="A496">
            <v>25624</v>
          </cell>
          <cell r="B496" t="str">
            <v>ESTRUTURAS METALICAS DIVERSAS</v>
          </cell>
        </row>
        <row r="497">
          <cell r="A497" t="str">
            <v>CÓDIGO</v>
          </cell>
          <cell r="B497" t="str">
            <v>|D E S C R I Ç Ã O                                                   |UN</v>
          </cell>
          <cell r="C497" t="str">
            <v>IDADE</v>
          </cell>
          <cell r="D497" t="str">
            <v>|CUSTO TOTAL</v>
          </cell>
        </row>
        <row r="498">
          <cell r="A498" t="str">
            <v>ÍNCULO.....:</v>
          </cell>
          <cell r="B498" t="str">
            <v>NACIONAL CAIXA</v>
          </cell>
        </row>
        <row r="500">
          <cell r="A500" t="str">
            <v>25624/001</v>
          </cell>
          <cell r="B500" t="str">
            <v>ESTRUTURA METÁLICA C/ PERFIS ”I” 8 A 12” EM AÇO LAMINADO (VIGA ISOLADA</v>
          </cell>
          <cell r="C500" t="str">
            <v>KG</v>
          </cell>
          <cell r="D500">
            <v>6.87</v>
          </cell>
        </row>
        <row r="501">
          <cell r="B501" t="str">
            <v>, ESCORA, PÓRTICO, ETC). FORNECIMENTO E MONTAGEM, INCLUSIVE PERDAS (5%</v>
          </cell>
        </row>
        <row r="502">
          <cell r="B502" t="str">
            <v>).</v>
          </cell>
        </row>
        <row r="503">
          <cell r="A503" t="str">
            <v>25624/002</v>
          </cell>
          <cell r="B503" t="str">
            <v>ESTRUTURA METÁLICA C/ PERFIS ”I” ATÉ 8” EM AÇO LAMINADO (VIGA ISOLADA,</v>
          </cell>
          <cell r="C503" t="str">
            <v>KG</v>
          </cell>
          <cell r="D503">
            <v>4.91</v>
          </cell>
        </row>
        <row r="504">
          <cell r="B504" t="str">
            <v>ESCORA, PÓRTICO, ETC). FORNECIMENTO E MONTAGEM, INCLSIVE PERDAS (5%).</v>
          </cell>
        </row>
        <row r="505">
          <cell r="A505" t="str">
            <v>25624/003</v>
          </cell>
          <cell r="B505" t="str">
            <v>ESTRUTURA METÁLICA P/ GALPÕES, VÃO DE 12,00M, EM PÓRTICOS EM TRELIÇA D</v>
          </cell>
          <cell r="C505" t="str">
            <v>KG</v>
          </cell>
          <cell r="D505">
            <v>7.95</v>
          </cell>
        </row>
        <row r="506">
          <cell r="B506" t="str">
            <v>E  AÇO,  FORNECIMENTO, MONTAGEM E PINTURA COM FUNDO  ANTICORROSIVO.</v>
          </cell>
        </row>
        <row r="507">
          <cell r="A507" t="str">
            <v>DROP</v>
          </cell>
          <cell r="B507" t="str">
            <v>DRENAGEM/OBRAS DE CONTENCAO/POCOS DE VISITA E CAIXAS</v>
          </cell>
        </row>
        <row r="508">
          <cell r="A508">
            <v>28</v>
          </cell>
          <cell r="B508" t="str">
            <v>DRENOS</v>
          </cell>
        </row>
        <row r="509">
          <cell r="A509">
            <v>11510</v>
          </cell>
          <cell r="B509" t="str">
            <v>EXECUCAO DA ENVOLTORIA DOS DRENOS DE GASES - MMA</v>
          </cell>
        </row>
        <row r="510">
          <cell r="A510" t="str">
            <v>11510/001</v>
          </cell>
          <cell r="B510" t="str">
            <v>EXECUÇÃO DA ENVOLTÓRIA DOS DRENOS DE GASES - MMA, EM TUBOS DE CONCRETO</v>
          </cell>
          <cell r="C510" t="str">
            <v>M</v>
          </cell>
          <cell r="D510">
            <v>92.66</v>
          </cell>
        </row>
        <row r="511">
          <cell r="B511" t="str">
            <v>, DI=60 CM, PREENCHIDOS COM RACHÃO.</v>
          </cell>
        </row>
        <row r="512">
          <cell r="A512">
            <v>24237</v>
          </cell>
          <cell r="B512" t="str">
            <v>FORNECIMENTO/ASSENTAMENTO DE MANTA GEOTEXTIL BIDIM OP-60 EM DRENOS</v>
          </cell>
        </row>
        <row r="513">
          <cell r="A513" t="str">
            <v>24237/001</v>
          </cell>
          <cell r="B513" t="str">
            <v>FORNECIMENTO/ASSENTAMENTO DE MANTA GEOTEXTIL RT-31 (ANT OP-60) BIDIM</v>
          </cell>
          <cell r="C513" t="str">
            <v>M2</v>
          </cell>
          <cell r="D513">
            <v>19.39</v>
          </cell>
        </row>
        <row r="514">
          <cell r="A514">
            <v>26277</v>
          </cell>
          <cell r="B514" t="str">
            <v>DRENOS DE CHORUME EM TUBOS DRENANTES - MMA</v>
          </cell>
        </row>
        <row r="515">
          <cell r="A515" t="str">
            <v>26277/001</v>
          </cell>
          <cell r="B515" t="str">
            <v>EM TUBOS DE PVC, D = 100 MM, ENVOLTOS EM BRITA E GEOTEXTIL</v>
          </cell>
          <cell r="C515" t="str">
            <v>M</v>
          </cell>
          <cell r="D515">
            <v>44.68</v>
          </cell>
        </row>
        <row r="516">
          <cell r="A516" t="str">
            <v>26277/002</v>
          </cell>
          <cell r="B516" t="str">
            <v>EM TUBOS DE PVC, D = 150 MM, ENVOLTOS EM BRITA E GEOTEXTIL</v>
          </cell>
          <cell r="C516" t="str">
            <v>M</v>
          </cell>
          <cell r="D516">
            <v>67.099999999999994</v>
          </cell>
        </row>
        <row r="517">
          <cell r="A517" t="str">
            <v>26277/003</v>
          </cell>
          <cell r="B517" t="str">
            <v>EM TUBOS DRENANTES DE CONCRETO, D = 200 MM, ENVOLTOS EM BRITA E GEOTEX</v>
          </cell>
          <cell r="C517" t="str">
            <v>M</v>
          </cell>
          <cell r="D517">
            <v>40.65</v>
          </cell>
        </row>
        <row r="518">
          <cell r="B518" t="str">
            <v>TIL</v>
          </cell>
        </row>
        <row r="519">
          <cell r="A519">
            <v>26278</v>
          </cell>
          <cell r="B519" t="str">
            <v>COLOCACAO DE MANTA                   - MMA</v>
          </cell>
        </row>
        <row r="520">
          <cell r="A520" t="str">
            <v>26278/001</v>
          </cell>
          <cell r="B520" t="str">
            <v>COLOCACAO DE MANTA POLYESTER - GEOTEXTIL OP 20</v>
          </cell>
          <cell r="C520" t="str">
            <v>M2</v>
          </cell>
          <cell r="D520">
            <v>9.65</v>
          </cell>
        </row>
        <row r="521">
          <cell r="A521" t="str">
            <v>26278/002</v>
          </cell>
          <cell r="B521" t="str">
            <v>COLOCACAO MANTA IMPERMEABILIZANTE</v>
          </cell>
          <cell r="C521" t="str">
            <v>M2</v>
          </cell>
          <cell r="D521">
            <v>26.69</v>
          </cell>
        </row>
        <row r="522">
          <cell r="A522">
            <v>55911</v>
          </cell>
          <cell r="B522" t="str">
            <v>DRENO PARA FUNDACAO DE RESERVATORIOS APOIADOS</v>
          </cell>
          <cell r="C522" t="str">
            <v>UN</v>
          </cell>
          <cell r="D522">
            <v>1097.79</v>
          </cell>
        </row>
        <row r="523">
          <cell r="A523">
            <v>71419</v>
          </cell>
          <cell r="B523" t="str">
            <v>CAMADA DRENANTE COM BRITA</v>
          </cell>
        </row>
        <row r="524">
          <cell r="A524" t="str">
            <v>71419/001</v>
          </cell>
          <cell r="B524" t="str">
            <v>CAMADA DRENANTE COM BRITA NUM 3</v>
          </cell>
          <cell r="C524" t="str">
            <v>M3</v>
          </cell>
          <cell r="D524">
            <v>80.95</v>
          </cell>
        </row>
        <row r="525">
          <cell r="A525" t="str">
            <v>71419/002</v>
          </cell>
          <cell r="B525" t="str">
            <v>CAMADA DE BRITA Nº 4 - LEITO FILTRANTE</v>
          </cell>
          <cell r="C525" t="str">
            <v>M3</v>
          </cell>
          <cell r="D525">
            <v>87.34</v>
          </cell>
        </row>
        <row r="526">
          <cell r="A526">
            <v>71420</v>
          </cell>
          <cell r="B526" t="str">
            <v>DRENO PROFUNDO COM TUBO PEAD</v>
          </cell>
        </row>
        <row r="527">
          <cell r="A527" t="str">
            <v>71420/001</v>
          </cell>
          <cell r="B527" t="str">
            <v>DRENO PROFUNDO EM TUBO PEAD PERFURADO DN=4"</v>
          </cell>
          <cell r="C527" t="str">
            <v>M</v>
          </cell>
          <cell r="D527">
            <v>30.54</v>
          </cell>
        </row>
        <row r="528">
          <cell r="A528" t="str">
            <v>CÓDIGO</v>
          </cell>
          <cell r="B528" t="str">
            <v>|D E S C R I Ç Ã O                                                   |UN</v>
          </cell>
          <cell r="C528" t="str">
            <v>IDADE</v>
          </cell>
          <cell r="D528" t="str">
            <v>|CUSTO TOTAL</v>
          </cell>
        </row>
        <row r="529">
          <cell r="A529" t="str">
            <v>ÍNCULO.....:</v>
          </cell>
          <cell r="B529" t="str">
            <v>NACIONAL CAIXA</v>
          </cell>
        </row>
        <row r="531">
          <cell r="A531">
            <v>29</v>
          </cell>
          <cell r="B531" t="str">
            <v>ENROCAMENTOS</v>
          </cell>
        </row>
        <row r="532">
          <cell r="A532">
            <v>11512</v>
          </cell>
          <cell r="B532" t="str">
            <v>CONSTRUCAO DE ESCADAS DE DISSIPACAO DE AGUAS PLUVIAIS - MMA</v>
          </cell>
        </row>
        <row r="533">
          <cell r="A533" t="str">
            <v>11512/001</v>
          </cell>
          <cell r="B533" t="str">
            <v>EM CONCRETO SIMPLES E ALVENARIA DE BLOCOS DE CONCRETO - MMA</v>
          </cell>
          <cell r="C533" t="str">
            <v>M</v>
          </cell>
          <cell r="D533">
            <v>58.69</v>
          </cell>
        </row>
        <row r="534">
          <cell r="A534">
            <v>35</v>
          </cell>
          <cell r="B534" t="str">
            <v>CALHAS DE DRENAGEM/ALAS DE GALERIAS (ESTRUT. DE LANCAMENTO)</v>
          </cell>
        </row>
        <row r="535">
          <cell r="A535">
            <v>9538</v>
          </cell>
          <cell r="B535" t="str">
            <v>FABRICACAO DE CANALETAS PREMOLDADAS P/DRENAGEM DE AGUAS</v>
          </cell>
          <cell r="C535" t="str">
            <v>UN</v>
          </cell>
          <cell r="D535">
            <v>282.98</v>
          </cell>
        </row>
        <row r="536">
          <cell r="B536" t="str">
            <v>PLUVIAIS, 85X60X15 CM, E=4 CM (SECCAO TRANSVERSAL TRIANGULAR)</v>
          </cell>
        </row>
        <row r="537">
          <cell r="B537" t="str">
            <v>MM</v>
          </cell>
        </row>
        <row r="538">
          <cell r="A538">
            <v>10403</v>
          </cell>
          <cell r="B538" t="str">
            <v>CALHA PRE-MOLDADA DE CONCRETO SIMPLES DN 200</v>
          </cell>
        </row>
        <row r="539">
          <cell r="A539" t="str">
            <v>10403/001</v>
          </cell>
          <cell r="B539" t="str">
            <v>CALHA PRE-MOLDADA DE CONCRETO SIMPLES DN 200 (QUADRA DESC)</v>
          </cell>
          <cell r="C539" t="str">
            <v>M</v>
          </cell>
          <cell r="D539">
            <v>13.1</v>
          </cell>
        </row>
        <row r="540">
          <cell r="A540">
            <v>23401</v>
          </cell>
          <cell r="B540" t="str">
            <v>CONCRETO PARA BERCO DE GALERIAS E REDES TUBULARES</v>
          </cell>
        </row>
        <row r="541">
          <cell r="A541" t="str">
            <v>23401/001</v>
          </cell>
          <cell r="B541" t="str">
            <v>FORNECIMENTO E LANCAMENTO DE CONCRETO PARA BERCO DE REDE TUBULAR</v>
          </cell>
          <cell r="C541" t="str">
            <v>M3</v>
          </cell>
          <cell r="D541">
            <v>241.61</v>
          </cell>
        </row>
        <row r="542">
          <cell r="A542">
            <v>25085</v>
          </cell>
          <cell r="B542" t="str">
            <v>VALETA DE PROTECAO PARA CORTE E ATERRO</v>
          </cell>
        </row>
        <row r="543">
          <cell r="A543" t="str">
            <v>25085/001</v>
          </cell>
          <cell r="B543" t="str">
            <v>VALETA DE PROTECAO PARA CORTE E ATERRO (ESCAVACAO MECANICA)</v>
          </cell>
          <cell r="C543" t="str">
            <v>M3</v>
          </cell>
          <cell r="D543">
            <v>1.27</v>
          </cell>
        </row>
        <row r="544">
          <cell r="A544">
            <v>25086</v>
          </cell>
          <cell r="B544" t="str">
            <v>VALETA E SAIDAS LATERAIS D AGU</v>
          </cell>
        </row>
        <row r="545">
          <cell r="A545" t="str">
            <v>25086/001</v>
          </cell>
          <cell r="B545" t="str">
            <v>VALETA E SAIDAS LATERAIS D AGUA (EXECUTADA C/MOTONIVELADORA</v>
          </cell>
          <cell r="C545" t="str">
            <v>M</v>
          </cell>
          <cell r="D545">
            <v>0.63</v>
          </cell>
        </row>
        <row r="546">
          <cell r="A546">
            <v>26279</v>
          </cell>
          <cell r="B546" t="str">
            <v>CONSTRUCAO DE CANALETAS P/DRENAGEM DE AGUAS PLUVIAIS - MMA</v>
          </cell>
        </row>
        <row r="547">
          <cell r="A547" t="str">
            <v>26279/001</v>
          </cell>
          <cell r="B547" t="str">
            <v>SECCAO TRIANGULAR , 90 X 30 CM, E = 6 CM</v>
          </cell>
          <cell r="C547" t="str">
            <v>M</v>
          </cell>
          <cell r="D547">
            <v>22.99</v>
          </cell>
        </row>
        <row r="548">
          <cell r="A548" t="str">
            <v>26279/002</v>
          </cell>
          <cell r="B548" t="str">
            <v>SECCAO TRIANGULAR , 110 X 40 CM , E = 6 CM</v>
          </cell>
          <cell r="C548" t="str">
            <v>M</v>
          </cell>
          <cell r="D548">
            <v>28.69</v>
          </cell>
        </row>
        <row r="549">
          <cell r="A549" t="str">
            <v>26279/003</v>
          </cell>
          <cell r="B549" t="str">
            <v>SECCAO TRIANGULAR , 120 X 30 CM, E = 6 CM</v>
          </cell>
          <cell r="C549" t="str">
            <v>M</v>
          </cell>
          <cell r="D549">
            <v>28.56</v>
          </cell>
        </row>
        <row r="550">
          <cell r="A550" t="str">
            <v>26279/004</v>
          </cell>
          <cell r="B550" t="str">
            <v>SECCAO TRIANGULAR , 165 X 40 CM, E = 6 CM</v>
          </cell>
          <cell r="C550" t="str">
            <v>M</v>
          </cell>
          <cell r="D550">
            <v>131.05000000000001</v>
          </cell>
        </row>
        <row r="551">
          <cell r="A551" t="str">
            <v>26279/005</v>
          </cell>
          <cell r="B551" t="str">
            <v>SECCAO TRAPEZOIDAL , 200/100 X 50 CM, E = 6 CM</v>
          </cell>
          <cell r="C551" t="str">
            <v>M</v>
          </cell>
          <cell r="D551">
            <v>239.7</v>
          </cell>
        </row>
        <row r="552">
          <cell r="A552">
            <v>36</v>
          </cell>
          <cell r="B552" t="str">
            <v>POCOS DE VISITA/BOCAS DE LOBO/CX. DE PASSAGEM/CX. DIVERSAS</v>
          </cell>
        </row>
        <row r="553">
          <cell r="A553">
            <v>9547</v>
          </cell>
          <cell r="B553" t="str">
            <v>ABERTURA E INSTALACAO DE CISTERNA ATE 15 M - MMA</v>
          </cell>
          <cell r="C553" t="str">
            <v>M</v>
          </cell>
          <cell r="D553">
            <v>199.92</v>
          </cell>
        </row>
        <row r="554">
          <cell r="A554">
            <v>11513</v>
          </cell>
          <cell r="B554" t="str">
            <v>CONSTRUCAO DE CAIXA DE PASSAGEM - MMA</v>
          </cell>
        </row>
        <row r="555">
          <cell r="A555" t="str">
            <v>11513/001</v>
          </cell>
          <cell r="B555" t="str">
            <v>DIAMETRO = 75 CM, ALTURA MEDIA = 70 CM</v>
          </cell>
          <cell r="C555" t="str">
            <v>UN</v>
          </cell>
          <cell r="D555">
            <v>154.16999999999999</v>
          </cell>
        </row>
        <row r="556">
          <cell r="A556">
            <v>11514</v>
          </cell>
          <cell r="B556" t="str">
            <v>CONSTRUCAO DE POCO DE VISITA - MMA</v>
          </cell>
        </row>
        <row r="557">
          <cell r="A557" t="str">
            <v>11514/001</v>
          </cell>
          <cell r="B557" t="str">
            <v>EM ALVENARIA DE TIJOLOS, D = 60 CM, ALTURA MEDIA = 150 CM</v>
          </cell>
          <cell r="C557" t="str">
            <v>UN</v>
          </cell>
          <cell r="D557">
            <v>293.68</v>
          </cell>
        </row>
        <row r="558">
          <cell r="A558">
            <v>23402</v>
          </cell>
          <cell r="B558" t="str">
            <v>POCO DE VISITA - DRENAGEM PLUVIAL - EM CONCRETO ESTRUTURAL</v>
          </cell>
        </row>
        <row r="559">
          <cell r="A559" t="str">
            <v>CÓDIGO</v>
          </cell>
          <cell r="B559" t="str">
            <v>|D E S C R I Ç Ã O                                                   |UN</v>
          </cell>
          <cell r="C559" t="str">
            <v>IDADE</v>
          </cell>
          <cell r="D559" t="str">
            <v>|CUSTO TOTAL</v>
          </cell>
        </row>
        <row r="560">
          <cell r="A560" t="str">
            <v>ÍNCULO.....:</v>
          </cell>
          <cell r="B560" t="str">
            <v>NACIONAL CAIXA</v>
          </cell>
        </row>
        <row r="562">
          <cell r="A562" t="str">
            <v>23402/001</v>
          </cell>
          <cell r="B562" t="str">
            <v>PV EM CONCRETO ESTRUTURAL - DRENAGEM PLUVIAL, TIPO"A", PARA REDE</v>
          </cell>
          <cell r="C562" t="str">
            <v>UN</v>
          </cell>
          <cell r="D562">
            <v>1012.33</v>
          </cell>
        </row>
        <row r="563">
          <cell r="B563" t="str">
            <v>DE 600 MM</v>
          </cell>
        </row>
        <row r="564">
          <cell r="A564">
            <v>23403</v>
          </cell>
          <cell r="B564" t="str">
            <v>CAIXA RALO TIPO BOCA DE LOBO</v>
          </cell>
        </row>
        <row r="565">
          <cell r="A565" t="str">
            <v>23403/001</v>
          </cell>
          <cell r="B565" t="str">
            <v>CAIXA RALO TIPO BOCA DE LOBO SIMPLES</v>
          </cell>
          <cell r="C565" t="str">
            <v>UN</v>
          </cell>
          <cell r="D565">
            <v>429.91</v>
          </cell>
        </row>
        <row r="566">
          <cell r="A566">
            <v>23449</v>
          </cell>
          <cell r="B566" t="str">
            <v>MODULO TIPO &gt; PV EM ALVENARIA P/ REDE COLETORA</v>
          </cell>
        </row>
        <row r="567">
          <cell r="B567" t="str">
            <v>COMPREENDE: - ESCAVACAO EM QQ TERRENO, EXCETO ROCHA, TRANSPORTE,CARGA,</v>
          </cell>
        </row>
        <row r="568">
          <cell r="B568" t="str">
            <v>DESCARGA E ESPALHAMENTO DO MATERIAL EXCEDENTE  EM  BOTA-</v>
          </cell>
        </row>
        <row r="569">
          <cell r="B569" t="str">
            <v>FORA.</v>
          </cell>
        </row>
        <row r="570">
          <cell r="A570" t="str">
            <v>23449/001</v>
          </cell>
          <cell r="B570" t="str">
            <v>DIAMETRO 1,20 M - PROFUNDIDADE ATE 2,00 METROS</v>
          </cell>
          <cell r="C570" t="str">
            <v>UN</v>
          </cell>
          <cell r="D570">
            <v>2876.9</v>
          </cell>
        </row>
        <row r="571">
          <cell r="A571" t="str">
            <v>23449/002</v>
          </cell>
          <cell r="B571" t="str">
            <v>DIAMETRO 1,20 M - PROFUNDIDADE ATE 4,00 METROS</v>
          </cell>
          <cell r="C571" t="str">
            <v>UN</v>
          </cell>
          <cell r="D571">
            <v>4097.25</v>
          </cell>
        </row>
        <row r="572">
          <cell r="A572">
            <v>23478</v>
          </cell>
          <cell r="B572" t="str">
            <v>MODULO TIPO &gt; POCO DE INSPECAO EM ALVENARIA</v>
          </cell>
        </row>
        <row r="573">
          <cell r="B573" t="str">
            <v>COMPREENDE: - ESCAVACAO EM QQ TERRENO, EXCETO ROCHA, TRANSPORTE,CARGA,</v>
          </cell>
        </row>
        <row r="574">
          <cell r="B574" t="str">
            <v>DESCARGA E ESPALHAMENTO DO MATERIAL EXCEDENTE EM  BOTA -</v>
          </cell>
        </row>
        <row r="575">
          <cell r="B575" t="str">
            <v>FORA.</v>
          </cell>
        </row>
        <row r="576">
          <cell r="A576" t="str">
            <v>23478/001</v>
          </cell>
          <cell r="B576" t="str">
            <v>DIAMETRO 0,60 M - PROFUNDIDADE 1,60 METROS</v>
          </cell>
          <cell r="C576" t="str">
            <v>UN</v>
          </cell>
          <cell r="D576">
            <v>1550.31</v>
          </cell>
        </row>
        <row r="577">
          <cell r="A577">
            <v>23614</v>
          </cell>
          <cell r="B577" t="str">
            <v>POCO DE VISITA - DRENAGEM PLUVIAL - EM ALVENARIA</v>
          </cell>
        </row>
        <row r="578">
          <cell r="A578" t="str">
            <v>23614/001</v>
          </cell>
          <cell r="B578" t="str">
            <v>POCO DE VISITA, H = 2M, TUBO ATE 1,0 METRO</v>
          </cell>
          <cell r="C578" t="str">
            <v>UN</v>
          </cell>
          <cell r="D578">
            <v>1877.14</v>
          </cell>
        </row>
        <row r="579">
          <cell r="A579" t="str">
            <v>23614/002</v>
          </cell>
          <cell r="B579" t="str">
            <v>PV TIPO "C/ GAVETA", DIMENSOES INTERNAS 1,0 X 1,0 X 1,5 M, C/SOBRETAM-</v>
          </cell>
          <cell r="C579" t="str">
            <v>UN</v>
          </cell>
          <cell r="D579">
            <v>1340.84</v>
          </cell>
        </row>
        <row r="580">
          <cell r="B580" t="str">
            <v>PA DE CONCRETO (REF. DR-02 - OBRAS RECIFE).</v>
          </cell>
        </row>
        <row r="581">
          <cell r="A581">
            <v>23615</v>
          </cell>
          <cell r="B581" t="str">
            <v>CAIXAS COLETORAS</v>
          </cell>
        </row>
        <row r="582">
          <cell r="A582" t="str">
            <v>23615/001</v>
          </cell>
          <cell r="B582" t="str">
            <v>CAIXA COLETORA, 1,20 X 1,20 X 1,50 M</v>
          </cell>
          <cell r="C582" t="str">
            <v>UN</v>
          </cell>
          <cell r="D582">
            <v>676.9</v>
          </cell>
        </row>
        <row r="583">
          <cell r="A583" t="str">
            <v>23615/002</v>
          </cell>
          <cell r="B583" t="str">
            <v>CAIXA COLETORA, 0,25 X 0,85 X 1,0 M (REF.DR-01/OBRAS RE)</v>
          </cell>
          <cell r="C583" t="str">
            <v>UN</v>
          </cell>
          <cell r="D583">
            <v>329.67</v>
          </cell>
        </row>
        <row r="584">
          <cell r="A584">
            <v>24242</v>
          </cell>
          <cell r="B584" t="str">
            <v>POCO TUBULAR D=1,5M X H=2,5M, REVESTIDO C/TUBOS CONCRETO</v>
          </cell>
        </row>
        <row r="585">
          <cell r="A585" t="str">
            <v>24242/001</v>
          </cell>
          <cell r="B585" t="str">
            <v>POCO TUBULAR D=1,5M X H=2,5M, REVESTIDO C/ANEIS DE CONCRETO D=1,5M</v>
          </cell>
          <cell r="C585" t="str">
            <v>UN</v>
          </cell>
          <cell r="D585">
            <v>989.88</v>
          </cell>
        </row>
        <row r="586">
          <cell r="B586" t="str">
            <v>FUNDO CONCRETO MAGRO E=10CM E TAMPA CONC ARM PRE-MOLDADA E=15CM</v>
          </cell>
        </row>
        <row r="587">
          <cell r="A587">
            <v>24259</v>
          </cell>
          <cell r="B587" t="str">
            <v>POCO SECO</v>
          </cell>
        </row>
        <row r="588">
          <cell r="A588" t="str">
            <v>24259/001</v>
          </cell>
          <cell r="B588" t="str">
            <v>POCO SECO, COM PROF.=1,50M, PARA RESERVATORIO APOIADO</v>
          </cell>
          <cell r="C588" t="str">
            <v>UN</v>
          </cell>
          <cell r="D588">
            <v>694.73</v>
          </cell>
        </row>
        <row r="589">
          <cell r="A589">
            <v>24270</v>
          </cell>
          <cell r="B589" t="str">
            <v>CAIXA DE ALVENARIA P/ PROTECAO DE REGISTRO</v>
          </cell>
        </row>
        <row r="590">
          <cell r="A590" t="str">
            <v>CÓDIGO</v>
          </cell>
          <cell r="B590" t="str">
            <v>|D E S C R I Ç Ã O                                                   |UN</v>
          </cell>
          <cell r="C590" t="str">
            <v>IDADE</v>
          </cell>
          <cell r="D590" t="str">
            <v>|CUSTO TOTAL</v>
          </cell>
        </row>
        <row r="591">
          <cell r="A591" t="str">
            <v>ÍNCULO.....:</v>
          </cell>
          <cell r="B591" t="str">
            <v>NACIONAL CAIXA</v>
          </cell>
        </row>
        <row r="593">
          <cell r="A593" t="str">
            <v>24270/001</v>
          </cell>
          <cell r="B593" t="str">
            <v>DIAMETRO REGISTRO &lt; 150 MM, ALTURA = 1,00 METRO</v>
          </cell>
          <cell r="C593" t="str">
            <v>UN</v>
          </cell>
          <cell r="D593">
            <v>52.19</v>
          </cell>
        </row>
        <row r="594">
          <cell r="A594">
            <v>26296</v>
          </cell>
          <cell r="B594" t="str">
            <v>POCO VISITA ANEL CONCRETO P/COLETOR ESGOTO SANITARIO</v>
          </cell>
        </row>
        <row r="595">
          <cell r="A595" t="str">
            <v>26296/001</v>
          </cell>
          <cell r="B595" t="str">
            <v>POCO VISITA ESG SANIT ANEIS CONCR PROF=80CM INCL DEGRAU EXCL</v>
          </cell>
          <cell r="C595" t="str">
            <v>UN</v>
          </cell>
          <cell r="D595">
            <v>151.4</v>
          </cell>
        </row>
        <row r="596">
          <cell r="B596" t="str">
            <v>TAMPAO FF(ESPECIFICACAO CEDAE)</v>
          </cell>
        </row>
        <row r="597">
          <cell r="A597" t="str">
            <v>26296/002</v>
          </cell>
          <cell r="B597" t="str">
            <v>POCO VISITA ESG SANIT ANEIS CONCR PROF=1M INCL DEGRAUS EXCL</v>
          </cell>
          <cell r="C597" t="str">
            <v>UN</v>
          </cell>
          <cell r="D597">
            <v>185.31</v>
          </cell>
        </row>
        <row r="598">
          <cell r="B598" t="str">
            <v>TAMPAO FF(ESPECIFICACAO CEDAE)</v>
          </cell>
        </row>
        <row r="599">
          <cell r="A599" t="str">
            <v>26296/011</v>
          </cell>
          <cell r="B599" t="str">
            <v>POCO VISITA ESG SANIT ANEIS CONCR PROF=60CM INCL DEGRAU EXCL</v>
          </cell>
          <cell r="C599" t="str">
            <v>UN</v>
          </cell>
          <cell r="D599">
            <v>135.09</v>
          </cell>
        </row>
        <row r="600">
          <cell r="B600" t="str">
            <v>TAMPAO FF(ESPECIF CEDAE)</v>
          </cell>
        </row>
        <row r="601">
          <cell r="A601" t="str">
            <v>26296/012</v>
          </cell>
          <cell r="B601" t="str">
            <v>POCO VISITA ESG SANIT ANEL CONCR PROF=1,05M INCL DEGRAU EXCL</v>
          </cell>
          <cell r="C601" t="str">
            <v>UN</v>
          </cell>
          <cell r="D601">
            <v>578.62</v>
          </cell>
        </row>
        <row r="602">
          <cell r="B602" t="str">
            <v>TAMPAO FF(ESPECIFICACAO CEDAE)</v>
          </cell>
        </row>
        <row r="603">
          <cell r="A603" t="str">
            <v>26296/013</v>
          </cell>
          <cell r="B603" t="str">
            <v>POCO VISITA ESG SANIT ANEL CONCR PROF=1,20M INCL DEGRAU EXCL</v>
          </cell>
          <cell r="C603" t="str">
            <v>UN</v>
          </cell>
          <cell r="D603">
            <v>628.23</v>
          </cell>
        </row>
        <row r="604">
          <cell r="B604" t="str">
            <v>TAMPAO FF(ESPECIFICACAO CEDAE)</v>
          </cell>
        </row>
        <row r="605">
          <cell r="A605" t="str">
            <v>26296/014</v>
          </cell>
          <cell r="B605" t="str">
            <v>POCO VISITA ESG SANIT ANEL CONCR PROF=1,40M INCL DEGRAU EXCL</v>
          </cell>
          <cell r="C605" t="str">
            <v>UN</v>
          </cell>
          <cell r="D605">
            <v>704.72</v>
          </cell>
        </row>
        <row r="606">
          <cell r="B606" t="str">
            <v>TAMPAO FF(ESPECIFICACAO CEDAE)</v>
          </cell>
        </row>
        <row r="607">
          <cell r="A607" t="str">
            <v>26296/015</v>
          </cell>
          <cell r="B607" t="str">
            <v>POCO VISITA ESG SANIT ANEL CONCR PROF=1.50M INCL DEGRAU EXCL</v>
          </cell>
          <cell r="C607" t="str">
            <v>UN</v>
          </cell>
          <cell r="D607">
            <v>744.72</v>
          </cell>
        </row>
        <row r="608">
          <cell r="B608" t="str">
            <v>TAMPAO FF(ESPECIFICACAO CEDAE)</v>
          </cell>
        </row>
        <row r="609">
          <cell r="A609" t="str">
            <v>26296/016</v>
          </cell>
          <cell r="B609" t="str">
            <v>POCO VISITA ESG SANIT ANEL CONCR PROF=1.60M INCL DEGRAU EXCL</v>
          </cell>
          <cell r="C609" t="str">
            <v>UN</v>
          </cell>
          <cell r="D609">
            <v>748.49</v>
          </cell>
        </row>
        <row r="610">
          <cell r="B610" t="str">
            <v>TAMPAO FF(ESPECIFICACAO CEDAE)</v>
          </cell>
        </row>
        <row r="611">
          <cell r="A611" t="str">
            <v>26296/017</v>
          </cell>
          <cell r="B611" t="str">
            <v>POCO VISITA ESG SANIT ANEL CONCR PROF=1.70M INCL DEGRAU EXCL</v>
          </cell>
          <cell r="C611" t="str">
            <v>UN</v>
          </cell>
          <cell r="D611">
            <v>798.95</v>
          </cell>
        </row>
        <row r="612">
          <cell r="B612" t="str">
            <v>TAMPAO FF(ESPECIFICACAO CEDAE)</v>
          </cell>
        </row>
        <row r="613">
          <cell r="A613" t="str">
            <v>26296/018</v>
          </cell>
          <cell r="B613" t="str">
            <v>POCO VISITA ESG SANIT ANEL CONCR PROF=2.00M INCL DEGRAU EXCL</v>
          </cell>
          <cell r="C613" t="str">
            <v>UN</v>
          </cell>
          <cell r="D613">
            <v>845.44</v>
          </cell>
        </row>
        <row r="614">
          <cell r="B614" t="str">
            <v>TAMPAO FF(ESPECIFICACAO CEDAE)</v>
          </cell>
        </row>
        <row r="615">
          <cell r="A615" t="str">
            <v>26296/019</v>
          </cell>
          <cell r="B615" t="str">
            <v>POCO VISITA ESG SANIT ANEL CONCR PROF=2.30M INCL DEGRAU EXCL</v>
          </cell>
          <cell r="C615" t="str">
            <v>UN</v>
          </cell>
          <cell r="D615">
            <v>905.34</v>
          </cell>
        </row>
        <row r="616">
          <cell r="B616" t="str">
            <v>TAMPAO FF(ESPECIFICACAO CEDAE)</v>
          </cell>
        </row>
        <row r="617">
          <cell r="A617" t="str">
            <v>26296/020</v>
          </cell>
          <cell r="B617" t="str">
            <v>POCO VISITA ESG SANIT ANEL CONCR PROF=2.60M INCL DEGRAU EXCL</v>
          </cell>
          <cell r="C617" t="str">
            <v>UN</v>
          </cell>
          <cell r="D617">
            <v>998.65</v>
          </cell>
        </row>
        <row r="618">
          <cell r="B618" t="str">
            <v>TAMPAO FF(ESPECIFICACAO CEDAE)</v>
          </cell>
        </row>
        <row r="619">
          <cell r="A619" t="str">
            <v>26296/021</v>
          </cell>
          <cell r="B619" t="str">
            <v>POCO VISITA ESG SANIT ANEL CONCR PROF=2.90M INCL DEGRAU EXCL</v>
          </cell>
          <cell r="C619" t="str">
            <v>UN</v>
          </cell>
          <cell r="D619">
            <v>1088.26</v>
          </cell>
        </row>
        <row r="620">
          <cell r="B620" t="str">
            <v>TAMPAO FF(ESPECIFICACAO CEDAE)</v>
          </cell>
        </row>
        <row r="621">
          <cell r="A621" t="str">
            <v>CÓDIGO</v>
          </cell>
          <cell r="B621" t="str">
            <v>|D E S C R I Ç Ã O                                                   |UN</v>
          </cell>
          <cell r="C621" t="str">
            <v>IDADE</v>
          </cell>
          <cell r="D621" t="str">
            <v>|CUSTO TOTAL</v>
          </cell>
        </row>
        <row r="622">
          <cell r="A622" t="str">
            <v>ÍNCULO.....:</v>
          </cell>
          <cell r="B622" t="str">
            <v>NACIONAL CAIXA</v>
          </cell>
        </row>
        <row r="624">
          <cell r="A624" t="str">
            <v>26296/022</v>
          </cell>
          <cell r="B624" t="str">
            <v>POCO VISITA ESG SANIT ANEL CONCR PROF=3.20M INCL DEGRAU EXCL</v>
          </cell>
          <cell r="C624" t="str">
            <v>UN</v>
          </cell>
          <cell r="D624">
            <v>1141.7</v>
          </cell>
        </row>
        <row r="625">
          <cell r="B625" t="str">
            <v>TAMPAO FF(ESPECIFICACAO CEDAE)</v>
          </cell>
        </row>
        <row r="626">
          <cell r="A626" t="str">
            <v>26296/023</v>
          </cell>
          <cell r="B626" t="str">
            <v>POCO VISITA ESG SANIT ANEL CONCR PROF=3.50M INCL DEGRAU EXCL</v>
          </cell>
          <cell r="C626" t="str">
            <v>UN</v>
          </cell>
          <cell r="D626">
            <v>1238.33</v>
          </cell>
        </row>
        <row r="627">
          <cell r="B627" t="str">
            <v>TAMPAO FF(ESPECIFICACAO CEDAE)</v>
          </cell>
        </row>
        <row r="628">
          <cell r="A628" t="str">
            <v>26296/024</v>
          </cell>
          <cell r="B628" t="str">
            <v>POCO VISITA ESG SANIT ANEL CONCR PROF=3.80M INCL DEGRAU EXCL</v>
          </cell>
          <cell r="C628" t="str">
            <v>UN</v>
          </cell>
          <cell r="D628">
            <v>1321.01</v>
          </cell>
        </row>
        <row r="629">
          <cell r="B629" t="str">
            <v>TAMPAO FF(ESPECIFICACAO CEDAE)</v>
          </cell>
        </row>
        <row r="630">
          <cell r="A630" t="str">
            <v>26296/025</v>
          </cell>
          <cell r="B630" t="str">
            <v>POCO VISITA ESG SANIT ANEL CONCR PROF=4.10M INCL DEGRAU EXCL</v>
          </cell>
          <cell r="C630" t="str">
            <v>UN</v>
          </cell>
          <cell r="D630">
            <v>1418.17</v>
          </cell>
        </row>
        <row r="631">
          <cell r="B631" t="str">
            <v>TAMPAO FF(ESPECIFICACAO CEDAE)</v>
          </cell>
        </row>
        <row r="632">
          <cell r="A632" t="str">
            <v>26296/026</v>
          </cell>
          <cell r="B632" t="str">
            <v>POCO VISITA ESG SANIT ANEL CONCR PROF=4.40M INCL DEGRAU EXCL</v>
          </cell>
          <cell r="C632" t="str">
            <v>UN</v>
          </cell>
          <cell r="D632">
            <v>1484.55</v>
          </cell>
        </row>
        <row r="633">
          <cell r="B633" t="str">
            <v>TAMPAO FF(ESPECIFICACAO CEDAE)</v>
          </cell>
        </row>
        <row r="634">
          <cell r="A634" t="str">
            <v>26296/027</v>
          </cell>
          <cell r="B634" t="str">
            <v>POCO VISITA ESG SANIT ANEL CONCR PROF=4.70M INCL DEGRAU EXCL</v>
          </cell>
          <cell r="C634" t="str">
            <v>UN</v>
          </cell>
          <cell r="D634">
            <v>1574.33</v>
          </cell>
        </row>
        <row r="635">
          <cell r="B635" t="str">
            <v>TAMPAO FF(ESPECIFICACAO CEDAE)</v>
          </cell>
        </row>
        <row r="636">
          <cell r="A636" t="str">
            <v>26296/028</v>
          </cell>
          <cell r="B636" t="str">
            <v>POCO VISITA ESG SANIT ANEL CONCR PROF=5.00M INCL DEGRAU EXCL</v>
          </cell>
          <cell r="C636" t="str">
            <v>UN</v>
          </cell>
          <cell r="D636">
            <v>1663.82</v>
          </cell>
        </row>
        <row r="637">
          <cell r="B637" t="str">
            <v>TAMPAO FF(ESPECIFICACAO CEDAE)</v>
          </cell>
        </row>
        <row r="638">
          <cell r="A638" t="str">
            <v>26296/029</v>
          </cell>
          <cell r="B638" t="str">
            <v>POCO VISITA ESG SANIT ANEL CONCR PROF=5.30M INCL DEGRAU EXCL</v>
          </cell>
          <cell r="C638" t="str">
            <v>UN</v>
          </cell>
          <cell r="D638">
            <v>1759.41</v>
          </cell>
        </row>
        <row r="639">
          <cell r="B639" t="str">
            <v>TAMPAO FF(ESPECIFICACAO CEDAE)</v>
          </cell>
        </row>
        <row r="640">
          <cell r="A640" t="str">
            <v>26296/030</v>
          </cell>
          <cell r="B640" t="str">
            <v>POCO VISITA ESG SANIT ANEL CONCR PROF=5.60M INCL DEGRAU EXCL</v>
          </cell>
          <cell r="C640" t="str">
            <v>UN</v>
          </cell>
          <cell r="D640">
            <v>1848.9</v>
          </cell>
        </row>
        <row r="641">
          <cell r="B641" t="str">
            <v>TAMPAO FF(ESPECIFICACAO CEDAE)</v>
          </cell>
        </row>
        <row r="642">
          <cell r="A642" t="str">
            <v>26296/031</v>
          </cell>
          <cell r="B642" t="str">
            <v>POCO VISITA ESG SANIT ANEL CONCR PROF=5.90M INCL DEGRAU EXCL</v>
          </cell>
          <cell r="C642" t="str">
            <v>UN</v>
          </cell>
          <cell r="D642">
            <v>1938.4</v>
          </cell>
        </row>
        <row r="643">
          <cell r="B643" t="str">
            <v>TAMPAO FF(ESPECIFICACAO CEDAE)</v>
          </cell>
        </row>
        <row r="644">
          <cell r="A644" t="str">
            <v>26296/032</v>
          </cell>
          <cell r="B644" t="str">
            <v>POCO VISITA ESG SANIT ANEL CONCR PROF=6.20M INCL DEGRAU EXCL</v>
          </cell>
          <cell r="C644" t="str">
            <v>UN</v>
          </cell>
          <cell r="D644">
            <v>2028.4</v>
          </cell>
        </row>
        <row r="645">
          <cell r="B645" t="str">
            <v>TAMPAO FF(ESPECIFICACAO CEDAE)</v>
          </cell>
        </row>
        <row r="646">
          <cell r="A646" t="str">
            <v>26296/033</v>
          </cell>
          <cell r="B646" t="str">
            <v>POCO VISITA ESG SANIT ANEL CONCR PROF=6.50M INCL DEGRAU EXCL</v>
          </cell>
          <cell r="C646" t="str">
            <v>UN</v>
          </cell>
          <cell r="D646">
            <v>2117.89</v>
          </cell>
        </row>
        <row r="647">
          <cell r="B647" t="str">
            <v>TAMPAO FF(ESPECIFICACAO CEDAE)</v>
          </cell>
        </row>
        <row r="648">
          <cell r="A648" t="str">
            <v>26296/034</v>
          </cell>
          <cell r="B648" t="str">
            <v>POCO VISITA ESG SANIT ANEL CONCR PROF=6.80M INCL DEGRAU EXCL</v>
          </cell>
          <cell r="C648" t="str">
            <v>UN</v>
          </cell>
          <cell r="D648">
            <v>2207.67</v>
          </cell>
        </row>
        <row r="649">
          <cell r="B649" t="str">
            <v>TAMPAO FF(ESPECIFICACAO CEDAE)</v>
          </cell>
        </row>
        <row r="650">
          <cell r="A650" t="str">
            <v>26296/035</v>
          </cell>
          <cell r="B650" t="str">
            <v>POCO VISITA ESG SANIT ANEL CONCR PROF=7.10M INCL DEGRAU EXCL</v>
          </cell>
          <cell r="C650" t="str">
            <v>UN</v>
          </cell>
          <cell r="D650">
            <v>2297.16</v>
          </cell>
        </row>
        <row r="651">
          <cell r="B651" t="str">
            <v>TAMPAO FF(ESPECIFICACAO CEDAE)</v>
          </cell>
        </row>
        <row r="652">
          <cell r="A652" t="str">
            <v>CÓDIGO</v>
          </cell>
          <cell r="B652" t="str">
            <v>|D E S C R I Ç Ã O                                                   |UN</v>
          </cell>
          <cell r="C652" t="str">
            <v>IDADE</v>
          </cell>
          <cell r="D652" t="str">
            <v>|CUSTO TOTAL</v>
          </cell>
        </row>
        <row r="653">
          <cell r="A653" t="str">
            <v>ÍNCULO.....:</v>
          </cell>
          <cell r="B653" t="str">
            <v>NACIONAL CAIXA</v>
          </cell>
        </row>
        <row r="655">
          <cell r="A655" t="str">
            <v>26296/037</v>
          </cell>
          <cell r="B655" t="str">
            <v>POCO VISITA ESG SANIT ANEL CONC PRE-MOLD PROF=1,20M C/TAMPAO</v>
          </cell>
          <cell r="C655" t="str">
            <v>UN</v>
          </cell>
          <cell r="D655">
            <v>731.37</v>
          </cell>
        </row>
        <row r="656">
          <cell r="B656" t="str">
            <v>FF TIPO MEDIO(AD)D=60CM 125KG/DEGRAUS FF/REJUNTAMENTO ANEIS/</v>
          </cell>
        </row>
        <row r="657">
          <cell r="B657" t="str">
            <v>REVEST LISO CALHA INTERNA C/ARG CIM/AREIA 1:4. BASE/BANQUETA</v>
          </cell>
        </row>
        <row r="658">
          <cell r="B658" t="str">
            <v>EM CONCR FCK=10MPA</v>
          </cell>
        </row>
        <row r="659">
          <cell r="A659" t="str">
            <v>26296/038</v>
          </cell>
          <cell r="B659" t="str">
            <v>POCO VISITA ESG SANIT ANEL CONC PRE-MOLD PROF=1,40M C/TAMPAO</v>
          </cell>
          <cell r="C659" t="str">
            <v>UN</v>
          </cell>
          <cell r="D659">
            <v>793.23</v>
          </cell>
        </row>
        <row r="660">
          <cell r="B660" t="str">
            <v>FF TIPO MEDIO(AD)D=60CM 125KG/DEGRAUS FF/REJUNTAMENTO ANEIS/</v>
          </cell>
        </row>
        <row r="661">
          <cell r="B661" t="str">
            <v>REVEST LISO CALHA INTERNA C/ARG CIM/AREIA 1:4. BASE/BANQUETA</v>
          </cell>
        </row>
        <row r="662">
          <cell r="B662" t="str">
            <v>EM CONCR FCK=10MPA</v>
          </cell>
        </row>
        <row r="663">
          <cell r="A663" t="str">
            <v>26296/039</v>
          </cell>
          <cell r="B663" t="str">
            <v>POCO VISITA ESG SANIT ANEL CONC PRE-MOLD PROF=1,50M C/TAMPAO</v>
          </cell>
          <cell r="C663" t="str">
            <v>UN</v>
          </cell>
          <cell r="D663">
            <v>857.69</v>
          </cell>
        </row>
        <row r="664">
          <cell r="B664" t="str">
            <v>FF TIPO MEDIO(AD)D=60CM 125KG/DEGRAUS FF/REJUNTAMENTO ANEIS/</v>
          </cell>
        </row>
        <row r="665">
          <cell r="B665" t="str">
            <v>REVEST LISO CALHA INTERNA C/ARG CIM/AREIA 1:4. BASE/BANQUETA</v>
          </cell>
        </row>
        <row r="666">
          <cell r="B666" t="str">
            <v>EM CONCR FCK=10MPA</v>
          </cell>
        </row>
        <row r="667">
          <cell r="A667" t="str">
            <v>26296/040</v>
          </cell>
          <cell r="B667" t="str">
            <v>POCO VISITA ESG SANIT ANEL CONC PRE-MOLD PROF=1,60M C/TAMPAO</v>
          </cell>
          <cell r="C667" t="str">
            <v>UN</v>
          </cell>
          <cell r="D667">
            <v>861.92</v>
          </cell>
        </row>
        <row r="668">
          <cell r="B668" t="str">
            <v>FF TIPO MEDIO(AD)D=60CM 125KG/DEGRAUS FF/REJUNTAMENTO ANEIS/</v>
          </cell>
        </row>
        <row r="669">
          <cell r="B669" t="str">
            <v>REVEST LISO CALHA INTERNA C/ARG CIM/AREIA 1:4. BASE/BANQUETA</v>
          </cell>
        </row>
        <row r="670">
          <cell r="B670" t="str">
            <v>EM CONCR FCK=10MPA</v>
          </cell>
        </row>
        <row r="671">
          <cell r="A671" t="str">
            <v>26296/041</v>
          </cell>
          <cell r="B671" t="str">
            <v>POCO VISITA ESG SANIT ANEL CONC PRE-MOLD PROF=1,70M C/TAMPAO</v>
          </cell>
          <cell r="C671" t="str">
            <v>UN</v>
          </cell>
          <cell r="D671">
            <v>873.16</v>
          </cell>
        </row>
        <row r="672">
          <cell r="B672" t="str">
            <v>FF TIPO MEDIO(AD)D=60CM 125KG/DEGRAUS FF/REJUNTAMENTO ANEIS/</v>
          </cell>
        </row>
        <row r="673">
          <cell r="B673" t="str">
            <v>REVEST LISO CALHA INTERNA C/ARG CIM/AREIA 1:4. BASE/BANQUETA</v>
          </cell>
        </row>
        <row r="674">
          <cell r="B674" t="str">
            <v>EM CONCR FCK=10MPA</v>
          </cell>
        </row>
        <row r="675">
          <cell r="A675" t="str">
            <v>26296/042</v>
          </cell>
          <cell r="B675" t="str">
            <v>POCO VISITA ESG SANIT ANEL CONC PRE-MOLD PROF=2,00M C/TAMPAO</v>
          </cell>
          <cell r="C675" t="str">
            <v>UN</v>
          </cell>
          <cell r="D675">
            <v>963.61</v>
          </cell>
        </row>
        <row r="676">
          <cell r="B676" t="str">
            <v>FF TIPO MEDIO(AD)D=60CM 125KG/DEGRAUS FF/REJUNTAMENTO ANEIS/</v>
          </cell>
        </row>
        <row r="677">
          <cell r="B677" t="str">
            <v>REVEST LISO CALHA INTERNA C/ARG CIM/AREIA 1:4. BASE/BANQUETA</v>
          </cell>
        </row>
        <row r="678">
          <cell r="B678" t="str">
            <v>EM CONCR FCK=10MPA</v>
          </cell>
        </row>
        <row r="679">
          <cell r="A679" t="str">
            <v>26296/043</v>
          </cell>
          <cell r="B679" t="str">
            <v>POCO VISITA ESG SANIT ANEL CONC PRE MOLD PROF=2,30M C/TAMPAO</v>
          </cell>
          <cell r="C679" t="str">
            <v>UN</v>
          </cell>
          <cell r="D679">
            <v>1016.15</v>
          </cell>
        </row>
        <row r="680">
          <cell r="B680" t="str">
            <v>FF TIPO MEDIO(AD)D=60CM 125KG/DEGRAUS FF/REJUNTAMENTO ANEIS/</v>
          </cell>
        </row>
        <row r="681">
          <cell r="B681" t="str">
            <v>REVEST LISO CALHA INTERNA C/ARG CIM/AREIA 1:4. BASE/BANQUETA</v>
          </cell>
        </row>
        <row r="682">
          <cell r="B682" t="str">
            <v>EM CONCR FCK=10MPA</v>
          </cell>
        </row>
        <row r="683">
          <cell r="A683" t="str">
            <v>CÓDIGO</v>
          </cell>
          <cell r="B683" t="str">
            <v>|D E S C R I Ç Ã O                                                   |UN</v>
          </cell>
          <cell r="C683" t="str">
            <v>IDADE</v>
          </cell>
          <cell r="D683" t="str">
            <v>|CUSTO TOTAL</v>
          </cell>
        </row>
        <row r="684">
          <cell r="A684" t="str">
            <v>ÍNCULO.....:</v>
          </cell>
          <cell r="B684" t="str">
            <v>NACIONAL CAIXA</v>
          </cell>
        </row>
        <row r="686">
          <cell r="A686" t="str">
            <v>26296/044</v>
          </cell>
          <cell r="B686" t="str">
            <v>POCO VISITA ESG SANIT ANEL CONC PRE-MOLD PROF=2,60M C/TAMPAO</v>
          </cell>
          <cell r="C686" t="str">
            <v>UN</v>
          </cell>
          <cell r="D686">
            <v>1106.5999999999999</v>
          </cell>
        </row>
        <row r="687">
          <cell r="B687" t="str">
            <v>FF TIPO MEDIO(AD)D=60CM 125KG/DEGRAUS FF/REJUNTAMENTO ANEIS/</v>
          </cell>
        </row>
        <row r="688">
          <cell r="B688" t="str">
            <v>REVEST LISO CALHA INTERNA C/ARG CIM/AREIA 1:4. BASE/BANQUETA</v>
          </cell>
        </row>
        <row r="689">
          <cell r="B689" t="str">
            <v>EM CONCR FCK=10MPA</v>
          </cell>
        </row>
        <row r="690">
          <cell r="A690" t="str">
            <v>26296/045</v>
          </cell>
          <cell r="B690" t="str">
            <v>POCO VISITA ESG SANIT ANEL CONC PRE-MOLD PROF=2,90M C/TAMPAO</v>
          </cell>
          <cell r="C690" t="str">
            <v>UN</v>
          </cell>
          <cell r="D690">
            <v>1197.04</v>
          </cell>
        </row>
        <row r="691">
          <cell r="B691" t="str">
            <v>FF TIPO MEDIO(AD) D=60CM 125KG/DEGRAUS FF/REJUNTAMENTO ANEIS/</v>
          </cell>
        </row>
        <row r="692">
          <cell r="B692" t="str">
            <v>REVEST LISO CALHA INTERNA C/ARG CIM/AREIA 1:4. BASE/BANQUETA</v>
          </cell>
        </row>
        <row r="693">
          <cell r="B693" t="str">
            <v>EM CONCR FCK=10MPA</v>
          </cell>
        </row>
        <row r="694">
          <cell r="A694" t="str">
            <v>26296/046</v>
          </cell>
          <cell r="B694" t="str">
            <v>POCO VISITA ESG SANIT ANEL CONC PRE-MOLD PROF=3,20M C/TAMPAO</v>
          </cell>
          <cell r="C694" t="str">
            <v>UN</v>
          </cell>
          <cell r="D694">
            <v>1264.3800000000001</v>
          </cell>
        </row>
        <row r="695">
          <cell r="B695" t="str">
            <v>FF TIPO MEDIO(AD)D=60CM 125KG/DEGRAUS FF/REJUNTAMENTOANEIS/</v>
          </cell>
        </row>
        <row r="696">
          <cell r="B696" t="str">
            <v>REVEST LISO CALHA INTERNA C/ARG CIM/AREIA 1:4. BASE/BANQUETA</v>
          </cell>
        </row>
        <row r="697">
          <cell r="B697" t="str">
            <v>EM CONCR FCK=10MPA</v>
          </cell>
        </row>
        <row r="698">
          <cell r="A698" t="str">
            <v>26296/047</v>
          </cell>
          <cell r="B698" t="str">
            <v>POCO VISITA ESG SANIT ANEL CONC PRE-MOLD PROF=3,50M C/TAMPAO</v>
          </cell>
          <cell r="C698" t="str">
            <v>UN</v>
          </cell>
          <cell r="D698">
            <v>1355.09</v>
          </cell>
        </row>
        <row r="699">
          <cell r="B699" t="str">
            <v>FF TIPO MEDIO(AD)D=60CM 125KG/DEGRAUS FF/REJUNTAMENTO/ANEIS/</v>
          </cell>
        </row>
        <row r="700">
          <cell r="B700" t="str">
            <v>REVEST LISO CALHA INTERNA C/ARG CIM/AREIA 1:4. BASE/BANQUETA</v>
          </cell>
        </row>
        <row r="701">
          <cell r="B701" t="str">
            <v>EM CONCR FCK=10MPA</v>
          </cell>
        </row>
        <row r="702">
          <cell r="A702" t="str">
            <v>26296/048</v>
          </cell>
          <cell r="B702" t="str">
            <v>POCO VISITA ESG SANIT ANEL CONC PRE-MOLD PROF=3,80M C/TAMPAO</v>
          </cell>
          <cell r="C702" t="str">
            <v>UN</v>
          </cell>
          <cell r="D702">
            <v>1445.71</v>
          </cell>
        </row>
        <row r="703">
          <cell r="B703" t="str">
            <v>FF TIPO MEDIO(AD)D=60CM 125KG/DEGRAUS FF/REJUNTAMENTO ANEIS/</v>
          </cell>
        </row>
        <row r="704">
          <cell r="B704" t="str">
            <v>REVEST LISO CALHA INTERNA C/ARG CIM/AREIA 1:4. BASE/BANQUETA</v>
          </cell>
        </row>
        <row r="705">
          <cell r="B705" t="str">
            <v>EM CONCR FCK=10MPA</v>
          </cell>
        </row>
        <row r="706">
          <cell r="A706" t="str">
            <v>26296/049</v>
          </cell>
          <cell r="B706" t="str">
            <v>POCO VISITA ESG SANIT ANEL CONC PRE-MOLD PROF=4,10M C/TAMPAO</v>
          </cell>
          <cell r="C706" t="str">
            <v>UN</v>
          </cell>
          <cell r="D706">
            <v>1510.86</v>
          </cell>
        </row>
        <row r="707">
          <cell r="B707" t="str">
            <v>FF TIPO MEDIO(AD)D=60CM 125KG/DEGRAUS FF/REJUNTAMENTO ANEIS/</v>
          </cell>
        </row>
        <row r="708">
          <cell r="B708" t="str">
            <v>REVEST LISO CALHA INTERNA C/ARG CIM/AREIA 1:4. BASE/BANQUETA</v>
          </cell>
        </row>
        <row r="709">
          <cell r="B709" t="str">
            <v>EM CONCR FCK=10MPA</v>
          </cell>
        </row>
        <row r="710">
          <cell r="A710" t="str">
            <v>26296/050</v>
          </cell>
          <cell r="B710" t="str">
            <v>POCO VISITA ESG SANIT ANEL CONC PRE MOLD PROF=4,40M C/TAMPAO</v>
          </cell>
          <cell r="C710" t="str">
            <v>UN</v>
          </cell>
          <cell r="D710">
            <v>1600.67</v>
          </cell>
        </row>
        <row r="711">
          <cell r="B711" t="str">
            <v>FF TIPO MEDIO(AD)D=60CM 125KG/DEGRAUS FF/REJUNTAMENTO ANEIS/</v>
          </cell>
        </row>
        <row r="712">
          <cell r="B712" t="str">
            <v>REVEST LISO CALHA INTERNA C/ARG CIM/AREIA 1:4. BASE/BANQUETA</v>
          </cell>
        </row>
        <row r="713">
          <cell r="B713" t="str">
            <v>EM CONCR FCK=10MPA</v>
          </cell>
        </row>
        <row r="714">
          <cell r="A714" t="str">
            <v>CÓDIGO</v>
          </cell>
          <cell r="B714" t="str">
            <v>|D E S C R I Ç Ã O                                                   |UN</v>
          </cell>
          <cell r="C714" t="str">
            <v>IDADE</v>
          </cell>
          <cell r="D714" t="str">
            <v>|CUSTO TOTAL</v>
          </cell>
        </row>
        <row r="715">
          <cell r="A715" t="str">
            <v>ÍNCULO.....:</v>
          </cell>
          <cell r="B715" t="str">
            <v>NACIONAL CAIXA</v>
          </cell>
        </row>
        <row r="717">
          <cell r="A717" t="str">
            <v>26296/051</v>
          </cell>
          <cell r="B717" t="str">
            <v>POCO VISITA ESG SANIT ANEL CONC PRE-MOLD PROF=4,70M C/TAMPAO</v>
          </cell>
          <cell r="C717" t="str">
            <v>UN</v>
          </cell>
          <cell r="D717">
            <v>1671.03</v>
          </cell>
        </row>
        <row r="718">
          <cell r="B718" t="str">
            <v>FF TIPO MEDIO(AD)D=60CM 125KG/DEGRAUS FF/REJUNTAMENTO ANEIS/</v>
          </cell>
        </row>
        <row r="719">
          <cell r="B719" t="str">
            <v>REVEST LISO CALHA INTERNA C/ARG CIM/AREIA 1:4. BASE/BANQUETA</v>
          </cell>
        </row>
        <row r="720">
          <cell r="B720" t="str">
            <v>EM CONCR FCK=10MPA</v>
          </cell>
        </row>
        <row r="721">
          <cell r="A721" t="str">
            <v>26296/052</v>
          </cell>
          <cell r="B721" t="str">
            <v>POCO VISITA ESG SANIT ANEL CONC PRE-MOLD PROF=5,00M C/TAMPAO</v>
          </cell>
          <cell r="C721" t="str">
            <v>UN</v>
          </cell>
          <cell r="D721">
            <v>1746.46</v>
          </cell>
        </row>
        <row r="722">
          <cell r="B722" t="str">
            <v>FF TIPO MEDIO(AD)D=60CM 125KG/DEGRAUS FF/REJUNTAMENTO ANEIS/</v>
          </cell>
        </row>
        <row r="723">
          <cell r="B723" t="str">
            <v>REVEST LISO CALHA INTERNA C/ARG CIM/AREIA 1:4. BASE/BANQUETA</v>
          </cell>
        </row>
        <row r="724">
          <cell r="B724" t="str">
            <v>EM CONCR FCK=10MPA</v>
          </cell>
        </row>
        <row r="725">
          <cell r="A725" t="str">
            <v>26296/053</v>
          </cell>
          <cell r="B725" t="str">
            <v>POCO VISITA ESG SANIT ANEL CONC PRE-MOLD PROF=0,80M C/TAMPAO</v>
          </cell>
          <cell r="C725" t="str">
            <v>UN</v>
          </cell>
          <cell r="D725">
            <v>315.97000000000003</v>
          </cell>
        </row>
        <row r="726">
          <cell r="B726" t="str">
            <v>FF TIPO MEDIO(AD)D=60CM 125KG/DEGRAUS FF/REJUNTAMENTO ANEIS/</v>
          </cell>
        </row>
        <row r="727">
          <cell r="B727" t="str">
            <v>REVEST LISO CALHA INTERNA C/ARG CIM/AREIA 1:4. BASE/BANQUETA</v>
          </cell>
        </row>
        <row r="728">
          <cell r="B728" t="str">
            <v>EM CONCR FCK=10MPA</v>
          </cell>
        </row>
        <row r="729">
          <cell r="A729" t="str">
            <v>26296/054</v>
          </cell>
          <cell r="B729" t="str">
            <v>CEDAE PV 1 ANEL E TAMPAO CONCRETO PREMOLDADO PROF=30CM D=60CM FUNDO EM</v>
          </cell>
          <cell r="C729" t="str">
            <v>UN</v>
          </cell>
          <cell r="D729">
            <v>75.28</v>
          </cell>
        </row>
        <row r="730">
          <cell r="B730" t="str">
            <v>CONCRETO SIMPLES 10MPA.</v>
          </cell>
        </row>
        <row r="731">
          <cell r="A731" t="str">
            <v>26296/055</v>
          </cell>
          <cell r="B731" t="str">
            <v>CEDAE PV ANEIS PREMOLDADOS PROF=0,9M D=60CM INCL DEGRAU FF EXCL TAMPAO</v>
          </cell>
          <cell r="C731" t="str">
            <v>UN</v>
          </cell>
          <cell r="D731">
            <v>151.04</v>
          </cell>
        </row>
        <row r="732">
          <cell r="A732" t="str">
            <v>26296/056</v>
          </cell>
          <cell r="B732" t="str">
            <v>CEDAE PV ANEIS PREMOLDADOS PROF=2,2M D=60CM INCL DEGRAU FF EXCL TAMPAO</v>
          </cell>
          <cell r="C732" t="str">
            <v>UN</v>
          </cell>
          <cell r="D732">
            <v>803.06</v>
          </cell>
        </row>
        <row r="733">
          <cell r="A733" t="str">
            <v>26296/057</v>
          </cell>
          <cell r="B733" t="str">
            <v>CEDAE PV ANEIS PREMOLDADOS PROF=2,4M D=60CM INCL DEGRAU FF EXCL TAMPAO</v>
          </cell>
          <cell r="C733" t="str">
            <v>UN</v>
          </cell>
          <cell r="D733">
            <v>943.15</v>
          </cell>
        </row>
        <row r="734">
          <cell r="A734" t="str">
            <v>26296/058</v>
          </cell>
          <cell r="B734" t="str">
            <v>CEDAE PV ANEIS PREMOLDADOS PROF=2,5M D=60CM INCL DEGRAU FF EXCL TAMPAO</v>
          </cell>
          <cell r="C734" t="str">
            <v>UN</v>
          </cell>
          <cell r="D734">
            <v>967.55</v>
          </cell>
        </row>
        <row r="735">
          <cell r="A735" t="str">
            <v>26296/059</v>
          </cell>
          <cell r="B735" t="str">
            <v>CEDAE PV ANEIS PREMOLDADOS PROF=2,8M D=60CM INCL DEGRAU FF EXCL TAMPAO</v>
          </cell>
          <cell r="C735" t="str">
            <v>UN</v>
          </cell>
          <cell r="D735">
            <v>1058.3900000000001</v>
          </cell>
        </row>
        <row r="736">
          <cell r="A736" t="str">
            <v>26296/060</v>
          </cell>
          <cell r="B736" t="str">
            <v>CEDAE PV ANEIS PREMOLDADOS PROF=3,1M D=60CM INCL DEGRAU FF EXCL TAMPAO</v>
          </cell>
          <cell r="C736" t="str">
            <v>UN</v>
          </cell>
          <cell r="D736">
            <v>1123.8900000000001</v>
          </cell>
        </row>
        <row r="737">
          <cell r="A737" t="str">
            <v>26296/061</v>
          </cell>
          <cell r="B737" t="str">
            <v>POÇO DE VISITA ESGOTO SANITÁRIO, EM ANEL DE CONCRETO, PROFUNDIDADE DE</v>
          </cell>
          <cell r="C737" t="str">
            <v>UN</v>
          </cell>
          <cell r="D737">
            <v>1226.93</v>
          </cell>
        </row>
        <row r="738">
          <cell r="B738" t="str">
            <v>4,0M, INCLUINDO DEGRAUS EM FºFº. EXCLUSIVE TAMPÃO DE FºFº.- FORN./ASSE</v>
          </cell>
        </row>
        <row r="739">
          <cell r="B739" t="str">
            <v>NT.</v>
          </cell>
        </row>
        <row r="740">
          <cell r="A740">
            <v>26558</v>
          </cell>
          <cell r="B740" t="str">
            <v>CAIXAS DE PASSAGEM EM ALVENARIA</v>
          </cell>
        </row>
        <row r="741">
          <cell r="A741" t="str">
            <v>26558/001</v>
          </cell>
          <cell r="B741" t="str">
            <v>CAIXA DE PASSAGEM C/40X40X60CM:TIJOLO MACICO 1 VEZ,S/TAMPA,</v>
          </cell>
          <cell r="C741" t="str">
            <v>UN</v>
          </cell>
          <cell r="D741">
            <v>176.59</v>
          </cell>
        </row>
        <row r="742">
          <cell r="B742" t="str">
            <v>REVEST C/ARG CIM/AREIA 1:4/FUNDO CONCR SIMPLES/CALHA INTERNA</v>
          </cell>
        </row>
        <row r="743">
          <cell r="A743" t="str">
            <v>26558/002</v>
          </cell>
          <cell r="B743" t="str">
            <v>CAIXA DE PASSAGEM C/40X60X60CM:TIJOLO MACICO 1 VEZ,S/TAMPA,</v>
          </cell>
          <cell r="C743" t="str">
            <v>UN</v>
          </cell>
          <cell r="D743">
            <v>210.82</v>
          </cell>
        </row>
        <row r="744">
          <cell r="B744" t="str">
            <v>REVEST C/ARG CIM/AREIA 1:4/FUNDO CONCR SIMPLES/CALHA INTERNA</v>
          </cell>
        </row>
        <row r="745">
          <cell r="A745" t="str">
            <v>CÓDIGO</v>
          </cell>
          <cell r="B745" t="str">
            <v>|D E S C R I Ç Ã O                                                   |UN</v>
          </cell>
          <cell r="C745" t="str">
            <v>IDADE</v>
          </cell>
          <cell r="D745" t="str">
            <v>|CUSTO TOTAL</v>
          </cell>
        </row>
        <row r="746">
          <cell r="A746" t="str">
            <v>ÍNCULO.....:</v>
          </cell>
          <cell r="B746" t="str">
            <v>NACIONAL CAIXA</v>
          </cell>
        </row>
        <row r="748">
          <cell r="A748" t="str">
            <v>26558/003</v>
          </cell>
          <cell r="B748" t="str">
            <v>CAIXA DE PASSAGEM C/60X60X80CM:TIJOLO MACICO 1 VEZ,S/TAMPA,</v>
          </cell>
          <cell r="C748" t="str">
            <v>UN</v>
          </cell>
          <cell r="D748">
            <v>303.94</v>
          </cell>
        </row>
        <row r="749">
          <cell r="B749" t="str">
            <v>REVEST C/ARG CIM/AREIA 1:4/FUNDO CONCR SIMPLES/CALHA INTERNA</v>
          </cell>
        </row>
        <row r="750">
          <cell r="A750" t="str">
            <v>26558/004</v>
          </cell>
          <cell r="B750" t="str">
            <v>CAIXA DE PASSAGEM C/60X60X100CM:TIJOLO MACICO 1 VEZ,S/TAMPA,</v>
          </cell>
          <cell r="C750" t="str">
            <v>UN</v>
          </cell>
          <cell r="D750">
            <v>408.6</v>
          </cell>
        </row>
        <row r="751">
          <cell r="B751" t="str">
            <v>REVEST C/ARG CIM/AREIA 1:4/FUNDO CONCR SIMPLES/CALHA INTERNA</v>
          </cell>
        </row>
        <row r="752">
          <cell r="A752" t="str">
            <v>26558/005</v>
          </cell>
          <cell r="B752" t="str">
            <v>CX PASSAGEM 40X40X60CM:TIJOLO MACICO 1 VEZ,C/TAMPA CONCR ARM</v>
          </cell>
          <cell r="C752" t="str">
            <v>UN</v>
          </cell>
          <cell r="D752">
            <v>231.25</v>
          </cell>
        </row>
        <row r="753">
          <cell r="B753" t="str">
            <v>15MPA E=10CM/REVEST CX C/ARG CIM/AREIA 1:4/FUNDO CONCR SIMPL/</v>
          </cell>
        </row>
        <row r="754">
          <cell r="B754" t="str">
            <v>/CALHA INTERNA</v>
          </cell>
        </row>
        <row r="755">
          <cell r="A755" t="str">
            <v>26558/006</v>
          </cell>
          <cell r="B755" t="str">
            <v>CX PASSAGEM 40X60X60CM:TIJOLO MACICO 1 VEZ,C/TAMPA CONCR ARM</v>
          </cell>
          <cell r="C755" t="str">
            <v>UN</v>
          </cell>
          <cell r="D755">
            <v>280.42</v>
          </cell>
        </row>
        <row r="756">
          <cell r="B756" t="str">
            <v>15MPA E=10CM/REVEST CX C/ARG CIM/AREIA 1:4/FUNDO CONCR SIMPL/</v>
          </cell>
        </row>
        <row r="757">
          <cell r="B757" t="str">
            <v>/CALHA INTERNA</v>
          </cell>
        </row>
        <row r="758">
          <cell r="A758" t="str">
            <v>26558/007</v>
          </cell>
          <cell r="B758" t="str">
            <v>CX PASSAGEM 60X60X80CM:TIJOLO MACICO 1 VEZ,C/TAMPA CONCR ARM</v>
          </cell>
          <cell r="C758" t="str">
            <v>UN</v>
          </cell>
          <cell r="D758">
            <v>383.01</v>
          </cell>
        </row>
        <row r="759">
          <cell r="B759" t="str">
            <v>15MPA E=10CM/REVEST CX C/ARG CIM/AREIA 1:4/FUNDO CONCR SIMPL/</v>
          </cell>
        </row>
        <row r="760">
          <cell r="B760" t="str">
            <v>/CALHA INTERNA</v>
          </cell>
        </row>
        <row r="761">
          <cell r="A761" t="str">
            <v>26558/008</v>
          </cell>
          <cell r="B761" t="str">
            <v>CX PASSAGEM 60X60X100CM:TIJOLO MACICO 1VEZ,C/TAMPA CONCR ARM</v>
          </cell>
          <cell r="C761" t="str">
            <v>UN</v>
          </cell>
          <cell r="D761">
            <v>487.68</v>
          </cell>
        </row>
        <row r="762">
          <cell r="B762" t="str">
            <v>15MPA E=10CM/REVEST CX C/ARG CIM/AREIA 1:4/FUNDO CONCR SIMPL/</v>
          </cell>
        </row>
        <row r="763">
          <cell r="B763" t="str">
            <v>/CALHA INTERNA</v>
          </cell>
        </row>
        <row r="764">
          <cell r="A764">
            <v>26560</v>
          </cell>
          <cell r="B764" t="str">
            <v>POCO VISITA CONCRETO ARMADO P/COLETOR AGUAS PLUVIAIS</v>
          </cell>
        </row>
        <row r="765">
          <cell r="A765" t="str">
            <v>26560/001</v>
          </cell>
          <cell r="B765" t="str">
            <v>POCO VISITA AG PLUV:CONC ARM 1X1X1,40M COLETOR D=40 A 50CM</v>
          </cell>
          <cell r="C765" t="str">
            <v>UN</v>
          </cell>
          <cell r="D765">
            <v>1189.6300000000001</v>
          </cell>
        </row>
        <row r="766">
          <cell r="B766" t="str">
            <v>PAREDE E=15CM BASE CONC FCK=10MPA REVEST C/ARG CIM/AREIA 1:4</v>
          </cell>
        </row>
        <row r="767">
          <cell r="B767" t="str">
            <v>DEGRAUS FF INCL FORN TODOS MATERIAIS</v>
          </cell>
        </row>
        <row r="768">
          <cell r="A768" t="str">
            <v>26560/002</v>
          </cell>
          <cell r="B768" t="str">
            <v>POCO VISITA AG PLUV:CONC ARM 1,10X1,10X1,40M COLETOR D=60CM</v>
          </cell>
          <cell r="C768" t="str">
            <v>UN</v>
          </cell>
          <cell r="D768">
            <v>1374.48</v>
          </cell>
        </row>
        <row r="769">
          <cell r="B769" t="str">
            <v>PAREDE E=15CM BASE CONC FCK=10MPA REVEST C/ARG CIM/AREIA 1:4</v>
          </cell>
        </row>
        <row r="770">
          <cell r="B770" t="str">
            <v>DEGRAUS FF INCL FORN TODOS MATERIAIS</v>
          </cell>
        </row>
        <row r="771">
          <cell r="A771" t="str">
            <v>26560/003</v>
          </cell>
          <cell r="B771" t="str">
            <v>POCO VISITA AG PLUV:CONC ARM 1,20X1,20X1,40M COLETOR D=70CM</v>
          </cell>
          <cell r="C771" t="str">
            <v>UN</v>
          </cell>
          <cell r="D771">
            <v>1494.32</v>
          </cell>
        </row>
        <row r="772">
          <cell r="B772" t="str">
            <v>PAREDE E=15CM BASE CONC FCK=10MPA REVEST C/ARG CIM/AREIA 1:4</v>
          </cell>
        </row>
        <row r="773">
          <cell r="B773" t="str">
            <v>DEGRAUS FF INCL FORN TODOS MATERIAIS</v>
          </cell>
        </row>
        <row r="774">
          <cell r="A774" t="str">
            <v>26560/004</v>
          </cell>
          <cell r="B774" t="str">
            <v>POCO VISITA AG PLUV:CONC ARM 1,30X1,30X1,40M COLETOR D=80CM</v>
          </cell>
          <cell r="C774" t="str">
            <v>UN</v>
          </cell>
          <cell r="D774">
            <v>1682.74</v>
          </cell>
        </row>
        <row r="775">
          <cell r="B775" t="str">
            <v>PAREDE E=15CM BASE CONC FCK=10MPA REVEST C/ARG CIM/AREIA 1:4</v>
          </cell>
        </row>
        <row r="776">
          <cell r="A776" t="str">
            <v>CÓDIGO</v>
          </cell>
          <cell r="B776" t="str">
            <v>|D E S C R I Ç Ã O                                                   |UN</v>
          </cell>
          <cell r="C776" t="str">
            <v>IDADE</v>
          </cell>
          <cell r="D776" t="str">
            <v>|CUSTO TOTAL</v>
          </cell>
        </row>
        <row r="777">
          <cell r="A777" t="str">
            <v>ÍNCULO.....:</v>
          </cell>
          <cell r="B777" t="str">
            <v>NACIONAL CAIXA</v>
          </cell>
        </row>
        <row r="779">
          <cell r="B779" t="str">
            <v>DEGRAUS FF INCL FORN TODOS MATERIAIS</v>
          </cell>
        </row>
        <row r="780">
          <cell r="A780" t="str">
            <v>26560/005</v>
          </cell>
          <cell r="B780" t="str">
            <v>POCO VISITA CONCRETO ARMADO P/AG PLUV 1,40X1,40X1,50M COLETOR D=90CM</v>
          </cell>
          <cell r="C780" t="str">
            <v>UN</v>
          </cell>
          <cell r="D780">
            <v>1967.4</v>
          </cell>
        </row>
        <row r="781">
          <cell r="B781" t="str">
            <v>PAREDE E=15CM BASE CONCRETO FCK=10MPA REVESTIDO C/ARG CIM/AREIA 1:4</v>
          </cell>
        </row>
        <row r="782">
          <cell r="B782" t="str">
            <v>DEGRAUS FF INCL FORN TODOS MATERIAIS</v>
          </cell>
        </row>
        <row r="783">
          <cell r="A783" t="str">
            <v>26560/006</v>
          </cell>
          <cell r="B783" t="str">
            <v>POCO VISITA AG PLUV:CONC ARM 1,50X1,50X1,60M COLETOR D=1M PA</v>
          </cell>
          <cell r="C783" t="str">
            <v>UN</v>
          </cell>
          <cell r="D783">
            <v>2165.5500000000002</v>
          </cell>
        </row>
        <row r="784">
          <cell r="B784" t="str">
            <v>REDE E=15CM BASE CONC FCK=10MPA REVEST C/ARG CIM/AREIA 1:4</v>
          </cell>
        </row>
        <row r="785">
          <cell r="B785" t="str">
            <v>DEGRAUS FF INCL FORN TODOS MATERIAIS</v>
          </cell>
        </row>
        <row r="786">
          <cell r="A786" t="str">
            <v>26560/007</v>
          </cell>
          <cell r="B786" t="str">
            <v>POCO VISITA AG PLUV:CONC ARM 1,60X1,60X1,70M COLETOR D=1,10M</v>
          </cell>
          <cell r="C786" t="str">
            <v>UN</v>
          </cell>
          <cell r="D786">
            <v>2351.73</v>
          </cell>
        </row>
        <row r="787">
          <cell r="B787" t="str">
            <v>PAREDE E=15CM BASE CONC FCK=10MPA REVEST C/ARG CIM/AREIA 1:4</v>
          </cell>
        </row>
        <row r="788">
          <cell r="B788" t="str">
            <v>DEGRAUS FF INCL FORN TODOS MATERIAIS</v>
          </cell>
        </row>
        <row r="789">
          <cell r="A789" t="str">
            <v>26560/008</v>
          </cell>
          <cell r="B789" t="str">
            <v>POCO VISITA AG PLUV:CONC ARM 1,70X1,70X1,80M COLETOR D=1,20M</v>
          </cell>
          <cell r="C789" t="str">
            <v>UN</v>
          </cell>
          <cell r="D789">
            <v>2532.16</v>
          </cell>
        </row>
        <row r="790">
          <cell r="B790" t="str">
            <v>PAREDE E=15CM BASE CONC FCK=10MPA REVEST C/ARG CIM/AREIA 1:4</v>
          </cell>
        </row>
        <row r="791">
          <cell r="B791" t="str">
            <v>DEGRAUS FF INCL FORN TODOS MATERIAIS</v>
          </cell>
        </row>
        <row r="792">
          <cell r="A792">
            <v>26561</v>
          </cell>
          <cell r="B792" t="str">
            <v>CAIXA RALO "BOCA DE LOBO" EM ALVENARIA C/GRELHA FERRO</v>
          </cell>
        </row>
        <row r="793">
          <cell r="A793" t="str">
            <v>26561/001</v>
          </cell>
          <cell r="B793" t="str">
            <v>CAIXA DE RALO "BOCA DE LOBO" 90X120X150CM/GRELHA FF 135KG ALVEN TIJOLO</v>
          </cell>
          <cell r="C793" t="str">
            <v>UN</v>
          </cell>
          <cell r="D793">
            <v>775.55</v>
          </cell>
        </row>
        <row r="794">
          <cell r="B794" t="str">
            <v>MACICO 1 VEZ/REVESTIMENTO DA CAIXA C/ARGAM CIMENTO/AREIA 1:4/BASE EM</v>
          </cell>
        </row>
        <row r="795">
          <cell r="B795" t="str">
            <v>CONCRETO SIMPLES FCK=10MPA</v>
          </cell>
        </row>
        <row r="796">
          <cell r="A796" t="str">
            <v>26561/002</v>
          </cell>
          <cell r="B796" t="str">
            <v>CAIXA DE RALO "BOCA DE LOBO" 30X 90X 90CM/GRELHA FF 135KG ALV TIJOLO</v>
          </cell>
          <cell r="C796" t="str">
            <v>UN</v>
          </cell>
          <cell r="D796">
            <v>556.6</v>
          </cell>
        </row>
        <row r="797">
          <cell r="B797" t="str">
            <v>MACICO 1 VEZ/REVESTIMENTO CAIXA C/ARGAMASSA CIMENTO/AREIA 1:4/BASE EM</v>
          </cell>
        </row>
        <row r="798">
          <cell r="B798" t="str">
            <v>CONCRETO SIMPLES FCK=10MPA</v>
          </cell>
        </row>
        <row r="799">
          <cell r="A799" t="str">
            <v>26561/003</v>
          </cell>
          <cell r="B799" t="str">
            <v>CAIXA DE RALO "BOCA DE LOBO" 30X 90X 90CM/GRELHA FF 135KG/BOCA LOBO FF</v>
          </cell>
          <cell r="C799" t="str">
            <v>UN</v>
          </cell>
          <cell r="D799">
            <v>568.15</v>
          </cell>
        </row>
        <row r="800">
          <cell r="B800" t="str">
            <v>80KG EM ALVEN TIJ MACICO 1 VEZ/REVESTIMENTO CAIXA C/ARG CIM/AREIA 1:4</v>
          </cell>
        </row>
        <row r="801">
          <cell r="B801" t="str">
            <v>BASE CONCRETO SIMPLES FCK=10MPA</v>
          </cell>
        </row>
        <row r="802">
          <cell r="A802" t="str">
            <v>26561/004</v>
          </cell>
          <cell r="B802" t="str">
            <v>CAIXA DE RALO "BOCA LOBO" 30X90X90CM/GRELHA FF 135KG C/ESCAV/REATERRO</v>
          </cell>
          <cell r="C802" t="str">
            <v>UN</v>
          </cell>
          <cell r="D802">
            <v>576.6</v>
          </cell>
        </row>
        <row r="803">
          <cell r="B803" t="str">
            <v>E RETIRADA MATERIAL EXCEDENTE ATE 20M, EM ALV TIJ MACICO 1 VEZ,</v>
          </cell>
        </row>
        <row r="804">
          <cell r="B804" t="str">
            <v>REVESTIMENTO DA CAIXA C/ARGAMASSA CIM/AREIA 1:4, BASE EM CONCRETO</v>
          </cell>
        </row>
        <row r="805">
          <cell r="B805" t="str">
            <v>SIMPLES FCK=10MPA</v>
          </cell>
        </row>
        <row r="806">
          <cell r="A806">
            <v>37</v>
          </cell>
          <cell r="B806" t="str">
            <v>MEIO FIO, LINHA D'AGUA E SARJERTA</v>
          </cell>
        </row>
        <row r="807">
          <cell r="A807" t="str">
            <v>CÓDIGO</v>
          </cell>
          <cell r="B807" t="str">
            <v>|D E S C R I Ç Ã O                                                   |UN</v>
          </cell>
          <cell r="C807" t="str">
            <v>IDADE</v>
          </cell>
          <cell r="D807" t="str">
            <v>|CUSTO TOTAL</v>
          </cell>
        </row>
        <row r="808">
          <cell r="A808" t="str">
            <v>ÍNCULO.....:</v>
          </cell>
          <cell r="B808" t="str">
            <v>NACIONAL CAIXA</v>
          </cell>
        </row>
        <row r="810">
          <cell r="A810">
            <v>11519</v>
          </cell>
          <cell r="B810" t="str">
            <v>MEIO-FIO COM SARJETA, EXECUTADO COM EXTRUSORA</v>
          </cell>
        </row>
        <row r="811">
          <cell r="A811" t="str">
            <v>11519/001</v>
          </cell>
          <cell r="B811" t="str">
            <v>MEIO-FIO COM SARJETA, EXECUTADO C/EXTRUSORA (SARJETA 30X8CM</v>
          </cell>
          <cell r="C811" t="str">
            <v>M</v>
          </cell>
          <cell r="D811">
            <v>18.52</v>
          </cell>
        </row>
        <row r="812">
          <cell r="B812" t="str">
            <v>MEIO-FIO 15X10CM X H=23CM), INCLUI ESC.E ACERTO FAIXA 0,45M</v>
          </cell>
        </row>
        <row r="813">
          <cell r="A813">
            <v>23404</v>
          </cell>
          <cell r="B813" t="str">
            <v>MEIO-FIO</v>
          </cell>
        </row>
        <row r="814">
          <cell r="A814" t="str">
            <v>23404/001</v>
          </cell>
          <cell r="B814" t="str">
            <v>MEIO-FIO DE CONCRETO PRE-MOLDADO,REJUNTADO C/ARGAMASSA DE CIMENTO E</v>
          </cell>
          <cell r="C814" t="str">
            <v>M</v>
          </cell>
          <cell r="D814">
            <v>18.350000000000001</v>
          </cell>
        </row>
        <row r="815">
          <cell r="B815" t="str">
            <v>AREIA, TRACO 1:4</v>
          </cell>
        </row>
        <row r="816">
          <cell r="A816" t="str">
            <v>23404/002</v>
          </cell>
          <cell r="B816" t="str">
            <v>MEIO-FIO EM PEDRA GRANITICA, REJUNTADO C/ARGAMASSA CIMENTO E AREIA 1:3</v>
          </cell>
          <cell r="C816" t="str">
            <v>M</v>
          </cell>
          <cell r="D816">
            <v>12.18</v>
          </cell>
        </row>
        <row r="817">
          <cell r="A817">
            <v>23405</v>
          </cell>
          <cell r="B817" t="str">
            <v>SARJETA -  CONCRETO ESTRUTURAL</v>
          </cell>
        </row>
        <row r="818">
          <cell r="A818" t="str">
            <v>23405/001</v>
          </cell>
          <cell r="B818" t="str">
            <v>SARJETA DE CONCRETO ESTRUTURAL USINADO, E = 5 CM, L = 50 CM</v>
          </cell>
          <cell r="C818" t="str">
            <v>M</v>
          </cell>
          <cell r="D818">
            <v>9.1199999999999992</v>
          </cell>
        </row>
        <row r="819">
          <cell r="A819" t="str">
            <v>23405/002</v>
          </cell>
          <cell r="B819" t="str">
            <v>SARJETA DE CONCRETO ESTRUTURAL NAO USINADO, E = 8 CM, L = 40 CM</v>
          </cell>
          <cell r="C819" t="str">
            <v>M</v>
          </cell>
          <cell r="D819">
            <v>20.329999999999998</v>
          </cell>
        </row>
        <row r="820">
          <cell r="A820">
            <v>23560</v>
          </cell>
          <cell r="B820" t="str">
            <v>LINHA D AGUA EM PARALELEPIPEDOS GRANITICO</v>
          </cell>
        </row>
        <row r="821">
          <cell r="A821" t="str">
            <v>23560/001</v>
          </cell>
          <cell r="B821" t="str">
            <v>LINHA D AGUA EM PARALELEPIPEDOS GRANITICOS, REJUNTADOS C/ AR</v>
          </cell>
          <cell r="C821" t="str">
            <v>M</v>
          </cell>
          <cell r="D821">
            <v>15.95</v>
          </cell>
        </row>
        <row r="822">
          <cell r="B822" t="str">
            <v>CIMENTO E AREIA TRACO 1:3</v>
          </cell>
        </row>
        <row r="823">
          <cell r="A823">
            <v>23606</v>
          </cell>
          <cell r="B823" t="str">
            <v>CONSTRUCAO DE MEIO-FIO E LINHA D AGU</v>
          </cell>
        </row>
        <row r="824">
          <cell r="A824" t="str">
            <v>23606/001</v>
          </cell>
          <cell r="B824" t="str">
            <v>CONSTRUCAO DE MEIO-FIO DE PEDRAS GRANITICAS, REJUNTADO C/ ARGAMASSA DE</v>
          </cell>
          <cell r="C824" t="str">
            <v>M</v>
          </cell>
          <cell r="D824">
            <v>28.95</v>
          </cell>
        </row>
        <row r="825">
          <cell r="B825" t="str">
            <v>CIMENTO E AREIA 1:2 E LINHA D AGUA DE PARALELEPIPEDOS,ASSENTADOS SOBRE</v>
          </cell>
        </row>
        <row r="826">
          <cell r="B826" t="str">
            <v>MISTURA DE CIMENTO E AREIA 1:6, C/ 6,0 CM DE ESPESSURA E REJUNTADOS C/</v>
          </cell>
        </row>
        <row r="827">
          <cell r="B827" t="str">
            <v>ARGAMASSA DE CIMENTO E AREIA 1:2, INCLUSIV</v>
          </cell>
        </row>
        <row r="828">
          <cell r="A828">
            <v>55833</v>
          </cell>
          <cell r="B828" t="str">
            <v>AQUISICAO E ASSENTAMENTO DE GRELHA FOFO (0,29X0,87 M) SOBRE SARGETA.</v>
          </cell>
          <cell r="C828" t="str">
            <v>UN</v>
          </cell>
          <cell r="D828">
            <v>134.43</v>
          </cell>
        </row>
        <row r="829">
          <cell r="A829">
            <v>266</v>
          </cell>
          <cell r="B829" t="str">
            <v>GALERIAS PLUVIAIS</v>
          </cell>
        </row>
        <row r="830">
          <cell r="A830">
            <v>71567</v>
          </cell>
          <cell r="B830" t="str">
            <v>TUBO DE CONCRETO ARMADO</v>
          </cell>
        </row>
        <row r="831">
          <cell r="A831" t="str">
            <v>71567/001</v>
          </cell>
          <cell r="B831" t="str">
            <v>TUBO DE CONCRETO ARMADO, CLASSE C-3, DIAM.= 400MM, PARA GALERIA DE ÁGU</v>
          </cell>
          <cell r="C831" t="str">
            <v>M</v>
          </cell>
          <cell r="D831">
            <v>79.8</v>
          </cell>
        </row>
        <row r="832">
          <cell r="B832" t="str">
            <v>AS PLUVIAIS, COM REJUNTAMENTO EM ARGAMASSA DE CIM / AREIA, TRAÇO 1: 4.</v>
          </cell>
        </row>
        <row r="833">
          <cell r="B833" t="str">
            <v>ATERRO COMPAC.ATÉ A GERATRIZ SUPERIOR DO TUBO. FORNECIMENTO / ASSENTA</v>
          </cell>
        </row>
        <row r="834">
          <cell r="B834" t="str">
            <v>MENTO</v>
          </cell>
        </row>
        <row r="835">
          <cell r="A835">
            <v>317</v>
          </cell>
          <cell r="B835" t="str">
            <v>BUEIROS</v>
          </cell>
        </row>
        <row r="836">
          <cell r="A836">
            <v>11515</v>
          </cell>
          <cell r="B836" t="str">
            <v>CONSTRUCAO DE FOSSA SEPTICA TIPO OMS</v>
          </cell>
        </row>
        <row r="837">
          <cell r="A837" t="str">
            <v>11515/001</v>
          </cell>
          <cell r="B837" t="str">
            <v>D INT = 200 CM, H INT = 240 CM</v>
          </cell>
          <cell r="C837" t="str">
            <v>UN</v>
          </cell>
          <cell r="D837">
            <v>1454.37</v>
          </cell>
        </row>
        <row r="838">
          <cell r="A838" t="str">
            <v>CÓDIGO</v>
          </cell>
          <cell r="B838" t="str">
            <v>|D E S C R I Ç Ã O                                                   |UN</v>
          </cell>
          <cell r="C838" t="str">
            <v>IDADE</v>
          </cell>
          <cell r="D838" t="str">
            <v>|CUSTO TOTAL</v>
          </cell>
        </row>
        <row r="839">
          <cell r="A839" t="str">
            <v>ÍNCULO.....:</v>
          </cell>
          <cell r="B839" t="str">
            <v>NACIONAL CAIXA</v>
          </cell>
        </row>
        <row r="841">
          <cell r="A841">
            <v>11516</v>
          </cell>
          <cell r="B841" t="str">
            <v>CONSTRUCAO DE SUMIDOURO</v>
          </cell>
        </row>
        <row r="842">
          <cell r="A842" t="str">
            <v>11516/001</v>
          </cell>
          <cell r="B842" t="str">
            <v>P/EFLUENTE LIQUIDO DA FOSSA SEPTICA, D INT = 300CM / H INT = 660 CM</v>
          </cell>
          <cell r="C842" t="str">
            <v>UN</v>
          </cell>
          <cell r="D842">
            <v>8920.3700000000008</v>
          </cell>
        </row>
        <row r="843">
          <cell r="A843">
            <v>26280</v>
          </cell>
          <cell r="B843" t="str">
            <v>CONSTRUCAO DE BUEIROS C/MANILHAS DE CONCRETO</v>
          </cell>
        </row>
        <row r="844">
          <cell r="A844" t="str">
            <v>26280/001</v>
          </cell>
          <cell r="B844" t="str">
            <v>MANILHAS EM COCRETO SIMPLES, D = 300 MM</v>
          </cell>
          <cell r="C844" t="str">
            <v>M</v>
          </cell>
          <cell r="D844">
            <v>75.099999999999994</v>
          </cell>
        </row>
        <row r="845">
          <cell r="A845" t="str">
            <v>26280/002</v>
          </cell>
          <cell r="B845" t="str">
            <v>MANILHAS EM CONCRETO ARMADO, D = 600 MM</v>
          </cell>
          <cell r="C845" t="str">
            <v>M</v>
          </cell>
          <cell r="D845">
            <v>454.78</v>
          </cell>
        </row>
        <row r="846">
          <cell r="A846" t="str">
            <v>26280/003</v>
          </cell>
          <cell r="B846" t="str">
            <v>MANILHAS EM CONCRETO ARMADO, D = 1000 MM</v>
          </cell>
          <cell r="C846" t="str">
            <v>M</v>
          </cell>
          <cell r="D846">
            <v>992.98</v>
          </cell>
        </row>
        <row r="847">
          <cell r="A847">
            <v>41653</v>
          </cell>
          <cell r="B847" t="str">
            <v>CORPO BUEIRO SIMPLES TUBUL CONCRETO D=60CM ASSENTE BERCO CONCR CICLOP</v>
          </cell>
          <cell r="C847" t="str">
            <v>M</v>
          </cell>
          <cell r="D847">
            <v>129.79</v>
          </cell>
        </row>
        <row r="848">
          <cell r="A848">
            <v>41657</v>
          </cell>
          <cell r="B848" t="str">
            <v>CORPO BUEIRO SIMPLES TUBUL CONCRETO D=80CM ASSENTE BERCO CONCR CICLOP</v>
          </cell>
          <cell r="C848" t="str">
            <v>M</v>
          </cell>
          <cell r="D848">
            <v>233.46</v>
          </cell>
        </row>
        <row r="849">
          <cell r="A849">
            <v>41658</v>
          </cell>
          <cell r="B849" t="str">
            <v>CORPO BUEIRO SIMPLES TUBUL CONCRETO D=100CM ASSENTE BERCO CONCR CICLOP</v>
          </cell>
          <cell r="C849" t="str">
            <v>M</v>
          </cell>
          <cell r="D849">
            <v>328.65</v>
          </cell>
        </row>
        <row r="850">
          <cell r="A850">
            <v>41659</v>
          </cell>
          <cell r="B850" t="str">
            <v>CORPO BUEIRO DUPLO TUBUL CONCRETO D=60CM ASSENTE BERCO CONCR CICLOP</v>
          </cell>
          <cell r="C850" t="str">
            <v>M</v>
          </cell>
          <cell r="D850">
            <v>245.33</v>
          </cell>
        </row>
        <row r="851">
          <cell r="A851">
            <v>41660</v>
          </cell>
          <cell r="B851" t="str">
            <v>CORPO BUEIRO DUPLO TUBUL CONCRETO D=80CM ASSENTE BERCO CONCR CICLOP</v>
          </cell>
          <cell r="C851" t="str">
            <v>M</v>
          </cell>
          <cell r="D851">
            <v>451.44</v>
          </cell>
        </row>
        <row r="852">
          <cell r="A852">
            <v>41661</v>
          </cell>
          <cell r="B852" t="str">
            <v>CORPO BUEIRO DUPLO TUBUL CONCRETO D=100CM ASSENTE BERCO CONCR CICLOP</v>
          </cell>
          <cell r="C852" t="str">
            <v>M</v>
          </cell>
          <cell r="D852">
            <v>640.58000000000004</v>
          </cell>
        </row>
        <row r="853">
          <cell r="A853">
            <v>41662</v>
          </cell>
          <cell r="B853" t="str">
            <v>BOCA P/BUEIRO TUBULAR SIMPLES D=60CM EM CONCR CICLOPICO</v>
          </cell>
          <cell r="C853" t="str">
            <v>UN</v>
          </cell>
          <cell r="D853">
            <v>291.52</v>
          </cell>
        </row>
        <row r="854">
          <cell r="A854">
            <v>41663</v>
          </cell>
          <cell r="B854" t="str">
            <v>BOCA P/BUEIRO TUBULAR SIMPLES D=80CM EM CONCR CICLOPICO</v>
          </cell>
          <cell r="C854" t="str">
            <v>UN</v>
          </cell>
          <cell r="D854">
            <v>417.04</v>
          </cell>
        </row>
        <row r="855">
          <cell r="A855">
            <v>41664</v>
          </cell>
          <cell r="B855" t="str">
            <v>BOCA P/BUEIRO TUBULAR SIMPLES D=100CM EM CONCR CICLOPICO</v>
          </cell>
          <cell r="C855" t="str">
            <v>UN</v>
          </cell>
          <cell r="D855">
            <v>605.80999999999995</v>
          </cell>
        </row>
        <row r="856">
          <cell r="A856">
            <v>41665</v>
          </cell>
          <cell r="B856" t="str">
            <v>BOCA P/BUEIRO TUBULAR DUPLO D=60CM EM CONCR CICLOPICO</v>
          </cell>
          <cell r="C856" t="str">
            <v>UN</v>
          </cell>
          <cell r="D856">
            <v>406.56</v>
          </cell>
        </row>
        <row r="857">
          <cell r="A857">
            <v>41666</v>
          </cell>
          <cell r="B857" t="str">
            <v>BOCA P/BUEIRO TUBULAR DUPLO D=80CM EM CONCR CICLOPICO</v>
          </cell>
          <cell r="C857" t="str">
            <v>UN</v>
          </cell>
          <cell r="D857">
            <v>583.66</v>
          </cell>
        </row>
        <row r="858">
          <cell r="A858">
            <v>41667</v>
          </cell>
          <cell r="B858" t="str">
            <v>BOCA P/BUEIRO TUBULAR DUPLO D=100CM EM CONCR CICLOPICO</v>
          </cell>
          <cell r="C858" t="str">
            <v>UN</v>
          </cell>
          <cell r="D858">
            <v>867.71</v>
          </cell>
        </row>
        <row r="859">
          <cell r="A859" t="str">
            <v>ESCO</v>
          </cell>
          <cell r="B859" t="str">
            <v>ESCORAMENTO</v>
          </cell>
        </row>
        <row r="860">
          <cell r="A860">
            <v>23</v>
          </cell>
          <cell r="B860" t="str">
            <v>ESCORAMENTO DE MADEIRA EM VALAS</v>
          </cell>
        </row>
        <row r="861">
          <cell r="A861">
            <v>23422</v>
          </cell>
          <cell r="B861" t="str">
            <v>ESTRUTURAS DE ESCORAMENTO DE MADEIRA</v>
          </cell>
        </row>
        <row r="862">
          <cell r="A862" t="str">
            <v>23422/001</v>
          </cell>
          <cell r="B862" t="str">
            <v>PONTALETEAMENTO(TABUAS 2,5X30CM MAD LEI 1A QUAL. A C/1,35M NA VERTICAL</v>
          </cell>
          <cell r="C862" t="str">
            <v>M2</v>
          </cell>
          <cell r="D862">
            <v>4.3099999999999996</v>
          </cell>
        </row>
        <row r="863">
          <cell r="B863" t="str">
            <v>ESTRONCADAS C/ MADEIRA ROLICA A C/ EUCALIPTO D=19CM A C/1,0M)</v>
          </cell>
        </row>
        <row r="864">
          <cell r="A864" t="str">
            <v>23422/002</v>
          </cell>
          <cell r="B864" t="str">
            <v>ESCORAMENTO DESCONTINUO</v>
          </cell>
          <cell r="C864" t="str">
            <v>M2</v>
          </cell>
          <cell r="D864">
            <v>14.62</v>
          </cell>
        </row>
        <row r="865">
          <cell r="A865" t="str">
            <v>23422/003</v>
          </cell>
          <cell r="B865" t="str">
            <v>ESCORAMENTO CONTINUO</v>
          </cell>
          <cell r="C865" t="str">
            <v>M2</v>
          </cell>
          <cell r="D865">
            <v>18.62</v>
          </cell>
        </row>
        <row r="866">
          <cell r="A866" t="str">
            <v>ESQV</v>
          </cell>
          <cell r="B866" t="str">
            <v>ESQUADRIAS/FERRAGENS/VIDROS</v>
          </cell>
        </row>
        <row r="867">
          <cell r="A867">
            <v>89</v>
          </cell>
          <cell r="B867" t="str">
            <v>PORTA DE MADEIRA</v>
          </cell>
        </row>
        <row r="868">
          <cell r="A868">
            <v>6121</v>
          </cell>
          <cell r="B868" t="str">
            <v>PORTA MADEIRA COMPENSADO LISO E=3,5CM INCL ADUELA 3X13CM E ALIZAR</v>
          </cell>
          <cell r="C868" t="str">
            <v>M2</v>
          </cell>
          <cell r="D868">
            <v>109.15</v>
          </cell>
        </row>
        <row r="869">
          <cell r="A869" t="str">
            <v>CÓDIGO</v>
          </cell>
          <cell r="B869" t="str">
            <v>|D E S C R I Ç Ã O                                                   |UN</v>
          </cell>
          <cell r="C869" t="str">
            <v>IDADE</v>
          </cell>
          <cell r="D869" t="str">
            <v>|CUSTO TOTAL</v>
          </cell>
        </row>
        <row r="870">
          <cell r="A870" t="str">
            <v>ÍNCULO.....:</v>
          </cell>
          <cell r="B870" t="str">
            <v>NACIONAL CAIXA</v>
          </cell>
        </row>
        <row r="872">
          <cell r="A872">
            <v>7100</v>
          </cell>
          <cell r="B872" t="str">
            <v>LAMINADO MELAMINICO TEXTURIZADO E=1,3MM COLADO EM COMPENSADO</v>
          </cell>
          <cell r="C872" t="str">
            <v>M2</v>
          </cell>
          <cell r="D872">
            <v>22.7</v>
          </cell>
        </row>
        <row r="873">
          <cell r="A873">
            <v>7101</v>
          </cell>
          <cell r="B873" t="str">
            <v>LAMINADO MELAMINICO LISO FOSCO E=1,3MM COLADO EM COMPENSA*</v>
          </cell>
          <cell r="C873" t="str">
            <v>M2</v>
          </cell>
          <cell r="D873">
            <v>21.61</v>
          </cell>
        </row>
        <row r="874">
          <cell r="A874">
            <v>23717</v>
          </cell>
          <cell r="B874" t="str">
            <v>PORTA MAD COMPENSADO LISO INCL PINTURA ESMALTE C/ EMASSAM (COMPLETA)</v>
          </cell>
        </row>
        <row r="875">
          <cell r="A875" t="str">
            <v>23717/001</v>
          </cell>
          <cell r="B875" t="str">
            <v>PORTA MADEIRA COMPENS. LISO E=3,5CM INCL ADUELA, ALIZAR E</v>
          </cell>
          <cell r="C875" t="str">
            <v>M2</v>
          </cell>
          <cell r="D875">
            <v>149.63</v>
          </cell>
        </row>
        <row r="876">
          <cell r="B876" t="str">
            <v>PINTURA ESMALTE 2 DEMAOS C/EMASSAMENTO</v>
          </cell>
        </row>
        <row r="877">
          <cell r="A877">
            <v>23756</v>
          </cell>
          <cell r="B877" t="str">
            <v>PORTAS VENEZIANA E CAIXA INCENDIO BLOCO 2Q</v>
          </cell>
        </row>
        <row r="878">
          <cell r="A878" t="str">
            <v>23756/001</v>
          </cell>
          <cell r="B878" t="str">
            <v>PORTA VENEZIANA PR5-2Q-T 120X210CM COM FERRAGEM SEM PINTURA</v>
          </cell>
          <cell r="C878" t="str">
            <v>UN</v>
          </cell>
          <cell r="D878">
            <v>398.05</v>
          </cell>
        </row>
        <row r="879">
          <cell r="A879" t="str">
            <v>23756/002</v>
          </cell>
          <cell r="B879" t="str">
            <v>PORTA VENEZIANA PR5-2Q-T 310X200CM COM FERRAGEM SEM PINTURA</v>
          </cell>
          <cell r="C879" t="str">
            <v>UN</v>
          </cell>
          <cell r="D879">
            <v>930.9</v>
          </cell>
        </row>
        <row r="880">
          <cell r="A880" t="str">
            <v>23756/003</v>
          </cell>
          <cell r="B880" t="str">
            <v>PORTA CAIXA INCENDIO PR5-2Q-T 50X70CM COM FERRAGEM SEM PINTURA</v>
          </cell>
          <cell r="C880" t="str">
            <v>UN</v>
          </cell>
          <cell r="D880">
            <v>106.82</v>
          </cell>
        </row>
        <row r="881">
          <cell r="A881" t="str">
            <v>23756/004</v>
          </cell>
          <cell r="B881" t="str">
            <v>PORTA VENEZIANA PR5-2Q-T  70X100CM COM FERRAGEM SEM PINTURA</v>
          </cell>
          <cell r="C881" t="str">
            <v>UN</v>
          </cell>
          <cell r="D881">
            <v>152.07</v>
          </cell>
        </row>
        <row r="882">
          <cell r="A882">
            <v>24142</v>
          </cell>
          <cell r="B882" t="str">
            <v>PORTA MADEIRA COMPENSADO LISO SEM PINTURA -COLOCADA C/BATENTE E ALISAR</v>
          </cell>
        </row>
        <row r="883">
          <cell r="A883" t="str">
            <v>24142/001</v>
          </cell>
          <cell r="B883" t="str">
            <v>PORTA MAD COMPENSADO LISO PARA PINTURA ESMALTE - COLOCADA INCL ADUELA(</v>
          </cell>
          <cell r="C883" t="str">
            <v>M2</v>
          </cell>
          <cell r="D883">
            <v>109.15</v>
          </cell>
        </row>
        <row r="884">
          <cell r="B884" t="str">
            <v>BATENTE OU PORTAL) E ALISAR (NAO INCLUI FECHADURA)</v>
          </cell>
        </row>
        <row r="885">
          <cell r="A885">
            <v>24236</v>
          </cell>
          <cell r="B885" t="str">
            <v>PORTA MAD COMPENSADO LISO SEM PINTURA - CEDRINHO</v>
          </cell>
        </row>
        <row r="886">
          <cell r="A886" t="str">
            <v>24236/001</v>
          </cell>
          <cell r="B886" t="str">
            <v>PORTA MAD LISA PRENSADA GIRO 80X2,10X3,5 CM, S/PINTURA</v>
          </cell>
          <cell r="C886" t="str">
            <v>M2</v>
          </cell>
          <cell r="D886">
            <v>109.15</v>
          </cell>
        </row>
        <row r="887">
          <cell r="A887">
            <v>24752</v>
          </cell>
          <cell r="B887" t="str">
            <v>PORTA MAD COMPENSADO LISO P/VERNIZ, SEM PINTURA</v>
          </cell>
        </row>
        <row r="888">
          <cell r="A888" t="str">
            <v>24752/001</v>
          </cell>
          <cell r="B888" t="str">
            <v>PORTA MAD COMPENSADO LISO P/VERNIZ, SEM PINTURA, SEM FERRAGENS</v>
          </cell>
          <cell r="C888" t="str">
            <v>M2</v>
          </cell>
          <cell r="D888">
            <v>183.41</v>
          </cell>
        </row>
        <row r="889">
          <cell r="A889">
            <v>24753</v>
          </cell>
          <cell r="B889" t="str">
            <v>PORTA COMP LISO REVEST.C/ FORMICA NAS DUAS FACES</v>
          </cell>
        </row>
        <row r="890">
          <cell r="A890" t="str">
            <v>24753/001</v>
          </cell>
          <cell r="B890" t="str">
            <v>PORTA COMPENSADO LISO C/REVEST. FORMICA NAS DUAS FACES C/ADUELA E ALIZ</v>
          </cell>
          <cell r="C890" t="str">
            <v>M2</v>
          </cell>
          <cell r="D890">
            <v>343.58</v>
          </cell>
        </row>
        <row r="891">
          <cell r="B891" t="str">
            <v>AR</v>
          </cell>
        </row>
        <row r="892">
          <cell r="A892">
            <v>25702</v>
          </cell>
          <cell r="B892" t="str">
            <v>PORTA MAD COMPENS LISO INCL PINTURA</v>
          </cell>
        </row>
        <row r="893">
          <cell r="A893" t="str">
            <v>25702/001</v>
          </cell>
          <cell r="B893" t="str">
            <v>PORTA MAD COMPENS LISO 70X210X3,5CM FECHADURA TP GORGES, DOBRADICA COM</v>
          </cell>
          <cell r="C893" t="str">
            <v>UN</v>
          </cell>
          <cell r="D893">
            <v>210.11</v>
          </cell>
        </row>
        <row r="894">
          <cell r="B894" t="str">
            <v>MARCO, PINTURA ESMALTE COM EMASSAMENTO</v>
          </cell>
        </row>
        <row r="895">
          <cell r="A895" t="str">
            <v>25702/002</v>
          </cell>
          <cell r="B895" t="str">
            <v>PORTA MAD COMPENS LISO 60X210X3,5CM TARJETA E DOBRADICAS,MARCO,PINTURA</v>
          </cell>
          <cell r="C895" t="str">
            <v>UN</v>
          </cell>
          <cell r="D895">
            <v>176.14</v>
          </cell>
        </row>
        <row r="896">
          <cell r="B896" t="str">
            <v>ESMALTE COM EMASSAMENTO</v>
          </cell>
        </row>
        <row r="897">
          <cell r="A897" t="str">
            <v>25702/003</v>
          </cell>
          <cell r="B897" t="str">
            <v>PORTA MAD COMPENS LISO 80X210X3,5CM INCLUS FECH TP CILIND E DOBRAD</v>
          </cell>
          <cell r="C897" t="str">
            <v>UN</v>
          </cell>
          <cell r="D897">
            <v>168.98</v>
          </cell>
        </row>
        <row r="898">
          <cell r="B898" t="str">
            <v>(NAO INCLUI PINTURA)</v>
          </cell>
        </row>
        <row r="899">
          <cell r="A899" t="str">
            <v>25702/004</v>
          </cell>
          <cell r="B899" t="str">
            <v>PORTA MAD COMPENS LISO 70X210X3,5CM INCLUS FECH TP GORGES E DOBRAD</v>
          </cell>
          <cell r="C899" t="str">
            <v>UN</v>
          </cell>
          <cell r="D899">
            <v>159.57</v>
          </cell>
        </row>
        <row r="900">
          <cell r="A900" t="str">
            <v>CÓDIGO</v>
          </cell>
          <cell r="B900" t="str">
            <v>|D E S C R I Ç Ã O                                                   |UN</v>
          </cell>
          <cell r="C900" t="str">
            <v>IDADE</v>
          </cell>
          <cell r="D900" t="str">
            <v>|CUSTO TOTAL</v>
          </cell>
        </row>
        <row r="901">
          <cell r="A901" t="str">
            <v>ÍNCULO.....:</v>
          </cell>
          <cell r="B901" t="str">
            <v>NACIONAL CAIXA</v>
          </cell>
        </row>
        <row r="903">
          <cell r="B903" t="str">
            <v>(NAO INCLUI PINTURA)</v>
          </cell>
        </row>
        <row r="904">
          <cell r="A904" t="str">
            <v>25702/005</v>
          </cell>
          <cell r="B904" t="str">
            <v>PORTA MAD COMPENS LISO 60X210X3,5CM INCLUS FECH P/BANHEIRO E DOBRAD</v>
          </cell>
          <cell r="C904" t="str">
            <v>UN</v>
          </cell>
          <cell r="D904">
            <v>155.08000000000001</v>
          </cell>
        </row>
        <row r="905">
          <cell r="B905" t="str">
            <v>(NAO INCLUI PINTURA)</v>
          </cell>
        </row>
        <row r="906">
          <cell r="A906">
            <v>26302</v>
          </cell>
          <cell r="B906" t="str">
            <v>PORTA P/SANITARIO C/LAMINADO, MARCO E FERRAGENS</v>
          </cell>
        </row>
        <row r="907">
          <cell r="A907" t="str">
            <v>26302/001</v>
          </cell>
          <cell r="B907" t="str">
            <v>PORTA P/SANITARIO 80X160CM COMP MAD 20MM C/LAMINADO TEXTURIZADO, MARCO</v>
          </cell>
          <cell r="C907" t="str">
            <v>UN</v>
          </cell>
          <cell r="D907">
            <v>200.89</v>
          </cell>
        </row>
        <row r="908">
          <cell r="B908" t="str">
            <v>7,5X3CM, DOBRADICAS, TARJETA "LIVRE/OCUPADO" EM DIVISORIAS DE BOXES S</v>
          </cell>
        </row>
        <row r="909">
          <cell r="B909" t="str">
            <v>ANITARIOS</v>
          </cell>
        </row>
        <row r="910">
          <cell r="A910" t="str">
            <v>26302/002</v>
          </cell>
          <cell r="B910" t="str">
            <v>PORTA P/SANITARIO 60X160CM COMP MAD 20MM C/LAMINADO TEXTURIZADO, MARCO</v>
          </cell>
          <cell r="C910" t="str">
            <v>UN</v>
          </cell>
          <cell r="D910">
            <v>178.05</v>
          </cell>
        </row>
        <row r="911">
          <cell r="B911" t="str">
            <v>MADEIRA 7,5X3,0CM, DOBRADICAS, TARJETA "LIVRE/OCUPADO" EM DIVISORIAS</v>
          </cell>
        </row>
        <row r="912">
          <cell r="B912" t="str">
            <v>DE BOXES SANITARIOS</v>
          </cell>
        </row>
        <row r="913">
          <cell r="A913">
            <v>41605</v>
          </cell>
          <cell r="B913" t="str">
            <v>PORTA MAD ALMOFADADA, INCL ADUELA E ALIZAR SEM FERRAGENS, SEM PINTURA</v>
          </cell>
          <cell r="C913" t="str">
            <v>M2</v>
          </cell>
          <cell r="D913">
            <v>307.33999999999997</v>
          </cell>
        </row>
        <row r="914">
          <cell r="A914">
            <v>68048</v>
          </cell>
          <cell r="B914" t="str">
            <v>CAIXA DE PORTA DE MADEIRA</v>
          </cell>
          <cell r="C914" t="str">
            <v>UN</v>
          </cell>
          <cell r="D914">
            <v>96.55</v>
          </cell>
        </row>
        <row r="915">
          <cell r="A915">
            <v>68545</v>
          </cell>
          <cell r="B915" t="str">
            <v>PORTA MAD COMP 160X210CM 2 FLS 80X210X3,5MM P/PINTURA C/ADUELA 13CM E</v>
          </cell>
        </row>
        <row r="916">
          <cell r="B916" t="str">
            <v>COM DOBRADICA LATAO CROMADO.</v>
          </cell>
        </row>
        <row r="917">
          <cell r="A917" t="str">
            <v>68545/001</v>
          </cell>
          <cell r="B917" t="str">
            <v>PORTA MAD COMP 160X210CM 2 FLS 80X210X3,5MM P/PINTURA C/ADUELA 13CM E</v>
          </cell>
          <cell r="C917" t="str">
            <v>UN</v>
          </cell>
          <cell r="D917">
            <v>334.11</v>
          </cell>
        </row>
        <row r="918">
          <cell r="B918" t="str">
            <v>COM DOBRADICA LATAO CROMADO.</v>
          </cell>
        </row>
        <row r="919">
          <cell r="A919">
            <v>68583</v>
          </cell>
          <cell r="B919" t="str">
            <v>PORTA DURADOOR 60X210X3,5CM C/ADUELA 13CM E ALIZAR DE 3A C/DOBRADICA L</v>
          </cell>
        </row>
        <row r="920">
          <cell r="B920" t="str">
            <v>ATAO CROMADO</v>
          </cell>
        </row>
        <row r="921">
          <cell r="A921" t="str">
            <v>68583/001</v>
          </cell>
          <cell r="B921" t="str">
            <v>PORTA EUCADUR P/PINTURA 80X210X3,5CM C/ADUELA 13CM E ALIZAR DE 3A C/DO</v>
          </cell>
          <cell r="C921" t="str">
            <v>UN</v>
          </cell>
          <cell r="D921">
            <v>240.39</v>
          </cell>
        </row>
        <row r="922">
          <cell r="B922" t="str">
            <v>BRADICA LATAO CROMADO</v>
          </cell>
        </row>
        <row r="923">
          <cell r="A923" t="str">
            <v>68583/002</v>
          </cell>
          <cell r="B923" t="str">
            <v>PORTA EUCADUR P/PINTURA 70X210X3,5CM C/ADUELA 13CM E ALIZAR DE 3A C/DO</v>
          </cell>
          <cell r="C923" t="str">
            <v>UN</v>
          </cell>
          <cell r="D923">
            <v>274.05</v>
          </cell>
        </row>
        <row r="924">
          <cell r="B924" t="str">
            <v>BRADICA LATAO CROMADO</v>
          </cell>
        </row>
        <row r="925">
          <cell r="A925" t="str">
            <v>68583/003</v>
          </cell>
          <cell r="B925" t="str">
            <v>PORTA EUCADUR P/PINTURA 60X210X3,5CM C/ADUELA 13CM E ALIZAR DE 3A C/DO</v>
          </cell>
          <cell r="C925" t="str">
            <v>UN</v>
          </cell>
          <cell r="D925">
            <v>137.19999999999999</v>
          </cell>
        </row>
        <row r="926">
          <cell r="B926" t="str">
            <v>BRADICA LATAO CROMADO</v>
          </cell>
        </row>
        <row r="927">
          <cell r="A927" t="str">
            <v>68583/004</v>
          </cell>
          <cell r="B927" t="str">
            <v>PORTA DURADOOR 80X210X3,5CM C/ADUELA 13CM E ALIZAR DE 3A C/DOBRADICA L</v>
          </cell>
          <cell r="C927" t="str">
            <v>UN</v>
          </cell>
          <cell r="D927">
            <v>386.79</v>
          </cell>
        </row>
        <row r="928">
          <cell r="B928" t="str">
            <v>ATAO CROMADO</v>
          </cell>
        </row>
        <row r="929">
          <cell r="A929" t="str">
            <v>68583/005</v>
          </cell>
          <cell r="B929" t="str">
            <v>PORTA DURADOOR 70X210X3,5CM C/ADUELA 13CM E ALIZAR DE 3A C/DOBRADICA L</v>
          </cell>
          <cell r="C929" t="str">
            <v>UN</v>
          </cell>
          <cell r="D929">
            <v>357.41</v>
          </cell>
        </row>
        <row r="930">
          <cell r="B930" t="str">
            <v>ATAO CROMADO</v>
          </cell>
        </row>
        <row r="931">
          <cell r="A931" t="str">
            <v>CÓDIGO</v>
          </cell>
          <cell r="B931" t="str">
            <v>|D E S C R I Ç Ã O                                                   |UN</v>
          </cell>
          <cell r="C931" t="str">
            <v>IDADE</v>
          </cell>
          <cell r="D931" t="str">
            <v>|CUSTO TOTAL</v>
          </cell>
        </row>
        <row r="932">
          <cell r="A932" t="str">
            <v>ÍNCULO.....:</v>
          </cell>
          <cell r="B932" t="str">
            <v>NACIONAL CAIXA</v>
          </cell>
        </row>
        <row r="934">
          <cell r="A934" t="str">
            <v>68583/006</v>
          </cell>
          <cell r="B934" t="str">
            <v>PORTA DURADOOR 60X210X3,5CM C/ADUELA 13CM E ALIZAR DE 3A C/DOBRADICA L</v>
          </cell>
          <cell r="C934" t="str">
            <v>UN</v>
          </cell>
          <cell r="D934">
            <v>328.03</v>
          </cell>
        </row>
        <row r="935">
          <cell r="B935" t="str">
            <v>ATAO CROMADO</v>
          </cell>
        </row>
        <row r="936">
          <cell r="A936">
            <v>68632</v>
          </cell>
          <cell r="B936" t="str">
            <v>PORTA ALMOFADADA DE 0,80MX2,10M, COM FECHADURA CILINDRICA</v>
          </cell>
        </row>
        <row r="937">
          <cell r="A937" t="str">
            <v>68632/001</v>
          </cell>
          <cell r="B937" t="str">
            <v>PORTA ALMOFADADA DE 0,80MX2,10M, COM FERROLHO</v>
          </cell>
          <cell r="C937" t="str">
            <v>UN</v>
          </cell>
          <cell r="D937">
            <v>388.2</v>
          </cell>
        </row>
        <row r="938">
          <cell r="A938" t="str">
            <v>68632/002</v>
          </cell>
          <cell r="B938" t="str">
            <v>PORTA ALMOFADADA DE 0,80MX2,10M, COM FECHADURA CILINDRICA</v>
          </cell>
          <cell r="C938" t="str">
            <v>UN</v>
          </cell>
          <cell r="D938">
            <v>414.91</v>
          </cell>
        </row>
        <row r="939">
          <cell r="A939">
            <v>68673</v>
          </cell>
          <cell r="B939" t="str">
            <v>PORTA MAD COMP 120X210CM 2FLS 40/80X210X3,5CM P/PINTURA C/ADUELA E ALI</v>
          </cell>
        </row>
        <row r="940">
          <cell r="B940" t="str">
            <v>ZAR DE 2A C/DOBRADICA LATAO CROMADO</v>
          </cell>
        </row>
        <row r="941">
          <cell r="A941" t="str">
            <v>68673/001</v>
          </cell>
          <cell r="B941" t="str">
            <v>PORTA MAD COMP LISA 60X210CM 35MM P/PINTURA C/ADUELA 13CM E ALIZAR DE</v>
          </cell>
          <cell r="C941" t="str">
            <v>UN</v>
          </cell>
          <cell r="D941">
            <v>218.14</v>
          </cell>
        </row>
        <row r="942">
          <cell r="B942" t="str">
            <v>2A / DOBRADICA LATAO CROMADO</v>
          </cell>
        </row>
        <row r="943">
          <cell r="A943" t="str">
            <v>68673/002</v>
          </cell>
          <cell r="B943" t="str">
            <v>PORTA MAD COMP LISA 60X210CM 35MM P/CERA/VERNIZ C/ADUELA 13CM E ALIZAR</v>
          </cell>
          <cell r="C943" t="str">
            <v>UN</v>
          </cell>
          <cell r="D943">
            <v>279.52</v>
          </cell>
        </row>
        <row r="944">
          <cell r="B944" t="str">
            <v>DE 1A / DOBRADICA LATAO CROMADO C/ANEL</v>
          </cell>
        </row>
        <row r="945">
          <cell r="A945" t="str">
            <v>68673/003</v>
          </cell>
          <cell r="B945" t="str">
            <v>PORTA MAD COMP LISA 60X210CM 35MM P/PINTURA C/MARCO 7X3,5CM DE 2A / DO</v>
          </cell>
          <cell r="C945" t="str">
            <v>UN</v>
          </cell>
          <cell r="D945">
            <v>156.79</v>
          </cell>
        </row>
        <row r="946">
          <cell r="B946" t="str">
            <v>BRADICA LATAO CROMADO</v>
          </cell>
        </row>
        <row r="947">
          <cell r="A947" t="str">
            <v>68673/004</v>
          </cell>
          <cell r="B947" t="str">
            <v>PORTA MAD COMP LISA 70X210CM 35MM P/PINTURA C/ADUELA 13CM E ALIZAR DE</v>
          </cell>
          <cell r="C947" t="str">
            <v>UN</v>
          </cell>
          <cell r="D947">
            <v>221.26</v>
          </cell>
        </row>
        <row r="948">
          <cell r="B948" t="str">
            <v>2A / DOBRADICA LATAO CROMADO</v>
          </cell>
        </row>
        <row r="949">
          <cell r="A949" t="str">
            <v>68673/005</v>
          </cell>
          <cell r="B949" t="str">
            <v>PORTA MAD COMP LISA 70X210CM 35MM P/PINTURA C/MARCO 7X3,5CM DE 2A / DO</v>
          </cell>
          <cell r="C949" t="str">
            <v>UN</v>
          </cell>
          <cell r="D949">
            <v>158.62</v>
          </cell>
        </row>
        <row r="950">
          <cell r="B950" t="str">
            <v>BRADICA LATAO CROMADO</v>
          </cell>
        </row>
        <row r="951">
          <cell r="A951" t="str">
            <v>68673/006</v>
          </cell>
          <cell r="B951" t="str">
            <v>PORTA MAD COMP LISA 70X210CM 35MM P/CERA/VERNIZ C/ADUELA 13CM E ALIZAR</v>
          </cell>
          <cell r="C951" t="str">
            <v>UN</v>
          </cell>
          <cell r="D951">
            <v>309.97000000000003</v>
          </cell>
        </row>
        <row r="952">
          <cell r="B952" t="str">
            <v>DE 1A / DOBRADICA LATAO CROMADO C/ANEL</v>
          </cell>
        </row>
        <row r="953">
          <cell r="A953" t="str">
            <v>68673/007</v>
          </cell>
          <cell r="B953" t="str">
            <v>PORTA MAD COMP LISA 80X210CM 35MM P/PINTURA C/ADUELA 13CM E ALIZAR</v>
          </cell>
          <cell r="C953" t="str">
            <v>UN</v>
          </cell>
          <cell r="D953">
            <v>225.09</v>
          </cell>
        </row>
        <row r="954">
          <cell r="B954" t="str">
            <v>DE 2A C/DOBRADICA LATAO CROMADO</v>
          </cell>
        </row>
        <row r="955">
          <cell r="A955" t="str">
            <v>68673/008</v>
          </cell>
          <cell r="B955" t="str">
            <v>PORTA MAD COMP LISA 80X210CM 35MM P/PINTURA C/ADUELA 15CM E ALIZAR DE</v>
          </cell>
          <cell r="C955" t="str">
            <v>UN</v>
          </cell>
          <cell r="D955">
            <v>242.17</v>
          </cell>
        </row>
        <row r="956">
          <cell r="B956" t="str">
            <v>2A C/DOBRADICA LATAO CROMADO</v>
          </cell>
        </row>
        <row r="957">
          <cell r="A957" t="str">
            <v>68673/009</v>
          </cell>
          <cell r="B957" t="str">
            <v>PORTA MAD COMP LISA 80X210CM 35MM P/CERA/VERNIZ C/ADUELA 13CM E ALIZAR</v>
          </cell>
          <cell r="C957" t="str">
            <v>UN</v>
          </cell>
          <cell r="D957">
            <v>314.32</v>
          </cell>
        </row>
        <row r="958">
          <cell r="B958" t="str">
            <v>DE 1A C/DOBRADICA LATAO CROMADO C/ANEIS</v>
          </cell>
        </row>
        <row r="959">
          <cell r="A959" t="str">
            <v>68673/010</v>
          </cell>
          <cell r="B959" t="str">
            <v>PORTA MAD COMP LISA 80X210CM 35MM P/PINTURA C/MARCO 7X3,5CM DE 2A C/DO</v>
          </cell>
          <cell r="C959" t="str">
            <v>UN</v>
          </cell>
          <cell r="D959">
            <v>161.16999999999999</v>
          </cell>
        </row>
        <row r="960">
          <cell r="B960" t="str">
            <v>BRADICA LATAO CROMADO</v>
          </cell>
        </row>
        <row r="961">
          <cell r="A961" t="str">
            <v>68673/011</v>
          </cell>
          <cell r="B961" t="str">
            <v>PORTA MAD COMP LISA 90X210CM 35MM P/CERA/VERNIZ C/ADUELA 13CM E ALIZAR</v>
          </cell>
          <cell r="C961" t="str">
            <v>UN</v>
          </cell>
          <cell r="D961">
            <v>353.47</v>
          </cell>
        </row>
        <row r="962">
          <cell r="A962" t="str">
            <v>CÓDIGO</v>
          </cell>
          <cell r="B962" t="str">
            <v>|D E S C R I Ç Ã O                                                   |UN</v>
          </cell>
          <cell r="C962" t="str">
            <v>IDADE</v>
          </cell>
          <cell r="D962" t="str">
            <v>|CUSTO TOTAL</v>
          </cell>
        </row>
        <row r="963">
          <cell r="A963" t="str">
            <v>ÍNCULO.....:</v>
          </cell>
          <cell r="B963" t="str">
            <v>NACIONAL CAIXA</v>
          </cell>
        </row>
        <row r="965">
          <cell r="B965" t="str">
            <v>DE 1A C/DOBRADICA LATAO CROMADO C/ANEIS</v>
          </cell>
        </row>
        <row r="966">
          <cell r="A966" t="str">
            <v>68673/012</v>
          </cell>
          <cell r="B966" t="str">
            <v>PORTA MAD COMP LISA 60X180CM 35MM P/PINTURA C/MARCO 7X3,5CM DE 2A C/DO</v>
          </cell>
          <cell r="C966" t="str">
            <v>UN</v>
          </cell>
          <cell r="D966">
            <v>142.66</v>
          </cell>
        </row>
        <row r="967">
          <cell r="B967" t="str">
            <v>BRADICA LATAO CROMADO</v>
          </cell>
        </row>
        <row r="968">
          <cell r="A968" t="str">
            <v>68673/013</v>
          </cell>
          <cell r="B968" t="str">
            <v>PORTA MAD COMP LISA 70X180CM 35MM P/PINTURA C/MARCO 7X3,5CM DE 2A C/DO</v>
          </cell>
          <cell r="C968" t="str">
            <v>UN</v>
          </cell>
          <cell r="D968">
            <v>143.78</v>
          </cell>
        </row>
        <row r="969">
          <cell r="B969" t="str">
            <v>BRADICA LATAO CROMADO</v>
          </cell>
        </row>
        <row r="970">
          <cell r="A970" t="str">
            <v>68673/014</v>
          </cell>
          <cell r="B970" t="str">
            <v>PORTA MAD COMP LISA 70X240CM 35MM P/PINTURA C/MARCO 7X3,5CM DE 2A C/DO</v>
          </cell>
          <cell r="C970" t="str">
            <v>UN</v>
          </cell>
          <cell r="D970">
            <v>188.2</v>
          </cell>
        </row>
        <row r="971">
          <cell r="B971" t="str">
            <v>BRADICA LATAO CROMADO</v>
          </cell>
        </row>
        <row r="972">
          <cell r="A972" t="str">
            <v>68673/015</v>
          </cell>
          <cell r="B972" t="str">
            <v>PORTA MAD COMP LISA 80X190CM 35MM P/PINTURA C/MARCO 7X3,5CM DE 2A C/DO</v>
          </cell>
          <cell r="C972" t="str">
            <v>UN</v>
          </cell>
          <cell r="D972">
            <v>151.16</v>
          </cell>
        </row>
        <row r="973">
          <cell r="B973" t="str">
            <v>BRADICA LATAO CROMADO</v>
          </cell>
        </row>
        <row r="974">
          <cell r="A974">
            <v>0</v>
          </cell>
          <cell r="B974" t="str">
            <v>PORTA MAD COMP 120X210CM 2FLS 60X210X3,5CM P/PINTURA C/ADUELA E ALIZAR</v>
          </cell>
          <cell r="C974" t="str">
            <v>UN</v>
          </cell>
          <cell r="D974">
            <v>338.68</v>
          </cell>
        </row>
        <row r="975">
          <cell r="B975" t="str">
            <v>DE 2A C/DOBRADICA LATAO CROMADO</v>
          </cell>
        </row>
        <row r="976">
          <cell r="A976" t="str">
            <v>68673/017</v>
          </cell>
          <cell r="B976" t="str">
            <v>PORTA MAD COMP 120X210CM 2FLS 40/80X210X3,5CM P/PINTURA C/ADUELA E ALI</v>
          </cell>
          <cell r="C976" t="str">
            <v>UN</v>
          </cell>
          <cell r="D976">
            <v>322.25</v>
          </cell>
        </row>
        <row r="977">
          <cell r="B977" t="str">
            <v>ZAR DE 2A C/DOBRADICA LATAO CROMADO</v>
          </cell>
        </row>
        <row r="978">
          <cell r="A978" t="str">
            <v>68673/018</v>
          </cell>
          <cell r="B978" t="str">
            <v>PORTA MAD COMP 140X210CM 2FLS 70X210X3,5CM P/PINTURA C/MARCO 7X3,5CM D</v>
          </cell>
          <cell r="C978" t="str">
            <v>UN</v>
          </cell>
          <cell r="D978">
            <v>254.86</v>
          </cell>
        </row>
        <row r="979">
          <cell r="B979" t="str">
            <v>E 2A C/DOBRADICA LATAO CROMADO</v>
          </cell>
        </row>
        <row r="980">
          <cell r="A980" t="str">
            <v>68673/019</v>
          </cell>
          <cell r="B980" t="str">
            <v>PORTA MAD COMP 160X210CM 2FLS 80X210X3,5CM P/PINTURA C/MARCO 7X3,5CM D</v>
          </cell>
          <cell r="C980" t="str">
            <v>UN</v>
          </cell>
          <cell r="D980">
            <v>259.97000000000003</v>
          </cell>
        </row>
        <row r="981">
          <cell r="B981" t="str">
            <v>E 2A C/DOBRADICA LATAO CROMADO</v>
          </cell>
        </row>
        <row r="982">
          <cell r="A982" t="str">
            <v>68673/020</v>
          </cell>
          <cell r="B982" t="str">
            <v>PORTA MAD COMP 180X210CM 2FLS 90X210X3,5CM P/PINTURA C/MARCO 7X3,5CM D</v>
          </cell>
          <cell r="C982" t="str">
            <v>UN</v>
          </cell>
          <cell r="D982">
            <v>262.89</v>
          </cell>
        </row>
        <row r="983">
          <cell r="B983" t="str">
            <v>E 2A C/DOBRADICA LATAO CROMADO</v>
          </cell>
        </row>
        <row r="984">
          <cell r="A984" t="str">
            <v>68673/021</v>
          </cell>
          <cell r="B984" t="str">
            <v>PORTA MAD COMP 120X210CM 2FLS 60X210X3,5CM P/CERA/VERNIZ C/ADUELA 13CM</v>
          </cell>
          <cell r="C984" t="str">
            <v>UN</v>
          </cell>
          <cell r="D984">
            <v>400.3</v>
          </cell>
        </row>
        <row r="985">
          <cell r="B985" t="str">
            <v>E ALIZAR DE 1A C/DOBRADICA LATAO CROMADO C/ANEIS</v>
          </cell>
        </row>
        <row r="986">
          <cell r="A986" t="str">
            <v>68673/022</v>
          </cell>
          <cell r="B986" t="str">
            <v>PORTA MAD COMP 120X210CM 2FLS 60X210X3,5CM P/PINTURA C/MARCO 7X3,5CM D</v>
          </cell>
          <cell r="C986" t="str">
            <v>UN</v>
          </cell>
          <cell r="D986">
            <v>251.2</v>
          </cell>
        </row>
        <row r="987">
          <cell r="B987" t="str">
            <v>E 2A C/DOBRADICA LATAO CROMADO</v>
          </cell>
        </row>
        <row r="988">
          <cell r="A988" t="str">
            <v>68673/023</v>
          </cell>
          <cell r="B988" t="str">
            <v>PORTA MAD COMP LISA 90X210CM 35MM P/PINTURA C/ADUELA 13CM E ALIZAR DE</v>
          </cell>
          <cell r="C988" t="str">
            <v>UN</v>
          </cell>
          <cell r="D988">
            <v>227.83</v>
          </cell>
        </row>
        <row r="989">
          <cell r="B989" t="str">
            <v>2A C/DOBRADICA LATAO CROMADO</v>
          </cell>
        </row>
        <row r="990">
          <cell r="A990" t="str">
            <v>68673/024</v>
          </cell>
          <cell r="B990" t="str">
            <v>PORTA MAD COMP LISA 60X210 35MM P/PINTURA C/MARCO S/TACO COM TARJETAS</v>
          </cell>
          <cell r="C990" t="str">
            <v>UN</v>
          </cell>
          <cell r="D990">
            <v>163.09</v>
          </cell>
        </row>
        <row r="991">
          <cell r="B991" t="str">
            <v>E DOBRADICAS</v>
          </cell>
        </row>
        <row r="992">
          <cell r="A992">
            <v>68682</v>
          </cell>
          <cell r="B992" t="str">
            <v>PORTA MADEIRA VENEZIANA</v>
          </cell>
        </row>
        <row r="993">
          <cell r="A993" t="str">
            <v>CÓDIGO</v>
          </cell>
          <cell r="B993" t="str">
            <v>|D E S C R I Ç Ã O                                                   |UN</v>
          </cell>
          <cell r="C993" t="str">
            <v>IDADE</v>
          </cell>
          <cell r="D993" t="str">
            <v>|CUSTO TOTAL</v>
          </cell>
        </row>
        <row r="994">
          <cell r="A994" t="str">
            <v>ÍNCULO.....:</v>
          </cell>
          <cell r="B994" t="str">
            <v>NACIONAL CAIXA</v>
          </cell>
        </row>
        <row r="996">
          <cell r="A996" t="str">
            <v>68682/001</v>
          </cell>
          <cell r="B996" t="str">
            <v>PORTA VENEZIANA MAD REGIONAL 1A 70X210X3,5CM C/ADUELA 13CM E ALIZAR DE</v>
          </cell>
          <cell r="C996" t="str">
            <v>UN</v>
          </cell>
          <cell r="D996">
            <v>488.47</v>
          </cell>
        </row>
        <row r="997">
          <cell r="B997" t="str">
            <v>1A C/DOBRADICA LATAO CROMADO C/ANEIS</v>
          </cell>
        </row>
        <row r="998">
          <cell r="A998" t="str">
            <v>68682/002</v>
          </cell>
          <cell r="B998" t="str">
            <v>PORTA VENEZIANA MAD REGIONAL 1A 70X210X3,5CM C/MARCO 1A 7X3,5CM C/DOBR</v>
          </cell>
          <cell r="C998" t="str">
            <v>UN</v>
          </cell>
          <cell r="D998">
            <v>376.05</v>
          </cell>
        </row>
        <row r="999">
          <cell r="B999" t="str">
            <v>ADICA LATAO CROMADO C/ANEIS</v>
          </cell>
        </row>
        <row r="1000">
          <cell r="A1000" t="str">
            <v>68682/003</v>
          </cell>
          <cell r="B1000" t="str">
            <v>PORTA VENEZIANA MAD REGIONAL 1A 80X210X3,5CM C/ADUELA 13CM E ALIZAR DE</v>
          </cell>
          <cell r="C1000" t="str">
            <v>UN</v>
          </cell>
          <cell r="D1000">
            <v>477.93</v>
          </cell>
        </row>
        <row r="1001">
          <cell r="B1001" t="str">
            <v>1A C/DOBRADICA LATAO CROMADO C/ANEIS</v>
          </cell>
        </row>
        <row r="1002">
          <cell r="A1002" t="str">
            <v>68682/004</v>
          </cell>
          <cell r="B1002" t="str">
            <v>PORTA VENEZIANA MAD REGIONAL 2A 60X150X3,5CM C/ADUELA 13CM E ALIZAR DE</v>
          </cell>
          <cell r="C1002" t="str">
            <v>UN</v>
          </cell>
          <cell r="D1002">
            <v>265.01</v>
          </cell>
        </row>
        <row r="1003">
          <cell r="B1003" t="str">
            <v>2A C/DOBRADICA LATAO CROMADO</v>
          </cell>
        </row>
        <row r="1004">
          <cell r="A1004" t="str">
            <v>68682/005</v>
          </cell>
          <cell r="B1004" t="str">
            <v>PORTA VENEZIANA MAD REGIONAL 2A 120X210CM 2FLS 60X210X3,5CM C/ADUELA 1</v>
          </cell>
          <cell r="C1004" t="str">
            <v>UN</v>
          </cell>
          <cell r="D1004">
            <v>577.41</v>
          </cell>
        </row>
        <row r="1005">
          <cell r="B1005" t="str">
            <v>3CM E ALIZAR DE 2A C/DOBRADICA LATAO CROMADO</v>
          </cell>
        </row>
        <row r="1006">
          <cell r="A1006" t="str">
            <v>68682/006</v>
          </cell>
          <cell r="B1006" t="str">
            <v>PORTA VENEZIANA MAD REGIONAL 2A 70X210X3,5CM C/ADUELA 13CM E ALIZAR DE</v>
          </cell>
          <cell r="C1006" t="str">
            <v>UN</v>
          </cell>
          <cell r="D1006">
            <v>373.58</v>
          </cell>
        </row>
        <row r="1007">
          <cell r="B1007" t="str">
            <v>2A C/DOBRADICA LATAO CROMADO</v>
          </cell>
        </row>
        <row r="1008">
          <cell r="A1008" t="str">
            <v>68682/007</v>
          </cell>
          <cell r="B1008" t="str">
            <v>PORTA VENEZIANA MAD REGIONAL 2A 70X210X3,5CM C/MARCO 2A 7X3,5CM C/DOBR</v>
          </cell>
          <cell r="C1008" t="str">
            <v>UN</v>
          </cell>
          <cell r="D1008">
            <v>310.94</v>
          </cell>
        </row>
        <row r="1009">
          <cell r="B1009" t="str">
            <v>ADICA LATAO CROMADO</v>
          </cell>
        </row>
        <row r="1010">
          <cell r="A1010" t="str">
            <v>68682/008</v>
          </cell>
          <cell r="B1010" t="str">
            <v>PORTA VENEZIANA MAD REGIONAL 2A 80X210X3,5CM C/ADUELA 13CM E ALIZAR DE</v>
          </cell>
          <cell r="C1010" t="str">
            <v>UN</v>
          </cell>
          <cell r="D1010">
            <v>419.38</v>
          </cell>
        </row>
        <row r="1011">
          <cell r="B1011" t="str">
            <v>2A C/DOBRADICA LATAO CROMADO</v>
          </cell>
        </row>
        <row r="1012">
          <cell r="A1012" t="str">
            <v>68682/009</v>
          </cell>
          <cell r="B1012" t="str">
            <v>PORTA VENEZIANA MAD REGIONAL 2A 80X210X3,5CM C/MARCO 2A 7X3,5CM C/DOBR</v>
          </cell>
          <cell r="C1012" t="str">
            <v>UN</v>
          </cell>
          <cell r="D1012">
            <v>356.95</v>
          </cell>
        </row>
        <row r="1013">
          <cell r="B1013" t="str">
            <v>ADICA LATAO CROMADO</v>
          </cell>
        </row>
        <row r="1014">
          <cell r="A1014" t="str">
            <v>68682/010</v>
          </cell>
          <cell r="B1014" t="str">
            <v>PORTA VENEZIANA MAD REGIONAL 2A 140X210CM 2FLS 70X210X3,5CM C/MARCO 2A</v>
          </cell>
          <cell r="C1014" t="str">
            <v>UN</v>
          </cell>
          <cell r="D1014">
            <v>559.51</v>
          </cell>
        </row>
        <row r="1015">
          <cell r="B1015" t="str">
            <v>7X3,5CM C/DOBRADICA LATAO CROMADO</v>
          </cell>
        </row>
        <row r="1016">
          <cell r="A1016" t="str">
            <v>68682/011</v>
          </cell>
          <cell r="B1016" t="str">
            <v>PORTA VENEZIANA MAD REGIONAL 2A 140X210CM 2FLS 70X210X3,5CM C/ADUELA 1</v>
          </cell>
          <cell r="C1016" t="str">
            <v>UN</v>
          </cell>
          <cell r="D1016">
            <v>631.09</v>
          </cell>
        </row>
        <row r="1017">
          <cell r="B1017" t="str">
            <v>3CM E ALIZAR DE 2A C/DOBRADICA LATAO CROMADO</v>
          </cell>
        </row>
        <row r="1018">
          <cell r="A1018" t="str">
            <v>68682/012</v>
          </cell>
          <cell r="B1018" t="str">
            <v>PORTA VENEZIANA MAD REGIONAL 2A 60X210X3,5CM C/ADUELA 13CM E ALIZAR DE</v>
          </cell>
          <cell r="C1018" t="str">
            <v>UN</v>
          </cell>
          <cell r="D1018">
            <v>346.74</v>
          </cell>
        </row>
        <row r="1019">
          <cell r="B1019" t="str">
            <v>2A C/DOBRADICA LATAO CROMADO</v>
          </cell>
        </row>
        <row r="1020">
          <cell r="A1020" t="str">
            <v>68682/013</v>
          </cell>
          <cell r="B1020" t="str">
            <v>PORTA VENEZIANA MAD REGIONAL 2A 60X210X3,5CM C/MARCO 2A 7X3,5CM C/DOBR</v>
          </cell>
          <cell r="C1020" t="str">
            <v>UN</v>
          </cell>
          <cell r="D1020">
            <v>285.38</v>
          </cell>
        </row>
        <row r="1021">
          <cell r="B1021" t="str">
            <v>ADICA LATAO CROMADO</v>
          </cell>
        </row>
        <row r="1022">
          <cell r="A1022" t="str">
            <v>68682/014</v>
          </cell>
          <cell r="B1022" t="str">
            <v>PORTA VENEZIANA MAD REGIONAL 2A 120X210CM 2FLS 60X210X3,5CM C/MARCO 2A</v>
          </cell>
          <cell r="C1022" t="str">
            <v>UN</v>
          </cell>
          <cell r="D1022">
            <v>508.38</v>
          </cell>
        </row>
        <row r="1023">
          <cell r="B1023" t="str">
            <v>7X3,5CM C/DOBRADICA LATAO CROMADO</v>
          </cell>
        </row>
        <row r="1024">
          <cell r="A1024" t="str">
            <v>CÓDIGO</v>
          </cell>
          <cell r="B1024" t="str">
            <v>|D E S C R I Ç Ã O                                                   |UN</v>
          </cell>
          <cell r="C1024" t="str">
            <v>IDADE</v>
          </cell>
          <cell r="D1024" t="str">
            <v>|CUSTO TOTAL</v>
          </cell>
        </row>
        <row r="1025">
          <cell r="A1025" t="str">
            <v>ÍNCULO.....:</v>
          </cell>
          <cell r="B1025" t="str">
            <v>NACIONAL CAIXA</v>
          </cell>
        </row>
        <row r="1027">
          <cell r="A1027" t="str">
            <v>68682/015</v>
          </cell>
          <cell r="B1027" t="str">
            <v>PORTA VENEZIANA MAD REGIONAL 2A 80X210X3,5 C/ADUELA 13CM E ALIZAR SEM</v>
          </cell>
          <cell r="C1027" t="str">
            <v>UN</v>
          </cell>
          <cell r="D1027">
            <v>375.27</v>
          </cell>
        </row>
        <row r="1028">
          <cell r="B1028" t="str">
            <v>DOBRADICA</v>
          </cell>
        </row>
        <row r="1029">
          <cell r="A1029">
            <v>68683</v>
          </cell>
          <cell r="B1029" t="str">
            <v>BANDEIRA EM VENEZIANA MAD REGIONAL 1A 100X40CM FIXA C/ADUELA E ALIZAR</v>
          </cell>
        </row>
        <row r="1030">
          <cell r="A1030" t="str">
            <v>68683/001</v>
          </cell>
          <cell r="B1030" t="str">
            <v>BANDEIRA P/VIDRO MAD REGIONAL 1A 40X60CM FIXA SEM ADUELA/ALIZAR</v>
          </cell>
          <cell r="C1030" t="str">
            <v>UN</v>
          </cell>
          <cell r="D1030">
            <v>36.31</v>
          </cell>
        </row>
        <row r="1031">
          <cell r="A1031" t="str">
            <v>68683/002</v>
          </cell>
          <cell r="B1031" t="str">
            <v>BANDEIRA P/VIDRO MAD REGIONAL 2A 40X60CM FIXA SEM ADUELA/ALIZAR</v>
          </cell>
          <cell r="C1031" t="str">
            <v>UN</v>
          </cell>
          <cell r="D1031">
            <v>30.17</v>
          </cell>
        </row>
        <row r="1032">
          <cell r="A1032" t="str">
            <v>68683/003</v>
          </cell>
          <cell r="B1032" t="str">
            <v>BANDEIRA P/VIDRO MAD REGIONAL 2A 40X70CM FIXA SEM ADUELA/ALIZAR</v>
          </cell>
          <cell r="C1032" t="str">
            <v>UN</v>
          </cell>
          <cell r="D1032">
            <v>32.32</v>
          </cell>
        </row>
        <row r="1033">
          <cell r="A1033" t="str">
            <v>68683/004</v>
          </cell>
          <cell r="B1033" t="str">
            <v>BANDEIRA EM VENEZIANA MAD REGIONAL 1A 100X40CM FIXA C/ADUELA E ALIZAR</v>
          </cell>
          <cell r="C1033" t="str">
            <v>UN</v>
          </cell>
          <cell r="D1033">
            <v>133.83000000000001</v>
          </cell>
        </row>
        <row r="1034">
          <cell r="A1034">
            <v>90</v>
          </cell>
          <cell r="B1034" t="str">
            <v>JANELA DE MADEIRA</v>
          </cell>
        </row>
        <row r="1035">
          <cell r="A1035">
            <v>6106</v>
          </cell>
          <cell r="B1035" t="str">
            <v>JANELA DE CORRER EM MADEIRA DE LEI P/VIDRO - 1,20 X 1,50 M</v>
          </cell>
          <cell r="C1035" t="str">
            <v>M2</v>
          </cell>
          <cell r="D1035">
            <v>212.23</v>
          </cell>
        </row>
        <row r="1036">
          <cell r="A1036">
            <v>6127</v>
          </cell>
          <cell r="B1036" t="str">
            <v>JANELA EM MADEIRA CORRER, SIMPLES P/VIDRO 1,20MX1,20M</v>
          </cell>
          <cell r="C1036" t="str">
            <v>M2</v>
          </cell>
          <cell r="D1036">
            <v>213.03</v>
          </cell>
        </row>
        <row r="1037">
          <cell r="A1037">
            <v>68065</v>
          </cell>
          <cell r="B1037" t="str">
            <v>JANELA DE MADEIRA (ALMOFADADA) COM FERRAGEM</v>
          </cell>
          <cell r="C1037" t="str">
            <v>M2</v>
          </cell>
          <cell r="D1037">
            <v>258.89</v>
          </cell>
        </row>
        <row r="1038">
          <cell r="A1038">
            <v>92</v>
          </cell>
          <cell r="B1038" t="str">
            <v>PORTA E/OU TAMPA DE FERRO</v>
          </cell>
        </row>
        <row r="1039">
          <cell r="A1039">
            <v>6120</v>
          </cell>
          <cell r="B1039" t="str">
            <v>PORTA CORTA-FOGO METALICA - 90 X 210 CM</v>
          </cell>
          <cell r="C1039" t="str">
            <v>M2</v>
          </cell>
          <cell r="D1039">
            <v>198.55</v>
          </cell>
        </row>
        <row r="1040">
          <cell r="A1040">
            <v>11541</v>
          </cell>
          <cell r="B1040" t="str">
            <v>PORTA ABRIR CHAPA DOBRADA</v>
          </cell>
        </row>
        <row r="1041">
          <cell r="A1041" t="str">
            <v>11541/001</v>
          </cell>
          <cell r="B1041" t="str">
            <v>PORTA ABRIR 87X217CM TP GRADE C/POSTIGO P/VIDRO C/CHAPA ALMOFADA INFER</v>
          </cell>
          <cell r="C1041" t="str">
            <v>UN</v>
          </cell>
          <cell r="D1041">
            <v>325.83999999999997</v>
          </cell>
        </row>
        <row r="1042">
          <cell r="B1042" t="str">
            <v>IOR EM CHAPA ACO DOBRADA INCLUSIVE FERRAGENS</v>
          </cell>
        </row>
        <row r="1043">
          <cell r="A1043">
            <v>11771</v>
          </cell>
          <cell r="B1043" t="str">
            <v>PORTA DE FERRO P/CELA</v>
          </cell>
        </row>
        <row r="1044">
          <cell r="A1044" t="str">
            <v>11771/001</v>
          </cell>
          <cell r="B1044" t="str">
            <v>PORTA CELA BARRA VERTICAL 1" A CADA 10CM C/3 BARRAS VERTICAIS  1 3/4"X</v>
          </cell>
          <cell r="C1044" t="str">
            <v>M2</v>
          </cell>
          <cell r="D1044">
            <v>857.21</v>
          </cell>
        </row>
        <row r="1045">
          <cell r="B1045" t="str">
            <v>1/2" REVESTIDA C/CHAPA FERRO GALV 12 ATE 60CM MARCO CANTONEIRA 1 3/4"X</v>
          </cell>
        </row>
        <row r="1046">
          <cell r="B1046" t="str">
            <v>1/4" C/FECHO ESPECIAL P/CADEADO 50MM EXCL ESTE CONF PROJ 6004 SEARQ/</v>
          </cell>
        </row>
        <row r="1047">
          <cell r="B1047" t="str">
            <v>EMOP COLOCADA.</v>
          </cell>
        </row>
        <row r="1048">
          <cell r="A1048">
            <v>11776</v>
          </cell>
          <cell r="B1048" t="str">
            <v>PORTA FERRO ABRIR CHAPA LISA</v>
          </cell>
        </row>
        <row r="1049">
          <cell r="A1049" t="str">
            <v>11776/001</v>
          </cell>
          <cell r="B1049" t="str">
            <v>PORTA FERRO ABRIR TIPO CHAPA LISA C/1 OU 2 FOLHAS SEM FECHADURA</v>
          </cell>
          <cell r="C1049" t="str">
            <v>M2</v>
          </cell>
          <cell r="D1049">
            <v>162.91999999999999</v>
          </cell>
        </row>
        <row r="1050">
          <cell r="A1050">
            <v>23720</v>
          </cell>
          <cell r="B1050" t="str">
            <v>PORTA FERRO VENEZIANA ABRIR (COMPLETA)</v>
          </cell>
        </row>
        <row r="1051">
          <cell r="A1051" t="str">
            <v>23720/001</v>
          </cell>
          <cell r="B1051" t="str">
            <v>PORTA FERRO VENEZIANA COMPLETA CHAPA DOBRADA INCL FERRAGENS E PINTURA</v>
          </cell>
          <cell r="C1051" t="str">
            <v>M2</v>
          </cell>
          <cell r="D1051">
            <v>188.06</v>
          </cell>
        </row>
        <row r="1052">
          <cell r="B1052" t="str">
            <v>ESMALTE SOBRE SOBRE ZARCAO.</v>
          </cell>
        </row>
        <row r="1053">
          <cell r="A1053" t="str">
            <v>23720/002</v>
          </cell>
          <cell r="B1053" t="str">
            <v>PORTA FERRO VENEZIANA COMPLETA CHAPA DOBRADA SEM PINTURA INCL FERRAGEM</v>
          </cell>
          <cell r="C1053" t="str">
            <v>M2</v>
          </cell>
          <cell r="D1053">
            <v>118.04</v>
          </cell>
        </row>
        <row r="1054">
          <cell r="A1054" t="str">
            <v>23720/003</v>
          </cell>
          <cell r="B1054" t="str">
            <v>PORTA DE FERRO TODA EM VENEZIANA C/ADUELA, FERRAGENS E FECHADURA</v>
          </cell>
          <cell r="C1054" t="str">
            <v>M2</v>
          </cell>
          <cell r="D1054">
            <v>118.04</v>
          </cell>
        </row>
        <row r="1055">
          <cell r="A1055" t="str">
            <v>CÓDIGO</v>
          </cell>
          <cell r="B1055" t="str">
            <v>|D E S C R I Ç Ã O                                                   |UN</v>
          </cell>
          <cell r="C1055" t="str">
            <v>IDADE</v>
          </cell>
          <cell r="D1055" t="str">
            <v>|CUSTO TOTAL</v>
          </cell>
        </row>
        <row r="1056">
          <cell r="A1056" t="str">
            <v>ÍNCULO.....:</v>
          </cell>
          <cell r="B1056" t="str">
            <v>NACIONAL CAIXA</v>
          </cell>
        </row>
        <row r="1058">
          <cell r="A1058">
            <v>23768</v>
          </cell>
          <cell r="B1058" t="str">
            <v>PORTAS METALICAS E ALCAPOES BLOCO 2Q</v>
          </cell>
        </row>
        <row r="1059">
          <cell r="A1059" t="str">
            <v>23768/001</v>
          </cell>
          <cell r="B1059" t="str">
            <v>PORTA COMPARTIMENTO LIXO PR5-2Q-T 60X210CM CANTONEIRA</v>
          </cell>
          <cell r="C1059" t="str">
            <v>UN</v>
          </cell>
          <cell r="D1059">
            <v>293.14</v>
          </cell>
        </row>
        <row r="1060">
          <cell r="A1060" t="str">
            <v>23768/002</v>
          </cell>
          <cell r="B1060" t="str">
            <v>PORTAO ENTRADA PR5-2Q-T 100X210CM CHAPA DOBRADA INCL FERRAGE</v>
          </cell>
          <cell r="C1060" t="str">
            <v>UN</v>
          </cell>
          <cell r="D1060">
            <v>306.97000000000003</v>
          </cell>
        </row>
        <row r="1061">
          <cell r="B1061" t="str">
            <v>TURA.</v>
          </cell>
        </row>
        <row r="1062">
          <cell r="A1062" t="str">
            <v>23768/003</v>
          </cell>
          <cell r="B1062" t="str">
            <v>PORTA-CACAMBA LIXEIRA PR5-2Q-T CANTONEIRA</v>
          </cell>
          <cell r="C1062" t="str">
            <v>UN</v>
          </cell>
          <cell r="D1062">
            <v>6.53</v>
          </cell>
        </row>
        <row r="1063">
          <cell r="A1063" t="str">
            <v>23768/004</v>
          </cell>
          <cell r="B1063" t="str">
            <v>ALCAPAO TELHADO PR5-2Q-T 80X100CM CANTONEIRA</v>
          </cell>
          <cell r="C1063" t="str">
            <v>UN</v>
          </cell>
          <cell r="D1063">
            <v>338.31</v>
          </cell>
        </row>
        <row r="1064">
          <cell r="A1064" t="str">
            <v>23768/005</v>
          </cell>
          <cell r="B1064" t="str">
            <v>ALCAPAO VISITA CISTERNA PR5-2Q-T 90X90CM CANTONEIRA</v>
          </cell>
          <cell r="C1064" t="str">
            <v>UN</v>
          </cell>
          <cell r="D1064">
            <v>280.52</v>
          </cell>
        </row>
        <row r="1065">
          <cell r="A1065" t="str">
            <v>23768/006</v>
          </cell>
          <cell r="B1065" t="str">
            <v>ALCAPAO CAIXA D AGUA PR5-2Q-T 90X125CM CANTONEIR</v>
          </cell>
          <cell r="C1065" t="str">
            <v>UN</v>
          </cell>
          <cell r="D1065">
            <v>419.63</v>
          </cell>
        </row>
        <row r="1066">
          <cell r="A1066">
            <v>24167</v>
          </cell>
          <cell r="B1066" t="str">
            <v>PORTA METALICA 80X210CM</v>
          </cell>
        </row>
        <row r="1067">
          <cell r="A1067" t="str">
            <v>24167/001</v>
          </cell>
          <cell r="B1067" t="str">
            <v>PORTA METALICA 80X210CM CHAPA DOBRADA SEM PINTURA INCL FERRAGENS</v>
          </cell>
          <cell r="C1067" t="str">
            <v>UN</v>
          </cell>
          <cell r="D1067">
            <v>241.66</v>
          </cell>
        </row>
        <row r="1068">
          <cell r="A1068" t="str">
            <v>24167/002</v>
          </cell>
          <cell r="B1068" t="str">
            <v>PORTA METAL ABRIR VENEZIANA COMPLETA 80 X 210CM -COLOCADA</v>
          </cell>
          <cell r="C1068" t="str">
            <v>UN</v>
          </cell>
          <cell r="D1068">
            <v>110.75</v>
          </cell>
        </row>
        <row r="1069">
          <cell r="A1069">
            <v>26313</v>
          </cell>
          <cell r="B1069" t="str">
            <v>PORTA ACO DE ENROLAR</v>
          </cell>
        </row>
        <row r="1070">
          <cell r="A1070" t="str">
            <v>26313/001</v>
          </cell>
          <cell r="B1070" t="str">
            <v>PORTA ACO ENROLAR TIPO GRADE</v>
          </cell>
          <cell r="C1070" t="str">
            <v>M2</v>
          </cell>
          <cell r="D1070">
            <v>252.03</v>
          </cell>
        </row>
        <row r="1071">
          <cell r="A1071" t="str">
            <v>26313/002</v>
          </cell>
          <cell r="B1071" t="str">
            <v>PORTA ACO ENROLAR TIPO TIJOLINHO</v>
          </cell>
          <cell r="C1071" t="str">
            <v>M2</v>
          </cell>
          <cell r="D1071">
            <v>277.23</v>
          </cell>
        </row>
        <row r="1072">
          <cell r="A1072" t="str">
            <v>26313/003</v>
          </cell>
          <cell r="B1072" t="str">
            <v>PORTA ACO ENROLAR CHAPA ONDULADA</v>
          </cell>
          <cell r="C1072" t="str">
            <v>M2</v>
          </cell>
          <cell r="D1072">
            <v>175.03</v>
          </cell>
        </row>
        <row r="1073">
          <cell r="A1073">
            <v>39571</v>
          </cell>
          <cell r="B1073" t="str">
            <v>PORTA CORTA-FOGO METALICA</v>
          </cell>
          <cell r="C1073" t="str">
            <v>M2</v>
          </cell>
          <cell r="D1073">
            <v>198.55</v>
          </cell>
        </row>
        <row r="1074">
          <cell r="A1074">
            <v>40678</v>
          </cell>
          <cell r="B1074" t="str">
            <v>PORTA DE ABRIGO DE MEDIDORES E BOTIJOES</v>
          </cell>
          <cell r="C1074" t="str">
            <v>M2</v>
          </cell>
          <cell r="D1074">
            <v>114.84</v>
          </cell>
        </row>
        <row r="1075">
          <cell r="A1075">
            <v>40679</v>
          </cell>
          <cell r="B1075" t="str">
            <v>PORTA DE FERRO PARA LIXEIRA</v>
          </cell>
          <cell r="C1075" t="str">
            <v>M2</v>
          </cell>
          <cell r="D1075">
            <v>196.3</v>
          </cell>
        </row>
        <row r="1076">
          <cell r="A1076">
            <v>40713</v>
          </cell>
          <cell r="B1076" t="str">
            <v>ASSENTAMENTO BATENTES METALICOS 60X210CM</v>
          </cell>
          <cell r="C1076" t="str">
            <v>UN</v>
          </cell>
          <cell r="D1076">
            <v>30.6</v>
          </cell>
        </row>
        <row r="1077">
          <cell r="A1077">
            <v>40714</v>
          </cell>
          <cell r="B1077" t="str">
            <v>ASSENTAMENTO BATENTES METALICOS 72X210CM</v>
          </cell>
          <cell r="C1077" t="str">
            <v>UN</v>
          </cell>
          <cell r="D1077">
            <v>31.36</v>
          </cell>
        </row>
        <row r="1078">
          <cell r="A1078">
            <v>40715</v>
          </cell>
          <cell r="B1078" t="str">
            <v>ASSENTAMENTO BATENTES METALICOS 82X210CM</v>
          </cell>
          <cell r="C1078" t="str">
            <v>UN</v>
          </cell>
          <cell r="D1078">
            <v>32</v>
          </cell>
        </row>
        <row r="1079">
          <cell r="A1079">
            <v>40716</v>
          </cell>
          <cell r="B1079" t="str">
            <v>ASSENTAMENTO BATENTES METALICOS 86X210CM</v>
          </cell>
          <cell r="C1079" t="str">
            <v>UN</v>
          </cell>
          <cell r="D1079">
            <v>32.26</v>
          </cell>
        </row>
        <row r="1080">
          <cell r="A1080">
            <v>40717</v>
          </cell>
          <cell r="B1080" t="str">
            <v>ASSENTAMENTO BATENTES METALICOS 100X210CM</v>
          </cell>
          <cell r="C1080" t="str">
            <v>UN</v>
          </cell>
          <cell r="D1080">
            <v>33.15</v>
          </cell>
        </row>
        <row r="1081">
          <cell r="A1081">
            <v>68446</v>
          </cell>
          <cell r="B1081" t="str">
            <v>PORTINHOLA EM CHAPA DE FERRO GALVANIZADO.</v>
          </cell>
        </row>
        <row r="1082">
          <cell r="A1082" t="str">
            <v>68446/001</v>
          </cell>
          <cell r="B1082" t="str">
            <v>PORTINHOLA P/ALCAPAO CISTERNA CX D AGUA EM CHAPA FERRO GALVANIZADO 16</v>
          </cell>
          <cell r="C1082" t="str">
            <v>M2</v>
          </cell>
          <cell r="D1082">
            <v>223.74</v>
          </cell>
        </row>
        <row r="1083">
          <cell r="B1083" t="str">
            <v>MEDINDO ATE 80X80CM C/GUARNICAO E ALCA P/CADEADO EXCL ESTE COLOCADA</v>
          </cell>
        </row>
        <row r="1084">
          <cell r="A1084">
            <v>68584</v>
          </cell>
          <cell r="B1084" t="str">
            <v>PORTA FERRO ABRIR</v>
          </cell>
        </row>
        <row r="1085">
          <cell r="A1085" t="str">
            <v>68584/001</v>
          </cell>
          <cell r="B1085" t="str">
            <v>PORTA FERRO ABRIR TP GRADE P/VIDRO C/CHAPA</v>
          </cell>
          <cell r="C1085" t="str">
            <v>M2</v>
          </cell>
          <cell r="D1085">
            <v>165.38</v>
          </cell>
        </row>
        <row r="1086">
          <cell r="A1086" t="str">
            <v>CÓDIGO</v>
          </cell>
          <cell r="B1086" t="str">
            <v>|D E S C R I Ç Ã O                                                   |UN</v>
          </cell>
          <cell r="C1086" t="str">
            <v>IDADE</v>
          </cell>
          <cell r="D1086" t="str">
            <v>|CUSTO TOTAL</v>
          </cell>
        </row>
        <row r="1087">
          <cell r="A1087" t="str">
            <v>ÍNCULO.....:</v>
          </cell>
          <cell r="B1087" t="str">
            <v>NACIONAL CAIXA</v>
          </cell>
        </row>
        <row r="1089">
          <cell r="A1089" t="str">
            <v>68584/002</v>
          </cell>
          <cell r="B1089" t="str">
            <v>PORTA FERRO ABRIR BARRA 7/8X3/16"REV C/CHAPA C/1 OU 2 FOLHAS</v>
          </cell>
          <cell r="C1089" t="str">
            <v>M2</v>
          </cell>
          <cell r="D1089">
            <v>94.93</v>
          </cell>
        </row>
        <row r="1090">
          <cell r="A1090" t="str">
            <v>68584/003</v>
          </cell>
          <cell r="B1090" t="str">
            <v>PORTA FERRO ABRIR TIPO CHAPA LISA C/1 OU 2 FOLHAS SEM FECHADURA</v>
          </cell>
          <cell r="C1090" t="str">
            <v>M2</v>
          </cell>
          <cell r="D1090">
            <v>162.91999999999999</v>
          </cell>
        </row>
        <row r="1091">
          <cell r="A1091" t="str">
            <v>68584/004</v>
          </cell>
          <cell r="B1091" t="str">
            <v>PORTA FERRO ABRIR VENEZIANA S/BANDEIRA S/FERRAGEM</v>
          </cell>
          <cell r="C1091" t="str">
            <v>M2</v>
          </cell>
          <cell r="D1091">
            <v>134.38</v>
          </cell>
        </row>
        <row r="1092">
          <cell r="A1092" t="str">
            <v>68584/005</v>
          </cell>
          <cell r="B1092" t="str">
            <v>PORTA FERRO ABRIR BARRA FERRO CHATO C/REQUADRO E GUARNICAO</v>
          </cell>
          <cell r="C1092" t="str">
            <v>M2</v>
          </cell>
          <cell r="D1092">
            <v>149.79</v>
          </cell>
        </row>
        <row r="1093">
          <cell r="A1093">
            <v>68585</v>
          </cell>
          <cell r="B1093" t="str">
            <v>ALCAPAO FERRO</v>
          </cell>
        </row>
        <row r="1094">
          <cell r="A1094" t="str">
            <v>68585/001</v>
          </cell>
          <cell r="B1094" t="str">
            <v>ALCAPAO FERRO 60X60CM C/FERRAGENS</v>
          </cell>
          <cell r="C1094" t="str">
            <v>UN</v>
          </cell>
          <cell r="D1094">
            <v>55.15</v>
          </cell>
        </row>
        <row r="1095">
          <cell r="A1095" t="str">
            <v>68585/002</v>
          </cell>
          <cell r="B1095" t="str">
            <v>ALCAPAO FERRO 70X70CM C/FERRAGENS</v>
          </cell>
          <cell r="C1095" t="str">
            <v>UN</v>
          </cell>
          <cell r="D1095">
            <v>62.66</v>
          </cell>
        </row>
        <row r="1096">
          <cell r="A1096">
            <v>93</v>
          </cell>
          <cell r="B1096" t="str">
            <v>JANELA DE FERRO</v>
          </cell>
        </row>
        <row r="1097">
          <cell r="A1097">
            <v>6103</v>
          </cell>
          <cell r="B1097" t="str">
            <v>JANELA BASCULANTE DE FERRO - 0,60 X 0,80 M</v>
          </cell>
          <cell r="C1097" t="str">
            <v>M2</v>
          </cell>
          <cell r="D1097">
            <v>137.77000000000001</v>
          </cell>
        </row>
        <row r="1098">
          <cell r="A1098">
            <v>6104</v>
          </cell>
          <cell r="B1098" t="str">
            <v>JANELA BASCULANTE DE FERRO - 1,20 X 1,20 M</v>
          </cell>
          <cell r="C1098" t="str">
            <v>M2</v>
          </cell>
          <cell r="D1098">
            <v>176.32</v>
          </cell>
        </row>
        <row r="1099">
          <cell r="A1099">
            <v>6126</v>
          </cell>
          <cell r="B1099" t="str">
            <v>JANELA EM FERRO DE CORRER C/2 FOLHAS EM CAIXILHOS PEQUENOS C/BANDEIRA</v>
          </cell>
          <cell r="C1099" t="str">
            <v>M2</v>
          </cell>
          <cell r="D1099">
            <v>153.91999999999999</v>
          </cell>
        </row>
        <row r="1100">
          <cell r="B1100" t="str">
            <v>MAXIMAR OU FIXA, 1,20MX1,20M</v>
          </cell>
        </row>
        <row r="1101">
          <cell r="A1101">
            <v>7090</v>
          </cell>
          <cell r="B1101" t="str">
            <v>JANELA CORRER CHAPA DOBRADA 1 FL VIDRO 2 FLS VENEZIANA</v>
          </cell>
          <cell r="C1101" t="str">
            <v>M2</v>
          </cell>
          <cell r="D1101">
            <v>144.79</v>
          </cell>
        </row>
        <row r="1102">
          <cell r="A1102">
            <v>23739</v>
          </cell>
          <cell r="B1102" t="str">
            <v>JANELA BASCULANTE FERRO C/VIDRO E PINTURA</v>
          </cell>
        </row>
        <row r="1103">
          <cell r="A1103" t="str">
            <v>23739/001</v>
          </cell>
          <cell r="B1103" t="str">
            <v>JANELA BASCULANTE FERRO 0,60X0,80M CANTONEIRA VIDRO FANTASIA 4MM PINT</v>
          </cell>
          <cell r="C1103" t="str">
            <v>M2</v>
          </cell>
          <cell r="D1103">
            <v>215.01</v>
          </cell>
        </row>
        <row r="1104">
          <cell r="B1104" t="str">
            <v>ESMALTE 2 DEMAOS SOBRE FUNDO C/ZARCAO</v>
          </cell>
        </row>
        <row r="1105">
          <cell r="A1105" t="str">
            <v>23739/002</v>
          </cell>
          <cell r="B1105" t="str">
            <v>JANELA BASCULANTE FERRO 1,20X1,00M CHAPA DOBRADA VIDRO FANT 4MM PINT</v>
          </cell>
          <cell r="C1105" t="str">
            <v>M2</v>
          </cell>
          <cell r="D1105">
            <v>253.57</v>
          </cell>
        </row>
        <row r="1106">
          <cell r="B1106" t="str">
            <v>ESMALTE 2 DEMAOS SOBRE FUNDO C/ZARCAO</v>
          </cell>
        </row>
        <row r="1107">
          <cell r="A1107">
            <v>23740</v>
          </cell>
          <cell r="B1107" t="str">
            <v>JANELA CORRER EM FERRO C/VIDRO E PINTURA</v>
          </cell>
        </row>
        <row r="1108">
          <cell r="A1108" t="str">
            <v>23740/001</v>
          </cell>
          <cell r="B1108" t="str">
            <v>JANELA EM FERRO DE CORRER COM BANDEIRA FIXA CHAPA DOBRADA VIDRO FANTA-</v>
          </cell>
          <cell r="C1108" t="str">
            <v>M2</v>
          </cell>
          <cell r="D1108">
            <v>231.16</v>
          </cell>
        </row>
        <row r="1109">
          <cell r="B1109" t="str">
            <v>SIA 4MM PINTURA ESMALTE 2 DEMAOS SOBRE ZARCAO</v>
          </cell>
        </row>
        <row r="1110">
          <cell r="A1110" t="str">
            <v>23740/002</v>
          </cell>
          <cell r="B1110" t="str">
            <v>JANELA EM FERRO DE CORRER COM BANDEIRA FIXA CHAPA DOBRADA VIDRO LISO</v>
          </cell>
          <cell r="C1110" t="str">
            <v>M2</v>
          </cell>
          <cell r="D1110">
            <v>243.81</v>
          </cell>
        </row>
        <row r="1111">
          <cell r="B1111" t="str">
            <v>E = 4 MM, PINTURA ESMALTE DUAS DEMAOS SOBRE ZARCAO</v>
          </cell>
        </row>
        <row r="1112">
          <cell r="A1112" t="str">
            <v>23740/003</v>
          </cell>
          <cell r="B1112" t="str">
            <v>JANELA CORRER 1FL VIDRO 2FLS VENEZIANA CHAPA DOBRADA C/VIDRO CANELADO</v>
          </cell>
          <cell r="C1112" t="str">
            <v>M2</v>
          </cell>
          <cell r="D1112">
            <v>211.43</v>
          </cell>
        </row>
        <row r="1113">
          <cell r="B1113" t="str">
            <v>E PINTURA C/ZARCAO</v>
          </cell>
        </row>
        <row r="1114">
          <cell r="A1114">
            <v>23765</v>
          </cell>
          <cell r="B1114" t="str">
            <v>JANELA CORRER EM FERRO (SEM VIDRO E PINTURA)</v>
          </cell>
        </row>
        <row r="1115">
          <cell r="A1115" t="str">
            <v>23765/001</v>
          </cell>
          <cell r="B1115" t="str">
            <v>JANELA CHAPA DOBRADA CORRER 2FLS P/VIDRO C/DIVISAO HORIZ 150X120CM</v>
          </cell>
          <cell r="C1115" t="str">
            <v>M2</v>
          </cell>
          <cell r="D1115">
            <v>153.91</v>
          </cell>
        </row>
        <row r="1116">
          <cell r="A1116" t="str">
            <v>23765/002</v>
          </cell>
          <cell r="B1116" t="str">
            <v>JANELA CHAPA DOBRADA CORRER 4FLS P/VIDRO C/DIVISAO HORIZ 150X120CM</v>
          </cell>
          <cell r="C1116" t="str">
            <v>M2</v>
          </cell>
          <cell r="D1116">
            <v>201.77</v>
          </cell>
        </row>
        <row r="1117">
          <cell r="A1117" t="str">
            <v>CÓDIGO</v>
          </cell>
          <cell r="B1117" t="str">
            <v>|D E S C R I Ç Ã O                                                   |UN</v>
          </cell>
          <cell r="C1117" t="str">
            <v>IDADE</v>
          </cell>
          <cell r="D1117" t="str">
            <v>|CUSTO TOTAL</v>
          </cell>
        </row>
        <row r="1118">
          <cell r="A1118" t="str">
            <v>ÍNCULO.....:</v>
          </cell>
          <cell r="B1118" t="str">
            <v>NACIONAL CAIXA</v>
          </cell>
        </row>
        <row r="1120">
          <cell r="A1120" t="str">
            <v>23765/003</v>
          </cell>
          <cell r="B1120" t="str">
            <v>JANELA FERRO CORRER 2FLS VENEZIANA</v>
          </cell>
          <cell r="C1120" t="str">
            <v>M2</v>
          </cell>
          <cell r="D1120">
            <v>145.81</v>
          </cell>
        </row>
        <row r="1121">
          <cell r="A1121">
            <v>23766</v>
          </cell>
          <cell r="B1121" t="str">
            <v>JANELA BASCULANTE FERRO (SEM VIDRO E PINTURA)</v>
          </cell>
        </row>
        <row r="1122">
          <cell r="A1122" t="str">
            <v>23766/001</v>
          </cell>
          <cell r="B1122" t="str">
            <v>JANELA BASCULANTE FERRO  60X 80CM CANTONEIRA</v>
          </cell>
          <cell r="C1122" t="str">
            <v>M2</v>
          </cell>
          <cell r="D1122">
            <v>137.77000000000001</v>
          </cell>
        </row>
        <row r="1123">
          <cell r="A1123" t="str">
            <v>23766/002</v>
          </cell>
          <cell r="B1123" t="str">
            <v>JANELA BASCULANTE FERRO 120X120CM CHAPA DOBRADA</v>
          </cell>
          <cell r="C1123" t="str">
            <v>M2</v>
          </cell>
          <cell r="D1123">
            <v>176.32</v>
          </cell>
        </row>
        <row r="1124">
          <cell r="A1124" t="str">
            <v>23766/003</v>
          </cell>
          <cell r="B1124" t="str">
            <v>JANELA BASCULANTE FERRO 60 X 80 CM CHAPA DOBRADA</v>
          </cell>
          <cell r="C1124" t="str">
            <v>M2</v>
          </cell>
          <cell r="D1124">
            <v>176.32</v>
          </cell>
        </row>
        <row r="1125">
          <cell r="A1125">
            <v>26300</v>
          </cell>
          <cell r="B1125" t="str">
            <v>JANELA MAXIM AIR</v>
          </cell>
        </row>
        <row r="1126">
          <cell r="A1126" t="str">
            <v>26300/001</v>
          </cell>
          <cell r="B1126" t="str">
            <v>JANELA MAXIM AIR S/VIDRO E S/PINTURA</v>
          </cell>
          <cell r="C1126" t="str">
            <v>M2</v>
          </cell>
          <cell r="D1126">
            <v>247.19</v>
          </cell>
        </row>
        <row r="1127">
          <cell r="A1127" t="str">
            <v>26300/002</v>
          </cell>
          <cell r="B1127" t="str">
            <v>JANELA MAXIM AIR C/VIDRO CANELADO E PINTURA ESMALTE C/ZARCAO</v>
          </cell>
          <cell r="C1127" t="str">
            <v>M2</v>
          </cell>
          <cell r="D1127">
            <v>324.44</v>
          </cell>
        </row>
        <row r="1128">
          <cell r="A1128" t="str">
            <v>26300/003</v>
          </cell>
          <cell r="B1128" t="str">
            <v>JANELA MAXIM AIR CHAPA DOBRADA</v>
          </cell>
          <cell r="C1128" t="str">
            <v>M2</v>
          </cell>
          <cell r="D1128">
            <v>247.19</v>
          </cell>
        </row>
        <row r="1129">
          <cell r="A1129">
            <v>59422</v>
          </cell>
          <cell r="B1129" t="str">
            <v>JANELA DE FERRO CORRER P/VIDRO 1,50X1,20M</v>
          </cell>
        </row>
        <row r="1130">
          <cell r="A1130" t="str">
            <v>59422/001</v>
          </cell>
          <cell r="B1130" t="str">
            <v>JANELA DE FERRO CORRER 1,50X1,20M P/VIDRO</v>
          </cell>
          <cell r="C1130" t="str">
            <v>M2</v>
          </cell>
          <cell r="D1130">
            <v>153.91</v>
          </cell>
        </row>
        <row r="1131">
          <cell r="A1131" t="str">
            <v>59422/002</v>
          </cell>
          <cell r="B1131" t="str">
            <v>JANELA FERRO CORRER 2FLS DIVISAO HORIZONTAL 150X120CM, ASSENTADA</v>
          </cell>
          <cell r="C1131" t="str">
            <v>M2</v>
          </cell>
          <cell r="D1131">
            <v>153.91</v>
          </cell>
        </row>
        <row r="1132">
          <cell r="A1132">
            <v>68060</v>
          </cell>
          <cell r="B1132" t="str">
            <v>BASCULANTE DE FERRO COM VIDRO</v>
          </cell>
          <cell r="C1132" t="str">
            <v>M2</v>
          </cell>
          <cell r="D1132">
            <v>164.98</v>
          </cell>
        </row>
        <row r="1133">
          <cell r="A1133">
            <v>68475</v>
          </cell>
          <cell r="B1133" t="str">
            <v>JANELA CORRER CH DOBRADA ACO C/ADICAO DE COBRE PRE-ZINCADO 100X120CM</v>
          </cell>
        </row>
        <row r="1134">
          <cell r="A1134" t="str">
            <v>68475/001</v>
          </cell>
          <cell r="B1134" t="str">
            <v>JANELA CORRER CH DOBRADA ACO C/ADICAO DE COBRE PRE-ZINCADO 100X120CM</v>
          </cell>
          <cell r="C1134" t="str">
            <v>UN</v>
          </cell>
          <cell r="D1134">
            <v>170.23</v>
          </cell>
        </row>
        <row r="1135">
          <cell r="A1135" t="str">
            <v>68475/002</v>
          </cell>
          <cell r="B1135" t="str">
            <v>JANELA DE CORRER EM CHAPA DOBRADA, 4 FLS. SEM DIVISÃO HORIZONTAL , PAR</v>
          </cell>
          <cell r="C1135" t="str">
            <v>UN</v>
          </cell>
          <cell r="D1135">
            <v>351.53</v>
          </cell>
        </row>
        <row r="1136">
          <cell r="B1136" t="str">
            <v>A VIDRO, DE 1,50 X 1,20M.</v>
          </cell>
        </row>
        <row r="1137">
          <cell r="A1137" t="str">
            <v>68475/003</v>
          </cell>
          <cell r="B1137" t="str">
            <v>JANELA DE CORRER EM CHAPA DOBRADA DE FERRO COM 2FOLHAS, DE 1,20X1,20M</v>
          </cell>
          <cell r="C1137" t="str">
            <v>UN</v>
          </cell>
          <cell r="D1137">
            <v>140.51</v>
          </cell>
        </row>
        <row r="1138">
          <cell r="A1138">
            <v>68476</v>
          </cell>
          <cell r="B1138" t="str">
            <v>CAIXILHO BASCULANTE DE FERRO 0,80 X 0,60 M</v>
          </cell>
        </row>
        <row r="1139">
          <cell r="A1139" t="str">
            <v>68476/001</v>
          </cell>
          <cell r="B1139" t="str">
            <v>CAIXILHO BASCULANTE DE FERRO 0,80 X 0,60 M</v>
          </cell>
          <cell r="C1139" t="str">
            <v>UN</v>
          </cell>
          <cell r="D1139">
            <v>55.91</v>
          </cell>
        </row>
        <row r="1140">
          <cell r="A1140">
            <v>94</v>
          </cell>
          <cell r="B1140" t="str">
            <v>GRADE DE FERRO</v>
          </cell>
        </row>
        <row r="1141">
          <cell r="A1141">
            <v>24284</v>
          </cell>
          <cell r="B1141" t="str">
            <v>GRADIL DE FERRO</v>
          </cell>
        </row>
        <row r="1142">
          <cell r="A1142" t="str">
            <v>24284/001</v>
          </cell>
          <cell r="B1142" t="str">
            <v>GRADE DE FERRO REDONDO PARA PROTECAO (22 KG/M2)</v>
          </cell>
          <cell r="C1142" t="str">
            <v>M2</v>
          </cell>
          <cell r="D1142">
            <v>101.76</v>
          </cell>
        </row>
        <row r="1143">
          <cell r="A1143" t="str">
            <v>24284/002</v>
          </cell>
          <cell r="B1143" t="str">
            <v>GRADE PROTECAO P/MUDA DE ARVORES (SERVICO 17348-001)</v>
          </cell>
          <cell r="C1143" t="str">
            <v>UN</v>
          </cell>
          <cell r="D1143">
            <v>65.47</v>
          </cell>
        </row>
        <row r="1144">
          <cell r="A1144">
            <v>68493</v>
          </cell>
          <cell r="B1144" t="str">
            <v>CORRIMAO DA ESCADA EM GRADE DE FERRO</v>
          </cell>
        </row>
        <row r="1145">
          <cell r="A1145" t="str">
            <v>68493/001</v>
          </cell>
          <cell r="B1145" t="str">
            <v>CORRIMAO DA ESCADA EM GRADE DE FERRO</v>
          </cell>
          <cell r="C1145" t="str">
            <v>M</v>
          </cell>
          <cell r="D1145">
            <v>120.5</v>
          </cell>
        </row>
        <row r="1146">
          <cell r="A1146">
            <v>68586</v>
          </cell>
          <cell r="B1146" t="str">
            <v>GRADE FERRO BARRA CHATA</v>
          </cell>
        </row>
        <row r="1147">
          <cell r="A1147" t="str">
            <v>68586/001</v>
          </cell>
          <cell r="B1147" t="str">
            <v>GRADE FERRO BARRA CHATA</v>
          </cell>
          <cell r="C1147" t="str">
            <v>M2</v>
          </cell>
          <cell r="D1147">
            <v>80.17</v>
          </cell>
        </row>
        <row r="1148">
          <cell r="A1148" t="str">
            <v>CÓDIGO</v>
          </cell>
          <cell r="B1148" t="str">
            <v>|D E S C R I Ç Ã O                                                   |UN</v>
          </cell>
          <cell r="C1148" t="str">
            <v>IDADE</v>
          </cell>
          <cell r="D1148" t="str">
            <v>|CUSTO TOTAL</v>
          </cell>
        </row>
        <row r="1149">
          <cell r="A1149" t="str">
            <v>ÍNCULO.....:</v>
          </cell>
          <cell r="B1149" t="str">
            <v>NACIONAL CAIXA</v>
          </cell>
        </row>
        <row r="1151">
          <cell r="A1151" t="str">
            <v>68586/002</v>
          </cell>
          <cell r="B1151" t="str">
            <v>GRADE FERRO BARRA CHATA 7/8X3/16"/PERFIL</v>
          </cell>
          <cell r="C1151" t="str">
            <v>M2</v>
          </cell>
          <cell r="D1151">
            <v>227.83</v>
          </cell>
        </row>
        <row r="1152">
          <cell r="A1152">
            <v>95</v>
          </cell>
          <cell r="B1152" t="str">
            <v>GUARDA-CORPO DE FERRO</v>
          </cell>
        </row>
        <row r="1153">
          <cell r="A1153">
            <v>11787</v>
          </cell>
          <cell r="B1153" t="str">
            <v>GUARDA CORPO / GRADIL DE FERRO</v>
          </cell>
        </row>
        <row r="1154">
          <cell r="A1154" t="str">
            <v>11787/001</v>
          </cell>
          <cell r="B1154" t="str">
            <v>GUARDA CORPO FERRO LANCES 3,00 A 4,00M H=1,00M SEM GRADE C/4 MONTANTES</v>
          </cell>
          <cell r="C1154" t="str">
            <v>M</v>
          </cell>
          <cell r="D1154">
            <v>274</v>
          </cell>
        </row>
        <row r="1155">
          <cell r="B1155" t="str">
            <v>BARRAS 2X3/4" CHUMBADOS CONCRETO CORRIMAO 2 BARRAS SOBREPOSTAS 3X1/2"</v>
          </cell>
        </row>
        <row r="1156">
          <cell r="B1156" t="str">
            <v>E 2X3/8" 2 TRAVESSAS HORIZONTAIS EM BARRAS 1 1/4X3/8" SOLDADAS NOS MON</v>
          </cell>
        </row>
        <row r="1157">
          <cell r="B1157" t="str">
            <v>TANTES UMA DISTANTE 34 E 67CM DO PISO RESPEC</v>
          </cell>
        </row>
        <row r="1158">
          <cell r="A1158" t="str">
            <v>11787/002</v>
          </cell>
          <cell r="B1158" t="str">
            <v>GUARDA CORPO FERRO LANCES 3,00 A 4,00M H=1,00M COM GRADE DE 21 BARRAS</v>
          </cell>
          <cell r="C1158" t="str">
            <v>M</v>
          </cell>
          <cell r="D1158">
            <v>381.72</v>
          </cell>
        </row>
        <row r="1159">
          <cell r="B1159" t="str">
            <v>VERTICAIS 1/2X1/2" SOLDADAS NO CORRIMAO E NA BARRA INFERIOR ESTA COM</v>
          </cell>
        </row>
        <row r="1160">
          <cell r="B1160" t="str">
            <v>2X1/2" A 10CM DO PISO CORRIMAO DUAS BARRAS SUPERPOSTAS 3X1/2" E 2X3/8"</v>
          </cell>
        </row>
        <row r="1161">
          <cell r="B1161" t="str">
            <v>C/ 4 MONTANTES BARRAS 2X3/4" CHUMBADOS CONCR</v>
          </cell>
        </row>
        <row r="1162">
          <cell r="A1162">
            <v>24130</v>
          </cell>
          <cell r="B1162" t="str">
            <v>GUARDA-CORPO</v>
          </cell>
        </row>
        <row r="1163">
          <cell r="A1163" t="str">
            <v>24130/001</v>
          </cell>
          <cell r="B1163" t="str">
            <v>GUARDA-CORPO C/ CORRIMAO/GRADIL BARRAS FERRO H=80 CM</v>
          </cell>
          <cell r="C1163" t="str">
            <v>M</v>
          </cell>
          <cell r="D1163">
            <v>266.07</v>
          </cell>
        </row>
        <row r="1164">
          <cell r="A1164">
            <v>68067</v>
          </cell>
          <cell r="B1164" t="str">
            <v>GUARDA CORPO FERRO GALVANIZADO 1 1/2"</v>
          </cell>
          <cell r="C1164" t="str">
            <v>M</v>
          </cell>
          <cell r="D1164">
            <v>102.82</v>
          </cell>
        </row>
        <row r="1165">
          <cell r="A1165">
            <v>97</v>
          </cell>
          <cell r="B1165" t="str">
            <v>ESCADAS/CORRIMAOS</v>
          </cell>
        </row>
        <row r="1166">
          <cell r="A1166">
            <v>23777</v>
          </cell>
          <cell r="B1166" t="str">
            <v>ESCADA MARINHEIRO</v>
          </cell>
        </row>
        <row r="1167">
          <cell r="A1167" t="str">
            <v>23777/001</v>
          </cell>
          <cell r="B1167" t="str">
            <v>ESCADA MARINHEIRO PR5-2Q-T</v>
          </cell>
          <cell r="C1167" t="str">
            <v>M</v>
          </cell>
          <cell r="D1167">
            <v>139.79</v>
          </cell>
        </row>
        <row r="1168">
          <cell r="A1168">
            <v>24131</v>
          </cell>
          <cell r="B1168" t="str">
            <v>ESCADA MARINHEIRO</v>
          </cell>
        </row>
        <row r="1169">
          <cell r="A1169" t="str">
            <v>24131/001</v>
          </cell>
          <cell r="B1169" t="str">
            <v>ESCADA MARINHEIRO EM TUBO FG 1 1/2" 5 DEGRAUS</v>
          </cell>
          <cell r="C1169" t="str">
            <v>M</v>
          </cell>
          <cell r="D1169">
            <v>146.44999999999999</v>
          </cell>
        </row>
        <row r="1170">
          <cell r="A1170">
            <v>24262</v>
          </cell>
          <cell r="B1170" t="str">
            <v>ESCADAS PARA RESERVATORIO</v>
          </cell>
        </row>
        <row r="1171">
          <cell r="A1171" t="str">
            <v>24262/001</v>
          </cell>
          <cell r="B1171" t="str">
            <v>ESCADA INTERNA P/RESERVATORIO</v>
          </cell>
          <cell r="C1171" t="str">
            <v>UN</v>
          </cell>
          <cell r="D1171">
            <v>401.98</v>
          </cell>
        </row>
        <row r="1172">
          <cell r="A1172" t="str">
            <v>24262/002</v>
          </cell>
          <cell r="B1172" t="str">
            <v>ESCADA EXTERNA P/RESERVATORIO APOIADO</v>
          </cell>
          <cell r="C1172" t="str">
            <v>UN</v>
          </cell>
          <cell r="D1172">
            <v>385.58</v>
          </cell>
        </row>
        <row r="1173">
          <cell r="A1173" t="str">
            <v>24262/003</v>
          </cell>
          <cell r="B1173" t="str">
            <v>ESCADA EXTERNA P/RESERVATORIO ELEVADO</v>
          </cell>
          <cell r="C1173" t="str">
            <v>UN</v>
          </cell>
          <cell r="D1173">
            <v>9462.75</v>
          </cell>
        </row>
        <row r="1174">
          <cell r="A1174">
            <v>68473</v>
          </cell>
          <cell r="B1174" t="str">
            <v>ESCADA DE MARINHEIRO C/FERRO CA-50 D=1/2" (12.5MM) L=0,3M SEM PROTECAO</v>
          </cell>
        </row>
        <row r="1175">
          <cell r="B1175" t="str">
            <v>INCL PINTURA ANTI-CORROSIVA (INCL FORNEC/INSTALACAO)</v>
          </cell>
        </row>
        <row r="1176">
          <cell r="A1176" t="str">
            <v>68473/001</v>
          </cell>
          <cell r="B1176" t="str">
            <v>ESCADA DE MARINHEIRO C/FERRO CA-50 D=1/2" (12.5MM) L=0,3M SEM PROTECAO</v>
          </cell>
          <cell r="C1176" t="str">
            <v>M</v>
          </cell>
          <cell r="D1176">
            <v>38.6</v>
          </cell>
        </row>
        <row r="1177">
          <cell r="B1177" t="str">
            <v>INCL PINTURA ANTI-CORROSIVA (INCL FORNEC/INSTALACAO)</v>
          </cell>
        </row>
        <row r="1178">
          <cell r="A1178">
            <v>68587</v>
          </cell>
          <cell r="B1178" t="str">
            <v>CORRIMAO FERRO</v>
          </cell>
        </row>
        <row r="1179">
          <cell r="A1179" t="str">
            <v>CÓDIGO</v>
          </cell>
          <cell r="B1179" t="str">
            <v>|D E S C R I Ç Ã O                                                   |UN</v>
          </cell>
          <cell r="C1179" t="str">
            <v>IDADE</v>
          </cell>
          <cell r="D1179" t="str">
            <v>|CUSTO TOTAL</v>
          </cell>
        </row>
        <row r="1180">
          <cell r="A1180" t="str">
            <v>ÍNCULO.....:</v>
          </cell>
          <cell r="B1180" t="str">
            <v>NACIONAL CAIXA</v>
          </cell>
        </row>
        <row r="1182">
          <cell r="A1182" t="str">
            <v>68587/001</v>
          </cell>
          <cell r="B1182" t="str">
            <v>CORRIMAO TUBO FERRO GALVANIZADO 3/4" C/BRACADEIRA</v>
          </cell>
          <cell r="C1182" t="str">
            <v>M</v>
          </cell>
          <cell r="D1182">
            <v>32.54</v>
          </cell>
        </row>
        <row r="1183">
          <cell r="A1183" t="str">
            <v>68587/002</v>
          </cell>
          <cell r="B1183" t="str">
            <v>CORRIMAO TUBO FERRO GALVANIZADO 2 1/2" C/BRACADEIRA</v>
          </cell>
          <cell r="C1183" t="str">
            <v>M</v>
          </cell>
          <cell r="D1183">
            <v>70.86</v>
          </cell>
        </row>
        <row r="1184">
          <cell r="A1184" t="str">
            <v>68587/003</v>
          </cell>
          <cell r="B1184" t="str">
            <v>CORRIMAO TUBO FERRO GALVANIZADO 1 1/4" C/BRACADEIRA</v>
          </cell>
          <cell r="C1184" t="str">
            <v>M</v>
          </cell>
          <cell r="D1184">
            <v>45.06</v>
          </cell>
        </row>
        <row r="1185">
          <cell r="A1185">
            <v>98</v>
          </cell>
          <cell r="B1185" t="str">
            <v>PORTA E/OU TAMPA DE ALUMINIO</v>
          </cell>
        </row>
        <row r="1186">
          <cell r="A1186">
            <v>68050</v>
          </cell>
          <cell r="B1186" t="str">
            <v>PORTA CORRER 1,60X2,10M - ALUM.PERFIL SERIE 25</v>
          </cell>
          <cell r="C1186" t="str">
            <v>M2</v>
          </cell>
          <cell r="D1186">
            <v>260.72000000000003</v>
          </cell>
        </row>
        <row r="1187">
          <cell r="A1187">
            <v>68588</v>
          </cell>
          <cell r="B1187" t="str">
            <v>PORTA ALUMINIO ABRIR</v>
          </cell>
        </row>
        <row r="1188">
          <cell r="A1188" t="str">
            <v>68588/001</v>
          </cell>
          <cell r="B1188" t="str">
            <v>PORTA ALUMINIO ABRIR TIPO CHAPA C/1 OU 2 FOLHAS</v>
          </cell>
          <cell r="C1188" t="str">
            <v>M2</v>
          </cell>
          <cell r="D1188">
            <v>416.1</v>
          </cell>
        </row>
        <row r="1189">
          <cell r="A1189" t="str">
            <v>68588/002</v>
          </cell>
          <cell r="B1189" t="str">
            <v>PORTA ALUMINIO ABRIR TIPO VENEZIANA C/1 OU 2 FOLHAS</v>
          </cell>
          <cell r="C1189" t="str">
            <v>M2</v>
          </cell>
          <cell r="D1189">
            <v>432.15</v>
          </cell>
        </row>
        <row r="1190">
          <cell r="A1190">
            <v>100</v>
          </cell>
          <cell r="B1190" t="str">
            <v>FERRAGENS PARA PORTAS</v>
          </cell>
        </row>
        <row r="1191">
          <cell r="A1191">
            <v>6100</v>
          </cell>
          <cell r="B1191" t="str">
            <v>TARJETA E DOBRADICAS P/ PORTA INTERNA</v>
          </cell>
          <cell r="C1191" t="str">
            <v>UN</v>
          </cell>
          <cell r="D1191">
            <v>20.77</v>
          </cell>
        </row>
        <row r="1192">
          <cell r="A1192">
            <v>23732</v>
          </cell>
          <cell r="B1192" t="str">
            <v>FECHADURA E DOBRADICAS EM FERRO NIQUELADO SIMPLES</v>
          </cell>
        </row>
        <row r="1193">
          <cell r="A1193" t="str">
            <v>23732/001</v>
          </cell>
          <cell r="B1193" t="str">
            <v>FECHADURA TIPO GORGES E DOBRADICA FERRO NIQUELADO SIMPLES (LH POPULAR)</v>
          </cell>
          <cell r="C1193" t="str">
            <v>UN</v>
          </cell>
          <cell r="D1193">
            <v>45.77</v>
          </cell>
        </row>
        <row r="1194">
          <cell r="B1194" t="str">
            <v>(INCL INSTALACAO EM PORTA COMPENSADO LISO)</v>
          </cell>
        </row>
        <row r="1195">
          <cell r="A1195" t="str">
            <v>23732/002</v>
          </cell>
          <cell r="B1195" t="str">
            <v>FECHADURA P/BANHEIRO E DOBRAD FERRO NIQUELADO SIMPLES(LH POPULAR) (INC</v>
          </cell>
          <cell r="C1195" t="str">
            <v>UN</v>
          </cell>
          <cell r="D1195">
            <v>53.77</v>
          </cell>
        </row>
        <row r="1196">
          <cell r="B1196" t="str">
            <v>LUI INSTALACAO EM PORTA COMPENSADO LISO)</v>
          </cell>
        </row>
        <row r="1197">
          <cell r="A1197" t="str">
            <v>23732/003</v>
          </cell>
          <cell r="B1197" t="str">
            <v>FECHADURA E FERRAGENS EM FERRO NIQUELADO SIMPLES P/1 PORTA INTERNA</v>
          </cell>
          <cell r="C1197" t="str">
            <v>UN</v>
          </cell>
          <cell r="D1197">
            <v>45.77</v>
          </cell>
        </row>
        <row r="1198">
          <cell r="A1198">
            <v>39630</v>
          </cell>
          <cell r="B1198" t="str">
            <v>TARJETA E DOBRADICAS P/PORTA DE BANHEIRO</v>
          </cell>
          <cell r="C1198" t="str">
            <v>UN</v>
          </cell>
          <cell r="D1198">
            <v>20.77</v>
          </cell>
        </row>
        <row r="1199">
          <cell r="A1199">
            <v>55901</v>
          </cell>
          <cell r="B1199" t="str">
            <v>FECHADURA TIPO CILINDRO COMPLETA + DOBRADICAS</v>
          </cell>
          <cell r="C1199" t="str">
            <v>UN</v>
          </cell>
          <cell r="D1199">
            <v>54.12</v>
          </cell>
        </row>
        <row r="1200">
          <cell r="A1200">
            <v>68589</v>
          </cell>
          <cell r="B1200" t="str">
            <v>CONJUNTO FERRAGEM GORGES COMPLETA LINHA MEDIA</v>
          </cell>
        </row>
        <row r="1201">
          <cell r="A1201" t="str">
            <v>68589/001</v>
          </cell>
          <cell r="B1201" t="str">
            <v>CONJUNTO FERRAGEM GORGES LATAO CROMADO COMPLETA LINHA LUXO</v>
          </cell>
          <cell r="C1201" t="str">
            <v>UN</v>
          </cell>
          <cell r="D1201">
            <v>73.87</v>
          </cell>
        </row>
        <row r="1202">
          <cell r="A1202" t="str">
            <v>68589/002</v>
          </cell>
          <cell r="B1202" t="str">
            <v>CONJUNTO FERRAGEM GORGES P/PORTA ABRIR 2 FOLHAS LINHA POPULAR</v>
          </cell>
          <cell r="C1202" t="str">
            <v>UN</v>
          </cell>
          <cell r="D1202">
            <v>96.22</v>
          </cell>
        </row>
        <row r="1203">
          <cell r="A1203" t="str">
            <v>68589/003</v>
          </cell>
          <cell r="B1203" t="str">
            <v>CONJUNTO FERRAGEM GORGES LATAO CROMADO COMPLETO LINHA POPULAR</v>
          </cell>
          <cell r="C1203" t="str">
            <v>UN</v>
          </cell>
          <cell r="D1203">
            <v>34.64</v>
          </cell>
        </row>
        <row r="1204">
          <cell r="A1204" t="str">
            <v>68589/004</v>
          </cell>
          <cell r="B1204" t="str">
            <v>CONJUNTO FERRAGEM GORGES COMPLETA LINHA MEDIA</v>
          </cell>
          <cell r="C1204" t="str">
            <v>UN</v>
          </cell>
          <cell r="D1204">
            <v>34.03</v>
          </cell>
        </row>
        <row r="1205">
          <cell r="A1205">
            <v>68590</v>
          </cell>
          <cell r="B1205" t="str">
            <v>CONJUNTO FERRAGENS LATAO CROMADO TRANQUETA COMPLETA LINHA LUXO</v>
          </cell>
        </row>
        <row r="1206">
          <cell r="A1206" t="str">
            <v>68590/001</v>
          </cell>
          <cell r="B1206" t="str">
            <v>CONJUNTO FERRAGENS LATAO CROMADO TRANQUETA COMPLETA LINHA POPULAR</v>
          </cell>
          <cell r="C1206" t="str">
            <v>UN</v>
          </cell>
          <cell r="D1206">
            <v>42.03</v>
          </cell>
        </row>
        <row r="1207">
          <cell r="A1207" t="str">
            <v>68590/002</v>
          </cell>
          <cell r="B1207" t="str">
            <v>CONJUNTO FERRAGENS LATAO CROMADO TRANQUETA COMPLETA LINHA LUXO</v>
          </cell>
          <cell r="C1207" t="str">
            <v>UN</v>
          </cell>
          <cell r="D1207">
            <v>35</v>
          </cell>
        </row>
        <row r="1208">
          <cell r="A1208">
            <v>68591</v>
          </cell>
          <cell r="B1208" t="str">
            <v>CONJUNTO FERRAGENS CILINDRO 330/ROSETA 303/MACANETA TIPO ALAVANCA LATA</v>
          </cell>
        </row>
        <row r="1209">
          <cell r="B1209" t="str">
            <v>O CROMADO LA FONTE</v>
          </cell>
        </row>
        <row r="1210">
          <cell r="A1210" t="str">
            <v>CÓDIGO</v>
          </cell>
          <cell r="B1210" t="str">
            <v>|D E S C R I Ç Ã O                                                   |UN</v>
          </cell>
          <cell r="C1210" t="str">
            <v>IDADE</v>
          </cell>
          <cell r="D1210" t="str">
            <v>|CUSTO TOTAL</v>
          </cell>
        </row>
        <row r="1211">
          <cell r="A1211" t="str">
            <v>ÍNCULO.....:</v>
          </cell>
          <cell r="B1211" t="str">
            <v>NACIONAL CAIXA</v>
          </cell>
        </row>
        <row r="1213">
          <cell r="A1213" t="str">
            <v>68591/001</v>
          </cell>
          <cell r="B1213" t="str">
            <v>CONJUNTO FERRAGENS CILINDRO 330/ROSETA 303/MACANETA TIPO ALAVANCA LATA</v>
          </cell>
          <cell r="C1213" t="str">
            <v>UN</v>
          </cell>
          <cell r="D1213">
            <v>84.59</v>
          </cell>
        </row>
        <row r="1214">
          <cell r="B1214" t="str">
            <v>O CROMADO LA FONTE</v>
          </cell>
        </row>
        <row r="1215">
          <cell r="A1215" t="str">
            <v>68591/002</v>
          </cell>
          <cell r="B1215" t="str">
            <v>CONJUNTO FERRAGENS CILINDRO LATAO CROMADO COMPLETA LINHA POPULAR</v>
          </cell>
          <cell r="C1215" t="str">
            <v>UN</v>
          </cell>
          <cell r="D1215">
            <v>42.38</v>
          </cell>
        </row>
        <row r="1216">
          <cell r="A1216" t="str">
            <v>68591/003</v>
          </cell>
          <cell r="B1216" t="str">
            <v>CONJUNTO FERRAGENS CILINDRO LATAO CROMADO COMPLETA LINHA LUXO</v>
          </cell>
          <cell r="C1216" t="str">
            <v>UN</v>
          </cell>
          <cell r="D1216">
            <v>63.25</v>
          </cell>
        </row>
        <row r="1217">
          <cell r="A1217" t="str">
            <v>68591/004</v>
          </cell>
          <cell r="B1217" t="str">
            <v>CONJUNTO FERRAGENS CILINDRO LINHA POPULAR P/PORTA ABRIR 2 FOLHAS</v>
          </cell>
          <cell r="C1217" t="str">
            <v>UN</v>
          </cell>
          <cell r="D1217">
            <v>103.96</v>
          </cell>
        </row>
        <row r="1218">
          <cell r="A1218" t="str">
            <v>68591/005</v>
          </cell>
          <cell r="B1218" t="str">
            <v>CONJUNTO FERRAGENS CILINDRO SOBREPOR</v>
          </cell>
          <cell r="C1218" t="str">
            <v>UN</v>
          </cell>
          <cell r="D1218">
            <v>38.090000000000003</v>
          </cell>
        </row>
        <row r="1219">
          <cell r="A1219" t="str">
            <v>68591/006</v>
          </cell>
          <cell r="B1219" t="str">
            <v>CONJUNTO FERRAGENS CILINDRO COMPLETA PADRAO MEDIO</v>
          </cell>
          <cell r="C1219" t="str">
            <v>UN</v>
          </cell>
          <cell r="D1219">
            <v>51.16</v>
          </cell>
        </row>
        <row r="1220">
          <cell r="A1220">
            <v>102</v>
          </cell>
          <cell r="B1220" t="str">
            <v>FERRAGENS DIVERSAS</v>
          </cell>
        </row>
        <row r="1221">
          <cell r="A1221">
            <v>68548</v>
          </cell>
          <cell r="B1221" t="str">
            <v>PORTA CADEADO</v>
          </cell>
        </row>
        <row r="1222">
          <cell r="A1222" t="str">
            <v>68548/001</v>
          </cell>
          <cell r="B1222" t="str">
            <v>PORTA CADEADO C/CADEADO - 45MM</v>
          </cell>
          <cell r="C1222" t="str">
            <v>UN</v>
          </cell>
          <cell r="D1222">
            <v>26.6</v>
          </cell>
        </row>
        <row r="1223">
          <cell r="A1223">
            <v>68685</v>
          </cell>
          <cell r="B1223" t="str">
            <v>DOBRADICA</v>
          </cell>
        </row>
        <row r="1224">
          <cell r="A1224" t="str">
            <v>68685/001</v>
          </cell>
          <cell r="B1224" t="str">
            <v>DOBRADICA FERRO CROMADO 3 X 3"</v>
          </cell>
          <cell r="C1224" t="str">
            <v>UN</v>
          </cell>
          <cell r="D1224">
            <v>6.96</v>
          </cell>
        </row>
        <row r="1225">
          <cell r="A1225" t="str">
            <v>68685/002</v>
          </cell>
          <cell r="B1225" t="str">
            <v>DOBRADICA LATAO POLIDO 3 X 3"</v>
          </cell>
          <cell r="C1225" t="str">
            <v>UN</v>
          </cell>
          <cell r="D1225">
            <v>7</v>
          </cell>
        </row>
        <row r="1226">
          <cell r="A1226" t="str">
            <v>68685/003</v>
          </cell>
          <cell r="B1226" t="str">
            <v>DOBRADICA LATAO CROMADO 3 X 3"</v>
          </cell>
          <cell r="C1226" t="str">
            <v>UN</v>
          </cell>
          <cell r="D1226">
            <v>14.92</v>
          </cell>
        </row>
        <row r="1227">
          <cell r="A1227" t="str">
            <v>68685/004</v>
          </cell>
          <cell r="B1227" t="str">
            <v>DOBRADICA LATAO CROMADO 3 X 2 1/2"</v>
          </cell>
          <cell r="C1227" t="str">
            <v>UN</v>
          </cell>
          <cell r="D1227">
            <v>9.73</v>
          </cell>
        </row>
        <row r="1228">
          <cell r="A1228" t="str">
            <v>68685/009</v>
          </cell>
          <cell r="B1228" t="str">
            <v>DOBRADICA FERRO GALVANIZADO 1 3/4 X 2"</v>
          </cell>
          <cell r="C1228" t="str">
            <v>UN</v>
          </cell>
          <cell r="D1228">
            <v>4.5</v>
          </cell>
        </row>
        <row r="1229">
          <cell r="A1229" t="str">
            <v>68685/010</v>
          </cell>
          <cell r="B1229" t="str">
            <v>DOBRADICA LATAO CROMADO 2 X 1"</v>
          </cell>
          <cell r="C1229" t="str">
            <v>UN</v>
          </cell>
          <cell r="D1229">
            <v>6.45</v>
          </cell>
        </row>
        <row r="1230">
          <cell r="A1230" t="str">
            <v>68685/011</v>
          </cell>
          <cell r="B1230" t="str">
            <v>DOBRADICA FERRO CROMADO 3 X 2 1/2"</v>
          </cell>
          <cell r="C1230" t="str">
            <v>UN</v>
          </cell>
          <cell r="D1230">
            <v>6.28</v>
          </cell>
        </row>
        <row r="1231">
          <cell r="A1231" t="str">
            <v>68685/012</v>
          </cell>
          <cell r="B1231" t="str">
            <v>DOBRADICA FERRO GALVANIZADO 4 X 3"</v>
          </cell>
          <cell r="C1231" t="str">
            <v>UN</v>
          </cell>
          <cell r="D1231">
            <v>6.59</v>
          </cell>
        </row>
        <row r="1232">
          <cell r="A1232">
            <v>68686</v>
          </cell>
          <cell r="B1232" t="str">
            <v>TARJETA</v>
          </cell>
        </row>
        <row r="1233">
          <cell r="A1233" t="str">
            <v>68686/001</v>
          </cell>
          <cell r="B1233" t="str">
            <v>TARJETA PINO REDONDO</v>
          </cell>
          <cell r="C1233" t="str">
            <v>UN</v>
          </cell>
          <cell r="D1233">
            <v>4.37</v>
          </cell>
        </row>
        <row r="1234">
          <cell r="A1234" t="str">
            <v>68686/002</v>
          </cell>
          <cell r="B1234" t="str">
            <v>TARJETA  LIVRE/OCUPADO  PARA PORTA BANHEI</v>
          </cell>
          <cell r="C1234" t="str">
            <v>UN</v>
          </cell>
          <cell r="D1234">
            <v>33.49</v>
          </cell>
        </row>
        <row r="1235">
          <cell r="A1235">
            <v>103</v>
          </cell>
          <cell r="B1235" t="str">
            <v>VIDROS/ESPELHOS</v>
          </cell>
        </row>
        <row r="1236">
          <cell r="A1236">
            <v>23759</v>
          </cell>
          <cell r="B1236" t="str">
            <v>VIDROS</v>
          </cell>
        </row>
        <row r="1237">
          <cell r="A1237" t="str">
            <v>23759/001</v>
          </cell>
          <cell r="B1237" t="str">
            <v>VIDRO FANTASIA COLOCADO EM ESQUADRIAS FERRO/MADEIRA</v>
          </cell>
          <cell r="C1237" t="str">
            <v>M2</v>
          </cell>
          <cell r="D1237">
            <v>49.23</v>
          </cell>
        </row>
        <row r="1238">
          <cell r="A1238" t="str">
            <v>23759/002</v>
          </cell>
          <cell r="B1238" t="str">
            <v>VIDRO LISO INCOLOR E=4,0MM COLOCADO EM ESQUADRIAS FERRO/MADEIRA</v>
          </cell>
          <cell r="C1238" t="str">
            <v>M2</v>
          </cell>
          <cell r="D1238">
            <v>57.28</v>
          </cell>
        </row>
        <row r="1239">
          <cell r="A1239" t="str">
            <v>23759/003</v>
          </cell>
          <cell r="B1239" t="str">
            <v>VIDRO LISO INCOLOR E=3,0MM COLOCADO EM ESQUADRIAS FERRO/MADEIRA</v>
          </cell>
          <cell r="C1239" t="str">
            <v>M2</v>
          </cell>
          <cell r="D1239">
            <v>45.78</v>
          </cell>
        </row>
        <row r="1240">
          <cell r="A1240" t="str">
            <v>23759/004</v>
          </cell>
          <cell r="B1240" t="str">
            <v>VIDRO CANELADO</v>
          </cell>
          <cell r="C1240" t="str">
            <v>M2</v>
          </cell>
          <cell r="D1240">
            <v>34.5</v>
          </cell>
        </row>
        <row r="1241">
          <cell r="A1241" t="str">
            <v>CÓDIGO</v>
          </cell>
          <cell r="B1241" t="str">
            <v>|D E S C R I Ç Ã O                                                   |UN</v>
          </cell>
          <cell r="C1241" t="str">
            <v>IDADE</v>
          </cell>
          <cell r="D1241" t="str">
            <v>|CUSTO TOTAL</v>
          </cell>
        </row>
        <row r="1242">
          <cell r="A1242" t="str">
            <v>ÍNCULO.....:</v>
          </cell>
          <cell r="B1242" t="str">
            <v>NACIONAL CAIXA</v>
          </cell>
        </row>
        <row r="1244">
          <cell r="A1244" t="str">
            <v>23759/005</v>
          </cell>
          <cell r="B1244" t="str">
            <v>VIDRO FANTASIA 4MM COLOCADO EM ESQUADRIAS METALICAS/MADEIRA</v>
          </cell>
          <cell r="C1244" t="str">
            <v>M2</v>
          </cell>
          <cell r="D1244">
            <v>49.23</v>
          </cell>
        </row>
        <row r="1245">
          <cell r="A1245" t="str">
            <v>23759/006</v>
          </cell>
          <cell r="B1245" t="str">
            <v>COLOCACAO DE VIDRO LISOS INCOLOR, E = 4MM INCLUSIVE VIDRO</v>
          </cell>
          <cell r="C1245" t="str">
            <v>M2</v>
          </cell>
          <cell r="D1245">
            <v>61.88</v>
          </cell>
        </row>
        <row r="1246">
          <cell r="A1246">
            <v>26292</v>
          </cell>
          <cell r="B1246" t="str">
            <v>VIDROS PLANOS,TEMPERADOS,FUME</v>
          </cell>
        </row>
        <row r="1247">
          <cell r="A1247" t="str">
            <v>26292/001</v>
          </cell>
          <cell r="B1247" t="str">
            <v>VIDRO PLANO TRANSP COMUM E=3MM P/VAOS ATE 1,00X0,80M COLOCAD0</v>
          </cell>
          <cell r="C1247" t="str">
            <v>M2</v>
          </cell>
          <cell r="D1247">
            <v>34.5</v>
          </cell>
        </row>
        <row r="1248">
          <cell r="A1248" t="str">
            <v>26292/002</v>
          </cell>
          <cell r="B1248" t="str">
            <v>VIDRO PLANO TRANSP COMUM E=4MM P/VAOS ATE 1,60X0,80M COLOCAD0</v>
          </cell>
          <cell r="C1248" t="str">
            <v>M2</v>
          </cell>
          <cell r="D1248">
            <v>46</v>
          </cell>
        </row>
        <row r="1249">
          <cell r="A1249" t="str">
            <v>26292/003</v>
          </cell>
          <cell r="B1249" t="str">
            <v>VIDRO PLANO TRANSP COMUM E=5MM P/VAOS ATE 2,10X1,00M COLOCAD0</v>
          </cell>
          <cell r="C1249" t="str">
            <v>M2</v>
          </cell>
          <cell r="D1249">
            <v>60.95</v>
          </cell>
        </row>
        <row r="1250">
          <cell r="A1250" t="str">
            <v>26292/004</v>
          </cell>
          <cell r="B1250" t="str">
            <v>VIDRO PLANO TRANSP COMUM E=6MM P/VAOS ATE 2,10X1,40M COLOCAD0</v>
          </cell>
          <cell r="C1250" t="str">
            <v>M2</v>
          </cell>
          <cell r="D1250">
            <v>91.42</v>
          </cell>
        </row>
        <row r="1251">
          <cell r="A1251" t="str">
            <v>26292/005</v>
          </cell>
          <cell r="B1251" t="str">
            <v>VIDRO TRANSP FANTASIA E=4MM MARTELAD0 ARTICO OU LIXA COLOCAD0</v>
          </cell>
          <cell r="C1251" t="str">
            <v>M2</v>
          </cell>
          <cell r="D1251">
            <v>34.5</v>
          </cell>
        </row>
        <row r="1252">
          <cell r="A1252" t="str">
            <v>26292/006</v>
          </cell>
          <cell r="B1252" t="str">
            <v>VIDRO TRANSP FANTASIA E=4MM CANELADO COLOCADO</v>
          </cell>
          <cell r="C1252" t="str">
            <v>M2</v>
          </cell>
          <cell r="D1252">
            <v>34.5</v>
          </cell>
        </row>
        <row r="1253">
          <cell r="A1253" t="str">
            <v>26292/007</v>
          </cell>
          <cell r="B1253" t="str">
            <v>VIDRO COLORIDO FUME E=4MM COLOCADO</v>
          </cell>
          <cell r="C1253" t="str">
            <v>M2</v>
          </cell>
          <cell r="D1253">
            <v>77.42</v>
          </cell>
        </row>
        <row r="1254">
          <cell r="A1254" t="str">
            <v>26292/009</v>
          </cell>
          <cell r="B1254" t="str">
            <v>VIDRO TEMPERADO INCOLOR E=10MM P/PORTAS OU PAINEIS FIXOS EXCL FERRAGEM</v>
          </cell>
          <cell r="C1254" t="str">
            <v>M2</v>
          </cell>
          <cell r="D1254">
            <v>136.13</v>
          </cell>
        </row>
        <row r="1255">
          <cell r="B1255" t="str">
            <v>COLOCADO.</v>
          </cell>
        </row>
        <row r="1256">
          <cell r="A1256" t="str">
            <v>26292/010</v>
          </cell>
          <cell r="B1256" t="str">
            <v>VIDRO ARAMADO E=7MM COLOCADO</v>
          </cell>
          <cell r="C1256" t="str">
            <v>M2</v>
          </cell>
          <cell r="D1256">
            <v>132.25</v>
          </cell>
        </row>
        <row r="1257">
          <cell r="A1257" t="str">
            <v>26292/011</v>
          </cell>
          <cell r="B1257" t="str">
            <v>VIDRO TEMPERADO INCOLOR E=6MM ENCAIXILHADO EM MADEIRA ALUMINIO OU FER-</v>
          </cell>
          <cell r="C1257" t="str">
            <v>M2</v>
          </cell>
          <cell r="D1257">
            <v>95.29</v>
          </cell>
        </row>
        <row r="1258">
          <cell r="B1258" t="str">
            <v>RO COLOCADO.</v>
          </cell>
        </row>
        <row r="1259">
          <cell r="A1259" t="str">
            <v>26292/015</v>
          </cell>
          <cell r="B1259" t="str">
            <v>VIDRO COLORIDO FUME E=6MM COLOCADO</v>
          </cell>
          <cell r="C1259" t="str">
            <v>M2</v>
          </cell>
          <cell r="D1259">
            <v>103.5</v>
          </cell>
        </row>
        <row r="1260">
          <cell r="A1260" t="str">
            <v>26292/016</v>
          </cell>
          <cell r="B1260" t="str">
            <v>VIDRO TEMPERADO INCOLOR ESP=8MM COLOCADO EXCL FERRAGENS</v>
          </cell>
          <cell r="C1260" t="str">
            <v>M2</v>
          </cell>
          <cell r="D1260">
            <v>114.5</v>
          </cell>
        </row>
        <row r="1261">
          <cell r="A1261" t="str">
            <v>26292/017</v>
          </cell>
          <cell r="B1261" t="str">
            <v>VIDRO TEMPERADO COLORIDO ESP=6MM ENCAIXILHADO EM MADEIRA ALUMINIO OU</v>
          </cell>
          <cell r="C1261" t="str">
            <v>M2</v>
          </cell>
          <cell r="D1261">
            <v>106.18</v>
          </cell>
        </row>
        <row r="1262">
          <cell r="B1262" t="str">
            <v>FERRO COLOCADO EXCL FERRAGENS.</v>
          </cell>
        </row>
        <row r="1263">
          <cell r="A1263" t="str">
            <v>26292/018</v>
          </cell>
          <cell r="B1263" t="str">
            <v>VIDRO TEMPERADO COLORIDO ESP=8MM COLOCADO EXCL FERRAGENS</v>
          </cell>
          <cell r="C1263" t="str">
            <v>M2</v>
          </cell>
          <cell r="D1263">
            <v>135.44999999999999</v>
          </cell>
        </row>
        <row r="1264">
          <cell r="A1264" t="str">
            <v>26292/019</v>
          </cell>
          <cell r="B1264" t="str">
            <v>VIDRO TEMPERADO COLORIDO ESP=10MM COLOCADO EXCL FERRAGENS</v>
          </cell>
          <cell r="C1264" t="str">
            <v>M2</v>
          </cell>
          <cell r="D1264">
            <v>163.35</v>
          </cell>
        </row>
        <row r="1265">
          <cell r="A1265">
            <v>26331</v>
          </cell>
          <cell r="B1265" t="str">
            <v>ESPELHO C/MOLDURA</v>
          </cell>
        </row>
        <row r="1266">
          <cell r="A1266" t="str">
            <v>26331/001</v>
          </cell>
          <cell r="B1266" t="str">
            <v>ESPELHO DE CRISTAL E=4MM C/MOLDURA DE MADEIRA COLOCADO</v>
          </cell>
          <cell r="C1266" t="str">
            <v>M2</v>
          </cell>
          <cell r="D1266">
            <v>160.16</v>
          </cell>
        </row>
        <row r="1267">
          <cell r="A1267" t="str">
            <v>26331/002</v>
          </cell>
          <cell r="B1267" t="str">
            <v>ESPELHO DE CRISTAL E=4MM C/MOLDURA ALUMINIO E COMPENSADO 6MM PLASTIFIC</v>
          </cell>
          <cell r="C1267" t="str">
            <v>M2</v>
          </cell>
          <cell r="D1267">
            <v>219.65</v>
          </cell>
        </row>
        <row r="1268">
          <cell r="B1268" t="str">
            <v>ADO, COLADO</v>
          </cell>
        </row>
        <row r="1269">
          <cell r="A1269">
            <v>105</v>
          </cell>
          <cell r="B1269" t="str">
            <v>PORTOES DE MADEIRA/FERRO/ALUMINIO</v>
          </cell>
        </row>
        <row r="1270">
          <cell r="A1270">
            <v>11517</v>
          </cell>
          <cell r="B1270" t="str">
            <v>FABRICACAO E INSTALACAO DE PORTAO PARA ENTRADA DE VEICULOS - MMA</v>
          </cell>
        </row>
        <row r="1271">
          <cell r="A1271" t="str">
            <v>11517/001</v>
          </cell>
          <cell r="B1271" t="str">
            <v>C/ DUAS FOLHAS D ABRIR (2 X 3,5M X 1,8M),C/ VEDACAO EM TELA</v>
          </cell>
          <cell r="C1271" t="str">
            <v>UN</v>
          </cell>
          <cell r="D1271">
            <v>1984.07</v>
          </cell>
        </row>
        <row r="1272">
          <cell r="A1272" t="str">
            <v>CÓDIGO</v>
          </cell>
          <cell r="B1272" t="str">
            <v>|D E S C R I Ç Ã O                                                   |UN</v>
          </cell>
          <cell r="C1272" t="str">
            <v>IDADE</v>
          </cell>
          <cell r="D1272" t="str">
            <v>|CUSTO TOTAL</v>
          </cell>
        </row>
        <row r="1273">
          <cell r="A1273" t="str">
            <v>ÍNCULO.....:</v>
          </cell>
          <cell r="B1273" t="str">
            <v>NACIONAL CAIXA</v>
          </cell>
        </row>
        <row r="1275">
          <cell r="B1275" t="str">
            <v>RIGIDA</v>
          </cell>
        </row>
        <row r="1276">
          <cell r="A1276" t="str">
            <v>11517/002</v>
          </cell>
          <cell r="B1276" t="str">
            <v>PORTÃO EM TUBOS DE FERRO GALVANIZADO DE 1" E 1 1/2", FECHAMENTO EM TEL</v>
          </cell>
          <cell r="C1276" t="str">
            <v>M2</v>
          </cell>
          <cell r="D1276">
            <v>469.24</v>
          </cell>
        </row>
        <row r="1277">
          <cell r="B1277" t="str">
            <v>A DE ARAME GALVANIZADO Nº12, MALHA DE 2" COM 2 FOLHAS DE ABRIR, INCLUS</v>
          </cell>
        </row>
        <row r="1278">
          <cell r="B1278" t="str">
            <v>IVE AS FERRAGENS, EXCLUSIVE PINTURA - COLOCADO.</v>
          </cell>
        </row>
        <row r="1279">
          <cell r="A1279">
            <v>57058</v>
          </cell>
          <cell r="B1279" t="str">
            <v>PORTAO FERRO REDONDO 1/2" C/REQUADRO 0,90X1,60M</v>
          </cell>
        </row>
        <row r="1280">
          <cell r="A1280" t="str">
            <v>57058/001</v>
          </cell>
          <cell r="B1280" t="str">
            <v>PORTAO FERRO REDONDO 1/2" C/REQUADRO INSTALADO(SEM PINTURA)-0,90X1,60M</v>
          </cell>
          <cell r="C1280" t="str">
            <v>UN</v>
          </cell>
          <cell r="D1280">
            <v>158.82</v>
          </cell>
        </row>
        <row r="1281">
          <cell r="A1281">
            <v>68054</v>
          </cell>
          <cell r="B1281" t="str">
            <v>PORTAO CHAPA 14/GRADE DE FERRO PT-7 - 180308</v>
          </cell>
          <cell r="C1281" t="str">
            <v>M2</v>
          </cell>
          <cell r="D1281">
            <v>155.26</v>
          </cell>
        </row>
        <row r="1282">
          <cell r="A1282">
            <v>68494</v>
          </cell>
          <cell r="B1282" t="str">
            <v>PE-A.43 - PORTAO DE FERRO COM FERRAGENS E PINTURA</v>
          </cell>
        </row>
        <row r="1283">
          <cell r="A1283" t="str">
            <v>68494/001</v>
          </cell>
          <cell r="B1283" t="str">
            <v>PORTAO DE FERRO COM FERRAGENS E PINTURA</v>
          </cell>
          <cell r="C1283" t="str">
            <v>M2</v>
          </cell>
          <cell r="D1283">
            <v>133.37</v>
          </cell>
        </row>
        <row r="1284">
          <cell r="A1284">
            <v>68500</v>
          </cell>
          <cell r="B1284" t="str">
            <v>PE-A.43 - PORTAO DE FERRO COM FERRAGENS SEM PINTURA</v>
          </cell>
        </row>
        <row r="1285">
          <cell r="A1285" t="str">
            <v>68500/001</v>
          </cell>
          <cell r="B1285" t="str">
            <v>PORTAO DE FERRO COM FERRAGENS SEM PINTURA</v>
          </cell>
          <cell r="C1285" t="str">
            <v>M2</v>
          </cell>
          <cell r="D1285">
            <v>113.75</v>
          </cell>
        </row>
        <row r="1286">
          <cell r="A1286">
            <v>222</v>
          </cell>
          <cell r="B1286" t="str">
            <v>JANELA DE ALUMINIO</v>
          </cell>
        </row>
        <row r="1287">
          <cell r="A1287">
            <v>42205</v>
          </cell>
          <cell r="B1287" t="str">
            <v>JANELA DE CORRER EM ALUMINIO</v>
          </cell>
          <cell r="C1287" t="str">
            <v>M2</v>
          </cell>
          <cell r="D1287">
            <v>268.08</v>
          </cell>
        </row>
        <row r="1288">
          <cell r="A1288">
            <v>68052</v>
          </cell>
          <cell r="B1288" t="str">
            <v>BASCULANTE ALUMINIO</v>
          </cell>
          <cell r="C1288" t="str">
            <v>M2</v>
          </cell>
          <cell r="D1288">
            <v>353.39</v>
          </cell>
        </row>
        <row r="1289">
          <cell r="A1289">
            <v>68592</v>
          </cell>
          <cell r="B1289" t="str">
            <v>JANELA ALUMINIO CORRER</v>
          </cell>
        </row>
        <row r="1290">
          <cell r="A1290" t="str">
            <v>68592/001</v>
          </cell>
          <cell r="B1290" t="str">
            <v>JANELA ALUMINIO CORRER S/BANDEIRA 2 FOLHAS P/VIDRO C/FERRAGENS</v>
          </cell>
          <cell r="C1290" t="str">
            <v>M2</v>
          </cell>
          <cell r="D1290">
            <v>265.88</v>
          </cell>
        </row>
        <row r="1291">
          <cell r="A1291" t="str">
            <v>68592/002</v>
          </cell>
          <cell r="B1291" t="str">
            <v>JANELA ALUMINIO CORRER C/BANDEIRA 2 FOLHAS P/VIDRO C/FERRAGENS</v>
          </cell>
          <cell r="C1291" t="str">
            <v>M2</v>
          </cell>
          <cell r="D1291">
            <v>279.77999999999997</v>
          </cell>
        </row>
        <row r="1292">
          <cell r="A1292" t="str">
            <v>68592/003</v>
          </cell>
          <cell r="B1292" t="str">
            <v>JANELA ALUMINIO CORRER VENEZIANA C/BANDEIRA</v>
          </cell>
          <cell r="C1292" t="str">
            <v>M2</v>
          </cell>
          <cell r="D1292">
            <v>358.8</v>
          </cell>
        </row>
        <row r="1293">
          <cell r="A1293" t="str">
            <v>68592/004</v>
          </cell>
          <cell r="B1293" t="str">
            <v>JANELA ALUMINIO CORRER VENEZIANA S/BANDEIRA</v>
          </cell>
          <cell r="C1293" t="str">
            <v>M2</v>
          </cell>
          <cell r="D1293">
            <v>279.05</v>
          </cell>
        </row>
        <row r="1294">
          <cell r="A1294">
            <v>304</v>
          </cell>
          <cell r="B1294" t="str">
            <v>PERFIL/CANTONEIRA/BARRA</v>
          </cell>
        </row>
        <row r="1295">
          <cell r="A1295">
            <v>68679</v>
          </cell>
          <cell r="B1295" t="str">
            <v>CANTONEIRA ALUMINIO</v>
          </cell>
        </row>
        <row r="1296">
          <cell r="A1296" t="str">
            <v>68679/001</v>
          </cell>
          <cell r="B1296" t="str">
            <v>CANTONEIRA ALUMINIO 2X2" P/PROTECAO DE QUINA DE PAREDE</v>
          </cell>
          <cell r="C1296" t="str">
            <v>M</v>
          </cell>
          <cell r="D1296">
            <v>23.89</v>
          </cell>
        </row>
        <row r="1297">
          <cell r="A1297" t="str">
            <v>68679/002</v>
          </cell>
          <cell r="B1297" t="str">
            <v>FIXACAO CANTONEIRA ALUMINIO</v>
          </cell>
          <cell r="C1297" t="str">
            <v>M</v>
          </cell>
          <cell r="D1297">
            <v>6.4</v>
          </cell>
        </row>
        <row r="1298">
          <cell r="A1298" t="str">
            <v>68679/003</v>
          </cell>
          <cell r="B1298" t="str">
            <v>CANTONEIRA ALUMINIO 1X1" P/PROTECAO DE QUINA DE PAREDE</v>
          </cell>
          <cell r="C1298" t="str">
            <v>M</v>
          </cell>
          <cell r="D1298">
            <v>15.28</v>
          </cell>
        </row>
        <row r="1299">
          <cell r="A1299" t="str">
            <v>FOMA</v>
          </cell>
          <cell r="B1299" t="str">
            <v>FORNECIMENTO DE MATERIAIS E EQUIPAMENTOS</v>
          </cell>
        </row>
        <row r="1300">
          <cell r="A1300">
            <v>268</v>
          </cell>
          <cell r="B1300" t="str">
            <v>BOMBAS</v>
          </cell>
        </row>
        <row r="1301">
          <cell r="A1301">
            <v>68519</v>
          </cell>
          <cell r="B1301" t="str">
            <v>BOMBAS</v>
          </cell>
        </row>
        <row r="1302">
          <cell r="A1302" t="str">
            <v>68519/001</v>
          </cell>
          <cell r="B1302" t="str">
            <v>CONJUNTO MOTOBOMBA 3/4 HP P/SUCCAO/RECALQUE</v>
          </cell>
          <cell r="C1302" t="str">
            <v>UN</v>
          </cell>
          <cell r="D1302">
            <v>595.02</v>
          </cell>
        </row>
        <row r="1303">
          <cell r="A1303" t="str">
            <v>CÓDIGO</v>
          </cell>
          <cell r="B1303" t="str">
            <v>|D E S C R I Ç Ã O                                                   |UN</v>
          </cell>
          <cell r="C1303" t="str">
            <v>IDADE</v>
          </cell>
          <cell r="D1303" t="str">
            <v>|CUSTO TOTAL</v>
          </cell>
        </row>
        <row r="1304">
          <cell r="A1304" t="str">
            <v>ÍNCULO.....:</v>
          </cell>
          <cell r="B1304" t="str">
            <v>NACIONAL CAIXA</v>
          </cell>
        </row>
        <row r="1306">
          <cell r="A1306" t="str">
            <v>68519/002</v>
          </cell>
          <cell r="B1306" t="str">
            <v>BOMBA SUBMERSA ELETRICA MONOFASICA LEAO HT4C-10 3CV</v>
          </cell>
          <cell r="C1306" t="str">
            <v>H</v>
          </cell>
          <cell r="D1306">
            <v>0.3</v>
          </cell>
        </row>
        <row r="1307">
          <cell r="B1307" t="str">
            <v>DEPRECIACAO E JUROS</v>
          </cell>
        </row>
        <row r="1308">
          <cell r="A1308">
            <v>71517</v>
          </cell>
          <cell r="B1308" t="str">
            <v>MOTO BOMBA AUTO ESCORVANTE, ROTOR ABERTO, COM MOTOR À GASOLINA, 10,50C</v>
          </cell>
          <cell r="C1308" t="str">
            <v>UN</v>
          </cell>
          <cell r="D1308">
            <v>13156.06</v>
          </cell>
        </row>
        <row r="1309">
          <cell r="B1309" t="str">
            <v>V</v>
          </cell>
        </row>
        <row r="1310">
          <cell r="A1310">
            <v>284</v>
          </cell>
          <cell r="B1310" t="str">
            <v>FORNEC. DE MAT. BRITADO C/OU S/CARGA, DESCARGA E TRANSPORTE</v>
          </cell>
        </row>
        <row r="1311">
          <cell r="A1311">
            <v>56950</v>
          </cell>
          <cell r="B1311" t="str">
            <v>FORNECIMENTO E ASSENTAMENTO DE BRITA 2 EM DRENOS E FILTROS</v>
          </cell>
        </row>
        <row r="1312">
          <cell r="A1312" t="str">
            <v>56950/001</v>
          </cell>
          <cell r="B1312" t="str">
            <v>FORNECIMENTO E ASSENTAMENTO DE BRITA 2-DRENOS E FILTROS   MM</v>
          </cell>
          <cell r="C1312" t="str">
            <v>M3</v>
          </cell>
          <cell r="D1312">
            <v>78.5</v>
          </cell>
        </row>
        <row r="1313">
          <cell r="A1313">
            <v>60847</v>
          </cell>
          <cell r="B1313" t="str">
            <v>FORNECIMENTO E ASSENTAMENTO DE BRITA 2 EM DRENOS E FILTROS</v>
          </cell>
        </row>
        <row r="1314">
          <cell r="A1314" t="str">
            <v>60847/001</v>
          </cell>
          <cell r="B1314" t="str">
            <v>FORNECIMENTO E ASSENTAMENTO DE BRITA 2-DRENOS E FILTROS   MM</v>
          </cell>
          <cell r="C1314" t="str">
            <v>M3</v>
          </cell>
          <cell r="D1314">
            <v>78.5</v>
          </cell>
        </row>
        <row r="1315">
          <cell r="A1315" t="str">
            <v>FUES</v>
          </cell>
          <cell r="B1315" t="str">
            <v>FUNDACOES E ESTRUTURAS</v>
          </cell>
        </row>
        <row r="1316">
          <cell r="A1316">
            <v>39</v>
          </cell>
          <cell r="B1316" t="str">
            <v>ESTACAS</v>
          </cell>
        </row>
        <row r="1317">
          <cell r="A1317">
            <v>23780</v>
          </cell>
          <cell r="B1317" t="str">
            <v>FUNDACOES ESTACA</v>
          </cell>
        </row>
        <row r="1318">
          <cell r="A1318" t="str">
            <v>23780/001</v>
          </cell>
          <cell r="B1318" t="str">
            <v>FUNDACAO ESTACA BLOCO 2Q</v>
          </cell>
          <cell r="C1318" t="str">
            <v>UN                            1</v>
          </cell>
          <cell r="D1318">
            <v>98850.77</v>
          </cell>
        </row>
        <row r="1319">
          <cell r="A1319">
            <v>24748</v>
          </cell>
          <cell r="B1319" t="str">
            <v>BROCAS (ESTACAS A TRADO) MOLDADA IN-LOCO</v>
          </cell>
        </row>
        <row r="1320">
          <cell r="A1320" t="str">
            <v>24748/001</v>
          </cell>
          <cell r="B1320" t="str">
            <v>ESTACA A TRADO(BROCA) D=25CM C/CONCRETO FCK=13,5MPA+20KG ACO/M3</v>
          </cell>
          <cell r="C1320" t="str">
            <v>M</v>
          </cell>
          <cell r="D1320">
            <v>28.03</v>
          </cell>
        </row>
        <row r="1321">
          <cell r="B1321" t="str">
            <v>MOLD.IN-LOCO</v>
          </cell>
        </row>
        <row r="1322">
          <cell r="A1322" t="str">
            <v>24748/002</v>
          </cell>
          <cell r="B1322" t="str">
            <v>ESTACA A TRADO(BROCA) D=25CM C/CONCRETO FCK=13,5MPA SEM ACO MOLDADA IN</v>
          </cell>
          <cell r="C1322" t="str">
            <v>M</v>
          </cell>
          <cell r="D1322">
            <v>22.77</v>
          </cell>
        </row>
        <row r="1323">
          <cell r="B1323" t="e">
            <v>#NAME?</v>
          </cell>
        </row>
        <row r="1324">
          <cell r="A1324" t="str">
            <v>24748/003</v>
          </cell>
          <cell r="B1324" t="str">
            <v>ESTACA A TRADO(BROCA) D=20CM C/CONCRETO FCK=13,5MPA(SEM ARMACAO)</v>
          </cell>
          <cell r="C1324" t="str">
            <v>M</v>
          </cell>
          <cell r="D1324">
            <v>18.43</v>
          </cell>
        </row>
        <row r="1325">
          <cell r="A1325">
            <v>56942</v>
          </cell>
          <cell r="B1325" t="str">
            <v>ESTACA PRE-MOLDADA</v>
          </cell>
        </row>
        <row r="1326">
          <cell r="A1326" t="str">
            <v>56942/001</v>
          </cell>
          <cell r="B1326" t="str">
            <v>ESTACA PRE-MOLDADA - 20 TONELADAS</v>
          </cell>
          <cell r="C1326" t="str">
            <v>M</v>
          </cell>
          <cell r="D1326">
            <v>110.7</v>
          </cell>
        </row>
        <row r="1327">
          <cell r="A1327">
            <v>40</v>
          </cell>
          <cell r="B1327" t="str">
            <v>LASTROS/FUNDACOES DIVERSAS</v>
          </cell>
        </row>
        <row r="1328">
          <cell r="A1328">
            <v>11769</v>
          </cell>
          <cell r="B1328" t="str">
            <v>CONCRETO 1:3:4 PARA RADIER</v>
          </cell>
        </row>
        <row r="1329">
          <cell r="A1329" t="str">
            <v>11769/001</v>
          </cell>
          <cell r="B1329" t="str">
            <v>RADIER DE CONCRETO 1:3:4</v>
          </cell>
          <cell r="C1329" t="str">
            <v>M3</v>
          </cell>
          <cell r="D1329">
            <v>312.19</v>
          </cell>
        </row>
        <row r="1330">
          <cell r="A1330">
            <v>11770</v>
          </cell>
          <cell r="B1330" t="str">
            <v>FUNDACOES EM RADIER</v>
          </cell>
        </row>
        <row r="1331">
          <cell r="A1331" t="str">
            <v>11770/001</v>
          </cell>
          <cell r="B1331" t="str">
            <v>FUNDACOES EM RADIER CASAS ATE 2 PAVIMENTOS</v>
          </cell>
          <cell r="C1331" t="str">
            <v>M2</v>
          </cell>
          <cell r="D1331">
            <v>47.61</v>
          </cell>
        </row>
        <row r="1332">
          <cell r="A1332">
            <v>23747</v>
          </cell>
          <cell r="B1332" t="str">
            <v>FUNDACOES SAPATAS</v>
          </cell>
        </row>
        <row r="1333">
          <cell r="A1333" t="str">
            <v>23747/001</v>
          </cell>
          <cell r="B1333" t="str">
            <v>FUNDACAO SAPATAS PR5-2Q-T</v>
          </cell>
          <cell r="C1333" t="str">
            <v>UN</v>
          </cell>
          <cell r="D1333">
            <v>56280.25</v>
          </cell>
        </row>
        <row r="1334">
          <cell r="A1334" t="str">
            <v>CÓDIGO</v>
          </cell>
          <cell r="B1334" t="str">
            <v>|D E S C R I Ç Ã O                                                   |UN</v>
          </cell>
          <cell r="C1334" t="str">
            <v>IDADE</v>
          </cell>
          <cell r="D1334" t="str">
            <v>|CUSTO TOTAL</v>
          </cell>
        </row>
        <row r="1335">
          <cell r="A1335" t="str">
            <v>ÍNCULO.....:</v>
          </cell>
          <cell r="B1335" t="str">
            <v>NACIONAL CAIXA</v>
          </cell>
        </row>
        <row r="1337">
          <cell r="A1337">
            <v>24260</v>
          </cell>
          <cell r="B1337" t="str">
            <v>LASTRO DE PEDRA BRITADA E FUNDACOES EM BALDRAME</v>
          </cell>
        </row>
        <row r="1338">
          <cell r="A1338" t="str">
            <v>24260/001</v>
          </cell>
          <cell r="B1338" t="str">
            <v>LASTRO DE PEDRA BRITADA APILOADA</v>
          </cell>
          <cell r="C1338" t="str">
            <v>M3</v>
          </cell>
          <cell r="D1338">
            <v>82.94</v>
          </cell>
        </row>
        <row r="1339">
          <cell r="A1339" t="str">
            <v>24260/002</v>
          </cell>
          <cell r="B1339" t="str">
            <v>CAMADA DE BRITA P/PROTECAO DA LAJE DE COBERTURA</v>
          </cell>
          <cell r="C1339" t="str">
            <v>M3</v>
          </cell>
          <cell r="D1339">
            <v>120.13</v>
          </cell>
        </row>
        <row r="1340">
          <cell r="A1340" t="str">
            <v>24260/003</v>
          </cell>
          <cell r="B1340" t="str">
            <v>BALDRAME EM CONCRETO CICLOPICO 1:3:5 C/30% PEDRA-DE-MAO CAVAS ATE 80</v>
          </cell>
          <cell r="C1340" t="str">
            <v>M3</v>
          </cell>
          <cell r="D1340">
            <v>269.3</v>
          </cell>
        </row>
        <row r="1341">
          <cell r="B1341" t="str">
            <v>CM DE LARGURA.</v>
          </cell>
        </row>
        <row r="1342">
          <cell r="A1342" t="str">
            <v>24260/004</v>
          </cell>
          <cell r="B1342" t="str">
            <v>LASTRO DE BRITA</v>
          </cell>
          <cell r="C1342" t="str">
            <v>M3</v>
          </cell>
          <cell r="D1342">
            <v>82.94</v>
          </cell>
        </row>
        <row r="1343">
          <cell r="A1343">
            <v>68501</v>
          </cell>
          <cell r="B1343" t="str">
            <v>CONCRETO ARMADO P/FUNDACOES - CONSUMO/M3: FORMA TABUA REG=8M2, ACO CA-</v>
          </cell>
        </row>
        <row r="1344">
          <cell r="B1344" t="str">
            <v>50=70KG; CONCRETO FCK 15 MPA, PREP C/BETONEIRA, CONTROLE TIPO B</v>
          </cell>
        </row>
        <row r="1345">
          <cell r="A1345" t="str">
            <v>68501/001</v>
          </cell>
          <cell r="B1345" t="str">
            <v>CONCRETO ARMADO P/FUNDACOES - CONSUMO/M3: FORMA TABUA REG=8M2, ACO CA-</v>
          </cell>
          <cell r="C1345" t="str">
            <v>M3</v>
          </cell>
          <cell r="D1345">
            <v>969.7</v>
          </cell>
        </row>
        <row r="1346">
          <cell r="B1346" t="str">
            <v>50=70KG; CONCRETO FCK 15 MPA, PREP C/BETONEIRA, CONTROLE TIPO B</v>
          </cell>
        </row>
        <row r="1347">
          <cell r="A1347">
            <v>41</v>
          </cell>
          <cell r="B1347" t="str">
            <v>FORMAS/CIMBRAMENTOS/ESCORAMENTOS</v>
          </cell>
        </row>
        <row r="1348">
          <cell r="A1348">
            <v>5621</v>
          </cell>
          <cell r="B1348" t="str">
            <v>FORMA E DESFORMA PARA PAREDES E LAJES DE GALERIAS CELULARES</v>
          </cell>
          <cell r="C1348" t="str">
            <v>M2</v>
          </cell>
          <cell r="D1348">
            <v>32.97</v>
          </cell>
        </row>
        <row r="1349">
          <cell r="A1349">
            <v>5651</v>
          </cell>
          <cell r="B1349" t="str">
            <v>FORMA DE MADEIRA COMUM PARA FUNDACOES</v>
          </cell>
          <cell r="C1349" t="str">
            <v>M2</v>
          </cell>
          <cell r="D1349">
            <v>27.08</v>
          </cell>
        </row>
        <row r="1350">
          <cell r="A1350">
            <v>5969</v>
          </cell>
          <cell r="B1350" t="str">
            <v>FORMAS C/TABUAS 3A (2,5X30,0CM) P/UN P/FUNDACOES,INCL MONTAGEM E</v>
          </cell>
          <cell r="C1350" t="str">
            <v>UN</v>
          </cell>
          <cell r="D1350">
            <v>108.78</v>
          </cell>
        </row>
        <row r="1351">
          <cell r="B1351" t="str">
            <v>DESMONTAGEM (C/REAPR. 5X) (P/1,0M3 DE CONCRETO)</v>
          </cell>
        </row>
        <row r="1352">
          <cell r="A1352">
            <v>5970</v>
          </cell>
          <cell r="B1352" t="str">
            <v>FORMAS C/TABUAS 3A (2,5X30,0CM) P/M2 P/FUNDACOES,INCL MONTAGEM E</v>
          </cell>
          <cell r="C1352" t="str">
            <v>M2</v>
          </cell>
          <cell r="D1352">
            <v>27.79</v>
          </cell>
        </row>
        <row r="1353">
          <cell r="B1353" t="str">
            <v>DESMONTAGEM (C/REAPR. 5X)</v>
          </cell>
        </row>
        <row r="1354">
          <cell r="A1354">
            <v>5971</v>
          </cell>
          <cell r="B1354" t="str">
            <v>FORMAS PLANAS P/UN EM COMPENSADO RESINADO 12MM P/1,OM3 CONCR INCL</v>
          </cell>
          <cell r="C1354" t="str">
            <v>UN</v>
          </cell>
          <cell r="D1354">
            <v>372.27</v>
          </cell>
        </row>
        <row r="1355">
          <cell r="B1355" t="str">
            <v>ESCORAMENTO, MONTAGEM E DESFORMA (C/REAPR. 4X)</v>
          </cell>
        </row>
        <row r="1356">
          <cell r="A1356">
            <v>5972</v>
          </cell>
          <cell r="B1356" t="str">
            <v>FORMAS PLANAS C/ COMPENSADO RESINADO 12MM P/1,0M3 CONCRETO ESTRUTURAL</v>
          </cell>
          <cell r="C1356" t="str">
            <v>UN</v>
          </cell>
          <cell r="D1356">
            <v>344.29</v>
          </cell>
        </row>
        <row r="1357">
          <cell r="B1357" t="str">
            <v>INCL. LANCAMENTO, MONTAGEM E DESFORMA (C/ REAPR. 5X)</v>
          </cell>
        </row>
        <row r="1358">
          <cell r="A1358">
            <v>5985</v>
          </cell>
          <cell r="B1358" t="str">
            <v>FORMA PLANA P/1,0M3 DE CONCRETO EM LAJE, UTIL. COMPENS. RESINADO 12MM</v>
          </cell>
          <cell r="C1358" t="str">
            <v>UN</v>
          </cell>
          <cell r="D1358">
            <v>309.24</v>
          </cell>
        </row>
        <row r="1359">
          <cell r="B1359" t="str">
            <v>INCL. ESCORAMENTO, MONTAGEM E DESFORMA (C/REAPR. 5X)</v>
          </cell>
        </row>
        <row r="1360">
          <cell r="A1360">
            <v>5986</v>
          </cell>
          <cell r="B1360" t="str">
            <v>FORMAS PLANAS P/UN C/TABUAS DE 3A P/1,0M3 DE CONCRETO,INCL ESCORAMENTO</v>
          </cell>
          <cell r="C1360" t="str">
            <v>UN</v>
          </cell>
          <cell r="D1360">
            <v>468.1</v>
          </cell>
        </row>
        <row r="1361">
          <cell r="B1361" t="str">
            <v>MONTAGEM E DESFORMA (REAPR. 3X)</v>
          </cell>
        </row>
        <row r="1362">
          <cell r="A1362">
            <v>5987</v>
          </cell>
          <cell r="B1362" t="str">
            <v>FORMA PLANA EM CHAPA COMPENSADA RESINADA, ESTRUTURAL, E = 12 MM</v>
          </cell>
          <cell r="C1362" t="str">
            <v>M2</v>
          </cell>
          <cell r="D1362">
            <v>36.119999999999997</v>
          </cell>
        </row>
        <row r="1363">
          <cell r="A1363">
            <v>6095</v>
          </cell>
          <cell r="B1363" t="str">
            <v>FORMA PLANA TABUA 3A. P/CINTA AMARRACAO INCL. DESMONTAGEM E REAPROVEIT</v>
          </cell>
          <cell r="C1363" t="str">
            <v>M2</v>
          </cell>
          <cell r="D1363">
            <v>15.76</v>
          </cell>
        </row>
        <row r="1364">
          <cell r="A1364">
            <v>23423</v>
          </cell>
          <cell r="B1364" t="str">
            <v>FORMAS PARA CONCRETO, INCLUINDO OS SERVICOS DE ESCORAMENTO,MONTAGEM,</v>
          </cell>
        </row>
        <row r="1365">
          <cell r="A1365" t="str">
            <v>CÓDIGO</v>
          </cell>
          <cell r="B1365" t="str">
            <v>|D E S C R I Ç Ã O                                                   |UN</v>
          </cell>
          <cell r="C1365" t="str">
            <v>IDADE</v>
          </cell>
          <cell r="D1365" t="str">
            <v>|CUSTO TOTAL</v>
          </cell>
        </row>
        <row r="1366">
          <cell r="A1366" t="str">
            <v>ÍNCULO.....:</v>
          </cell>
          <cell r="B1366" t="str">
            <v>NACIONAL CAIXA</v>
          </cell>
        </row>
        <row r="1368">
          <cell r="B1368" t="str">
            <v>DESMONTAGEM, PARA CONCRETO NAO ESTRUTURAL</v>
          </cell>
        </row>
        <row r="1369">
          <cell r="A1369" t="str">
            <v>23423/001</v>
          </cell>
          <cell r="B1369" t="str">
            <v>FORMA DE MADEIRA COMUM PARA FUNDACAO</v>
          </cell>
          <cell r="C1369" t="str">
            <v>M2</v>
          </cell>
          <cell r="D1369">
            <v>27.08</v>
          </cell>
        </row>
        <row r="1370">
          <cell r="A1370" t="str">
            <v>23423/002</v>
          </cell>
          <cell r="B1370" t="str">
            <v>FORMA DE MADEIRA P/FUNDACAO C/TABUAS 3A 1X12" REAPR 10X</v>
          </cell>
          <cell r="C1370" t="str">
            <v>M2</v>
          </cell>
          <cell r="D1370">
            <v>20.03</v>
          </cell>
        </row>
        <row r="1371">
          <cell r="A1371" t="str">
            <v>23423/003</v>
          </cell>
          <cell r="B1371" t="str">
            <v>FORMA TABUAS MADEIRA 3A P/PECAS CONCRETO ARM, REAPR 2X, INCL MONT/DESM</v>
          </cell>
          <cell r="C1371" t="str">
            <v>M2</v>
          </cell>
          <cell r="D1371">
            <v>30.79</v>
          </cell>
        </row>
        <row r="1372">
          <cell r="B1372" t="str">
            <v>EXCL ESCORAMENTO</v>
          </cell>
        </row>
        <row r="1373">
          <cell r="A1373">
            <v>23737</v>
          </cell>
          <cell r="B1373" t="str">
            <v>FORMAS E CIMBRAMENTO</v>
          </cell>
        </row>
        <row r="1374">
          <cell r="A1374" t="str">
            <v>23737/001</v>
          </cell>
          <cell r="B1374" t="str">
            <v>FORMA EM TABUAS 3A P/CINTAS/PILARES DE CONCRETO (CASAS) REAPR 4X</v>
          </cell>
          <cell r="C1374" t="str">
            <v>M2</v>
          </cell>
          <cell r="D1374">
            <v>15.76</v>
          </cell>
        </row>
        <row r="1375">
          <cell r="B1375" t="str">
            <v>INCL MONT/DESMONT (NAO INCLUI ESCORAMENTOS)-PEQUENAS CONSTRUCOES</v>
          </cell>
        </row>
        <row r="1376">
          <cell r="A1376" t="str">
            <v>23737/002</v>
          </cell>
          <cell r="B1376" t="str">
            <v>FORMAS EM TABUAS DE 3A, PARA FUNDACAO RADIER</v>
          </cell>
          <cell r="C1376" t="str">
            <v>M2</v>
          </cell>
          <cell r="D1376">
            <v>27.79</v>
          </cell>
        </row>
        <row r="1377">
          <cell r="A1377" t="str">
            <v>23737/003</v>
          </cell>
          <cell r="B1377" t="str">
            <v>FORMA TABUAS 3A P/VIGAS E PILARES (SEM REAPROVEITAMENTO)</v>
          </cell>
          <cell r="C1377" t="str">
            <v>M2</v>
          </cell>
          <cell r="D1377">
            <v>71.27</v>
          </cell>
        </row>
        <row r="1378">
          <cell r="A1378" t="str">
            <v>23737/004</v>
          </cell>
          <cell r="B1378" t="str">
            <v>FORMA TABUAS MADEIRA 3A P/ESTRUTURA, SEM REAPR, INCL. MONT/DESM/ESCOR</v>
          </cell>
          <cell r="C1378" t="str">
            <v>M2</v>
          </cell>
          <cell r="D1378">
            <v>71.27</v>
          </cell>
        </row>
        <row r="1379">
          <cell r="A1379">
            <v>23750</v>
          </cell>
          <cell r="B1379" t="str">
            <v>FORMA COMPENSADO RESINADO</v>
          </cell>
        </row>
        <row r="1380">
          <cell r="A1380" t="str">
            <v>23750/001</v>
          </cell>
          <cell r="B1380" t="str">
            <v>FORMAS PLANAS C/COMPENSADO RESINADO 12MM P/1M3 DE CONCRETO, INCL. ESCO</v>
          </cell>
          <cell r="C1380" t="str">
            <v>UN</v>
          </cell>
          <cell r="D1380">
            <v>344.29</v>
          </cell>
        </row>
        <row r="1381">
          <cell r="B1381" t="str">
            <v>RAMENTO,MONTAGEM E DESFORMA (C/ REAPR. 5X)</v>
          </cell>
        </row>
        <row r="1382">
          <cell r="A1382" t="str">
            <v>23750/002</v>
          </cell>
          <cell r="B1382" t="str">
            <v>FORMA PLANA EM CHAPA COMPENSADA RESINADA, ESTRUTURAL, E = 14 MM.</v>
          </cell>
          <cell r="C1382" t="str">
            <v>M2</v>
          </cell>
          <cell r="D1382">
            <v>37.340000000000003</v>
          </cell>
        </row>
        <row r="1383">
          <cell r="A1383">
            <v>24128</v>
          </cell>
          <cell r="B1383" t="str">
            <v>CIMBRAMENTO</v>
          </cell>
        </row>
        <row r="1384">
          <cell r="A1384" t="str">
            <v>24128/001</v>
          </cell>
          <cell r="B1384" t="str">
            <v>CIMBRAMENTO DE MADEIRA</v>
          </cell>
          <cell r="C1384" t="str">
            <v>M2</v>
          </cell>
          <cell r="D1384">
            <v>19.239999999999998</v>
          </cell>
        </row>
        <row r="1385">
          <cell r="A1385">
            <v>24129</v>
          </cell>
          <cell r="B1385" t="str">
            <v>FORMA PLANA EM COMPENSADO</v>
          </cell>
        </row>
        <row r="1386">
          <cell r="A1386" t="str">
            <v>24129/001</v>
          </cell>
          <cell r="B1386" t="str">
            <v>FORMA PLANA EM COMPENSADO RESINADO 12MM P/ CONCR.ESTRUT.</v>
          </cell>
          <cell r="C1386" t="str">
            <v>M2</v>
          </cell>
          <cell r="D1386">
            <v>36.119999999999997</v>
          </cell>
        </row>
        <row r="1387">
          <cell r="A1387" t="str">
            <v>24129/002</v>
          </cell>
          <cell r="B1387" t="str">
            <v>FORMA PLANA EM COMPENSADO RESINADO 14MM P/ CONCR.ESTRUT.</v>
          </cell>
          <cell r="C1387" t="str">
            <v>M2</v>
          </cell>
          <cell r="D1387">
            <v>37.340000000000003</v>
          </cell>
        </row>
        <row r="1388">
          <cell r="A1388" t="str">
            <v>24129/003</v>
          </cell>
          <cell r="B1388" t="str">
            <v>DESFORMA DE ESTRUTURAS, H = 1,50 METROS</v>
          </cell>
          <cell r="C1388" t="str">
            <v>M2</v>
          </cell>
          <cell r="D1388">
            <v>4.84</v>
          </cell>
        </row>
        <row r="1389">
          <cell r="A1389" t="str">
            <v>24129/004</v>
          </cell>
          <cell r="B1389" t="str">
            <v>FORMAS PLANAS C/COMPENSADO RESINADO 12MM DE CONCRETO EM ESTRUTURAS INC</v>
          </cell>
          <cell r="C1389" t="str">
            <v>M2</v>
          </cell>
          <cell r="D1389">
            <v>32.26</v>
          </cell>
        </row>
        <row r="1390">
          <cell r="B1390" t="str">
            <v>L ESCORAMENTO, MONTAGEM E DESFORMA (C/ REAPR. 3X)</v>
          </cell>
        </row>
        <row r="1391">
          <cell r="A1391" t="str">
            <v>24129/005</v>
          </cell>
          <cell r="B1391" t="str">
            <v>FORMAS PLANAS C/COMPENSADO RESINADO 12MM DE CONCRETO EM ESTRUTURAS INC</v>
          </cell>
          <cell r="C1391" t="str">
            <v>M2</v>
          </cell>
          <cell r="D1391">
            <v>26.59</v>
          </cell>
        </row>
        <row r="1392">
          <cell r="B1392" t="str">
            <v>L ESCORAMENTO, MONTAGEM E DESFORMA (C/ REAPR. 5X)</v>
          </cell>
        </row>
        <row r="1393">
          <cell r="A1393" t="str">
            <v>24129/006</v>
          </cell>
          <cell r="B1393" t="str">
            <v>FORMAS EM PLACAS DE MADEIRIT 18MM, PLASTIFICADO, SERVINDO 2 VEZES P/ V</v>
          </cell>
          <cell r="C1393" t="str">
            <v>M2</v>
          </cell>
          <cell r="D1393">
            <v>62.09</v>
          </cell>
        </row>
        <row r="1394">
          <cell r="B1394" t="str">
            <v>IADUTOS, FORNECIMENTO DOS MATERIAIS E DESMOLDAGEM.</v>
          </cell>
        </row>
        <row r="1395">
          <cell r="A1395" t="str">
            <v>24129/007</v>
          </cell>
          <cell r="B1395" t="str">
            <v>FORMA PLANA EM COMPENSADO PLASTIFICADO 18MM PARA LAJE MACICA REAP. 12X</v>
          </cell>
          <cell r="C1395" t="str">
            <v>M2</v>
          </cell>
          <cell r="D1395">
            <v>23.16</v>
          </cell>
        </row>
        <row r="1396">
          <cell r="A1396" t="str">
            <v>CÓDIGO</v>
          </cell>
          <cell r="B1396" t="str">
            <v>|D E S C R I Ç Ã O                                                   |UN</v>
          </cell>
          <cell r="C1396" t="str">
            <v>IDADE</v>
          </cell>
          <cell r="D1396" t="str">
            <v>|CUSTO TOTAL</v>
          </cell>
        </row>
        <row r="1397">
          <cell r="A1397" t="str">
            <v>ÍNCULO.....:</v>
          </cell>
          <cell r="B1397" t="str">
            <v>NACIONAL CAIXA</v>
          </cell>
        </row>
        <row r="1399">
          <cell r="B1399" t="str">
            <v>INCL. ESCORAMENTO/MONT/DESMONTAGEM</v>
          </cell>
        </row>
        <row r="1400">
          <cell r="A1400" t="str">
            <v>24129/008</v>
          </cell>
          <cell r="B1400" t="str">
            <v>FORMA PLANA C/COMPENSADO PLASTIFICADO 18MM REAP.6X INCL.ESCORAMENTO,</v>
          </cell>
          <cell r="C1400" t="str">
            <v>M2</v>
          </cell>
          <cell r="D1400">
            <v>29.52</v>
          </cell>
        </row>
        <row r="1401">
          <cell r="B1401" t="str">
            <v>MONTAGEM E DESFORMA</v>
          </cell>
        </row>
        <row r="1402">
          <cell r="A1402" t="str">
            <v>24129/010</v>
          </cell>
          <cell r="B1402" t="str">
            <v>DESFORMA DE ESTRUTURAS, H=1,50M</v>
          </cell>
          <cell r="C1402" t="str">
            <v>M2</v>
          </cell>
          <cell r="D1402">
            <v>4.84</v>
          </cell>
        </row>
        <row r="1403">
          <cell r="A1403">
            <v>24265</v>
          </cell>
          <cell r="B1403" t="str">
            <v>FORMA CURVA PARA ESTRUTURAS</v>
          </cell>
        </row>
        <row r="1404">
          <cell r="A1404" t="str">
            <v>24265/001</v>
          </cell>
          <cell r="B1404" t="str">
            <v>FORMA CURVA PARA ESTRUTURAS EM TABUA DE PINHO</v>
          </cell>
          <cell r="C1404" t="str">
            <v>M2</v>
          </cell>
          <cell r="D1404">
            <v>50.67</v>
          </cell>
        </row>
        <row r="1405">
          <cell r="A1405">
            <v>68328</v>
          </cell>
          <cell r="B1405" t="str">
            <v>ISOPOR 10MM PARA JUNTA DILATACAO</v>
          </cell>
          <cell r="C1405" t="str">
            <v>M2</v>
          </cell>
          <cell r="D1405">
            <v>8.19</v>
          </cell>
        </row>
        <row r="1406">
          <cell r="A1406">
            <v>68467</v>
          </cell>
          <cell r="B1406" t="str">
            <v>ESCORAMENTO DE LAJE PRE-MOLDADA</v>
          </cell>
        </row>
        <row r="1407">
          <cell r="A1407" t="str">
            <v>68467/001</v>
          </cell>
          <cell r="B1407" t="str">
            <v>ESCORAMENTO DE LAJE PRE-MOLDADA</v>
          </cell>
          <cell r="C1407" t="str">
            <v>M2</v>
          </cell>
          <cell r="D1407">
            <v>12.23</v>
          </cell>
        </row>
        <row r="1408">
          <cell r="A1408">
            <v>68575</v>
          </cell>
          <cell r="B1408" t="str">
            <v>FORMA PINHO 3A P/FUNDACAO RADIER REAPROV 10 VEZES - CORTE/MONTAGEM/ESC</v>
          </cell>
        </row>
        <row r="1409">
          <cell r="B1409" t="str">
            <v>ORAMENTO/DESFORMA</v>
          </cell>
        </row>
        <row r="1410">
          <cell r="A1410" t="str">
            <v>68575/001</v>
          </cell>
          <cell r="B1410" t="str">
            <v>FORMA PINHO 3A P/FUNDACAO RADIER REAPROV 3 VEZES - CORTE/MONTAGEM/ESCO</v>
          </cell>
          <cell r="C1410" t="str">
            <v>M2</v>
          </cell>
          <cell r="D1410">
            <v>20.67</v>
          </cell>
        </row>
        <row r="1411">
          <cell r="B1411" t="str">
            <v>RAMENTO/DESFORMA</v>
          </cell>
        </row>
        <row r="1412">
          <cell r="A1412" t="str">
            <v>68575/002</v>
          </cell>
          <cell r="B1412" t="str">
            <v>FORMA PINHO 3A P/FUNDACAO RADIER REAPROV 5 VEZES - CORTE/MONTAGEM/ESCO</v>
          </cell>
          <cell r="C1412" t="str">
            <v>M2</v>
          </cell>
          <cell r="D1412">
            <v>12.88</v>
          </cell>
        </row>
        <row r="1413">
          <cell r="B1413" t="str">
            <v>RAMENTO/DESFORMA</v>
          </cell>
        </row>
        <row r="1414">
          <cell r="A1414" t="str">
            <v>68575/003</v>
          </cell>
          <cell r="B1414" t="str">
            <v>FORMA PINHO 3A P/FUNDACAO RADIER REAPROV 10 VEZES - CORTE/MONTAGEM/ESC</v>
          </cell>
          <cell r="C1414" t="str">
            <v>M2</v>
          </cell>
          <cell r="D1414">
            <v>7.04</v>
          </cell>
        </row>
        <row r="1415">
          <cell r="B1415" t="str">
            <v>ORAMENTO/DESFORMA</v>
          </cell>
        </row>
        <row r="1416">
          <cell r="A1416">
            <v>68576</v>
          </cell>
          <cell r="B1416" t="str">
            <v>FORMA MADEIRA COMP RESINADA 12MM P/ESTRUTURA REAPROV 2 VEZES - CORTE/</v>
          </cell>
        </row>
        <row r="1417">
          <cell r="B1417" t="str">
            <v>MONTAGEM/ESCORAMENTO/DESFORMA</v>
          </cell>
        </row>
        <row r="1418">
          <cell r="A1418" t="str">
            <v>68576/001</v>
          </cell>
          <cell r="B1418" t="str">
            <v>FORMA MADEIRA COMP RESINADA 12MM P/ESTRUTURA REAPROV 2 VEZES - CORTE/</v>
          </cell>
          <cell r="C1418" t="str">
            <v>M2</v>
          </cell>
          <cell r="D1418">
            <v>63.18</v>
          </cell>
        </row>
        <row r="1419">
          <cell r="B1419" t="str">
            <v>MONTAGEM/ESCORAMENTO/DESFORMA</v>
          </cell>
        </row>
        <row r="1420">
          <cell r="A1420" t="str">
            <v>68576/002</v>
          </cell>
          <cell r="B1420" t="str">
            <v>FORMA MADEIRA COMP RESINADA 12MM P/ESTRUTURA REAPROV 3 VEZES - CORTE/</v>
          </cell>
          <cell r="C1420" t="str">
            <v>M2</v>
          </cell>
          <cell r="D1420">
            <v>48.56</v>
          </cell>
        </row>
        <row r="1421">
          <cell r="B1421" t="str">
            <v>MONTAGEM/ESCORAMENTO/DESFORMA</v>
          </cell>
        </row>
        <row r="1422">
          <cell r="A1422" t="str">
            <v>68576/003</v>
          </cell>
          <cell r="B1422" t="str">
            <v>FORMA MADEIRA COMP RESINADA 12MM P/ESTRUTURA REAPROV 5 VEZES - CORTE/</v>
          </cell>
          <cell r="C1422" t="str">
            <v>M2</v>
          </cell>
          <cell r="D1422">
            <v>39.69</v>
          </cell>
        </row>
        <row r="1423">
          <cell r="B1423" t="str">
            <v>MONTAGEM/ESCORAMENTO/DESFORMA</v>
          </cell>
        </row>
        <row r="1424">
          <cell r="A1424" t="str">
            <v>68576/004</v>
          </cell>
          <cell r="B1424" t="str">
            <v>FORMA MADEIRA COMP RESINADA 12MM P/ESTRUTURA REAPROV 8 VEZES - CORTE/</v>
          </cell>
          <cell r="C1424" t="str">
            <v>M2</v>
          </cell>
          <cell r="D1424">
            <v>38.28</v>
          </cell>
        </row>
        <row r="1425">
          <cell r="B1425" t="str">
            <v>MONTAGEM/ESCORAMENTO/DESFORMA</v>
          </cell>
        </row>
        <row r="1426">
          <cell r="A1426" t="str">
            <v>68576/005</v>
          </cell>
          <cell r="B1426" t="str">
            <v>FORMA MADEIRA COMP RESINADA 14MM P/ESTRUTURA REAPROV 2 VEZES - CORTE/</v>
          </cell>
          <cell r="C1426" t="str">
            <v>M2</v>
          </cell>
          <cell r="D1426">
            <v>65.13</v>
          </cell>
        </row>
        <row r="1427">
          <cell r="A1427" t="str">
            <v>CÓDIGO</v>
          </cell>
          <cell r="B1427" t="str">
            <v>|D E S C R I Ç Ã O                                                   |UN</v>
          </cell>
          <cell r="C1427" t="str">
            <v>IDADE</v>
          </cell>
          <cell r="D1427" t="str">
            <v>|CUSTO TOTAL</v>
          </cell>
        </row>
        <row r="1428">
          <cell r="A1428" t="str">
            <v>ÍNCULO.....:</v>
          </cell>
          <cell r="B1428" t="str">
            <v>NACIONAL CAIXA</v>
          </cell>
        </row>
        <row r="1430">
          <cell r="B1430" t="str">
            <v>MONTAGEM/ESCORAMENTO/DESFORMA</v>
          </cell>
        </row>
        <row r="1431">
          <cell r="A1431" t="str">
            <v>68576/006</v>
          </cell>
          <cell r="B1431" t="str">
            <v>FORMA MADEIRA COMP RESINADA 14MM P/ESTRUTURA REAPROV 3 VEZES - CORTE/</v>
          </cell>
          <cell r="C1431" t="str">
            <v>M2</v>
          </cell>
          <cell r="D1431">
            <v>49.87</v>
          </cell>
        </row>
        <row r="1432">
          <cell r="B1432" t="str">
            <v>MONTAGEM/ESCORAMENTO/DESFORMA</v>
          </cell>
        </row>
        <row r="1433">
          <cell r="A1433" t="str">
            <v>68576/007</v>
          </cell>
          <cell r="B1433" t="str">
            <v>FORMA MADEIRA COMP RESINADA 14MM P/ESTRUTURA REAPROV 5 VEZES - CORTE/</v>
          </cell>
          <cell r="C1433" t="str">
            <v>M2</v>
          </cell>
          <cell r="D1433">
            <v>40.49</v>
          </cell>
        </row>
        <row r="1434">
          <cell r="B1434" t="str">
            <v>MONTAGEM/ESCORAMENTO/DESFORMA</v>
          </cell>
        </row>
        <row r="1435">
          <cell r="A1435" t="str">
            <v>68576/008</v>
          </cell>
          <cell r="B1435" t="str">
            <v>FORMA MADEIRA COMP RESINADA 14MM P/ESTRUTURA REAPROV 8 VEZES - CORTE/</v>
          </cell>
          <cell r="C1435" t="str">
            <v>M2</v>
          </cell>
          <cell r="D1435">
            <v>38.770000000000003</v>
          </cell>
        </row>
        <row r="1436">
          <cell r="B1436" t="str">
            <v>MONTAGEM/ESCORAMENTO/DESFORMA</v>
          </cell>
        </row>
        <row r="1437">
          <cell r="A1437">
            <v>68577</v>
          </cell>
          <cell r="B1437" t="str">
            <v>FORMA PINHO 3A P/CONCRETO EM FUNDACAO REAPROV 2 VEZES - CORTE/MONTAGEM</v>
          </cell>
        </row>
        <row r="1438">
          <cell r="B1438" t="str">
            <v>/ESCORAMENTO/DESFORMA</v>
          </cell>
        </row>
        <row r="1439">
          <cell r="A1439" t="str">
            <v>68577/001</v>
          </cell>
          <cell r="B1439" t="str">
            <v>FORMA PINHO 3A P/CONCRETO EM FUNDACAO REAPROV 2 VEZES - CORTE/MONTAGEM</v>
          </cell>
          <cell r="C1439" t="str">
            <v>M2</v>
          </cell>
          <cell r="D1439">
            <v>34.56</v>
          </cell>
        </row>
        <row r="1440">
          <cell r="B1440" t="str">
            <v>/ESCORAMENTO/DESFORMA</v>
          </cell>
        </row>
        <row r="1441">
          <cell r="A1441" t="str">
            <v>68577/002</v>
          </cell>
          <cell r="B1441" t="str">
            <v>FORMA PINHO 3A P/CONCRETO EM FUNDACAO REAPROV 3 VEZES - CORTE/MONTAGEM</v>
          </cell>
          <cell r="C1441" t="str">
            <v>M2</v>
          </cell>
          <cell r="D1441">
            <v>28.63</v>
          </cell>
        </row>
        <row r="1442">
          <cell r="B1442" t="str">
            <v>/ESCORAMENTO/DESFORMA</v>
          </cell>
        </row>
        <row r="1443">
          <cell r="A1443" t="str">
            <v>68577/003</v>
          </cell>
          <cell r="B1443" t="str">
            <v>FORMA PINHO 3A P/CONCRETO EM FUNDACAO REAPROV 5 VEZES - CORTE/MONTAGEM</v>
          </cell>
          <cell r="C1443" t="str">
            <v>M2</v>
          </cell>
          <cell r="D1443">
            <v>24.21</v>
          </cell>
        </row>
        <row r="1444">
          <cell r="B1444" t="str">
            <v>/ESCORAMENTO/DESFORMA</v>
          </cell>
        </row>
        <row r="1445">
          <cell r="A1445" t="str">
            <v>68577/004</v>
          </cell>
          <cell r="B1445" t="str">
            <v>FORMA PINHO 3A P/CONCRETO EM FUNDACAO S/REAPROVEITAMENTO - CORTE/MONTA</v>
          </cell>
          <cell r="C1445" t="str">
            <v>M2</v>
          </cell>
          <cell r="D1445">
            <v>51.8</v>
          </cell>
        </row>
        <row r="1446">
          <cell r="B1446" t="str">
            <v>GEM/ESCORAMENTO/DESFORMA</v>
          </cell>
        </row>
        <row r="1447">
          <cell r="A1447">
            <v>42</v>
          </cell>
          <cell r="B1447" t="str">
            <v>ARMADURAS</v>
          </cell>
        </row>
        <row r="1448">
          <cell r="A1448">
            <v>5618</v>
          </cell>
          <cell r="B1448" t="str">
            <v>ARMACAO (FORNECIMENTO, CORTE, DOBRA E COLOCACAO) ACO CA-50/60</v>
          </cell>
          <cell r="C1448" t="str">
            <v>KG</v>
          </cell>
          <cell r="D1448">
            <v>6.27</v>
          </cell>
        </row>
        <row r="1449">
          <cell r="A1449">
            <v>10249</v>
          </cell>
          <cell r="B1449" t="str">
            <v>ARMACAO C/ ACO CA-50 P/ ESTRUTURAS DE CONCRETO</v>
          </cell>
        </row>
        <row r="1450">
          <cell r="A1450" t="str">
            <v>10249/001</v>
          </cell>
          <cell r="B1450" t="str">
            <v>ARMACAO EM ACO CA-50 12,7MM (1/2")</v>
          </cell>
          <cell r="C1450" t="str">
            <v>KG</v>
          </cell>
          <cell r="D1450">
            <v>5.87</v>
          </cell>
        </row>
        <row r="1451">
          <cell r="A1451" t="str">
            <v>10249/002</v>
          </cell>
          <cell r="B1451" t="str">
            <v>ARMACAO EM ACO CA-50 9,52MM (3/8")</v>
          </cell>
          <cell r="C1451" t="str">
            <v>KG</v>
          </cell>
          <cell r="D1451">
            <v>6</v>
          </cell>
        </row>
        <row r="1452">
          <cell r="A1452" t="str">
            <v>10249/003</v>
          </cell>
          <cell r="B1452" t="str">
            <v>CORTE/DOBRA E COLOCACAO DE ARMADURA ACO CA-50/60 (NAO INCLUI O ACO)</v>
          </cell>
          <cell r="C1452" t="str">
            <v>KG</v>
          </cell>
          <cell r="D1452">
            <v>1.1599999999999999</v>
          </cell>
        </row>
        <row r="1453">
          <cell r="A1453">
            <v>23722</v>
          </cell>
          <cell r="B1453" t="str">
            <v>ARMACAO P/BALDRAME</v>
          </cell>
        </row>
        <row r="1454">
          <cell r="A1454" t="str">
            <v>23722/001</v>
          </cell>
          <cell r="B1454" t="str">
            <v>ARMACAO FINA P/FUNDACAO TIPO BALDRAME</v>
          </cell>
          <cell r="C1454" t="str">
            <v>KG</v>
          </cell>
          <cell r="D1454">
            <v>6.52</v>
          </cell>
        </row>
        <row r="1455">
          <cell r="A1455">
            <v>23736</v>
          </cell>
          <cell r="B1455" t="str">
            <v>ARMACAO EM TELA SOLDADA</v>
          </cell>
        </row>
        <row r="1456">
          <cell r="A1456" t="str">
            <v>23736/001</v>
          </cell>
          <cell r="B1456" t="str">
            <v>ARMACAO EM TELA SOLDADA Q-138 (10X10CM) #4.2X4.2MM</v>
          </cell>
          <cell r="C1456" t="str">
            <v>KG</v>
          </cell>
          <cell r="D1456">
            <v>6.08</v>
          </cell>
        </row>
        <row r="1457">
          <cell r="A1457" t="str">
            <v>23736/002</v>
          </cell>
          <cell r="B1457" t="str">
            <v>ARMACAO EM TELA SOLDADA Q-138 (ACO CA-60 4,2MM C/10CM)</v>
          </cell>
          <cell r="C1457" t="str">
            <v>KG</v>
          </cell>
          <cell r="D1457">
            <v>6.08</v>
          </cell>
        </row>
        <row r="1458">
          <cell r="A1458" t="str">
            <v>CÓDIGO</v>
          </cell>
          <cell r="B1458" t="str">
            <v>|D E S C R I Ç Ã O                                                   |UN</v>
          </cell>
          <cell r="C1458" t="str">
            <v>IDADE</v>
          </cell>
          <cell r="D1458" t="str">
            <v>|CUSTO TOTAL</v>
          </cell>
        </row>
        <row r="1459">
          <cell r="A1459" t="str">
            <v>ÍNCULO.....:</v>
          </cell>
          <cell r="B1459" t="str">
            <v>NACIONAL CAIXA</v>
          </cell>
        </row>
        <row r="1461">
          <cell r="A1461">
            <v>23749</v>
          </cell>
          <cell r="B1461" t="str">
            <v>ARMACAO CA-50 P/1,0M3 DE CONCRETO</v>
          </cell>
        </row>
        <row r="1462">
          <cell r="A1462" t="str">
            <v>23749/001</v>
          </cell>
          <cell r="B1462" t="str">
            <v>ACO CA-50 P/1,0M3 DE C0NCRETO</v>
          </cell>
          <cell r="C1462" t="str">
            <v>UN</v>
          </cell>
          <cell r="D1462">
            <v>440.76</v>
          </cell>
        </row>
        <row r="1463">
          <cell r="A1463" t="str">
            <v>23749/002</v>
          </cell>
          <cell r="B1463" t="str">
            <v>ARMACAO ACO CA-50 P/1,0M3 DE CONCRETO</v>
          </cell>
          <cell r="C1463" t="str">
            <v>UN</v>
          </cell>
          <cell r="D1463">
            <v>440.76</v>
          </cell>
        </row>
        <row r="1464">
          <cell r="A1464">
            <v>63432</v>
          </cell>
          <cell r="B1464" t="str">
            <v>ARMACAO C/ACO CA-60 (3.4 A 6.0MM)</v>
          </cell>
        </row>
        <row r="1465">
          <cell r="A1465" t="str">
            <v>63432/001</v>
          </cell>
          <cell r="B1465" t="str">
            <v>ARMACAO C/ACO CA-60 (3.4 A 6.0MM) - ESTRUTURAS</v>
          </cell>
          <cell r="C1465" t="str">
            <v>KG</v>
          </cell>
          <cell r="D1465">
            <v>6.52</v>
          </cell>
        </row>
        <row r="1466">
          <cell r="A1466" t="str">
            <v>63432/002</v>
          </cell>
          <cell r="B1466" t="str">
            <v>ARMACAO C/ACO CA-60 (3,4MM A 6,00MM)</v>
          </cell>
          <cell r="C1466" t="str">
            <v>KG</v>
          </cell>
          <cell r="D1466">
            <v>6.52</v>
          </cell>
        </row>
        <row r="1467">
          <cell r="A1467" t="str">
            <v>63432/003</v>
          </cell>
          <cell r="B1467" t="str">
            <v>ARMACAO C/ACO CA-60 (3.4MM)</v>
          </cell>
          <cell r="C1467" t="str">
            <v>KG</v>
          </cell>
          <cell r="D1467">
            <v>6.79</v>
          </cell>
        </row>
        <row r="1468">
          <cell r="A1468">
            <v>68624</v>
          </cell>
          <cell r="B1468" t="str">
            <v>ARMACAO ACO CA-50 P/FUNDACAO DIRETA</v>
          </cell>
        </row>
        <row r="1469">
          <cell r="A1469" t="str">
            <v>68624/001</v>
          </cell>
          <cell r="B1469" t="str">
            <v>ARMACAO ACO CA-50 P/FUNDACAO DIRETA</v>
          </cell>
          <cell r="C1469" t="str">
            <v>KG</v>
          </cell>
          <cell r="D1469">
            <v>6.38</v>
          </cell>
        </row>
        <row r="1470">
          <cell r="A1470" t="str">
            <v>68624/002</v>
          </cell>
          <cell r="B1470" t="str">
            <v>ARMACAO ACO CA-50/CA-60 P/FUNDACAO DIRETA</v>
          </cell>
          <cell r="C1470" t="str">
            <v>KG</v>
          </cell>
          <cell r="D1470">
            <v>6.57</v>
          </cell>
        </row>
        <row r="1471">
          <cell r="A1471" t="str">
            <v>68624/003</v>
          </cell>
          <cell r="B1471" t="str">
            <v>ARMACAO ACO CA-50/CA-60 P/BALDRAME</v>
          </cell>
          <cell r="C1471" t="str">
            <v>KG</v>
          </cell>
          <cell r="D1471">
            <v>6.36</v>
          </cell>
        </row>
        <row r="1472">
          <cell r="A1472">
            <v>68625</v>
          </cell>
          <cell r="B1472" t="str">
            <v>ARMACAO ACO CA-50 P/ESTRUTURA</v>
          </cell>
        </row>
        <row r="1473">
          <cell r="A1473" t="str">
            <v>68625/001</v>
          </cell>
          <cell r="B1473" t="str">
            <v>ARMACAO ACO CA-50 P/ESTRUTURA</v>
          </cell>
          <cell r="C1473" t="str">
            <v>KG</v>
          </cell>
          <cell r="D1473">
            <v>6.35</v>
          </cell>
        </row>
        <row r="1474">
          <cell r="A1474" t="str">
            <v>68625/002</v>
          </cell>
          <cell r="B1474" t="str">
            <v>ARMACAO ACO CA-50/CA-60 P/ESTRUTURA</v>
          </cell>
          <cell r="C1474" t="str">
            <v>KG</v>
          </cell>
          <cell r="D1474">
            <v>6.58</v>
          </cell>
        </row>
        <row r="1475">
          <cell r="A1475">
            <v>43</v>
          </cell>
          <cell r="B1475" t="str">
            <v>CONCRETOS</v>
          </cell>
        </row>
        <row r="1476">
          <cell r="A1476">
            <v>5619</v>
          </cell>
          <cell r="B1476" t="str">
            <v>CONCRETO ESTRUTURAL FCK=15,0 MPA, INCL. FORN, APLIC E ADENSAMENTO</v>
          </cell>
          <cell r="C1476" t="str">
            <v>M3</v>
          </cell>
          <cell r="D1476">
            <v>287.41000000000003</v>
          </cell>
        </row>
        <row r="1477">
          <cell r="A1477">
            <v>5620</v>
          </cell>
          <cell r="B1477" t="str">
            <v>CONCRETO ESTRUTURAL FCK=13,5 MPA, INCL. FORN, APLIC E ADENSAMENTO</v>
          </cell>
          <cell r="C1477" t="str">
            <v>M3</v>
          </cell>
          <cell r="D1477">
            <v>283.19</v>
          </cell>
        </row>
        <row r="1478">
          <cell r="A1478">
            <v>5625</v>
          </cell>
          <cell r="B1478" t="str">
            <v>CONCRETO P/ BERCO DE GALERIA, INCL. PREPARO E LANCAMENTO</v>
          </cell>
          <cell r="C1478" t="str">
            <v>M3</v>
          </cell>
          <cell r="D1478">
            <v>241.61</v>
          </cell>
        </row>
        <row r="1479">
          <cell r="A1479">
            <v>5652</v>
          </cell>
          <cell r="B1479" t="str">
            <v>CONCRETO NAO ESTRUTURAL, CONSUMO MINIMO 150 KG/M3 (1:4:5)</v>
          </cell>
          <cell r="C1479" t="str">
            <v>M3</v>
          </cell>
          <cell r="D1479">
            <v>201.34</v>
          </cell>
        </row>
        <row r="1480">
          <cell r="A1480">
            <v>6041</v>
          </cell>
          <cell r="B1480" t="str">
            <v>CONCRETO FCK=13,5MPA SEM LANCAMENTO, PREPARO C/BETONEIRA</v>
          </cell>
          <cell r="C1480" t="str">
            <v>M3</v>
          </cell>
          <cell r="D1480">
            <v>233.44</v>
          </cell>
        </row>
        <row r="1481">
          <cell r="A1481">
            <v>6042</v>
          </cell>
          <cell r="B1481" t="str">
            <v>CONCRETO MAGRO 1:4:8 PREPARO C/ BETONEIRA CONS.CIMENTO=210KG/M3</v>
          </cell>
          <cell r="C1481" t="str">
            <v>M3</v>
          </cell>
          <cell r="D1481">
            <v>199.44</v>
          </cell>
        </row>
        <row r="1482">
          <cell r="A1482">
            <v>6044</v>
          </cell>
          <cell r="B1482" t="str">
            <v>CONCRETO 1:2:3 S/LANCAMENTO PREPARO MANUAL</v>
          </cell>
          <cell r="C1482" t="str">
            <v>M3</v>
          </cell>
          <cell r="D1482">
            <v>257.22000000000003</v>
          </cell>
        </row>
        <row r="1483">
          <cell r="A1483">
            <v>6045</v>
          </cell>
          <cell r="B1483" t="str">
            <v>CONCRETO FCK=15MPA CONT."C" S/LANCAMENTO, PREP.C/BETONEIRA (BRITA 1E2)</v>
          </cell>
          <cell r="C1483" t="str">
            <v>M3</v>
          </cell>
          <cell r="D1483">
            <v>237.69</v>
          </cell>
        </row>
        <row r="1484">
          <cell r="A1484">
            <v>6046</v>
          </cell>
          <cell r="B1484" t="str">
            <v>CONCRETO 1:2,5:3,5 S/LANCAMENTO PREPARO MANUAL</v>
          </cell>
          <cell r="C1484" t="str">
            <v>M3</v>
          </cell>
          <cell r="D1484">
            <v>239.5</v>
          </cell>
        </row>
        <row r="1485">
          <cell r="A1485">
            <v>6047</v>
          </cell>
          <cell r="B1485" t="str">
            <v>CONCRETO MAGRO 1:4:8 C/PREPARO MANUAL</v>
          </cell>
          <cell r="C1485" t="str">
            <v>M3</v>
          </cell>
          <cell r="D1485">
            <v>216.49</v>
          </cell>
        </row>
        <row r="1486">
          <cell r="A1486">
            <v>6089</v>
          </cell>
          <cell r="B1486" t="str">
            <v>CONCRETO FCK=10MPA, CONTROLE "C" PREPARO MECANICO</v>
          </cell>
          <cell r="C1486" t="str">
            <v>M3</v>
          </cell>
          <cell r="D1486">
            <v>223.88</v>
          </cell>
        </row>
        <row r="1487">
          <cell r="A1487">
            <v>6105</v>
          </cell>
          <cell r="B1487" t="str">
            <v>CONCRETO CICLOPICO CIM/AREIA/BRITA 1:3:5 + 30% PEDRA-DE-MAO, PREPARO</v>
          </cell>
          <cell r="C1487" t="str">
            <v>M3</v>
          </cell>
          <cell r="D1487">
            <v>191.15</v>
          </cell>
        </row>
        <row r="1488">
          <cell r="B1488" t="str">
            <v>MECANICO, COM LANCAMENTO MANUAL</v>
          </cell>
        </row>
        <row r="1489">
          <cell r="A1489" t="str">
            <v>CÓDIGO</v>
          </cell>
          <cell r="B1489" t="str">
            <v>|D E S C R I Ç Ã O                                                   |UN</v>
          </cell>
          <cell r="C1489" t="str">
            <v>IDADE</v>
          </cell>
          <cell r="D1489" t="str">
            <v>|CUSTO TOTAL</v>
          </cell>
        </row>
        <row r="1490">
          <cell r="A1490" t="str">
            <v>ÍNCULO.....:</v>
          </cell>
          <cell r="B1490" t="str">
            <v>NACIONAL CAIXA</v>
          </cell>
        </row>
        <row r="1492">
          <cell r="A1492">
            <v>10300</v>
          </cell>
          <cell r="B1492" t="str">
            <v>TRATAMENTO DE SUP. CONC. APARENTE C/VERNIZ 2 DEM?O</v>
          </cell>
        </row>
        <row r="1493">
          <cell r="A1493" t="str">
            <v>10300/001</v>
          </cell>
          <cell r="B1493" t="str">
            <v>TRATAMENTO DE SUP. CONC. APARENTE C/VERNIZ</v>
          </cell>
          <cell r="C1493" t="str">
            <v>M2</v>
          </cell>
          <cell r="D1493">
            <v>5.73</v>
          </cell>
        </row>
        <row r="1494">
          <cell r="A1494">
            <v>23437</v>
          </cell>
          <cell r="B1494" t="str">
            <v>CONCRETOS-INCLUI FORNECIMENTO, LANCAMENTO NAS FORMAS, ADENSAMENTO,</v>
          </cell>
        </row>
        <row r="1495">
          <cell r="B1495" t="str">
            <v>DESEMPENO E PREPARO DAS JUNTAS DE CONCRETAGEM.</v>
          </cell>
        </row>
        <row r="1496">
          <cell r="A1496" t="str">
            <v>23437/001</v>
          </cell>
          <cell r="B1496" t="str">
            <v>CONCRETO CICLOPICO COM 30% DE PEDRA DE MAO</v>
          </cell>
          <cell r="C1496" t="str">
            <v>M3</v>
          </cell>
          <cell r="D1496">
            <v>188.8</v>
          </cell>
        </row>
        <row r="1497">
          <cell r="A1497" t="str">
            <v>23437/002</v>
          </cell>
          <cell r="B1497" t="str">
            <v>CONC. NAO ESTRUTURAL,CONSUMO MIN.DE 150 KG CIMENTO/M3(1:4:5)</v>
          </cell>
          <cell r="C1497" t="str">
            <v>M3</v>
          </cell>
          <cell r="D1497">
            <v>201.34</v>
          </cell>
        </row>
        <row r="1498">
          <cell r="A1498" t="str">
            <v>23437/003</v>
          </cell>
          <cell r="B1498" t="str">
            <v>CONC. NAO ESTRUTURAL,CONSUMO MIN.DE 210 KG CIMENTO/M3(1:3:5)</v>
          </cell>
          <cell r="C1498" t="str">
            <v>M3</v>
          </cell>
          <cell r="D1498">
            <v>222.76</v>
          </cell>
        </row>
        <row r="1499">
          <cell r="A1499" t="str">
            <v>23437/004</v>
          </cell>
          <cell r="B1499" t="str">
            <v>CONCRETO ESTRUTURAL FCK = 15 MPA (1:2:3) - PREP. C/BETONEIRA</v>
          </cell>
          <cell r="C1499" t="str">
            <v>M3</v>
          </cell>
          <cell r="D1499">
            <v>281.17</v>
          </cell>
        </row>
        <row r="1500">
          <cell r="A1500" t="str">
            <v>23437/005</v>
          </cell>
          <cell r="B1500" t="str">
            <v>CONCRETO ESTRUTURAL FCK = 20 MPA (1:1,5:3)-PREP. C/BETONEIRA</v>
          </cell>
          <cell r="C1500" t="str">
            <v>M3</v>
          </cell>
          <cell r="D1500">
            <v>292.61</v>
          </cell>
        </row>
        <row r="1501">
          <cell r="A1501" t="str">
            <v>23437/008</v>
          </cell>
          <cell r="B1501" t="str">
            <v>CONCRETO USINADO BOMBEADO, FCK = 15 MPA</v>
          </cell>
          <cell r="C1501" t="str">
            <v>M3</v>
          </cell>
          <cell r="D1501">
            <v>273.83999999999997</v>
          </cell>
        </row>
        <row r="1502">
          <cell r="A1502" t="str">
            <v>23437/009</v>
          </cell>
          <cell r="B1502" t="str">
            <v>CONCRETO USINADO BOMBEADO, FCK = 20 MPA</v>
          </cell>
          <cell r="C1502" t="str">
            <v>M3</v>
          </cell>
          <cell r="D1502">
            <v>287.92</v>
          </cell>
        </row>
        <row r="1503">
          <cell r="A1503" t="str">
            <v>23437/010</v>
          </cell>
          <cell r="B1503" t="str">
            <v>CONCRETO FCK=15,0MPA, CONTROLE "C", PREPARO MECANICO NA OBRA,</v>
          </cell>
          <cell r="C1503" t="str">
            <v>M3</v>
          </cell>
          <cell r="D1503">
            <v>274.10000000000002</v>
          </cell>
        </row>
        <row r="1504">
          <cell r="B1504" t="str">
            <v>INCL.  LANCAMENTO (EM FUNDACAO) -NAO INCLUI FORMAS E ACO</v>
          </cell>
        </row>
        <row r="1505">
          <cell r="A1505" t="str">
            <v>23437/011</v>
          </cell>
          <cell r="B1505" t="str">
            <v>CONCRETO GROUT, FCK=14 MPA</v>
          </cell>
          <cell r="C1505" t="str">
            <v>M3</v>
          </cell>
          <cell r="D1505">
            <v>266.24</v>
          </cell>
        </row>
        <row r="1506">
          <cell r="A1506" t="str">
            <v>23437/012</v>
          </cell>
          <cell r="B1506" t="str">
            <v>CONCRETO GROUT, FCK = 8,0 MPA</v>
          </cell>
          <cell r="C1506" t="str">
            <v>M3</v>
          </cell>
          <cell r="D1506">
            <v>256.17</v>
          </cell>
        </row>
        <row r="1507">
          <cell r="A1507" t="str">
            <v>23437/013</v>
          </cell>
          <cell r="B1507" t="str">
            <v>CONCRETO USINADO, ESTRUTURAL, FCK = 16 MPA</v>
          </cell>
          <cell r="C1507" t="str">
            <v>M3</v>
          </cell>
          <cell r="D1507">
            <v>282.89999999999998</v>
          </cell>
        </row>
        <row r="1508">
          <cell r="A1508" t="str">
            <v>23437/014</v>
          </cell>
          <cell r="B1508" t="str">
            <v>CONCRETO ESTRUTURAL FCK=20MPA (INCL.LANC.ESTRUTURAL)-SANEAGO 121100510</v>
          </cell>
          <cell r="C1508" t="str">
            <v>M3</v>
          </cell>
          <cell r="D1508">
            <v>347.73</v>
          </cell>
        </row>
        <row r="1509">
          <cell r="A1509" t="str">
            <v>23437/015</v>
          </cell>
          <cell r="B1509" t="str">
            <v>CONCRETO USINADO(PRE-MISTURADO) FCK=15MPA, SLUMP NORMAL, C/LANCAMENTO</v>
          </cell>
          <cell r="C1509" t="str">
            <v>M3</v>
          </cell>
          <cell r="D1509">
            <v>260.5</v>
          </cell>
        </row>
        <row r="1510">
          <cell r="A1510">
            <v>23769</v>
          </cell>
          <cell r="B1510" t="str">
            <v>CONCRETO ARMADO FCK=15MPA (USINADO C/BOMBEAMENTO)</v>
          </cell>
        </row>
        <row r="1511">
          <cell r="A1511" t="str">
            <v>23769/001</v>
          </cell>
          <cell r="B1511" t="str">
            <v>CONCRETO USINADO FCK=15MPA, INCL. ARMACAO CA-50, FORMAS C/COMPENSADO</v>
          </cell>
          <cell r="C1511" t="str">
            <v>M3</v>
          </cell>
          <cell r="D1511">
            <v>1058.9000000000001</v>
          </cell>
        </row>
        <row r="1512">
          <cell r="B1512" t="str">
            <v>RESINADO 12MM (REAP. 5X), LANCAMENTO/VIBRACAO</v>
          </cell>
        </row>
        <row r="1513">
          <cell r="A1513">
            <v>23770</v>
          </cell>
          <cell r="B1513" t="str">
            <v>CONCRETO ARMADO FCK=15MPA (PREP.NA OBRA C/BETONEIRA), INCLUSIVE</v>
          </cell>
        </row>
        <row r="1514">
          <cell r="B1514" t="str">
            <v>IMPERMEABILIZANTE (ESTRUTURAS)</v>
          </cell>
        </row>
        <row r="1515">
          <cell r="A1515" t="str">
            <v>23770/001</v>
          </cell>
          <cell r="B1515" t="str">
            <v>CONCRETO ARMADO FCK=15MPA (PREP.NA OBRA C/BETONEIRA), INCL. IMPERMEAB,</v>
          </cell>
          <cell r="C1515" t="str">
            <v>M3</v>
          </cell>
          <cell r="D1515">
            <v>1118.47</v>
          </cell>
        </row>
        <row r="1516">
          <cell r="B1516" t="str">
            <v>FORMAS C/COMPENS. RESIN.12MM (REP.5X)/ARMACAO CA-50/LANCAM/VIBRACAO</v>
          </cell>
        </row>
        <row r="1517">
          <cell r="A1517" t="str">
            <v>23770/002</v>
          </cell>
          <cell r="B1517" t="str">
            <v>CONCRETO ARMADO FCK=15MPA (PREP.NA OBRA C/BETONEIRA) INCLUI FORMA COMP</v>
          </cell>
          <cell r="C1517" t="str">
            <v>M3</v>
          </cell>
          <cell r="D1517">
            <v>1094.07</v>
          </cell>
        </row>
        <row r="1518">
          <cell r="B1518" t="str">
            <v>ENS RESINADO 12MM REAPR 5X/ARMAÇÃO CA-50/LANCAM/VIBRAÇÃO</v>
          </cell>
        </row>
        <row r="1519">
          <cell r="A1519" t="str">
            <v>23770/003</v>
          </cell>
          <cell r="B1519" t="str">
            <v>CONCRETO FCK=15MPA C/IMPERMEAB. CONT."C", PREP.C/BETONEIRA</v>
          </cell>
          <cell r="C1519" t="str">
            <v>M3</v>
          </cell>
          <cell r="D1519">
            <v>262.08999999999997</v>
          </cell>
        </row>
        <row r="1520">
          <cell r="A1520" t="str">
            <v>CÓDIGO</v>
          </cell>
          <cell r="B1520" t="str">
            <v>|D E S C R I Ç Ã O                                                   |UN</v>
          </cell>
          <cell r="C1520" t="str">
            <v>IDADE</v>
          </cell>
          <cell r="D1520" t="str">
            <v>|CUSTO TOTAL</v>
          </cell>
        </row>
        <row r="1521">
          <cell r="A1521" t="str">
            <v>ÍNCULO.....:</v>
          </cell>
          <cell r="B1521" t="str">
            <v>NACIONAL CAIXA</v>
          </cell>
        </row>
        <row r="1523">
          <cell r="A1523">
            <v>24127</v>
          </cell>
          <cell r="B1523" t="str">
            <v>ADENSAMENTO, DESEMPENO E PREPARO DE JUNTAS DE CONCRETAGEM</v>
          </cell>
        </row>
        <row r="1524">
          <cell r="A1524" t="str">
            <v>24127/001</v>
          </cell>
          <cell r="B1524" t="str">
            <v>ADENSAMENTO, DESEMPENO E PREPARO JUNTAS CONCRETAGEM /CONCRETO BOMBEADO</v>
          </cell>
          <cell r="C1524" t="str">
            <v>M3</v>
          </cell>
          <cell r="D1524">
            <v>13.34</v>
          </cell>
        </row>
        <row r="1525">
          <cell r="A1525" t="str">
            <v>24127/002</v>
          </cell>
          <cell r="B1525" t="str">
            <v>ADENSAMENTO, DESEMPENO E PREP.JUNTAS CONCRETAGEM/CONCR.BOMBEADO</v>
          </cell>
          <cell r="C1525" t="str">
            <v>M3</v>
          </cell>
          <cell r="D1525">
            <v>13.34</v>
          </cell>
        </row>
        <row r="1526">
          <cell r="A1526">
            <v>24746</v>
          </cell>
          <cell r="B1526" t="str">
            <v>LANCAMENTO MANUAL DE CONCRETO</v>
          </cell>
        </row>
        <row r="1527">
          <cell r="A1527" t="str">
            <v>24746/001</v>
          </cell>
          <cell r="B1527" t="str">
            <v>LANCAMENTO MANUAL DE CONCRETO EM FUNDACOES/LASTROS, INCL.VIBRACAO</v>
          </cell>
          <cell r="C1527" t="str">
            <v>M3</v>
          </cell>
          <cell r="D1527">
            <v>36.67</v>
          </cell>
        </row>
        <row r="1528">
          <cell r="A1528" t="str">
            <v>24746/002</v>
          </cell>
          <cell r="B1528" t="str">
            <v>LANCAMENTO MANUAL DE CONCRETO EM ESTRUTURAS, INCL. VIBRACAO</v>
          </cell>
          <cell r="C1528" t="str">
            <v>M3</v>
          </cell>
          <cell r="D1528">
            <v>71.31</v>
          </cell>
        </row>
        <row r="1529">
          <cell r="A1529" t="str">
            <v>24746/003</v>
          </cell>
          <cell r="B1529" t="str">
            <v>LANCAMENTO/APLICACAO MANUAL DE CONCRETO EM ESTRUTURAS</v>
          </cell>
          <cell r="C1529" t="str">
            <v>M3</v>
          </cell>
          <cell r="D1529">
            <v>71.040000000000006</v>
          </cell>
        </row>
        <row r="1530">
          <cell r="A1530" t="str">
            <v>24746/004</v>
          </cell>
          <cell r="B1530" t="str">
            <v>LANCAMENTO/APLICACAO MANUAL DE CONCRETO EM FUNDACOES</v>
          </cell>
          <cell r="C1530" t="str">
            <v>M3</v>
          </cell>
          <cell r="D1530">
            <v>36.4</v>
          </cell>
        </row>
        <row r="1531">
          <cell r="A1531">
            <v>24749</v>
          </cell>
          <cell r="B1531" t="str">
            <v>CONCRETO C/ PREPARO MECANICO (BETONEIRA) NA OBRA</v>
          </cell>
        </row>
        <row r="1532">
          <cell r="A1532" t="str">
            <v>24749/001</v>
          </cell>
          <cell r="B1532" t="str">
            <v>CONCRETO FCK=15MPA, PREPARO NA OBRA C/ BETONEIRA</v>
          </cell>
          <cell r="C1532" t="str">
            <v>M3</v>
          </cell>
          <cell r="D1532">
            <v>237.69</v>
          </cell>
        </row>
        <row r="1533">
          <cell r="A1533" t="str">
            <v>24749/002</v>
          </cell>
          <cell r="B1533" t="str">
            <v>CONCRETO FCK=25MPA SEM LANCAMENTO, PREPARO COM BETONEIRA</v>
          </cell>
          <cell r="C1533" t="str">
            <v>M3</v>
          </cell>
          <cell r="D1533">
            <v>264.41000000000003</v>
          </cell>
        </row>
        <row r="1534">
          <cell r="A1534" t="str">
            <v>24749/003</v>
          </cell>
          <cell r="B1534" t="str">
            <v>CONCRETO FCK=20MPA C/BETONEIRA - AGETOP 51017 E 60507</v>
          </cell>
          <cell r="C1534" t="str">
            <v>M3</v>
          </cell>
          <cell r="D1534">
            <v>254.64</v>
          </cell>
        </row>
        <row r="1535">
          <cell r="A1535">
            <v>26311</v>
          </cell>
          <cell r="B1535" t="str">
            <v>CONCRETO BOMBEADO</v>
          </cell>
        </row>
        <row r="1536">
          <cell r="A1536" t="str">
            <v>26311/002</v>
          </cell>
          <cell r="B1536" t="str">
            <v>CONCRETO BOMBEADO 15MPA INCL CONCR IMPORT USINA COLOCACAO ESPALHAMENTO</v>
          </cell>
          <cell r="C1536" t="str">
            <v>M3</v>
          </cell>
          <cell r="D1536">
            <v>287.93</v>
          </cell>
        </row>
        <row r="1537">
          <cell r="B1537" t="str">
            <v>ADENSAMENTO MECANICO E ACABAMENTO.</v>
          </cell>
        </row>
        <row r="1538">
          <cell r="A1538" t="str">
            <v>26311/005</v>
          </cell>
          <cell r="B1538" t="str">
            <v>CONCRETO BOMBEADO 20MPA INCL CONCR IMPORT USINA COLOCACAO ESPALHAMENTO</v>
          </cell>
          <cell r="C1538" t="str">
            <v>M3</v>
          </cell>
          <cell r="D1538">
            <v>302.72000000000003</v>
          </cell>
        </row>
        <row r="1539">
          <cell r="B1539" t="str">
            <v>ADENSAMENTO MECANICO E ACABAMENTO.</v>
          </cell>
        </row>
        <row r="1540">
          <cell r="A1540" t="str">
            <v>26311/008</v>
          </cell>
          <cell r="B1540" t="str">
            <v>CONCRETO BOMBEADO 25MPA INCL CONCR IMPORT USINA COLOCACAO ESPALHAMENTO</v>
          </cell>
          <cell r="C1540" t="str">
            <v>M3</v>
          </cell>
          <cell r="D1540">
            <v>324.89999999999998</v>
          </cell>
        </row>
        <row r="1541">
          <cell r="B1541" t="str">
            <v>ADENSAMENTO MECANICO E ACABAMENTO.</v>
          </cell>
        </row>
        <row r="1542">
          <cell r="A1542" t="str">
            <v>26311/011</v>
          </cell>
          <cell r="B1542" t="str">
            <v>CONCRETO BOMBEADO 30MPA INCL CONCR IMPORT USINA COLOCACAO ESPALHAMENTO</v>
          </cell>
          <cell r="C1542" t="str">
            <v>M3</v>
          </cell>
          <cell r="D1542">
            <v>353.14</v>
          </cell>
        </row>
        <row r="1543">
          <cell r="B1543" t="str">
            <v>ADENSAMENTO MECANICO E ACABAMENTO.</v>
          </cell>
        </row>
        <row r="1544">
          <cell r="A1544" t="str">
            <v>26311/012</v>
          </cell>
          <cell r="B1544" t="str">
            <v>CONCRETO BOMBEADO 35MPA INCL CONCR IMPORT USINA COLOCACAO ESPALHAMENTO</v>
          </cell>
          <cell r="C1544" t="str">
            <v>M3</v>
          </cell>
          <cell r="D1544">
            <v>369.22</v>
          </cell>
        </row>
        <row r="1545">
          <cell r="B1545" t="str">
            <v>ADENSAMENTO MECANICO E ACABAMENTO.</v>
          </cell>
        </row>
        <row r="1546">
          <cell r="A1546" t="str">
            <v>26311/013</v>
          </cell>
          <cell r="B1546" t="str">
            <v>CEDAE ENCHIMENTO CONCRETO 15 MPA ENTRE O TUBO E CAMISA DE "TUNEL LINE"</v>
          </cell>
          <cell r="C1546" t="str">
            <v>M3</v>
          </cell>
          <cell r="D1546">
            <v>287.93</v>
          </cell>
        </row>
        <row r="1547">
          <cell r="A1547" t="str">
            <v>26311/014</v>
          </cell>
          <cell r="B1547" t="str">
            <v>CONCRETO BOMBEADO 18MPA IMPORTADO USINA INCL COLOCACAO ESPALHAMENTO</v>
          </cell>
          <cell r="C1547" t="str">
            <v>M3</v>
          </cell>
          <cell r="D1547">
            <v>299.02</v>
          </cell>
        </row>
        <row r="1548">
          <cell r="B1548" t="str">
            <v>ADENSAMENTO MECANICO E ACABAMENTO.</v>
          </cell>
        </row>
        <row r="1549">
          <cell r="A1549" t="str">
            <v>26311/015</v>
          </cell>
          <cell r="B1549" t="str">
            <v>CONCRETO BOMBEADO 24MPA IMPORTADO USINA INCL COLOCACAO ESPALHAMENTO</v>
          </cell>
          <cell r="C1549" t="str">
            <v>M3</v>
          </cell>
          <cell r="D1549">
            <v>324.29000000000002</v>
          </cell>
        </row>
        <row r="1550">
          <cell r="B1550" t="str">
            <v>ADENSAMENTO MECANICO E ACABAMENTO.</v>
          </cell>
        </row>
        <row r="1551">
          <cell r="A1551" t="str">
            <v>CÓDIGO</v>
          </cell>
          <cell r="B1551" t="str">
            <v>|D E S C R I Ç Ã O                                                   |UN</v>
          </cell>
          <cell r="C1551" t="str">
            <v>IDADE</v>
          </cell>
          <cell r="D1551" t="str">
            <v>|CUSTO TOTAL</v>
          </cell>
        </row>
        <row r="1552">
          <cell r="A1552" t="str">
            <v>ÍNCULO.....:</v>
          </cell>
          <cell r="B1552" t="str">
            <v>NACIONAL CAIXA</v>
          </cell>
        </row>
        <row r="1554">
          <cell r="A1554">
            <v>26312</v>
          </cell>
          <cell r="B1554" t="str">
            <v>CONCRETO USINADO C/TRANSPORTE HORIZ NA OBRA</v>
          </cell>
        </row>
        <row r="1555">
          <cell r="A1555" t="str">
            <v>26312/001</v>
          </cell>
          <cell r="B1555" t="str">
            <v>CONCRETO IMPORTADO USINA DOSADO RACIONALMENTE 10MPA INCL TRANSPORTE HO</v>
          </cell>
          <cell r="C1555" t="str">
            <v>M3</v>
          </cell>
          <cell r="D1555">
            <v>268.26</v>
          </cell>
        </row>
        <row r="1556">
          <cell r="B1556" t="str">
            <v>RIZONTAL ATE 20M EM CARRINHOS ADENSAMENTO E ACABAMENTO.</v>
          </cell>
        </row>
        <row r="1557">
          <cell r="A1557" t="str">
            <v>26312/002</v>
          </cell>
          <cell r="B1557" t="str">
            <v>CONCRETO IMPORTADO USINA DOSADO RACIONALMENTE 15MPA INCL TRANSPORTE HO</v>
          </cell>
          <cell r="C1557" t="str">
            <v>M3</v>
          </cell>
          <cell r="D1557">
            <v>327.39999999999998</v>
          </cell>
        </row>
        <row r="1558">
          <cell r="B1558" t="str">
            <v>RIZONTAL EM CARRINHOS ATE 20M ADENSAMENTO E ACABAMENTO.</v>
          </cell>
        </row>
        <row r="1559">
          <cell r="A1559" t="str">
            <v>26312/003</v>
          </cell>
          <cell r="B1559" t="str">
            <v>CONCRETO IMPORTADO USINA DOSADO RACIONALMENTE 20MPA INCL TRANSPORTE HO</v>
          </cell>
          <cell r="C1559" t="str">
            <v>M3</v>
          </cell>
          <cell r="D1559">
            <v>361.19</v>
          </cell>
        </row>
        <row r="1560">
          <cell r="B1560" t="str">
            <v>RIZONTAL EM CARRINHOS ADENSAMENTO E ACABAMENTO.</v>
          </cell>
        </row>
        <row r="1561">
          <cell r="A1561" t="str">
            <v>26312/004</v>
          </cell>
          <cell r="B1561" t="str">
            <v>CONCRETO IMPORTADO USINA DOSADO RACIONALMENTE 25MPA INCL TRANSPORTE HO</v>
          </cell>
          <cell r="C1561" t="str">
            <v>M3</v>
          </cell>
          <cell r="D1561">
            <v>320.36</v>
          </cell>
        </row>
        <row r="1562">
          <cell r="B1562" t="str">
            <v>RIZONTAL ATE 20M EM CARRINHOS ADENSAMENTO E ACABAMENTO.</v>
          </cell>
        </row>
        <row r="1563">
          <cell r="A1563">
            <v>40780</v>
          </cell>
          <cell r="B1563" t="str">
            <v>REGULARIZACAO DE SUPERFICIE DE CONC. APARENTE</v>
          </cell>
          <cell r="C1563" t="str">
            <v>M2</v>
          </cell>
          <cell r="D1563">
            <v>3.31</v>
          </cell>
        </row>
        <row r="1564">
          <cell r="A1564">
            <v>68057</v>
          </cell>
          <cell r="B1564" t="str">
            <v>LAJE DE IMPERMEABILIZACAO</v>
          </cell>
          <cell r="C1564" t="str">
            <v>M3</v>
          </cell>
          <cell r="D1564">
            <v>309.01</v>
          </cell>
        </row>
        <row r="1565">
          <cell r="A1565">
            <v>68445</v>
          </cell>
          <cell r="B1565" t="str">
            <v>CONCRETO PARA LASTRO</v>
          </cell>
        </row>
        <row r="1566">
          <cell r="A1566" t="str">
            <v>68445/001</v>
          </cell>
          <cell r="B1566" t="str">
            <v>CONCRETO PARA LASTRO</v>
          </cell>
          <cell r="C1566" t="str">
            <v>M3</v>
          </cell>
          <cell r="D1566">
            <v>222.07</v>
          </cell>
        </row>
        <row r="1567">
          <cell r="A1567">
            <v>68464</v>
          </cell>
          <cell r="B1567" t="str">
            <v>CONCRETO FCK=7MPA, PREPARO NA OBRA C/BETONEIRA -CONTR."C"</v>
          </cell>
        </row>
        <row r="1568">
          <cell r="A1568" t="str">
            <v>68464/001</v>
          </cell>
          <cell r="B1568" t="str">
            <v>CONCRETO FCK=7MPA, PREPARO NA OBRA C/BETONEIRA -CONTR."C"</v>
          </cell>
          <cell r="C1568" t="str">
            <v>M3</v>
          </cell>
          <cell r="D1568">
            <v>204.16</v>
          </cell>
        </row>
        <row r="1569">
          <cell r="A1569">
            <v>68578</v>
          </cell>
          <cell r="B1569" t="str">
            <v>CONCRETO 1:2,5:3 C/BETONEIRA</v>
          </cell>
        </row>
        <row r="1570">
          <cell r="A1570" t="str">
            <v>68578/001</v>
          </cell>
          <cell r="B1570" t="str">
            <v>CONCRETO 1:2:3 S/BETONEIRA</v>
          </cell>
          <cell r="C1570" t="str">
            <v>M3</v>
          </cell>
          <cell r="D1570">
            <v>254.76</v>
          </cell>
        </row>
        <row r="1571">
          <cell r="A1571" t="str">
            <v>68578/002</v>
          </cell>
          <cell r="B1571" t="str">
            <v>CONCRETO 1:2:3 C/BETONEIRA</v>
          </cell>
          <cell r="C1571" t="str">
            <v>M3</v>
          </cell>
          <cell r="D1571">
            <v>243.87</v>
          </cell>
        </row>
        <row r="1572">
          <cell r="A1572" t="str">
            <v>68578/003</v>
          </cell>
          <cell r="B1572" t="str">
            <v>CONCRETO 1:2:4 S/BETONEIRA</v>
          </cell>
          <cell r="C1572" t="str">
            <v>M3</v>
          </cell>
          <cell r="D1572">
            <v>241.23</v>
          </cell>
        </row>
        <row r="1573">
          <cell r="A1573" t="str">
            <v>68578/004</v>
          </cell>
          <cell r="B1573" t="str">
            <v>CONCRETO 1:2:4 C/BETONEIRA</v>
          </cell>
          <cell r="C1573" t="str">
            <v>M3</v>
          </cell>
          <cell r="D1573">
            <v>230.35</v>
          </cell>
        </row>
        <row r="1574">
          <cell r="A1574" t="str">
            <v>68578/005</v>
          </cell>
          <cell r="B1574" t="str">
            <v>CONCRETO 1:2,5:3 S/BETONEIRA</v>
          </cell>
          <cell r="C1574" t="str">
            <v>M3</v>
          </cell>
          <cell r="D1574">
            <v>245.09</v>
          </cell>
        </row>
        <row r="1575">
          <cell r="A1575" t="str">
            <v>68578/006</v>
          </cell>
          <cell r="B1575" t="str">
            <v>CONCRETO 1:2,5:3 C/BETONEIRA</v>
          </cell>
          <cell r="C1575" t="str">
            <v>M3</v>
          </cell>
          <cell r="D1575">
            <v>234.2</v>
          </cell>
        </row>
        <row r="1576">
          <cell r="A1576" t="str">
            <v>68578/007</v>
          </cell>
          <cell r="B1576" t="str">
            <v>CONCRETO 1:2,5:4 S/BETONEIRA</v>
          </cell>
          <cell r="C1576" t="str">
            <v>M3</v>
          </cell>
          <cell r="D1576">
            <v>232.2</v>
          </cell>
        </row>
        <row r="1577">
          <cell r="A1577" t="str">
            <v>68578/008</v>
          </cell>
          <cell r="B1577" t="str">
            <v>CONCRETO 1:2,5:4 C/BETONEIRA</v>
          </cell>
          <cell r="C1577" t="str">
            <v>M3</v>
          </cell>
          <cell r="D1577">
            <v>221.32</v>
          </cell>
        </row>
        <row r="1578">
          <cell r="A1578" t="str">
            <v>68578/009</v>
          </cell>
          <cell r="B1578" t="str">
            <v>CONCRETO 1:2,5:5 S/BETONEIRA</v>
          </cell>
          <cell r="C1578" t="str">
            <v>M3</v>
          </cell>
          <cell r="D1578">
            <v>224.4</v>
          </cell>
        </row>
        <row r="1579">
          <cell r="A1579" t="str">
            <v>68578/010</v>
          </cell>
          <cell r="B1579" t="str">
            <v>CONCRETO 1:2,5:5 C/BETONEIRA</v>
          </cell>
          <cell r="C1579" t="str">
            <v>M3</v>
          </cell>
          <cell r="D1579">
            <v>213.52</v>
          </cell>
        </row>
        <row r="1580">
          <cell r="A1580" t="str">
            <v>68578/011</v>
          </cell>
          <cell r="B1580" t="str">
            <v>CONCRETO 1:3:5 S/BETONEIRA</v>
          </cell>
          <cell r="C1580" t="str">
            <v>M3</v>
          </cell>
          <cell r="D1580">
            <v>216.12</v>
          </cell>
        </row>
        <row r="1581">
          <cell r="A1581" t="str">
            <v>68578/012</v>
          </cell>
          <cell r="B1581" t="str">
            <v>CONCRETO 1:3:5 C/BETONEIRA</v>
          </cell>
          <cell r="C1581" t="str">
            <v>M3</v>
          </cell>
          <cell r="D1581">
            <v>205.23</v>
          </cell>
        </row>
        <row r="1582">
          <cell r="A1582" t="str">
            <v>CÓDIGO</v>
          </cell>
          <cell r="B1582" t="str">
            <v>|D E S C R I Ç Ã O                                                   |UN</v>
          </cell>
          <cell r="C1582" t="str">
            <v>IDADE</v>
          </cell>
          <cell r="D1582" t="str">
            <v>|CUSTO TOTAL</v>
          </cell>
        </row>
        <row r="1583">
          <cell r="A1583" t="str">
            <v>ÍNCULO.....:</v>
          </cell>
          <cell r="B1583" t="str">
            <v>NACIONAL CAIXA</v>
          </cell>
        </row>
        <row r="1585">
          <cell r="A1585" t="str">
            <v>68578/013</v>
          </cell>
          <cell r="B1585" t="str">
            <v>CONCRETO 1:3:6 S/BETONEIRA</v>
          </cell>
          <cell r="C1585" t="str">
            <v>M3</v>
          </cell>
          <cell r="D1585">
            <v>210.83</v>
          </cell>
        </row>
        <row r="1586">
          <cell r="A1586" t="str">
            <v>68578/014</v>
          </cell>
          <cell r="B1586" t="str">
            <v>CONCRETO 1:3:6 C/BETONEIRA</v>
          </cell>
          <cell r="C1586" t="str">
            <v>M3</v>
          </cell>
          <cell r="D1586">
            <v>199.95</v>
          </cell>
        </row>
        <row r="1587">
          <cell r="A1587" t="str">
            <v>68578/015</v>
          </cell>
          <cell r="B1587" t="str">
            <v>CONCRETO 1:4:6 S/BETONEIRA</v>
          </cell>
          <cell r="C1587" t="str">
            <v>M3</v>
          </cell>
          <cell r="D1587">
            <v>245.21</v>
          </cell>
        </row>
        <row r="1588">
          <cell r="A1588" t="str">
            <v>68578/016</v>
          </cell>
          <cell r="B1588" t="str">
            <v>CONCRETO 1:4:6 C/BETONEIRA</v>
          </cell>
          <cell r="C1588" t="str">
            <v>M3</v>
          </cell>
          <cell r="D1588">
            <v>234.33</v>
          </cell>
        </row>
        <row r="1589">
          <cell r="A1589" t="str">
            <v>68578/017</v>
          </cell>
          <cell r="B1589" t="str">
            <v>CONCRETO 1:4:8 S/BETONEIRA</v>
          </cell>
          <cell r="C1589" t="str">
            <v>M3</v>
          </cell>
          <cell r="D1589">
            <v>195.59</v>
          </cell>
        </row>
        <row r="1590">
          <cell r="A1590" t="str">
            <v>68578/018</v>
          </cell>
          <cell r="B1590" t="str">
            <v>CONCRETO 1:4:8 C/BETONEIRA</v>
          </cell>
          <cell r="C1590" t="str">
            <v>M3</v>
          </cell>
          <cell r="D1590">
            <v>184.7</v>
          </cell>
        </row>
        <row r="1591">
          <cell r="A1591" t="str">
            <v>68578/019</v>
          </cell>
          <cell r="B1591" t="str">
            <v>CONCRETO 1:6:8 S/BETONEIRA</v>
          </cell>
          <cell r="C1591" t="str">
            <v>M3</v>
          </cell>
          <cell r="D1591">
            <v>200.32</v>
          </cell>
        </row>
        <row r="1592">
          <cell r="A1592" t="str">
            <v>68578/020</v>
          </cell>
          <cell r="B1592" t="str">
            <v>CONCRETO 1:6:8 C/BETONEIRA</v>
          </cell>
          <cell r="C1592" t="str">
            <v>M3</v>
          </cell>
          <cell r="D1592">
            <v>189.44</v>
          </cell>
        </row>
        <row r="1593">
          <cell r="A1593">
            <v>68631</v>
          </cell>
          <cell r="B1593" t="str">
            <v>CONCRETO ARMADO</v>
          </cell>
        </row>
        <row r="1594">
          <cell r="A1594" t="str">
            <v>68631/001</v>
          </cell>
          <cell r="B1594" t="str">
            <v>CONCRETO ARMADO PARA FUNDACOES</v>
          </cell>
          <cell r="C1594" t="str">
            <v>M3</v>
          </cell>
          <cell r="D1594">
            <v>1015.65</v>
          </cell>
        </row>
        <row r="1595">
          <cell r="A1595" t="str">
            <v>68631/002</v>
          </cell>
          <cell r="B1595" t="str">
            <v>CONCRETO ARMADO PARA LAJES, VIGAS E PILARES</v>
          </cell>
          <cell r="C1595" t="str">
            <v>M3</v>
          </cell>
          <cell r="D1595">
            <v>1399.27</v>
          </cell>
        </row>
        <row r="1596">
          <cell r="A1596" t="str">
            <v>68631/003</v>
          </cell>
          <cell r="B1596" t="str">
            <v>CONCRETO ARMADO APARENTE</v>
          </cell>
          <cell r="C1596" t="str">
            <v>M3</v>
          </cell>
          <cell r="D1596">
            <v>1488.53</v>
          </cell>
        </row>
        <row r="1597">
          <cell r="A1597">
            <v>68645</v>
          </cell>
          <cell r="B1597" t="str">
            <v>CONCRETO APARENTE ARMADO PRONTO  EM PILARES</v>
          </cell>
        </row>
        <row r="1598">
          <cell r="A1598" t="str">
            <v>68645/001</v>
          </cell>
          <cell r="B1598" t="str">
            <v>CONCRETO APARENTE ARMADO PRONTO EM LAJES</v>
          </cell>
          <cell r="C1598" t="str">
            <v>M3</v>
          </cell>
          <cell r="D1598">
            <v>1161.04</v>
          </cell>
        </row>
        <row r="1599">
          <cell r="A1599" t="str">
            <v>68645/002</v>
          </cell>
          <cell r="B1599" t="str">
            <v>CONCRETO APARENTE ARMADO PRONTO EM VIGAS</v>
          </cell>
          <cell r="C1599" t="str">
            <v>M3</v>
          </cell>
          <cell r="D1599">
            <v>1443.81</v>
          </cell>
        </row>
        <row r="1600">
          <cell r="A1600" t="str">
            <v>68645/003</v>
          </cell>
          <cell r="B1600" t="str">
            <v>CONCRETO APARENTE ARMADO PRONTO  EM PILARES</v>
          </cell>
          <cell r="C1600" t="str">
            <v>M3</v>
          </cell>
          <cell r="D1600">
            <v>1725.54</v>
          </cell>
        </row>
        <row r="1601">
          <cell r="A1601" t="str">
            <v>68645/004</v>
          </cell>
          <cell r="B1601" t="str">
            <v>CONCRETO APARENTE ARMADO PRONTO EM QUALQUER TIPO DE ESTRUTURA</v>
          </cell>
          <cell r="C1601" t="str">
            <v>M3</v>
          </cell>
          <cell r="D1601">
            <v>1468.52</v>
          </cell>
        </row>
        <row r="1602">
          <cell r="A1602">
            <v>44</v>
          </cell>
          <cell r="B1602" t="str">
            <v>LAJE PRE-FABRICADA</v>
          </cell>
        </row>
        <row r="1603">
          <cell r="A1603">
            <v>23705</v>
          </cell>
          <cell r="B1603" t="str">
            <v>LAJE PRE-MOLDADA</v>
          </cell>
        </row>
        <row r="1604">
          <cell r="A1604" t="str">
            <v>23705/001</v>
          </cell>
          <cell r="B1604" t="str">
            <v>LAJE PRE-MOLDADA P/FORRO VAOS ATE 3,50M/E=8CM, C/LAJOTAS E CAP.C/CONC</v>
          </cell>
          <cell r="C1604" t="str">
            <v>M2</v>
          </cell>
          <cell r="D1604">
            <v>43.76</v>
          </cell>
        </row>
        <row r="1605">
          <cell r="B1605" t="str">
            <v>FCK=15MPA 2CM, INTER-EIXO 38CM, C/ESCORAMENTO (REAPR.3X) E FERR NEGAT</v>
          </cell>
        </row>
        <row r="1606">
          <cell r="A1606" t="str">
            <v>23705/002</v>
          </cell>
          <cell r="B1606" t="str">
            <v>LAJE PRE-MOLDADA P/PISO VAOS ATE 3,50M/E=8CM, C/LAJOTAS E CAP C/CONC</v>
          </cell>
          <cell r="C1606" t="str">
            <v>M2</v>
          </cell>
          <cell r="D1606">
            <v>49.17</v>
          </cell>
        </row>
        <row r="1607">
          <cell r="B1607" t="str">
            <v>FCK=15MPA 3CM, INTER-EIXO 38CM, C/ESCORAMENTO (REAP.3X) E FERR NEGAT</v>
          </cell>
        </row>
        <row r="1608">
          <cell r="A1608">
            <v>26284</v>
          </cell>
          <cell r="B1608" t="str">
            <v>LAJE PRE-MOLDADA</v>
          </cell>
        </row>
        <row r="1609">
          <cell r="A1609" t="str">
            <v>26284/001</v>
          </cell>
          <cell r="B1609" t="str">
            <v>LAJE PRE-MOLD BETA 11 P/1KN/M2 VAOS 4,40M/INCL VIGOTAS TIJOLOS ARMADU-</v>
          </cell>
          <cell r="C1609" t="str">
            <v>M2</v>
          </cell>
          <cell r="D1609">
            <v>48.67</v>
          </cell>
        </row>
        <row r="1610">
          <cell r="B1610" t="str">
            <v>RA NEGATIVA CAPEAMENTO 3CM CONCRETO 15MPA ESCORAMENTO MATERIAL E MAO</v>
          </cell>
        </row>
        <row r="1611">
          <cell r="B1611" t="str">
            <v>DE OBRA.</v>
          </cell>
        </row>
        <row r="1612">
          <cell r="A1612" t="str">
            <v>26284/002</v>
          </cell>
          <cell r="B1612" t="str">
            <v>LAJE PRE-MOLD BETA 12 P/3,5KN/M2 VAO 4,1M INCL VIGOTAS TIJOLOS ARMADU-</v>
          </cell>
          <cell r="C1612" t="str">
            <v>M2</v>
          </cell>
          <cell r="D1612">
            <v>55.62</v>
          </cell>
        </row>
        <row r="1613">
          <cell r="A1613" t="str">
            <v>CÓDIGO</v>
          </cell>
          <cell r="B1613" t="str">
            <v>|D E S C R I Ç Ã O                                                   |UN</v>
          </cell>
          <cell r="C1613" t="str">
            <v>IDADE</v>
          </cell>
          <cell r="D1613" t="str">
            <v>|CUSTO TOTAL</v>
          </cell>
        </row>
        <row r="1614">
          <cell r="A1614" t="str">
            <v>ÍNCULO.....:</v>
          </cell>
          <cell r="B1614" t="str">
            <v>NACIONAL CAIXA</v>
          </cell>
        </row>
        <row r="1616">
          <cell r="B1616" t="str">
            <v>RA NEGATIVA CAPEAMENTO 3CM CONCRETO 15MPA ESCORAMENTO MATERIAIS E MAO</v>
          </cell>
        </row>
        <row r="1617">
          <cell r="B1617" t="str">
            <v>DE OBRA.</v>
          </cell>
        </row>
        <row r="1618">
          <cell r="A1618" t="str">
            <v>26284/003</v>
          </cell>
          <cell r="B1618" t="str">
            <v>LAJE PRE-MOLD BETA 16 P/3,5KN/M2 VAO 5,2M INCL VIGOTAS TIJOLOS ARMADU-</v>
          </cell>
          <cell r="C1618" t="str">
            <v>M2</v>
          </cell>
          <cell r="D1618">
            <v>61.82</v>
          </cell>
        </row>
        <row r="1619">
          <cell r="B1619" t="str">
            <v>RA NEGATIVA CAPEAMENTO 3CM CONCRETO 15MPA ESCORAMENTO MATERIAL E MAO</v>
          </cell>
        </row>
        <row r="1620">
          <cell r="B1620" t="str">
            <v>DE OBRA.</v>
          </cell>
        </row>
        <row r="1621">
          <cell r="A1621" t="str">
            <v>26284/004</v>
          </cell>
          <cell r="B1621" t="str">
            <v>LAJE PRE-MOLD BETA 20 P/3,5KN/M2 VAO 6,2M INCL VIGOTAS TIJOLOS ARMADU-</v>
          </cell>
          <cell r="C1621" t="str">
            <v>M2</v>
          </cell>
          <cell r="D1621">
            <v>82.36</v>
          </cell>
        </row>
        <row r="1622">
          <cell r="B1622" t="str">
            <v>RA NEGATIVA CAPEAMENTO 3CM CONCRETO 15MPA ESCORAMENTO MATERIAL E MAO</v>
          </cell>
        </row>
        <row r="1623">
          <cell r="B1623" t="str">
            <v>DE OBRA.</v>
          </cell>
        </row>
        <row r="1624">
          <cell r="A1624">
            <v>247</v>
          </cell>
          <cell r="B1624" t="str">
            <v>EMBASAMENTOS</v>
          </cell>
        </row>
        <row r="1625">
          <cell r="A1625">
            <v>6122</v>
          </cell>
          <cell r="B1625" t="str">
            <v>EMBASAMENTO C/PEDRA ARGAMASSADA UTILIZANDO ARG.CIM/AREIA 1:4</v>
          </cell>
          <cell r="C1625" t="str">
            <v>M3</v>
          </cell>
          <cell r="D1625">
            <v>197.88</v>
          </cell>
        </row>
        <row r="1626">
          <cell r="A1626">
            <v>23709</v>
          </cell>
          <cell r="B1626" t="str">
            <v>ALVENARIA DE EMBASAMENTO DE TIJOLO MACICO</v>
          </cell>
        </row>
        <row r="1627">
          <cell r="A1627" t="str">
            <v>23709/001</v>
          </cell>
          <cell r="B1627" t="str">
            <v>ALVENARIA DE EMBASAMENTO C/TIJOLOS MACICOS E=20CM X H=20CM</v>
          </cell>
          <cell r="C1627" t="str">
            <v>M3</v>
          </cell>
          <cell r="D1627">
            <v>371.69</v>
          </cell>
        </row>
        <row r="1628">
          <cell r="A1628">
            <v>23724</v>
          </cell>
          <cell r="B1628" t="str">
            <v>BALDRAME CONCRETO CICLOPICO</v>
          </cell>
        </row>
        <row r="1629">
          <cell r="A1629" t="str">
            <v>23724/001</v>
          </cell>
          <cell r="B1629" t="str">
            <v>FUNDACAO BALDRAME RESID 1 PAVTO</v>
          </cell>
          <cell r="C1629" t="str">
            <v>M3</v>
          </cell>
          <cell r="D1629">
            <v>191.15</v>
          </cell>
        </row>
        <row r="1630">
          <cell r="A1630">
            <v>23725</v>
          </cell>
          <cell r="B1630" t="str">
            <v>BALDRAME PEDRA ARGAMASSADA</v>
          </cell>
        </row>
        <row r="1631">
          <cell r="A1631" t="str">
            <v>23725/001</v>
          </cell>
          <cell r="B1631" t="str">
            <v>BALDRAME PEDRA ARGAMASSADA C/CIM/AREIA 1:4(PNTP)</v>
          </cell>
          <cell r="C1631" t="str">
            <v>M3</v>
          </cell>
          <cell r="D1631">
            <v>197.88</v>
          </cell>
        </row>
        <row r="1632">
          <cell r="A1632">
            <v>63429</v>
          </cell>
          <cell r="B1632" t="str">
            <v>ALVENARIA DE EMBASAMENTO C/PEDRA ARGAMASSADA</v>
          </cell>
        </row>
        <row r="1633">
          <cell r="A1633" t="str">
            <v>63429/001</v>
          </cell>
          <cell r="B1633" t="str">
            <v>ALVENARIA DE EMBASAMENTO C/PEDRA ARGAMASSADA UTILIZANDO ARGAMASSA CIM/</v>
          </cell>
          <cell r="C1633" t="str">
            <v>M3</v>
          </cell>
          <cell r="D1633">
            <v>197.88</v>
          </cell>
        </row>
        <row r="1634">
          <cell r="B1634" t="str">
            <v>AREIA 1:4 (E=20CM E H=20CM)</v>
          </cell>
        </row>
        <row r="1635">
          <cell r="A1635">
            <v>68572</v>
          </cell>
          <cell r="B1635" t="str">
            <v>AGULHAMENTO DE PEDRA MARROADA NO FUNDO DE VALAS</v>
          </cell>
        </row>
        <row r="1636">
          <cell r="A1636" t="str">
            <v>68572/001</v>
          </cell>
          <cell r="B1636" t="str">
            <v>AGULHAMENTO FUNDO DE VALAS C/MACO 30KG PEDRA-DE-MAO H=10CM</v>
          </cell>
          <cell r="C1636" t="str">
            <v>M2</v>
          </cell>
          <cell r="D1636">
            <v>12.37</v>
          </cell>
        </row>
        <row r="1637">
          <cell r="A1637" t="str">
            <v>68572/002</v>
          </cell>
          <cell r="B1637" t="str">
            <v>AGULHAMENTO FUNDO DE VALAS C/MACO 30KG PEDRA-DE-MAO H=5CM</v>
          </cell>
          <cell r="C1637" t="str">
            <v>M2</v>
          </cell>
          <cell r="D1637">
            <v>6.18</v>
          </cell>
        </row>
        <row r="1638">
          <cell r="A1638">
            <v>296</v>
          </cell>
          <cell r="B1638" t="str">
            <v>CINTAS E VERGAS</v>
          </cell>
        </row>
        <row r="1639">
          <cell r="A1639">
            <v>23733</v>
          </cell>
          <cell r="B1639" t="str">
            <v>CINTAS CONCRETO</v>
          </cell>
        </row>
        <row r="1640">
          <cell r="A1640" t="str">
            <v>23733/001</v>
          </cell>
          <cell r="B1640" t="str">
            <v>CINTA CONCRETO ARMADO FCK=15MPA CONT."C" PREP.MECANICO NA OBRA, INCL</v>
          </cell>
          <cell r="C1640" t="str">
            <v>M3</v>
          </cell>
          <cell r="D1640">
            <v>1064.8900000000001</v>
          </cell>
        </row>
        <row r="1641">
          <cell r="B1641" t="str">
            <v>ACO, FORMAS MADEIRA 3A COM MONT/DESMON E LANCAMENTO/VIBRACAO MANUAL</v>
          </cell>
        </row>
        <row r="1642">
          <cell r="A1642" t="str">
            <v>23733/002</v>
          </cell>
          <cell r="B1642" t="str">
            <v>CINTA CONCRETO ARMADO FCK=15MPA CONT."C" PREP.MECANICO NA OBRA, SEM</v>
          </cell>
          <cell r="C1642" t="str">
            <v>M3</v>
          </cell>
          <cell r="D1642">
            <v>624.12</v>
          </cell>
        </row>
        <row r="1643">
          <cell r="B1643" t="str">
            <v>ACO, FORMAS MADEIRA 3A COM MONT/DESMON E LANCAMENTO/VIBRACAO MANUAL</v>
          </cell>
        </row>
        <row r="1644">
          <cell r="A1644" t="str">
            <v>CÓDIGO</v>
          </cell>
          <cell r="B1644" t="str">
            <v>|D E S C R I Ç Ã O                                                   |UN</v>
          </cell>
          <cell r="C1644" t="str">
            <v>IDADE</v>
          </cell>
          <cell r="D1644" t="str">
            <v>|CUSTO TOTAL</v>
          </cell>
        </row>
        <row r="1645">
          <cell r="A1645" t="str">
            <v>ÍNCULO.....:</v>
          </cell>
          <cell r="B1645" t="str">
            <v>NACIONAL CAIXA</v>
          </cell>
        </row>
        <row r="1647">
          <cell r="A1647">
            <v>23748</v>
          </cell>
          <cell r="B1647" t="str">
            <v>VERGA CONCRETO ARMADO</v>
          </cell>
        </row>
        <row r="1648">
          <cell r="A1648" t="str">
            <v>23748/001</v>
          </cell>
          <cell r="B1648" t="str">
            <v>VERGA 10X10CM PRE-MOLDADO CONCRETO FCK=15 MPA(PREP. C/ BETONEIRA) ACO</v>
          </cell>
          <cell r="C1648" t="str">
            <v>M</v>
          </cell>
          <cell r="D1648">
            <v>10.36</v>
          </cell>
        </row>
        <row r="1649">
          <cell r="B1649" t="str">
            <v>FINO CA-60/FORMAS TABUA PINHO 3A</v>
          </cell>
        </row>
        <row r="1650">
          <cell r="A1650">
            <v>68334</v>
          </cell>
          <cell r="B1650" t="str">
            <v>ARMACAO PARA CINTA CASAS KIT PROJETO ( 2 BARRAS ACO CA-60 5,00MM C/ 5%</v>
          </cell>
          <cell r="C1650" t="str">
            <v>M</v>
          </cell>
          <cell r="D1650">
            <v>1.67</v>
          </cell>
        </row>
        <row r="1651">
          <cell r="B1651" t="str">
            <v>DE PERDA SEM MAO-DE-OBRA )</v>
          </cell>
        </row>
        <row r="1652">
          <cell r="A1652">
            <v>68463</v>
          </cell>
          <cell r="B1652" t="str">
            <v>VERGA PRE-MOLDADA CONCRETO ARMADO FCK=15MPA</v>
          </cell>
        </row>
        <row r="1653">
          <cell r="A1653" t="str">
            <v>68463/001</v>
          </cell>
          <cell r="B1653" t="str">
            <v>VERGA PRE-MOLDADA CONCRETO ARMADO FCK=15MPA (10X10CM)</v>
          </cell>
          <cell r="C1653" t="str">
            <v>M3</v>
          </cell>
          <cell r="D1653">
            <v>1064.8900000000001</v>
          </cell>
        </row>
        <row r="1654">
          <cell r="A1654">
            <v>68466</v>
          </cell>
          <cell r="B1654" t="str">
            <v>VERGA 10X10CM PRE-MOLDADO CONCRETO FCK=15 MPA(PREP. C/ BETONEIRA) ACO</v>
          </cell>
        </row>
        <row r="1655">
          <cell r="B1655" t="str">
            <v>FINO CA-60/FORMAS TABUA PINHO 3A</v>
          </cell>
        </row>
        <row r="1656">
          <cell r="A1656" t="str">
            <v>68466/001</v>
          </cell>
          <cell r="B1656" t="str">
            <v>VERGA 10X10CM PRE-MOLDADO CONCRETO FCK=15 MPA(PREP. C/ BETONEIRA) ACO</v>
          </cell>
          <cell r="C1656" t="str">
            <v>M</v>
          </cell>
          <cell r="D1656">
            <v>11.46</v>
          </cell>
        </row>
        <row r="1657">
          <cell r="B1657" t="str">
            <v>FINO CA-60/FORMAS TABUA PINHO 3A</v>
          </cell>
        </row>
        <row r="1658">
          <cell r="A1658" t="str">
            <v>68466/002</v>
          </cell>
          <cell r="B1658" t="str">
            <v>VERGAS 10X10CM, PRE-MOLDADAS CONCRETO FCK=15MPA (PREPARO C/</v>
          </cell>
          <cell r="C1658" t="str">
            <v>M</v>
          </cell>
          <cell r="D1658">
            <v>10.36</v>
          </cell>
        </row>
        <row r="1659">
          <cell r="B1659" t="str">
            <v>BETONEIRA), ACO FINO CA-60 E FORMAS TABUA PINHO 3A.</v>
          </cell>
        </row>
        <row r="1660">
          <cell r="A1660">
            <v>68502</v>
          </cell>
          <cell r="B1660" t="str">
            <v>CONCRETO ARMADO P/VERGA RETA FCK=15MPA, CTRL B, PREP MAN, CONSUMO/M3:</v>
          </cell>
        </row>
        <row r="1661">
          <cell r="B1661" t="str">
            <v>ACO CA-50 6KG; FORM TAB=6M2</v>
          </cell>
        </row>
        <row r="1662">
          <cell r="A1662" t="str">
            <v>68502/001</v>
          </cell>
          <cell r="B1662" t="str">
            <v>CONCRETO ARMADO P/VERGA RETA FCK=15MPA, CTRL B, PREP MAN, CONSUMO/M3:</v>
          </cell>
          <cell r="C1662" t="str">
            <v>M3</v>
          </cell>
          <cell r="D1662">
            <v>467.78</v>
          </cell>
        </row>
        <row r="1663">
          <cell r="B1663" t="str">
            <v>ACO CA-50 6KG; FORM TAB=6M2</v>
          </cell>
        </row>
        <row r="1664">
          <cell r="A1664">
            <v>68503</v>
          </cell>
          <cell r="B1664" t="str">
            <v>CONCRETO ARMADO FCK=15MPA CONT B PREPARO C/ BETONEIRA - CONSUMO/M3:</v>
          </cell>
        </row>
        <row r="1665">
          <cell r="B1665" t="str">
            <v>FORMA TABUA REG = 6 M2, ACO CA 50 ATE 3/8 = 53,29 KG - CEHAP</v>
          </cell>
        </row>
        <row r="1666">
          <cell r="A1666" t="str">
            <v>68503/001</v>
          </cell>
          <cell r="B1666" t="str">
            <v>CONCRETO ARMADO FCK=15MPA CONT B PREPARO C/ BETONEIRA - CONSUMO/M3:</v>
          </cell>
          <cell r="C1666" t="str">
            <v>M3</v>
          </cell>
          <cell r="D1666">
            <v>803.98</v>
          </cell>
        </row>
        <row r="1667">
          <cell r="B1667" t="str">
            <v>FORMA TABUA REG = 6 M2, ACO CA 50 ATE 3/8 = 53,29 KG - CEHAP</v>
          </cell>
        </row>
        <row r="1668">
          <cell r="A1668">
            <v>68504</v>
          </cell>
          <cell r="B1668" t="str">
            <v>CONCRETO ARMADO FCK=15MPA PREP. MECANICO FORMA CANALETA (15X20X20),ACO</v>
          </cell>
        </row>
        <row r="1669">
          <cell r="B1669" t="str">
            <v>CA 60 ATE 3/16 = 45,13 KG/M3</v>
          </cell>
        </row>
        <row r="1670">
          <cell r="A1670" t="str">
            <v>68504/001</v>
          </cell>
          <cell r="B1670" t="str">
            <v>CONCRETO ARMADO FCK=15MPA PREP. MECANICO FORMA CANALETA (15X20X20),ACO</v>
          </cell>
          <cell r="C1670" t="str">
            <v>M3</v>
          </cell>
          <cell r="D1670">
            <v>766.97</v>
          </cell>
        </row>
        <row r="1671">
          <cell r="B1671" t="str">
            <v>CA 60 ATE 3/16 = 45,13 KG/M3</v>
          </cell>
        </row>
        <row r="1672">
          <cell r="A1672">
            <v>68579</v>
          </cell>
          <cell r="B1672" t="str">
            <v>VERGA CONCRETO C/ARMACAO E FORMA</v>
          </cell>
        </row>
        <row r="1673">
          <cell r="A1673" t="str">
            <v>68579/001</v>
          </cell>
          <cell r="B1673" t="str">
            <v>VERGA RETA CONCRETO ARMADO FCK=13,5MPA C/60KG ACO CA-25 C/FORMA</v>
          </cell>
          <cell r="C1673" t="str">
            <v>M3</v>
          </cell>
          <cell r="D1673">
            <v>906.9</v>
          </cell>
        </row>
        <row r="1674">
          <cell r="A1674" t="str">
            <v>68579/002</v>
          </cell>
          <cell r="B1674" t="str">
            <v>VERGA RETA CONCRETO ARMADO 1:3:5 C/60KG ACO CA-25 C/FORMA</v>
          </cell>
          <cell r="C1674" t="str">
            <v>M3</v>
          </cell>
          <cell r="D1674">
            <v>876.57</v>
          </cell>
        </row>
        <row r="1675">
          <cell r="A1675" t="str">
            <v>CÓDIGO</v>
          </cell>
          <cell r="B1675" t="str">
            <v>|D E S C R I Ç Ã O                                                   |UN</v>
          </cell>
          <cell r="C1675" t="str">
            <v>IDADE</v>
          </cell>
          <cell r="D1675" t="str">
            <v>|CUSTO TOTAL</v>
          </cell>
        </row>
        <row r="1676">
          <cell r="A1676" t="str">
            <v>ÍNCULO.....:</v>
          </cell>
          <cell r="B1676" t="str">
            <v>NACIONAL CAIXA</v>
          </cell>
        </row>
        <row r="1678">
          <cell r="A1678" t="str">
            <v>68579/003</v>
          </cell>
          <cell r="B1678" t="str">
            <v>VERGA RETA CONCRETO ARMADO 1:2,5:3 C/6OKG ACO CA-25 C/FORMA</v>
          </cell>
          <cell r="C1678" t="str">
            <v>M3</v>
          </cell>
          <cell r="D1678">
            <v>906.99</v>
          </cell>
        </row>
        <row r="1679">
          <cell r="A1679" t="str">
            <v>68579/004</v>
          </cell>
          <cell r="B1679" t="str">
            <v>VERGA RETA CONCRETO ARMADO 1:3:6 C/60KG ACO CA-25 C/FORMA</v>
          </cell>
          <cell r="C1679" t="str">
            <v>M3</v>
          </cell>
          <cell r="D1679">
            <v>871.02</v>
          </cell>
        </row>
        <row r="1680">
          <cell r="A1680" t="str">
            <v>68579/005</v>
          </cell>
          <cell r="B1680" t="str">
            <v>VERGA RETA CONCRETO ARMADO 1:2:3 C/70KG ACO CA-60 C/FORMA</v>
          </cell>
          <cell r="C1680" t="str">
            <v>M3</v>
          </cell>
          <cell r="D1680">
            <v>952.7</v>
          </cell>
        </row>
        <row r="1681">
          <cell r="A1681" t="str">
            <v>68579/006</v>
          </cell>
          <cell r="B1681" t="str">
            <v>VERGA RETA CONCRETO ARMADO USINADO FCK=18MPA C/60KG ACO CA-50 C/FORMA</v>
          </cell>
          <cell r="C1681" t="str">
            <v>M3</v>
          </cell>
          <cell r="D1681">
            <v>928.46</v>
          </cell>
        </row>
        <row r="1682">
          <cell r="A1682">
            <v>68580</v>
          </cell>
          <cell r="B1682" t="str">
            <v>CINTA AMARRACAO CONCRETO 1:2,5:4 C/28KG CA-50 1/4" C/FORMA</v>
          </cell>
        </row>
        <row r="1683">
          <cell r="A1683" t="str">
            <v>68580/001</v>
          </cell>
          <cell r="B1683" t="str">
            <v>CINTA AMARRACAO CONCRETO FCK=13,5MPA C/28KG CA-60 4,2MM C/FORMA</v>
          </cell>
          <cell r="C1683" t="str">
            <v>M3</v>
          </cell>
          <cell r="D1683">
            <v>1184.3399999999999</v>
          </cell>
        </row>
        <row r="1684">
          <cell r="A1684" t="str">
            <v>68580/002</v>
          </cell>
          <cell r="B1684" t="str">
            <v>CINTA AMARRACAO CONCRETO 1:2,5:4 C/28KG CA-50 1/4" C/FORMA</v>
          </cell>
          <cell r="C1684" t="str">
            <v>M3</v>
          </cell>
          <cell r="D1684">
            <v>1170.9000000000001</v>
          </cell>
        </row>
        <row r="1685">
          <cell r="A1685" t="str">
            <v>68580/003</v>
          </cell>
          <cell r="B1685" t="str">
            <v>CINTA AMARRACAO CONCRETO 1:2,5:5 C/100KG CA-50 5/16" C/FORMA</v>
          </cell>
          <cell r="C1685" t="str">
            <v>M3</v>
          </cell>
          <cell r="D1685">
            <v>1573.83</v>
          </cell>
        </row>
        <row r="1686">
          <cell r="A1686" t="str">
            <v>68580/004</v>
          </cell>
          <cell r="B1686" t="str">
            <v>CINTA AMARRACAO CONCRETO 1:3:5 C/30KG CA-50 1/4" C/FORMA</v>
          </cell>
          <cell r="C1686" t="str">
            <v>M3</v>
          </cell>
          <cell r="D1686">
            <v>1184.0899999999999</v>
          </cell>
        </row>
        <row r="1687">
          <cell r="A1687">
            <v>68623</v>
          </cell>
          <cell r="B1687" t="str">
            <v>CINTA CONCRETO ARMADO FCK=15MPA CONT."C" PREP.MECANICO NA OBRA, INCL</v>
          </cell>
        </row>
        <row r="1688">
          <cell r="B1688" t="str">
            <v>ACO, FORMAS MADEIRA 3A COM MONT/DESMON E LANCAMENTO/VIBRACAO MANUAL</v>
          </cell>
        </row>
        <row r="1689">
          <cell r="A1689" t="str">
            <v>68623/001</v>
          </cell>
          <cell r="B1689" t="str">
            <v>PLACA IDENTIFICACAO BLOCO 12X18CM</v>
          </cell>
          <cell r="C1689" t="str">
            <v>UN</v>
          </cell>
          <cell r="D1689">
            <v>20.43</v>
          </cell>
        </row>
        <row r="1690">
          <cell r="A1690" t="str">
            <v>68623/003</v>
          </cell>
          <cell r="B1690" t="str">
            <v>PLACA IDENTIFICACAO RUA 45X25CM</v>
          </cell>
          <cell r="C1690" t="str">
            <v>UN</v>
          </cell>
          <cell r="D1690">
            <v>57.28</v>
          </cell>
        </row>
        <row r="1691">
          <cell r="A1691" t="str">
            <v>68623/004</v>
          </cell>
          <cell r="B1691" t="str">
            <v>PLACA IDENTIFICACAO UNIDADE 8X12CM</v>
          </cell>
          <cell r="C1691" t="str">
            <v>UN</v>
          </cell>
          <cell r="D1691">
            <v>10.25</v>
          </cell>
        </row>
        <row r="1692">
          <cell r="A1692" t="str">
            <v>68623/006</v>
          </cell>
          <cell r="B1692" t="str">
            <v>CINTA CONCRETO ARMADO FCK=15MPA CONT."C" PREP.MECANICO NA OBRA, INCL</v>
          </cell>
          <cell r="C1692" t="str">
            <v>M3</v>
          </cell>
          <cell r="D1692">
            <v>1064.8900000000001</v>
          </cell>
        </row>
        <row r="1693">
          <cell r="B1693" t="str">
            <v>ACO, FORMAS MADEIRA 3A COM MONT/DESMON E LANCAMENTO/VIBRACAO MANUAL</v>
          </cell>
        </row>
        <row r="1694">
          <cell r="A1694">
            <v>301</v>
          </cell>
          <cell r="B1694" t="str">
            <v>ESTRUTURAS DIVERSAS</v>
          </cell>
        </row>
        <row r="1695">
          <cell r="A1695">
            <v>25573</v>
          </cell>
          <cell r="B1695" t="str">
            <v>PILAR E SUPORTE CAIXA D AGUA EM MADEIRA 1A CASAS HP</v>
          </cell>
        </row>
        <row r="1696">
          <cell r="A1696" t="str">
            <v>25573/001</v>
          </cell>
          <cell r="B1696" t="str">
            <v>PILAR EM MADEIRA 1A (15X15X2,70CM) INCL 3 DEMAOS VERNIZ SEM COLOCACAO</v>
          </cell>
          <cell r="C1696" t="str">
            <v>UN</v>
          </cell>
          <cell r="D1696">
            <v>100.39</v>
          </cell>
        </row>
        <row r="1697">
          <cell r="A1697" t="str">
            <v>25573/002</v>
          </cell>
          <cell r="B1697" t="str">
            <v>SUPORTE APOIO CAIXA D AGUA BARROTES MADEIRA DE 1</v>
          </cell>
          <cell r="C1697" t="str">
            <v>UN</v>
          </cell>
          <cell r="D1697">
            <v>16.34</v>
          </cell>
        </row>
        <row r="1698">
          <cell r="A1698">
            <v>39634</v>
          </cell>
          <cell r="B1698" t="str">
            <v>CONCRETO USINADO FCK=15MPA INCL.LANCAMENTO (ESTRUTURAS)</v>
          </cell>
          <cell r="C1698" t="str">
            <v>M3</v>
          </cell>
          <cell r="D1698">
            <v>260.5</v>
          </cell>
        </row>
        <row r="1699">
          <cell r="A1699">
            <v>68452</v>
          </cell>
          <cell r="B1699" t="str">
            <v>LAJE MACICA CONCRETO FCK=25MPA E=8CM, INCL. FORMA PLASTIFICADA 18MM /</v>
          </cell>
        </row>
        <row r="1700">
          <cell r="B1700" t="str">
            <v>ESCORAMENTO MAD SERRADA C/REAP. 12X  E 95,0KG ACO CA-50/60 /M3</v>
          </cell>
        </row>
        <row r="1701">
          <cell r="A1701" t="str">
            <v>68452/001</v>
          </cell>
          <cell r="B1701" t="str">
            <v>LAJE MACICA CONCRETO FCK=25MPA E=8CM, INCL. FORMA PLASTIFICADA 18MM /</v>
          </cell>
          <cell r="C1701" t="str">
            <v>M3</v>
          </cell>
          <cell r="D1701">
            <v>1221.43</v>
          </cell>
        </row>
        <row r="1702">
          <cell r="B1702" t="str">
            <v>ESCORAMENTO MAD SERRADA C/REAP. 12X  E 95,0KG ACO CA-50/60 /M3</v>
          </cell>
        </row>
        <row r="1703">
          <cell r="A1703">
            <v>68499</v>
          </cell>
          <cell r="B1703" t="str">
            <v>LAJE MACICA CONCRETO</v>
          </cell>
        </row>
        <row r="1704">
          <cell r="A1704" t="str">
            <v>68499/001</v>
          </cell>
          <cell r="B1704" t="str">
            <v>LAJE MACICA CONCRETO FCK=25MPA E=8CM, INCL. FORMA PLASTIFICADA 18MM /</v>
          </cell>
          <cell r="C1704" t="str">
            <v>M3</v>
          </cell>
          <cell r="D1704">
            <v>1216.78</v>
          </cell>
        </row>
        <row r="1705">
          <cell r="B1705" t="str">
            <v>ESCORAMENTO MAD SERRADA C/REAP. 12X  E 95,0KG ACO CA-60/M3</v>
          </cell>
        </row>
        <row r="1706">
          <cell r="A1706" t="str">
            <v>CÓDIGO</v>
          </cell>
          <cell r="B1706" t="str">
            <v>|D E S C R I Ç Ã O                                                   |UN</v>
          </cell>
          <cell r="C1706" t="str">
            <v>IDADE</v>
          </cell>
          <cell r="D1706" t="str">
            <v>|CUSTO TOTAL</v>
          </cell>
        </row>
        <row r="1707">
          <cell r="A1707" t="str">
            <v>ÍNCULO.....:</v>
          </cell>
          <cell r="B1707" t="str">
            <v>NACIONAL CAIXA</v>
          </cell>
        </row>
        <row r="1709">
          <cell r="A1709">
            <v>68560</v>
          </cell>
          <cell r="B1709" t="str">
            <v>PILAR MADEIRA DE LEI</v>
          </cell>
        </row>
        <row r="1710">
          <cell r="A1710" t="str">
            <v>68560/001</v>
          </cell>
          <cell r="B1710" t="str">
            <v>PILAR MADEIRA DE LEI 15X15X100CM COLOCADO, INCLUSIVE BASE CONCRETO</v>
          </cell>
          <cell r="C1710" t="str">
            <v>M</v>
          </cell>
          <cell r="D1710">
            <v>68.19</v>
          </cell>
        </row>
        <row r="1711">
          <cell r="A1711">
            <v>71623</v>
          </cell>
          <cell r="B1711" t="str">
            <v>CHAPIM DE CONCRETO APARENTE COM ACABAMENTO DESEMPENADO, FORMA DE COMPE</v>
          </cell>
          <cell r="C1711" t="str">
            <v>M</v>
          </cell>
          <cell r="D1711">
            <v>15.55</v>
          </cell>
        </row>
        <row r="1712">
          <cell r="B1712" t="str">
            <v>NSADO PLASTIFICADO (MADEIRIT ) DE 14 X 10 CM, FUNDIDO NO LOCAL.</v>
          </cell>
        </row>
        <row r="1713">
          <cell r="A1713" t="str">
            <v>IMPE</v>
          </cell>
          <cell r="B1713" t="str">
            <v>IMPERMEABILIZACOES E PROTECOES DIVERSAS</v>
          </cell>
        </row>
        <row r="1714">
          <cell r="A1714">
            <v>138</v>
          </cell>
          <cell r="B1714" t="str">
            <v>IMPERMEABILIZACAO COM ARGAMASSA</v>
          </cell>
        </row>
        <row r="1715">
          <cell r="A1715">
            <v>5968</v>
          </cell>
          <cell r="B1715" t="str">
            <v>IMPERMEABILIZACAO BASE ALVENARIA E=2CM C/ARGAMASSA CIMENTO/AREIA 1:3 C</v>
          </cell>
          <cell r="C1715" t="str">
            <v>M2</v>
          </cell>
          <cell r="D1715">
            <v>16.54</v>
          </cell>
        </row>
        <row r="1716">
          <cell r="B1716" t="str">
            <v>/IMPERMEABILIANTE PEGA NORMAL</v>
          </cell>
        </row>
        <row r="1717">
          <cell r="A1717">
            <v>6130</v>
          </cell>
          <cell r="B1717" t="str">
            <v>IMPERMEABILIZACAO PISOS C/ARG CIM/AREIA 1:4 C/IMPERMEABILIZANTE E=2,5C</v>
          </cell>
          <cell r="C1717" t="str">
            <v>M2</v>
          </cell>
          <cell r="D1717">
            <v>10.84</v>
          </cell>
        </row>
        <row r="1718">
          <cell r="B1718" t="str">
            <v>M</v>
          </cell>
        </row>
        <row r="1719">
          <cell r="A1719">
            <v>23711</v>
          </cell>
          <cell r="B1719" t="str">
            <v>IMPERMEABILIZACAO RIGIDA C/ARG. CIM/AREIA + IMPERMEABILIZANTE</v>
          </cell>
        </row>
        <row r="1720">
          <cell r="A1720" t="str">
            <v>23711/001</v>
          </cell>
          <cell r="B1720" t="str">
            <v>IMPERMEABILIZACAO C/ARG. RIGIDA CIM/AREIA 1:3 E=2,0CM + VEDACIT</v>
          </cell>
          <cell r="C1720" t="str">
            <v>M2</v>
          </cell>
          <cell r="D1720">
            <v>16.54</v>
          </cell>
        </row>
        <row r="1721">
          <cell r="A1721" t="str">
            <v>23711/002</v>
          </cell>
          <cell r="B1721" t="str">
            <v>IMPERMEABILIZACAO C/ARG. RIGIDA CIM/AREIA 1:3 E=2,5CM + VEDACIT</v>
          </cell>
          <cell r="C1721" t="str">
            <v>M2</v>
          </cell>
          <cell r="D1721">
            <v>21.36</v>
          </cell>
        </row>
        <row r="1722">
          <cell r="A1722">
            <v>141</v>
          </cell>
          <cell r="B1722" t="str">
            <v>IMPERMEABILIZACAO COM MANTA</v>
          </cell>
        </row>
        <row r="1723">
          <cell r="A1723">
            <v>24758</v>
          </cell>
          <cell r="B1723" t="str">
            <v>IMPERMEABILIZACAO C/MANTA TORODIM 4MM</v>
          </cell>
        </row>
        <row r="1724">
          <cell r="A1724" t="str">
            <v>24758/001</v>
          </cell>
          <cell r="B1724" t="str">
            <v>IMPERMEABILIZACAO C/MANTA TORODIM 4MM-NAO INCLUI REGULARIZACAO DE BASE</v>
          </cell>
          <cell r="C1724" t="str">
            <v>M2</v>
          </cell>
          <cell r="D1724">
            <v>29.45</v>
          </cell>
        </row>
        <row r="1725">
          <cell r="B1725" t="str">
            <v>NAO INCLUI PROTECAO MECANICA</v>
          </cell>
        </row>
        <row r="1726">
          <cell r="A1726">
            <v>68053</v>
          </cell>
          <cell r="B1726" t="str">
            <v>IMPERMEABILIZACAO C/LONA PLASTICA</v>
          </cell>
          <cell r="C1726" t="str">
            <v>M2</v>
          </cell>
          <cell r="D1726">
            <v>1.79</v>
          </cell>
        </row>
        <row r="1727">
          <cell r="A1727">
            <v>71416</v>
          </cell>
          <cell r="B1727" t="str">
            <v>ESTABILIZAÇÃO DE SOLO COM GEOMEMBRANA</v>
          </cell>
        </row>
        <row r="1728">
          <cell r="A1728" t="str">
            <v>71416/001</v>
          </cell>
          <cell r="B1728" t="str">
            <v>GEOMEMBRANA PEAD LISA E=2MM. FORNECIMENTO E COLOCAÇÃO.</v>
          </cell>
          <cell r="C1728" t="str">
            <v>M2</v>
          </cell>
          <cell r="D1728">
            <v>17.600000000000001</v>
          </cell>
        </row>
        <row r="1729">
          <cell r="A1729">
            <v>71418</v>
          </cell>
          <cell r="B1729" t="str">
            <v>MANTA GEOTEXTIL TP BIDIM</v>
          </cell>
        </row>
        <row r="1730">
          <cell r="A1730" t="str">
            <v>71418/001</v>
          </cell>
          <cell r="B1730" t="str">
            <v>MANTA GEOTEXTIL TIPO BIDIM-OP 30</v>
          </cell>
          <cell r="C1730" t="str">
            <v>M2</v>
          </cell>
          <cell r="D1730">
            <v>15.53</v>
          </cell>
        </row>
        <row r="1731">
          <cell r="A1731">
            <v>143</v>
          </cell>
          <cell r="B1731" t="str">
            <v>IMPERMEABILIZACAO COM PAPELAO ALCATROADO</v>
          </cell>
        </row>
        <row r="1732">
          <cell r="A1732">
            <v>24164</v>
          </cell>
          <cell r="B1732" t="str">
            <v>PAPEL BETUMINOSO</v>
          </cell>
        </row>
        <row r="1733">
          <cell r="A1733" t="str">
            <v>24164/001</v>
          </cell>
          <cell r="B1733" t="str">
            <v>PAPEL BETUMINOSO KRAFT</v>
          </cell>
          <cell r="C1733" t="str">
            <v>M2</v>
          </cell>
          <cell r="D1733">
            <v>13</v>
          </cell>
        </row>
        <row r="1734">
          <cell r="A1734">
            <v>144</v>
          </cell>
          <cell r="B1734" t="str">
            <v>IMPERMEABILIZACAO COM CIMENTO CRISTALIZADO</v>
          </cell>
        </row>
        <row r="1735">
          <cell r="A1735">
            <v>68595</v>
          </cell>
          <cell r="B1735" t="str">
            <v>CIMENTO ESPECIAL CRISTALIZANTE DENVERLIT C/EMULSAO ADESIVA DENVERFIX -</v>
          </cell>
        </row>
        <row r="1736">
          <cell r="B1736" t="str">
            <v>DENVER-1 DEMAO P/SUB SOLO/BALDRAMES/GALERIAS/JARDINEIRAS/ETC</v>
          </cell>
        </row>
        <row r="1737">
          <cell r="A1737" t="str">
            <v>CÓDIGO</v>
          </cell>
          <cell r="B1737" t="str">
            <v>|D E S C R I Ç Ã O                                                   |UN</v>
          </cell>
          <cell r="C1737" t="str">
            <v>IDADE</v>
          </cell>
          <cell r="D1737" t="str">
            <v>|CUSTO TOTAL</v>
          </cell>
        </row>
        <row r="1738">
          <cell r="A1738" t="str">
            <v>ÍNCULO.....:</v>
          </cell>
          <cell r="B1738" t="str">
            <v>NACIONAL CAIXA</v>
          </cell>
        </row>
        <row r="1740">
          <cell r="A1740" t="str">
            <v>68595/001</v>
          </cell>
          <cell r="B1740" t="str">
            <v>CIMENTO ESPECIAL CRISTALIZANTE DENVERLIT C/EMULSAO ADESIVA DENVERFIX -</v>
          </cell>
          <cell r="C1740" t="str">
            <v>M2</v>
          </cell>
          <cell r="D1740">
            <v>11.7</v>
          </cell>
        </row>
        <row r="1741">
          <cell r="B1741" t="str">
            <v>DENVER-1 DEMAO P/SUB SOLO/BALDRAMES/GALERIAS/JARDINEIRAS/ETC</v>
          </cell>
        </row>
        <row r="1742">
          <cell r="A1742" t="str">
            <v>68595/002</v>
          </cell>
          <cell r="B1742" t="str">
            <v>CIMENTO ESPECIAL CRISTALIZANTE DENVERLIT C/EMULSAO ADESIVA DENVERFIX -</v>
          </cell>
          <cell r="C1742" t="str">
            <v>M2</v>
          </cell>
          <cell r="D1742">
            <v>35.119999999999997</v>
          </cell>
        </row>
        <row r="1743">
          <cell r="B1743" t="str">
            <v>DENVER-3 DEMAOS P/SUBSOLO/BALDRAMES/GALERIAS/JARDINEIRAS/ETC</v>
          </cell>
        </row>
        <row r="1744">
          <cell r="A1744" t="str">
            <v>68595/003</v>
          </cell>
          <cell r="B1744" t="str">
            <v>PO CRISTALIZANTE P2/ADITIVO PEGA RAPIDA P1/SELADOR - HEYDI P/AREA SUJE</v>
          </cell>
          <cell r="C1744" t="str">
            <v>M2</v>
          </cell>
          <cell r="D1744">
            <v>35.619999999999997</v>
          </cell>
        </row>
        <row r="1745">
          <cell r="B1745" t="str">
            <v>ITA A PRESSAO LENCOL FREATICO - SUBSOLO/CISTERNA/PISCINA/ETC</v>
          </cell>
        </row>
        <row r="1746">
          <cell r="A1746" t="str">
            <v>68595/004</v>
          </cell>
          <cell r="B1746" t="str">
            <v>CIMENTO ESPECIAL CRISTALIZANTE K11/EMULSAO ADESIVA KZ - HEYDI P/ESTRUT</v>
          </cell>
          <cell r="C1746" t="str">
            <v>M2</v>
          </cell>
          <cell r="D1746">
            <v>13.04</v>
          </cell>
        </row>
        <row r="1747">
          <cell r="B1747" t="str">
            <v>URA ENTERRADA - BALDRAME</v>
          </cell>
        </row>
        <row r="1748">
          <cell r="A1748" t="str">
            <v>68595/005</v>
          </cell>
          <cell r="B1748" t="str">
            <v>CIMENTO ESPECIAL CRISTALIZANTE K11/EMULSAO ADESIVA KZ - HEYDI P/ESTRUT</v>
          </cell>
          <cell r="C1748" t="str">
            <v>M2</v>
          </cell>
          <cell r="D1748">
            <v>22.68</v>
          </cell>
        </row>
        <row r="1749">
          <cell r="B1749" t="str">
            <v>URA ENTERRADA - CISTERNA/PISCINA ATE PROFUNDIDADE DE 7,0M</v>
          </cell>
        </row>
        <row r="1750">
          <cell r="A1750">
            <v>145</v>
          </cell>
          <cell r="B1750" t="str">
            <v>IMPERMEABILIZACAO BETUMINOSA C/EMULSAO ASFALTICA E ACRILICA</v>
          </cell>
        </row>
        <row r="1751">
          <cell r="A1751">
            <v>68468</v>
          </cell>
          <cell r="B1751" t="str">
            <v>IMPERMEAB. DE FUNDACOES/BALDRAMES/MUROS DE ARRIMO/ALICERCES E REVEST.</v>
          </cell>
        </row>
        <row r="1752">
          <cell r="B1752" t="str">
            <v>EM CONTATO C/SOLO - UTILIZ. TINTA BETUMINOSA TIPO NEUTROLIN / 2DEMAOS</v>
          </cell>
        </row>
        <row r="1753">
          <cell r="A1753" t="str">
            <v>68468/001</v>
          </cell>
          <cell r="B1753" t="str">
            <v>IMPERMEAB. DE FUNDACOES/BALDRAMES/MUROS DE ARRIMO/ALICERCES E REVEST.</v>
          </cell>
          <cell r="C1753" t="str">
            <v>M2</v>
          </cell>
          <cell r="D1753">
            <v>3.65</v>
          </cell>
        </row>
        <row r="1754">
          <cell r="B1754" t="str">
            <v>EM CONTATO C/SOLO - UTILIZ. TINTA BETUMINOSA TIPO NEUTROLIN / 2DEMAOS</v>
          </cell>
        </row>
        <row r="1755">
          <cell r="A1755">
            <v>68507</v>
          </cell>
          <cell r="B1755" t="str">
            <v>IMPERMEABILIZACAO CALHAS/LAJES DESCOBERTAS</v>
          </cell>
        </row>
        <row r="1756">
          <cell r="A1756" t="str">
            <v>68507/001</v>
          </cell>
          <cell r="B1756" t="str">
            <v>IMPERMEABILIZACAO CALHAS/LAJES DESCOBERTAS C/3 DEMAOS VEDAPREN PRETO</v>
          </cell>
          <cell r="C1756" t="str">
            <v>M2</v>
          </cell>
          <cell r="D1756">
            <v>16.09</v>
          </cell>
        </row>
        <row r="1757">
          <cell r="A1757">
            <v>68508</v>
          </cell>
          <cell r="B1757" t="str">
            <v>IMPERMEABILIZACAO DE AREA MOLHADA</v>
          </cell>
        </row>
        <row r="1758">
          <cell r="A1758" t="str">
            <v>68508/001</v>
          </cell>
          <cell r="B1758" t="str">
            <v>IMPERMEABILIZACAO DE AREA MOLHADA 3 KG/M2, 3 DEMAOS VEDAPREN PRETO</v>
          </cell>
          <cell r="C1758" t="str">
            <v>M2</v>
          </cell>
          <cell r="D1758">
            <v>25.4</v>
          </cell>
        </row>
        <row r="1759">
          <cell r="B1759" t="str">
            <v>ESTRUTURADO C/ VEU DE POLIESTER.</v>
          </cell>
        </row>
        <row r="1760">
          <cell r="A1760">
            <v>68596</v>
          </cell>
          <cell r="B1760" t="str">
            <v>IMPERMEABILIZACAO FLEXIVEL</v>
          </cell>
        </row>
        <row r="1761">
          <cell r="A1761" t="str">
            <v>68596/001</v>
          </cell>
          <cell r="B1761" t="str">
            <v>IMPERMEABILIZANTE FLEXIVEL BASE ELASTOMERO - IGOFLEX PRETO - SIKA - 3</v>
          </cell>
          <cell r="C1761" t="str">
            <v>M2</v>
          </cell>
          <cell r="D1761">
            <v>27.82</v>
          </cell>
        </row>
        <row r="1762">
          <cell r="B1762" t="str">
            <v>DEMAOS S/TELA P/MARQUISE/TERRACO/CALHA/LAJE/JARDINEIRA/AREA FRIA</v>
          </cell>
        </row>
        <row r="1763">
          <cell r="A1763" t="str">
            <v>68596/002</v>
          </cell>
          <cell r="B1763" t="str">
            <v>IMPERMEABILIZANTE FLEXIVEL BASE ACRILICA  - IGOFLEX BRANCO - SIKA - 6</v>
          </cell>
          <cell r="C1763" t="str">
            <v>M2</v>
          </cell>
          <cell r="D1763">
            <v>130.69999999999999</v>
          </cell>
        </row>
        <row r="1764">
          <cell r="B1764" t="str">
            <v>DEMAOS S/TELA P/LAJE/CALHA/JARDINEIRA/MARQUISE</v>
          </cell>
        </row>
        <row r="1765">
          <cell r="A1765" t="str">
            <v>68596/003</v>
          </cell>
          <cell r="B1765" t="str">
            <v>IMPERMEABILIZAÇÃO Á BASE DE PINTURA ASFÁLTICA (HIDRO -ASFALTO) COM CON</v>
          </cell>
          <cell r="C1765" t="str">
            <v>M2</v>
          </cell>
          <cell r="D1765">
            <v>4.4400000000000004</v>
          </cell>
        </row>
        <row r="1766">
          <cell r="B1766" t="str">
            <v>SUMO DE 1,20 KG / M2, EM SUPERFÍCIE LISA DE PEQUENAS DIMENSÕES, COMO M</v>
          </cell>
        </row>
        <row r="1767">
          <cell r="B1767" t="str">
            <v>ARQUISES, BANHEIROS, ETC...</v>
          </cell>
        </row>
        <row r="1768">
          <cell r="A1768" t="str">
            <v>CÓDIGO</v>
          </cell>
          <cell r="B1768" t="str">
            <v>|D E S C R I Ç Ã O                                                   |UN</v>
          </cell>
          <cell r="C1768" t="str">
            <v>IDADE</v>
          </cell>
          <cell r="D1768" t="str">
            <v>|CUSTO TOTAL</v>
          </cell>
        </row>
        <row r="1769">
          <cell r="A1769" t="str">
            <v>ÍNCULO.....:</v>
          </cell>
          <cell r="B1769" t="str">
            <v>NACIONAL CAIXA</v>
          </cell>
        </row>
        <row r="1771">
          <cell r="A1771">
            <v>147</v>
          </cell>
          <cell r="B1771" t="str">
            <v>IMPERMEABILIZACAO COM MASTIQUE</v>
          </cell>
        </row>
        <row r="1772">
          <cell r="A1772">
            <v>24173</v>
          </cell>
          <cell r="B1772" t="str">
            <v>IMPERMEABILIZACAO DE LAJES</v>
          </cell>
        </row>
        <row r="1773">
          <cell r="A1773" t="str">
            <v>24173/001</v>
          </cell>
          <cell r="B1773" t="str">
            <v>IMPERM. LAJES SUPERIOR C/MASTIQUE BETUMINOSO A FRIO</v>
          </cell>
          <cell r="C1773" t="str">
            <v>M2</v>
          </cell>
          <cell r="D1773">
            <v>64.27</v>
          </cell>
        </row>
        <row r="1774">
          <cell r="A1774">
            <v>56949</v>
          </cell>
          <cell r="B1774" t="str">
            <v>JUNTA DE DILATACAO</v>
          </cell>
        </row>
        <row r="1775">
          <cell r="A1775" t="str">
            <v>56949/001</v>
          </cell>
          <cell r="B1775" t="str">
            <v>JUNTA DE DILATACAO COM SIKAFLEX 1A.</v>
          </cell>
          <cell r="C1775" t="str">
            <v>M</v>
          </cell>
          <cell r="D1775">
            <v>17.649999999999999</v>
          </cell>
        </row>
        <row r="1776">
          <cell r="A1776">
            <v>71686</v>
          </cell>
          <cell r="B1776" t="str">
            <v>CONSERVACAO DE CALHAS DE CONCRETO - PAR</v>
          </cell>
        </row>
        <row r="1777">
          <cell r="A1777" t="str">
            <v>71686/001</v>
          </cell>
          <cell r="B1777" t="str">
            <v>IMPERMEABILIZACAO CALHAS DE CONCRETO C/MASTIQUE BETUMINOSO</v>
          </cell>
          <cell r="C1777" t="str">
            <v>M</v>
          </cell>
          <cell r="D1777">
            <v>19.18</v>
          </cell>
        </row>
        <row r="1778">
          <cell r="A1778">
            <v>150</v>
          </cell>
          <cell r="B1778" t="str">
            <v>PROTECAO DE SUPERFICIE COM ARGAMASSA</v>
          </cell>
        </row>
        <row r="1779">
          <cell r="A1779">
            <v>24225</v>
          </cell>
          <cell r="B1779" t="str">
            <v>PROTECAO MECANICA DE SUPERFICIES IMPERMEABILIZADAS</v>
          </cell>
        </row>
        <row r="1780">
          <cell r="A1780" t="str">
            <v>24225/001</v>
          </cell>
          <cell r="B1780" t="str">
            <v>CAMADA DE PROTECAO C/ARG. CIM/AREIA PENEIRADA 1:3 E=1,5CM</v>
          </cell>
          <cell r="C1780" t="str">
            <v>M2</v>
          </cell>
          <cell r="D1780">
            <v>10.5</v>
          </cell>
        </row>
        <row r="1781">
          <cell r="A1781">
            <v>68510</v>
          </cell>
          <cell r="B1781" t="str">
            <v>PROTECAO C/ ARGAMASSA CIM/AREIA GROSSA TRACO 1:4,ESP.=2CM</v>
          </cell>
        </row>
        <row r="1782">
          <cell r="A1782" t="str">
            <v>68510/001</v>
          </cell>
          <cell r="B1782" t="str">
            <v>PROTECAO C/ ARGAMASSA CIM/AREIA GROSSA TRACO 1:4,ESP.=2CM</v>
          </cell>
          <cell r="C1782" t="str">
            <v>M2</v>
          </cell>
          <cell r="D1782">
            <v>7.28</v>
          </cell>
        </row>
        <row r="1783">
          <cell r="A1783" t="str">
            <v>INEL</v>
          </cell>
          <cell r="B1783" t="str">
            <v>INSTALACAO ELETRICA/ELETRIFICACAO E ILUMINACAO EXTERNA</v>
          </cell>
        </row>
        <row r="1784">
          <cell r="A1784">
            <v>165</v>
          </cell>
          <cell r="B1784" t="str">
            <v>ELETRODUTOS/CALHAS PARA LEITO DE CABOS</v>
          </cell>
        </row>
        <row r="1785">
          <cell r="A1785">
            <v>10299</v>
          </cell>
          <cell r="B1785" t="str">
            <v>FORN/ASSENT. ELETRODUTO PVC ROSCA 25 MM (1")</v>
          </cell>
        </row>
        <row r="1786">
          <cell r="A1786" t="str">
            <v>10299/001</v>
          </cell>
          <cell r="B1786" t="str">
            <v>FORN/ASSENT. ELETRODUTO PVC ROSCA 25 MM</v>
          </cell>
          <cell r="C1786" t="str">
            <v>M</v>
          </cell>
          <cell r="D1786">
            <v>6.99</v>
          </cell>
        </row>
        <row r="1787">
          <cell r="A1787">
            <v>40728</v>
          </cell>
          <cell r="B1787" t="str">
            <v>FORN./ASSENTAMENTO TUBO F.G. DN 1/2 POL. COM LUVAS E UNIÃO</v>
          </cell>
          <cell r="C1787" t="str">
            <v>M</v>
          </cell>
          <cell r="D1787">
            <v>38.049999999999997</v>
          </cell>
        </row>
        <row r="1788">
          <cell r="A1788">
            <v>40802</v>
          </cell>
          <cell r="B1788" t="str">
            <v>FORN/ASSENT. ELETRODUTO PVC ROSC. 1 POL</v>
          </cell>
          <cell r="C1788" t="str">
            <v>M</v>
          </cell>
          <cell r="D1788">
            <v>7.46</v>
          </cell>
        </row>
        <row r="1789">
          <cell r="A1789">
            <v>55858</v>
          </cell>
          <cell r="B1789" t="str">
            <v>FORN/ASSENT. ELETRODUTO FERRO LI ESMALT. 3/4 POL</v>
          </cell>
          <cell r="C1789" t="str">
            <v>M</v>
          </cell>
          <cell r="D1789">
            <v>12.2</v>
          </cell>
        </row>
        <row r="1790">
          <cell r="A1790">
            <v>55859</v>
          </cell>
          <cell r="B1790" t="str">
            <v>FORN/ASSENT. ELETRODUTO FERRO LI ESMALT. 1 POL</v>
          </cell>
          <cell r="C1790" t="str">
            <v>M</v>
          </cell>
          <cell r="D1790">
            <v>14.75</v>
          </cell>
        </row>
        <row r="1791">
          <cell r="A1791">
            <v>55860</v>
          </cell>
          <cell r="B1791" t="str">
            <v>FORN/ASSENT. ELETRODUTO FERRO LI ESMALT. 1 1/2 POL</v>
          </cell>
          <cell r="C1791" t="str">
            <v>M</v>
          </cell>
          <cell r="D1791">
            <v>23.07</v>
          </cell>
        </row>
        <row r="1792">
          <cell r="A1792">
            <v>55861</v>
          </cell>
          <cell r="B1792" t="str">
            <v>FORN/ASSENT. ELETRODUTO FERRO LI ESMALT. 2 POL</v>
          </cell>
          <cell r="C1792" t="str">
            <v>M</v>
          </cell>
          <cell r="D1792">
            <v>28.55</v>
          </cell>
        </row>
        <row r="1793">
          <cell r="A1793">
            <v>55862</v>
          </cell>
          <cell r="B1793" t="str">
            <v>FORN/ASSENT. ELETRODUTO FERRO LI ESMALT. 4 POL</v>
          </cell>
          <cell r="C1793" t="str">
            <v>M</v>
          </cell>
          <cell r="D1793">
            <v>74.489999999999995</v>
          </cell>
        </row>
        <row r="1794">
          <cell r="A1794">
            <v>55865</v>
          </cell>
          <cell r="B1794" t="str">
            <v>FORN/ASSENT. ELETRODUTO PVC ROSC, 1 1/2 POL</v>
          </cell>
          <cell r="C1794" t="str">
            <v>M</v>
          </cell>
          <cell r="D1794">
            <v>13.51</v>
          </cell>
        </row>
        <row r="1795">
          <cell r="A1795">
            <v>55866</v>
          </cell>
          <cell r="B1795" t="str">
            <v>FORN/ASSENT. ELETRODUTO PVC ROSC. 2 POL</v>
          </cell>
          <cell r="C1795" t="str">
            <v>M</v>
          </cell>
          <cell r="D1795">
            <v>16.41</v>
          </cell>
        </row>
        <row r="1796">
          <cell r="A1796">
            <v>55867</v>
          </cell>
          <cell r="B1796" t="str">
            <v>FORN/ASSENT. ELETRODUTO PVC ROSC. 3 POL</v>
          </cell>
          <cell r="C1796" t="str">
            <v>M</v>
          </cell>
          <cell r="D1796">
            <v>31.2</v>
          </cell>
        </row>
        <row r="1797">
          <cell r="A1797">
            <v>55868</v>
          </cell>
          <cell r="B1797" t="str">
            <v>FORN/ASSENT. ELETRODUTO PVC ROSC. 4 POL</v>
          </cell>
          <cell r="C1797" t="str">
            <v>M</v>
          </cell>
          <cell r="D1797">
            <v>43.19</v>
          </cell>
        </row>
        <row r="1798">
          <cell r="A1798">
            <v>68637</v>
          </cell>
          <cell r="B1798" t="str">
            <v>ELETRODUTO PVC ROSCAVEL 50 MM (1 1/2") C/2 CABOS CCI 50-10 INCL CONEXO</v>
          </cell>
        </row>
        <row r="1799">
          <cell r="A1799" t="str">
            <v>CÓDIGO</v>
          </cell>
          <cell r="B1799" t="str">
            <v>|D E S C R I Ç Ã O                                                   |UN</v>
          </cell>
          <cell r="C1799" t="str">
            <v>IDADE</v>
          </cell>
          <cell r="D1799" t="str">
            <v>|CUSTO TOTAL</v>
          </cell>
        </row>
        <row r="1800">
          <cell r="A1800" t="str">
            <v>ÍNCULO.....:</v>
          </cell>
          <cell r="B1800" t="str">
            <v>NACIONAL CAIXA</v>
          </cell>
        </row>
        <row r="1802">
          <cell r="A1802" t="str">
            <v>68637/001</v>
          </cell>
          <cell r="B1802" t="str">
            <v>ROSCAVEL D = 3/4"</v>
          </cell>
          <cell r="C1802" t="str">
            <v>M</v>
          </cell>
          <cell r="D1802">
            <v>5.23</v>
          </cell>
        </row>
        <row r="1803">
          <cell r="A1803" t="str">
            <v>68637/002</v>
          </cell>
          <cell r="B1803" t="str">
            <v>PRUMADA ELETRICA C/ELETRODUTO PVC ROSCA 1", C/ 3#6MM2</v>
          </cell>
          <cell r="C1803" t="str">
            <v>M</v>
          </cell>
          <cell r="D1803">
            <v>14.73</v>
          </cell>
        </row>
        <row r="1804">
          <cell r="A1804" t="str">
            <v>68637/003</v>
          </cell>
          <cell r="B1804" t="str">
            <v>ELETRODUTO PVC ROSCAVEL 50 MM (1 1/2") C/2 CABOS CCI 50-10 INCL CONEXO</v>
          </cell>
          <cell r="C1804" t="str">
            <v>M</v>
          </cell>
          <cell r="D1804">
            <v>19.87</v>
          </cell>
        </row>
        <row r="1805">
          <cell r="A1805">
            <v>68688</v>
          </cell>
          <cell r="B1805" t="str">
            <v>ELETRODUTO PVC RIGIDO 1/2" APARENTE</v>
          </cell>
        </row>
        <row r="1806">
          <cell r="A1806" t="str">
            <v>68688/001</v>
          </cell>
          <cell r="B1806" t="str">
            <v>ELETRODUTO PVC RIGIDO 3/4" APARENTE</v>
          </cell>
          <cell r="C1806" t="str">
            <v>M</v>
          </cell>
          <cell r="D1806">
            <v>5.25</v>
          </cell>
        </row>
        <row r="1807">
          <cell r="A1807" t="str">
            <v>68688/002</v>
          </cell>
          <cell r="B1807" t="str">
            <v>ELETRODUTO PVC RIGIDO 1/2" APARENTE</v>
          </cell>
          <cell r="C1807" t="str">
            <v>M</v>
          </cell>
          <cell r="D1807">
            <v>4.7699999999999996</v>
          </cell>
        </row>
        <row r="1808">
          <cell r="A1808">
            <v>167</v>
          </cell>
          <cell r="B1808" t="str">
            <v>FIOS/CABOS</v>
          </cell>
        </row>
        <row r="1809">
          <cell r="A1809">
            <v>8257</v>
          </cell>
          <cell r="B1809" t="str">
            <v>CABO ISOLADO PVC 750V 240 MM2</v>
          </cell>
          <cell r="C1809" t="str">
            <v>M</v>
          </cell>
          <cell r="D1809">
            <v>117.62</v>
          </cell>
        </row>
        <row r="1810">
          <cell r="A1810">
            <v>24209</v>
          </cell>
          <cell r="B1810" t="str">
            <v>FORN/INSTAL FIO ISOLADO PVC 750V 6MM2</v>
          </cell>
        </row>
        <row r="1811">
          <cell r="A1811" t="str">
            <v>24209/001</v>
          </cell>
          <cell r="B1811" t="str">
            <v>FIO ISOLADO PVC 750V 6 MM2</v>
          </cell>
          <cell r="C1811" t="str">
            <v>M</v>
          </cell>
          <cell r="D1811">
            <v>2.94</v>
          </cell>
        </row>
        <row r="1812">
          <cell r="A1812">
            <v>24210</v>
          </cell>
          <cell r="B1812" t="str">
            <v>FORN/INSTAL FIO ISOLADO PVC 750V 10MM2</v>
          </cell>
        </row>
        <row r="1813">
          <cell r="A1813" t="str">
            <v>24210/001</v>
          </cell>
          <cell r="B1813" t="str">
            <v>FIO ISOLADO PVC 750V 10 MM2</v>
          </cell>
          <cell r="C1813" t="str">
            <v>M</v>
          </cell>
          <cell r="D1813">
            <v>3.95</v>
          </cell>
        </row>
        <row r="1814">
          <cell r="A1814">
            <v>55863</v>
          </cell>
          <cell r="B1814" t="str">
            <v>CABO ISOLADO PVC 750V 150 MM2</v>
          </cell>
          <cell r="C1814" t="str">
            <v>M</v>
          </cell>
          <cell r="D1814">
            <v>72.3</v>
          </cell>
        </row>
        <row r="1815">
          <cell r="A1815">
            <v>55869</v>
          </cell>
          <cell r="B1815" t="str">
            <v>FORN/INSTAL. FIO DUPLO FLEXIVEL 2 X 1,5 MM2</v>
          </cell>
          <cell r="C1815" t="str">
            <v>M</v>
          </cell>
          <cell r="D1815">
            <v>4.47</v>
          </cell>
        </row>
        <row r="1816">
          <cell r="A1816">
            <v>55870</v>
          </cell>
          <cell r="B1816" t="str">
            <v>FORN/INSTAL. CABO COBRE ISOLADO 50 MM2</v>
          </cell>
          <cell r="C1816" t="str">
            <v>M</v>
          </cell>
          <cell r="D1816">
            <v>29.17</v>
          </cell>
        </row>
        <row r="1817">
          <cell r="A1817">
            <v>55871</v>
          </cell>
          <cell r="B1817" t="str">
            <v>FORN/INSTAL. CABO COBRE ISOLADO 95 MM2</v>
          </cell>
          <cell r="C1817" t="str">
            <v>M</v>
          </cell>
          <cell r="D1817">
            <v>53.8</v>
          </cell>
        </row>
        <row r="1818">
          <cell r="A1818">
            <v>63485</v>
          </cell>
          <cell r="B1818" t="str">
            <v>FORN/INSTAL FIO ISOLADO PVC 750V 2,5MM2</v>
          </cell>
        </row>
        <row r="1819">
          <cell r="A1819" t="str">
            <v>63485/001</v>
          </cell>
          <cell r="B1819" t="str">
            <v>FIO ISOLADO PVC 750V 2,5 MM2</v>
          </cell>
          <cell r="C1819" t="str">
            <v>M</v>
          </cell>
          <cell r="D1819">
            <v>1.99</v>
          </cell>
        </row>
        <row r="1820">
          <cell r="A1820">
            <v>63486</v>
          </cell>
          <cell r="B1820" t="str">
            <v>FORN/INSTAL FIO ISOLADO PVC 750V 4MM2</v>
          </cell>
        </row>
        <row r="1821">
          <cell r="A1821" t="str">
            <v>63486/001</v>
          </cell>
          <cell r="B1821" t="str">
            <v>FIO ISOLADO PVC 750V 4 MM2</v>
          </cell>
          <cell r="C1821" t="str">
            <v>M</v>
          </cell>
          <cell r="D1821">
            <v>2.44</v>
          </cell>
        </row>
        <row r="1822">
          <cell r="A1822">
            <v>64626</v>
          </cell>
          <cell r="B1822" t="str">
            <v>FIO ISOLADO PVC 750V 1,5 MM2</v>
          </cell>
          <cell r="C1822" t="str">
            <v>M</v>
          </cell>
          <cell r="D1822">
            <v>1.69</v>
          </cell>
        </row>
        <row r="1823">
          <cell r="A1823">
            <v>168</v>
          </cell>
          <cell r="B1823" t="str">
            <v>CAIXAS</v>
          </cell>
        </row>
        <row r="1824">
          <cell r="A1824">
            <v>10404</v>
          </cell>
          <cell r="B1824" t="str">
            <v>CAIXA DE PASSAGEM EM ALVENARIA COM TAMPA DE CONCR</v>
          </cell>
        </row>
        <row r="1825">
          <cell r="A1825" t="str">
            <v>10404/001</v>
          </cell>
          <cell r="B1825" t="str">
            <v>CAIXA DE PASSAGEM EM ALVENARIA COM TAMPA CONCRETO 40X40X40</v>
          </cell>
          <cell r="C1825" t="str">
            <v>UN</v>
          </cell>
          <cell r="D1825">
            <v>43.77</v>
          </cell>
        </row>
        <row r="1826">
          <cell r="A1826">
            <v>68689</v>
          </cell>
          <cell r="B1826" t="str">
            <v>CONDULETE PVC TIPO "LL" 3/4"</v>
          </cell>
        </row>
        <row r="1827">
          <cell r="A1827" t="str">
            <v>68689/001</v>
          </cell>
          <cell r="B1827" t="str">
            <v>CONDULETES PVC TIPO "B" 3/4"</v>
          </cell>
          <cell r="C1827" t="str">
            <v>UN</v>
          </cell>
          <cell r="D1827">
            <v>10.64</v>
          </cell>
        </row>
        <row r="1828">
          <cell r="A1828" t="str">
            <v>68689/002</v>
          </cell>
          <cell r="B1828" t="str">
            <v>CONDULETE PVC TIPO "LL" 3/4"</v>
          </cell>
          <cell r="C1828" t="str">
            <v>UN</v>
          </cell>
          <cell r="D1828">
            <v>8.5399999999999991</v>
          </cell>
        </row>
        <row r="1829">
          <cell r="A1829" t="str">
            <v>68689/003</v>
          </cell>
          <cell r="B1829" t="str">
            <v>CONDULETE PVC TIPO "TB" 3/4"</v>
          </cell>
          <cell r="C1829" t="str">
            <v>UN</v>
          </cell>
          <cell r="D1829">
            <v>14.94</v>
          </cell>
        </row>
        <row r="1830">
          <cell r="A1830" t="str">
            <v>CÓDIGO</v>
          </cell>
          <cell r="B1830" t="str">
            <v>|D E S C R I Ç Ã O                                                   |UN</v>
          </cell>
          <cell r="C1830" t="str">
            <v>IDADE</v>
          </cell>
          <cell r="D1830" t="str">
            <v>|CUSTO TOTAL</v>
          </cell>
        </row>
        <row r="1831">
          <cell r="A1831" t="str">
            <v>ÍNCULO.....:</v>
          </cell>
          <cell r="B1831" t="str">
            <v>NACIONAL CAIXA</v>
          </cell>
        </row>
        <row r="1833">
          <cell r="A1833" t="str">
            <v>68689/004</v>
          </cell>
          <cell r="B1833" t="str">
            <v>CAIXA DE LIGAÇÃO EM ALUMÍNIO SILÍCIO, TIPO CONDULETES FORMATO "C", DIA</v>
          </cell>
          <cell r="C1833" t="str">
            <v>UN</v>
          </cell>
          <cell r="D1833">
            <v>10.24</v>
          </cell>
        </row>
        <row r="1834">
          <cell r="B1834" t="str">
            <v>M= 3/4". FORNECIMENTO E COLOCAÇÃO.</v>
          </cell>
        </row>
        <row r="1835">
          <cell r="A1835">
            <v>169</v>
          </cell>
          <cell r="B1835" t="str">
            <v>QUADROS/DISJUNTORES</v>
          </cell>
        </row>
        <row r="1836">
          <cell r="A1836">
            <v>10405</v>
          </cell>
          <cell r="B1836" t="str">
            <v>INSTALACAO DE QUADRO DE DISTRIBUICAO DE EMBUTIR</v>
          </cell>
        </row>
        <row r="1837">
          <cell r="B1837" t="str">
            <v>(QUADRA DESCOBERTA DO MET)</v>
          </cell>
        </row>
        <row r="1838">
          <cell r="A1838" t="str">
            <v>10405/001</v>
          </cell>
          <cell r="B1838" t="str">
            <v>INSTALACAO DE QUADRO DE DISTRIBUICAO DE EMBUTIR(QUADRA DESC)</v>
          </cell>
          <cell r="C1838" t="str">
            <v>UN</v>
          </cell>
          <cell r="D1838">
            <v>111.87</v>
          </cell>
        </row>
        <row r="1839">
          <cell r="A1839">
            <v>11748</v>
          </cell>
          <cell r="B1839" t="str">
            <v>ENTRADA SERVICO INDIVIDUAIS AEREAS E SUBSTACOES SIMPLIFICADAS PADRAO</v>
          </cell>
        </row>
        <row r="1840">
          <cell r="B1840" t="str">
            <v>CERJ E LIGHT</v>
          </cell>
        </row>
        <row r="1841">
          <cell r="A1841" t="str">
            <v>11748/001</v>
          </cell>
          <cell r="B1841" t="str">
            <v>ENTRADA SERV (PC) PD CERJ TRIF 1 MEDIDOR C/CARGA ATE 30KW C/CONCR COMP</v>
          </cell>
          <cell r="C1841" t="str">
            <v>UN</v>
          </cell>
          <cell r="D1841">
            <v>1564.44</v>
          </cell>
        </row>
        <row r="1842">
          <cell r="B1842" t="str">
            <v>LETO CABINE EM ALV C/PORTA CAIXA P/INSTAL DO MEDIDOR CAIXA CONCR P/ATE</v>
          </cell>
        </row>
        <row r="1843">
          <cell r="B1843" t="str">
            <v>RRAMENTO E DEMAIS MAT NECESSARIOS EXCL DISJUNTOR E FIO OU CABO DE ENTR</v>
          </cell>
        </row>
        <row r="1844">
          <cell r="B1844" t="str">
            <v>ADA OU SAIDA</v>
          </cell>
        </row>
        <row r="1845">
          <cell r="A1845">
            <v>23699</v>
          </cell>
          <cell r="B1845" t="str">
            <v>ENTRADA QUADRO GERAL CASA BOMBAS</v>
          </cell>
        </row>
        <row r="1846">
          <cell r="A1846" t="str">
            <v>23699/001</v>
          </cell>
          <cell r="B1846" t="str">
            <v>ENTRADA QUADRO GERAL CASA BOMBA PR5-2Q-T INCL LIGACAO PREDIAL</v>
          </cell>
          <cell r="C1846" t="str">
            <v>UN</v>
          </cell>
          <cell r="D1846">
            <v>12823.47</v>
          </cell>
        </row>
        <row r="1847">
          <cell r="A1847">
            <v>26323</v>
          </cell>
          <cell r="B1847" t="str">
            <v>QUADROS DE DISTRIBUICAO.</v>
          </cell>
        </row>
        <row r="1848">
          <cell r="A1848" t="str">
            <v>26323/001</v>
          </cell>
          <cell r="B1848" t="str">
            <v>QUADRO DISTR ENERG P/DISJ TERMO-MAGN UNIP P/INSTAL ATE 3DISJ</v>
          </cell>
          <cell r="C1848" t="str">
            <v>UN</v>
          </cell>
          <cell r="D1848">
            <v>36.81</v>
          </cell>
        </row>
        <row r="1849">
          <cell r="B1849" t="str">
            <v>SEM DISPOSITIVO PARA CHAVE GERAL C/PORTA E BARRAMENTO NEUTRO</v>
          </cell>
        </row>
        <row r="1850">
          <cell r="B1850" t="str">
            <v>FORNECIMENTO E COLOCACAO E COLOCACAO</v>
          </cell>
        </row>
        <row r="1851">
          <cell r="A1851" t="str">
            <v>26323/002</v>
          </cell>
          <cell r="B1851" t="str">
            <v>QUADRO DISTR ENERG P/DISJ TERMO-MAGN UNIP P/INSTAL ATE 6DISJ</v>
          </cell>
          <cell r="C1851" t="str">
            <v>UN</v>
          </cell>
          <cell r="D1851">
            <v>41.97</v>
          </cell>
        </row>
        <row r="1852">
          <cell r="B1852" t="str">
            <v>SEM DISPOSITIVO PARA CHAVE GERAL C/PORTA E BARRAMENTO NEUTRO</v>
          </cell>
        </row>
        <row r="1853">
          <cell r="B1853" t="str">
            <v>FORNECIMENTO E COLOCACAO</v>
          </cell>
        </row>
        <row r="1854">
          <cell r="A1854" t="str">
            <v>26323/003</v>
          </cell>
          <cell r="B1854" t="str">
            <v>QUADRO DISTR ENERG P/DISJ TERMO-MAGN UNIP P/INSTAL AT/12DISJ</v>
          </cell>
          <cell r="C1854" t="str">
            <v>UN</v>
          </cell>
          <cell r="D1854">
            <v>61.61</v>
          </cell>
        </row>
        <row r="1855">
          <cell r="B1855" t="str">
            <v>SEM DISPOSITIVO PARA CHAVE GERAL C/PORTA E BARRAMENTO NEUTRO</v>
          </cell>
        </row>
        <row r="1856">
          <cell r="B1856" t="str">
            <v>FORNECIMENTO E COLOCACAO</v>
          </cell>
        </row>
        <row r="1857">
          <cell r="A1857" t="str">
            <v>26323/004</v>
          </cell>
          <cell r="B1857" t="str">
            <v>QUADRO DISTR ENERG P/DISJ TERMO-MAGN UNIP P/INSTAL AT/18DISJ</v>
          </cell>
          <cell r="C1857" t="str">
            <v>UN</v>
          </cell>
          <cell r="D1857">
            <v>200.26</v>
          </cell>
        </row>
        <row r="1858">
          <cell r="B1858" t="str">
            <v>( DE EMBUTIR) C/DISPOSITIVO PARA CHAVE GERAL C/PORTA E BARRAMENTO</v>
          </cell>
        </row>
        <row r="1859">
          <cell r="B1859" t="str">
            <v>NEUTRO-FORNECIMENTO E COLOCACAO</v>
          </cell>
        </row>
        <row r="1860">
          <cell r="A1860" t="str">
            <v>26323/005</v>
          </cell>
          <cell r="B1860" t="str">
            <v>QUADRO DISTR ENERG P/DISJ TERMO-MAGN UNIP P/INSTAL AT/24DISJ</v>
          </cell>
          <cell r="C1860" t="str">
            <v>UN</v>
          </cell>
          <cell r="D1860">
            <v>234.65</v>
          </cell>
        </row>
        <row r="1861">
          <cell r="A1861" t="str">
            <v>CÓDIGO</v>
          </cell>
          <cell r="B1861" t="str">
            <v>|D E S C R I Ç Ã O                                                   |UN</v>
          </cell>
          <cell r="C1861" t="str">
            <v>IDADE</v>
          </cell>
          <cell r="D1861" t="str">
            <v>|CUSTO TOTAL</v>
          </cell>
        </row>
        <row r="1862">
          <cell r="A1862" t="str">
            <v>ÍNCULO.....:</v>
          </cell>
          <cell r="B1862" t="str">
            <v>NACIONAL CAIXA</v>
          </cell>
        </row>
        <row r="1864">
          <cell r="B1864" t="str">
            <v>(DE EMBUTIR) C/DISPOSITIVO PARA CHAVE GERAL C/PORTA E BARRAMENTO</v>
          </cell>
        </row>
        <row r="1865">
          <cell r="B1865" t="str">
            <v>NEUTRO E TRIFASICO -FORNECIMENTO E COLOCACAO</v>
          </cell>
        </row>
        <row r="1866">
          <cell r="A1866" t="str">
            <v>26323/006</v>
          </cell>
          <cell r="B1866" t="str">
            <v>QUADRO DISTR ENERG P/DISJ TERMO-MAGN UNIP P/INSTAL AT/32DISJ</v>
          </cell>
          <cell r="C1866" t="str">
            <v>UN</v>
          </cell>
          <cell r="D1866">
            <v>337.79</v>
          </cell>
        </row>
        <row r="1867">
          <cell r="B1867" t="str">
            <v>DE EMBUTIR C/DISPOSITIVO P/CHAVE GERAL C/PORTA E BARRAMENTO</v>
          </cell>
        </row>
        <row r="1868">
          <cell r="B1868" t="str">
            <v>NEUTRO E TRIFASICO -FORNECIMENTO E COLOCACAO</v>
          </cell>
        </row>
        <row r="1869">
          <cell r="A1869" t="str">
            <v>26323/007</v>
          </cell>
          <cell r="B1869" t="str">
            <v>QUADRO DISTR ENERG P/DISJ TERMO-MAGN UNIP P/INSTAL AT/40DISJ</v>
          </cell>
          <cell r="C1869" t="str">
            <v>UN</v>
          </cell>
          <cell r="D1869">
            <v>385.2</v>
          </cell>
        </row>
        <row r="1870">
          <cell r="B1870" t="str">
            <v>DE EMBUTIR C/DISPOSITIVO PARA CHAVE GERAL C/PORTA E BARRAMENTO</v>
          </cell>
        </row>
        <row r="1871">
          <cell r="B1871" t="str">
            <v>NEUTRO E TRIFASICO -FORNECIMENTO E COLOCACAO</v>
          </cell>
        </row>
        <row r="1872">
          <cell r="A1872" t="str">
            <v>26323/008</v>
          </cell>
          <cell r="B1872" t="str">
            <v>QUADRO DISTR ENERG P/DISJ TERMO-MAGN UNIP P/INSTAL AT/50DISJ</v>
          </cell>
          <cell r="C1872" t="str">
            <v>UN</v>
          </cell>
          <cell r="D1872">
            <v>513.05999999999995</v>
          </cell>
        </row>
        <row r="1873">
          <cell r="B1873" t="str">
            <v>DE EMBUTIR C/DISPOSITIVO P/CHAVE GERAL C/PORTA E BARRAMENTO</v>
          </cell>
        </row>
        <row r="1874">
          <cell r="B1874" t="str">
            <v>NEUTRO E TRIFASICO -FORNECIMENTO E COLOCACAO</v>
          </cell>
        </row>
        <row r="1875">
          <cell r="A1875">
            <v>26324</v>
          </cell>
          <cell r="B1875" t="str">
            <v>DISJUNTORES</v>
          </cell>
        </row>
        <row r="1876">
          <cell r="A1876" t="str">
            <v>26324/001</v>
          </cell>
          <cell r="B1876" t="str">
            <v>DISJUNTOR TERMOMAGNETICO UNIPOLAR 10 A 30A X 240V-FORN/COLOC</v>
          </cell>
          <cell r="C1876" t="str">
            <v>UN</v>
          </cell>
          <cell r="D1876">
            <v>8.0299999999999994</v>
          </cell>
        </row>
        <row r="1877">
          <cell r="A1877" t="str">
            <v>26324/002</v>
          </cell>
          <cell r="B1877" t="str">
            <v>DISJUNTOR TERMOMAGNETICO UNIPOLAR 35 A 50A X 240V-FORN/COLOC</v>
          </cell>
          <cell r="C1877" t="str">
            <v>UN</v>
          </cell>
          <cell r="D1877">
            <v>11.18</v>
          </cell>
        </row>
        <row r="1878">
          <cell r="A1878" t="str">
            <v>26324/003</v>
          </cell>
          <cell r="B1878" t="str">
            <v>DISJUNTOR TERMOMAGNETICO BIPOLAR 10 A 50A  X 240V-FORN/COLOC</v>
          </cell>
          <cell r="C1878" t="str">
            <v>UN</v>
          </cell>
          <cell r="D1878">
            <v>43.21</v>
          </cell>
        </row>
        <row r="1879">
          <cell r="A1879" t="str">
            <v>26324/004</v>
          </cell>
          <cell r="B1879" t="str">
            <v>DISJUNTOR TERMOMAGNETICO TRIPOLAR 10 A 50A X 240V-FORN/COLOC</v>
          </cell>
          <cell r="C1879" t="str">
            <v>UN</v>
          </cell>
          <cell r="D1879">
            <v>50.87</v>
          </cell>
        </row>
        <row r="1880">
          <cell r="A1880" t="str">
            <v>26324/005</v>
          </cell>
          <cell r="B1880" t="str">
            <v>DISJUNTOR TERMOMAGNETICO TRIPOLAR 60 A 100A X240V-FORN/COLOC</v>
          </cell>
          <cell r="C1880" t="str">
            <v>UN</v>
          </cell>
          <cell r="D1880">
            <v>71.94</v>
          </cell>
        </row>
        <row r="1881">
          <cell r="A1881" t="str">
            <v>26324/006</v>
          </cell>
          <cell r="B1881" t="str">
            <v>DISJUNTOR TERMOMAGNETICO TRIPOLAR 125 A 150AX240V-FORN/COLOC</v>
          </cell>
          <cell r="C1881" t="str">
            <v>UN</v>
          </cell>
          <cell r="D1881">
            <v>185.41</v>
          </cell>
        </row>
        <row r="1882">
          <cell r="A1882" t="str">
            <v>26324/007</v>
          </cell>
          <cell r="B1882" t="str">
            <v>DISJUNTOR TERMOMAGNETICO TRIPOLAR 250A X  240V-FORNEC/COLOC</v>
          </cell>
          <cell r="C1882" t="str">
            <v>UN</v>
          </cell>
          <cell r="D1882">
            <v>785.44</v>
          </cell>
        </row>
        <row r="1883">
          <cell r="A1883" t="str">
            <v>26324/008</v>
          </cell>
          <cell r="B1883" t="str">
            <v>DISJUNTOR TERMOMAGNETICO TRIPOLAR 300 A 400AX240V-FORN/COLOC</v>
          </cell>
          <cell r="C1883" t="str">
            <v>UN</v>
          </cell>
          <cell r="D1883">
            <v>1006.49</v>
          </cell>
        </row>
        <row r="1884">
          <cell r="A1884" t="str">
            <v>26324/009</v>
          </cell>
          <cell r="B1884" t="str">
            <v>DISJUNTOR TERMOMAGNETICO TRIPOLAR 500 A 600AX240V-FORN/COLOC</v>
          </cell>
          <cell r="C1884" t="str">
            <v>UN</v>
          </cell>
          <cell r="D1884">
            <v>2267.87</v>
          </cell>
        </row>
        <row r="1885">
          <cell r="A1885" t="str">
            <v>26324/010</v>
          </cell>
          <cell r="B1885" t="str">
            <v>DISJUNTOR TERMOMAGNETICO TRIPOLAR 175 A 225AX240V-FORN/COLOC</v>
          </cell>
          <cell r="C1885" t="str">
            <v>UN</v>
          </cell>
          <cell r="D1885">
            <v>602.51</v>
          </cell>
        </row>
        <row r="1886">
          <cell r="A1886">
            <v>57023</v>
          </cell>
          <cell r="B1886" t="str">
            <v>INSTALACAO DE DISJUNTOR TRIFASICO ATE 20 A (QUADRA</v>
          </cell>
        </row>
        <row r="1887">
          <cell r="B1887" t="str">
            <v>DESCOBERTA DO MET)</v>
          </cell>
        </row>
        <row r="1888">
          <cell r="A1888" t="str">
            <v>57023/001</v>
          </cell>
          <cell r="B1888" t="str">
            <v>INSTALACAO DE DISJUNTOR TRIFASICO ATE 20 A (QUADRA DESCOBER)</v>
          </cell>
          <cell r="C1888" t="str">
            <v>UN</v>
          </cell>
          <cell r="D1888">
            <v>49.99</v>
          </cell>
        </row>
        <row r="1889">
          <cell r="B1889" t="str">
            <v>DESCOBERTA DO MET)</v>
          </cell>
        </row>
        <row r="1890">
          <cell r="A1890">
            <v>68066</v>
          </cell>
          <cell r="B1890" t="str">
            <v>CAIXA DE PROTECAO PARA MEDIDOR MONOFASICO</v>
          </cell>
          <cell r="C1890" t="str">
            <v>UN</v>
          </cell>
          <cell r="D1890">
            <v>58.12</v>
          </cell>
        </row>
        <row r="1891">
          <cell r="A1891">
            <v>68444</v>
          </cell>
          <cell r="B1891" t="str">
            <v>ENTRADA SERV (PC) PD LIGHT/MONOF ATE 4,4KVA LIGACAO AEREA C/POSTE DE</v>
          </cell>
        </row>
        <row r="1892">
          <cell r="A1892" t="str">
            <v>CÓDIGO</v>
          </cell>
          <cell r="B1892" t="str">
            <v>|D E S C R I Ç Ã O                                                   |UN</v>
          </cell>
          <cell r="C1892" t="str">
            <v>IDADE</v>
          </cell>
          <cell r="D1892" t="str">
            <v>|CUSTO TOTAL</v>
          </cell>
        </row>
        <row r="1893">
          <cell r="A1893" t="str">
            <v>ÍNCULO.....:</v>
          </cell>
          <cell r="B1893" t="str">
            <v>NACIONAL CAIXA</v>
          </cell>
        </row>
        <row r="1895">
          <cell r="B1895" t="str">
            <v>CONCR COMPLETO QUADRO P/INSTAL DE MEDIDOR TP A-2 C/DISJUNTOR 1X40A</v>
          </cell>
        </row>
        <row r="1896">
          <cell r="B1896" t="str">
            <v>HASTE DE ATERRAMENTO E DEMAIS MAT NECESSARIOS EXCL FIO DE ENTRADA E</v>
          </cell>
        </row>
        <row r="1897">
          <cell r="B1897" t="str">
            <v>SAIDA</v>
          </cell>
        </row>
        <row r="1898">
          <cell r="A1898" t="str">
            <v>68444/001</v>
          </cell>
          <cell r="B1898" t="str">
            <v>ENTRADA SERV (PC) PD LIGHT/MONOF ATE 4,4KVA LIGACAO AEREA C/POSTE DE</v>
          </cell>
          <cell r="C1898" t="str">
            <v>UN</v>
          </cell>
          <cell r="D1898">
            <v>1008.03</v>
          </cell>
        </row>
        <row r="1899">
          <cell r="B1899" t="str">
            <v>CONCR COMPLETO QUADRO P/INSTAL DE MEDIDOR TP A-2 C/DISJUNTOR 1X40A</v>
          </cell>
        </row>
        <row r="1900">
          <cell r="B1900" t="str">
            <v>HASTE DE ATERRAMENTO E DEMAIS MAT NECESSARIOS EXCL FIO DE ENTRADA E</v>
          </cell>
        </row>
        <row r="1901">
          <cell r="B1901" t="str">
            <v>SAIDA</v>
          </cell>
        </row>
        <row r="1902">
          <cell r="A1902">
            <v>68479</v>
          </cell>
          <cell r="B1902" t="str">
            <v>PE-A.43 - QUADRO DE COMANDO E QUADRO DE MEDICAO</v>
          </cell>
        </row>
        <row r="1903">
          <cell r="A1903" t="str">
            <v>68479/001</v>
          </cell>
          <cell r="B1903" t="str">
            <v>QUADRO DE COMANDO E QUADRO DE MEDICAO</v>
          </cell>
          <cell r="C1903" t="str">
            <v>UN</v>
          </cell>
          <cell r="D1903">
            <v>208.31</v>
          </cell>
        </row>
        <row r="1904">
          <cell r="A1904">
            <v>68611</v>
          </cell>
          <cell r="B1904" t="str">
            <v>CAIXA PASSAGEM P/TELEFONE</v>
          </cell>
        </row>
        <row r="1905">
          <cell r="A1905" t="str">
            <v>68611/001</v>
          </cell>
          <cell r="B1905" t="str">
            <v>CAIXA PASSAGEM P/TELEFONE  10X 10X 5CM</v>
          </cell>
          <cell r="C1905" t="str">
            <v>UN</v>
          </cell>
          <cell r="D1905">
            <v>23.75</v>
          </cell>
        </row>
        <row r="1906">
          <cell r="A1906" t="str">
            <v>68611/002</v>
          </cell>
          <cell r="B1906" t="str">
            <v>CAIXA PASSAGEM P/TELEFONE  20X 20X12CM</v>
          </cell>
          <cell r="C1906" t="str">
            <v>UN</v>
          </cell>
          <cell r="D1906">
            <v>51.32</v>
          </cell>
        </row>
        <row r="1907">
          <cell r="A1907" t="str">
            <v>68611/003</v>
          </cell>
          <cell r="B1907" t="str">
            <v>CAIXA PASSAGEM P/TELEFONE  40X 40X12CM</v>
          </cell>
          <cell r="C1907" t="str">
            <v>UN</v>
          </cell>
          <cell r="D1907">
            <v>84.12</v>
          </cell>
        </row>
        <row r="1908">
          <cell r="A1908" t="str">
            <v>68611/004</v>
          </cell>
          <cell r="B1908" t="str">
            <v>CAIXA PASSAGEM P/TELEFONE  60X 60X12CM</v>
          </cell>
          <cell r="C1908" t="str">
            <v>UN</v>
          </cell>
          <cell r="D1908">
            <v>127.55</v>
          </cell>
        </row>
        <row r="1909">
          <cell r="A1909" t="str">
            <v>68611/005</v>
          </cell>
          <cell r="B1909" t="str">
            <v>CAIXA PASSAGEM P/TELEFONE  80X 80X15CM</v>
          </cell>
          <cell r="C1909" t="str">
            <v>UN</v>
          </cell>
          <cell r="D1909">
            <v>201.61</v>
          </cell>
        </row>
        <row r="1910">
          <cell r="A1910" t="str">
            <v>68611/006</v>
          </cell>
          <cell r="B1910" t="str">
            <v>CAIXA PASSAGEM P/TELEFONE 150X150X15CM</v>
          </cell>
          <cell r="C1910" t="str">
            <v>UN</v>
          </cell>
          <cell r="D1910">
            <v>732.86</v>
          </cell>
        </row>
        <row r="1911">
          <cell r="A1911">
            <v>68636</v>
          </cell>
          <cell r="B1911" t="str">
            <v>P/DISTRIBUICAO 4 CIRCUITOS INCLUSIVE ACESSORIOS</v>
          </cell>
        </row>
        <row r="1912">
          <cell r="A1912" t="str">
            <v>68636/001</v>
          </cell>
          <cell r="B1912" t="str">
            <v>QUADRO DE DISTRIBUICAO P/TELEFONE N.4 0,6X0,6X0,12M SEM ACESSORIOS EM</v>
          </cell>
          <cell r="C1912" t="str">
            <v>UN</v>
          </cell>
          <cell r="D1912">
            <v>131.01</v>
          </cell>
        </row>
        <row r="1913">
          <cell r="B1913" t="str">
            <v>CHAPA METALICA, PADRAO TELEBRAS</v>
          </cell>
        </row>
        <row r="1914">
          <cell r="A1914" t="str">
            <v>68636/002</v>
          </cell>
          <cell r="B1914" t="str">
            <v>QUADRO DE DISTRIBUICAO P/TELEFONE N.3 0,4X0,4X0,12M SEM ACESSORIOS EM</v>
          </cell>
          <cell r="C1914" t="str">
            <v>UN</v>
          </cell>
          <cell r="D1914">
            <v>90.33</v>
          </cell>
        </row>
        <row r="1915">
          <cell r="B1915" t="str">
            <v>CHAPA METALICA, PADRAO TELEBRAS</v>
          </cell>
        </row>
        <row r="1916">
          <cell r="A1916" t="str">
            <v>68636/003</v>
          </cell>
          <cell r="B1916" t="str">
            <v>QUADRO DE DISTRIBUICAO P/TELEFONE N.2 0,2X0,2X0,12M SEM ACESSORIOS EM</v>
          </cell>
          <cell r="C1916" t="str">
            <v>UN</v>
          </cell>
          <cell r="D1916">
            <v>55.88</v>
          </cell>
        </row>
        <row r="1917">
          <cell r="B1917" t="str">
            <v>CHAPA METALICA, PADRAO TELEBRAS</v>
          </cell>
        </row>
        <row r="1918">
          <cell r="A1918" t="str">
            <v>68636/004</v>
          </cell>
          <cell r="B1918" t="str">
            <v>P/DISTRIBUICAO 4 CIRCUITOS INCLUSIVE ACESSORIOS</v>
          </cell>
          <cell r="C1918" t="str">
            <v>UN</v>
          </cell>
          <cell r="D1918">
            <v>74.67</v>
          </cell>
        </row>
        <row r="1919">
          <cell r="A1919" t="str">
            <v>68636/005</v>
          </cell>
          <cell r="B1919" t="str">
            <v>QUADRO DE MEDICAO GERAL P/EDIFICIOS C/16 APTO EM CHAPA METALICA INCL</v>
          </cell>
          <cell r="C1919" t="str">
            <v>UN</v>
          </cell>
          <cell r="D1919">
            <v>675.21</v>
          </cell>
        </row>
        <row r="1920">
          <cell r="B1920" t="str">
            <v>DISJUNTORES E ATERRAMENTO</v>
          </cell>
        </row>
        <row r="1921">
          <cell r="A1921">
            <v>171</v>
          </cell>
          <cell r="B1921" t="str">
            <v>LUMINARIA INTERNA/BOCAL/LAMPADAS</v>
          </cell>
        </row>
        <row r="1922">
          <cell r="A1922">
            <v>26322</v>
          </cell>
          <cell r="B1922" t="str">
            <v>LUMINARIA INTERNA TP CALHA SOBREPOR</v>
          </cell>
        </row>
        <row r="1923">
          <cell r="A1923" t="str">
            <v>CÓDIGO</v>
          </cell>
          <cell r="B1923" t="str">
            <v>|D E S C R I Ç Ã O                                                   |UN</v>
          </cell>
          <cell r="C1923" t="str">
            <v>IDADE</v>
          </cell>
          <cell r="D1923" t="str">
            <v>|CUSTO TOTAL</v>
          </cell>
        </row>
        <row r="1924">
          <cell r="A1924" t="str">
            <v>ÍNCULO.....:</v>
          </cell>
          <cell r="B1924" t="str">
            <v>NACIONAL CAIXA</v>
          </cell>
        </row>
        <row r="1926">
          <cell r="A1926" t="str">
            <v>26322/001</v>
          </cell>
          <cell r="B1926" t="str">
            <v>LUMINARIA SOBREPOR TP CALHA C/REATOR PART RAPIDA LAMP 1X20W FLUORESCEN</v>
          </cell>
          <cell r="C1926" t="str">
            <v>UN</v>
          </cell>
          <cell r="D1926">
            <v>39.99</v>
          </cell>
        </row>
        <row r="1927">
          <cell r="B1927" t="str">
            <v>TE FIX EM LAJE OU FORRO - FORNECIMENTO E COLOCACAO</v>
          </cell>
        </row>
        <row r="1928">
          <cell r="A1928" t="str">
            <v>26322/002</v>
          </cell>
          <cell r="B1928" t="str">
            <v>LUMINARIA SOBREPOR TP CALHA C/REATOR PART RAPIDA LAMP 2X20W FLUORESCEN</v>
          </cell>
          <cell r="C1928" t="str">
            <v>UN</v>
          </cell>
          <cell r="D1928">
            <v>60.74</v>
          </cell>
        </row>
        <row r="1929">
          <cell r="B1929" t="str">
            <v>TE FIX EM LAJE OU FORRO - FORNECIMENTO E COLOCACAO</v>
          </cell>
        </row>
        <row r="1930">
          <cell r="A1930" t="str">
            <v>26322/003</v>
          </cell>
          <cell r="B1930" t="str">
            <v>LUMINARIA SOBREPOR TP CALHA C/REATOR PART RAPIDA LAMP 3X20W FLUORESCEN</v>
          </cell>
          <cell r="C1930" t="str">
            <v>UN</v>
          </cell>
          <cell r="D1930">
            <v>92.18</v>
          </cell>
        </row>
        <row r="1931">
          <cell r="B1931" t="str">
            <v>TE FIX EM LAJE OU FORRO - FORNECIMENTO E COLOCACAO</v>
          </cell>
        </row>
        <row r="1932">
          <cell r="A1932" t="str">
            <v>26322/004</v>
          </cell>
          <cell r="B1932" t="str">
            <v>LUMINARIA SOBREPOR TP CALHA C/REATOR PART RAPIDA LAMP 4X20W FLUORESCEN</v>
          </cell>
          <cell r="C1932" t="str">
            <v>UN</v>
          </cell>
          <cell r="D1932">
            <v>98.43</v>
          </cell>
        </row>
        <row r="1933">
          <cell r="B1933" t="str">
            <v>TE FIX EM LAJE OU FORRO - FORNECIMENTO E COLOCACAO</v>
          </cell>
        </row>
        <row r="1934">
          <cell r="A1934" t="str">
            <v>26322/005</v>
          </cell>
          <cell r="B1934" t="str">
            <v>LUMINARIA SOBREPOR TP CALHA C/REATOR PART RAPIDA LAMP 1X40W FLUORESCEN</v>
          </cell>
          <cell r="C1934" t="str">
            <v>UN</v>
          </cell>
          <cell r="D1934">
            <v>46.39</v>
          </cell>
        </row>
        <row r="1935">
          <cell r="B1935" t="str">
            <v>TE FIX EM LAJE OU FORRO - FORNECIMENTO E COLOCACAO</v>
          </cell>
        </row>
        <row r="1936">
          <cell r="A1936" t="str">
            <v>26322/006</v>
          </cell>
          <cell r="B1936" t="str">
            <v>LUMINARIA SOBREPOR TP CALHA C/REATOR PARTIDA RAPIDA E 2 LAMPADAS 40W</v>
          </cell>
          <cell r="C1936" t="str">
            <v>UN</v>
          </cell>
          <cell r="D1936">
            <v>65.319999999999993</v>
          </cell>
        </row>
        <row r="1937">
          <cell r="B1937" t="str">
            <v>FLUORESCENTE, FIXADA EM LAJE OU FORRO - FORNECIMENTO E COLOCACAO</v>
          </cell>
        </row>
        <row r="1938">
          <cell r="A1938" t="str">
            <v>26322/007</v>
          </cell>
          <cell r="B1938" t="str">
            <v>LUMINARIA SOBREPOR TP CALHA C/REATOR PART RAPIDA LAMP 3X40W FLUORESCEN</v>
          </cell>
          <cell r="C1938" t="str">
            <v>UN</v>
          </cell>
          <cell r="D1938">
            <v>90.88</v>
          </cell>
        </row>
        <row r="1939">
          <cell r="B1939" t="str">
            <v>TE FIX EM LAJE OU FORRO - FORNECIMENTO E COLOCACAO</v>
          </cell>
        </row>
        <row r="1940">
          <cell r="A1940" t="str">
            <v>26322/008</v>
          </cell>
          <cell r="B1940" t="str">
            <v>LUMINARIA SOBREPOR TP CALHA C/REATOR PART RAPIDA LAMP 4X40W FLUORESCEN</v>
          </cell>
          <cell r="C1940" t="str">
            <v>UN</v>
          </cell>
          <cell r="D1940">
            <v>113.97</v>
          </cell>
        </row>
        <row r="1941">
          <cell r="B1941" t="str">
            <v>TE FIX EM LAJE OU FORRO - FORNECIMENTO E COLOCACAO</v>
          </cell>
        </row>
        <row r="1942">
          <cell r="A1942" t="str">
            <v>26322/009</v>
          </cell>
          <cell r="B1942" t="str">
            <v>LUMINARIA SOBREPOR TP CALHA C/REATOR PART CONVENC LAMP 1X20W E STARTER</v>
          </cell>
          <cell r="C1942" t="str">
            <v>UN</v>
          </cell>
          <cell r="D1942">
            <v>37.31</v>
          </cell>
        </row>
        <row r="1943">
          <cell r="B1943" t="str">
            <v>FIX EM LAJE OU FORRO - FORNECIMENTO E COLOCACAO</v>
          </cell>
        </row>
        <row r="1944">
          <cell r="A1944" t="str">
            <v>26322/010</v>
          </cell>
          <cell r="B1944" t="str">
            <v>LUMINARIA SOBREPOR TP CALHA C/REATOR PART CONVENC LAMP 2X20W (FLUORES</v>
          </cell>
          <cell r="C1944" t="str">
            <v>UN</v>
          </cell>
          <cell r="D1944">
            <v>58.73</v>
          </cell>
        </row>
        <row r="1945">
          <cell r="B1945" t="str">
            <v>CENTE) E STARTER FIX EM LAJE OU FORRO - FORNECIMENTO E COLOCACAO</v>
          </cell>
        </row>
        <row r="1946">
          <cell r="A1946" t="str">
            <v>26322/011</v>
          </cell>
          <cell r="B1946" t="str">
            <v>LUMINARIA SOBREPOR TP CALHA C/REATOR PART CONVENC LAMP 3X20W (FLUORES</v>
          </cell>
          <cell r="C1946" t="str">
            <v>UN</v>
          </cell>
          <cell r="D1946">
            <v>90.17</v>
          </cell>
        </row>
        <row r="1947">
          <cell r="B1947" t="str">
            <v>CENTE) E STARTER FIXADA EM LAJE OU FORRO - FORNECIMENTO OU COLOCACAO</v>
          </cell>
        </row>
        <row r="1948">
          <cell r="A1948" t="str">
            <v>26322/012</v>
          </cell>
          <cell r="B1948" t="str">
            <v>LUMINARIA SOBREPOR TP CALHA C/REATOR PART CONVENC LAMP 4X20W (FLUORES</v>
          </cell>
          <cell r="C1948" t="str">
            <v>UN</v>
          </cell>
          <cell r="D1948">
            <v>95.75</v>
          </cell>
        </row>
        <row r="1949">
          <cell r="B1949" t="str">
            <v>CENTE) E STARTER FIXADA EM LAJE OU FORRO - FORNECIMENTO E COLOCACAO</v>
          </cell>
        </row>
        <row r="1950">
          <cell r="A1950" t="str">
            <v>26322/013</v>
          </cell>
          <cell r="B1950" t="str">
            <v>LUMINARIA SOBREPOR TP CALHA C/REATOR PART CONVENC LAMP 1X40W (FLUORES</v>
          </cell>
          <cell r="C1950" t="str">
            <v>UN</v>
          </cell>
          <cell r="D1950">
            <v>44.38</v>
          </cell>
        </row>
        <row r="1951">
          <cell r="B1951" t="str">
            <v>CENTE) E STARTER FIXADA EM LAJE OU FORRO - FORNECIMENTO E COLOCACAO</v>
          </cell>
        </row>
        <row r="1952">
          <cell r="A1952" t="str">
            <v>26322/014</v>
          </cell>
          <cell r="B1952" t="str">
            <v>LUMINARIA SOBREPOR TP CALHA C/REATOR PART CONVENC LAMP 2X40W (FLUORES</v>
          </cell>
          <cell r="C1952" t="str">
            <v>UN</v>
          </cell>
          <cell r="D1952">
            <v>63.31</v>
          </cell>
        </row>
        <row r="1953">
          <cell r="B1953" t="str">
            <v>CENTE) E STARTER FIXADA EM LAJE OU FORRO - FORNECIMENTO E COLOCACAO</v>
          </cell>
        </row>
        <row r="1954">
          <cell r="A1954" t="str">
            <v>CÓDIGO</v>
          </cell>
          <cell r="B1954" t="str">
            <v>|D E S C R I Ç Ã O                                                   |UN</v>
          </cell>
          <cell r="C1954" t="str">
            <v>IDADE</v>
          </cell>
          <cell r="D1954" t="str">
            <v>|CUSTO TOTAL</v>
          </cell>
        </row>
        <row r="1955">
          <cell r="A1955" t="str">
            <v>ÍNCULO.....:</v>
          </cell>
          <cell r="B1955" t="str">
            <v>NACIONAL CAIXA</v>
          </cell>
        </row>
        <row r="1957">
          <cell r="A1957" t="str">
            <v>26322/015</v>
          </cell>
          <cell r="B1957" t="str">
            <v>LUMINARIA SOBREPOR TP CALHA C/REATOR PART CONVENC LAMP 3X40W (FLUORES</v>
          </cell>
          <cell r="C1957" t="str">
            <v>UN</v>
          </cell>
          <cell r="D1957">
            <v>88.2</v>
          </cell>
        </row>
        <row r="1958">
          <cell r="B1958" t="str">
            <v>CENTE) E STARTER FIXADA EM LAJE OU FORRO - FORNECIMENTO E COLOCACAO</v>
          </cell>
        </row>
        <row r="1959">
          <cell r="A1959" t="str">
            <v>26322/016</v>
          </cell>
          <cell r="B1959" t="str">
            <v>LUMINARIA SOBREPOR TP CALHA C/REATOR PART CONVENC LAMP 4X40W (FLUORES</v>
          </cell>
          <cell r="C1959" t="str">
            <v>UN</v>
          </cell>
          <cell r="D1959">
            <v>111.96</v>
          </cell>
        </row>
        <row r="1960">
          <cell r="B1960" t="str">
            <v>CENTE) E STARTER FIXADO EM LAJE OU FORRO - FORNECIMENTO E COLOCACAO</v>
          </cell>
        </row>
        <row r="1961">
          <cell r="A1961">
            <v>68513</v>
          </cell>
          <cell r="B1961" t="str">
            <v>LUMINARIA INTERNA</v>
          </cell>
        </row>
        <row r="1962">
          <cell r="A1962" t="str">
            <v>68513/001</v>
          </cell>
          <cell r="B1962" t="str">
            <v>LUMINARIA TIPO SPOT PLASTICO PARA 1 LAMP. INCAND/MINI-FLUOR.</v>
          </cell>
          <cell r="C1962" t="str">
            <v>UN</v>
          </cell>
          <cell r="D1962">
            <v>15.71</v>
          </cell>
        </row>
        <row r="1963">
          <cell r="A1963">
            <v>68550</v>
          </cell>
          <cell r="B1963" t="str">
            <v>REFLETOR</v>
          </cell>
        </row>
        <row r="1964">
          <cell r="A1964" t="str">
            <v>68550/001</v>
          </cell>
          <cell r="B1964" t="str">
            <v>REFLETOR REDONDO EM ALUMINIO COM SUPORTE E ALCA REGULAVEL PARA FIXACAO</v>
          </cell>
          <cell r="C1964" t="str">
            <v>UN</v>
          </cell>
          <cell r="D1964">
            <v>141.13</v>
          </cell>
        </row>
        <row r="1965">
          <cell r="B1965" t="str">
            <v>COM LAMPADA VAPOR MERCURIO 250W</v>
          </cell>
        </row>
        <row r="1966">
          <cell r="A1966">
            <v>68705</v>
          </cell>
          <cell r="B1966" t="str">
            <v>LUMINARIA GLOBO</v>
          </cell>
        </row>
        <row r="1967">
          <cell r="A1967" t="str">
            <v>68705/001</v>
          </cell>
          <cell r="B1967" t="str">
            <v>LUMINARIA GLOBO VIDRO LEITOSO/PLAFONIER/BOCAL/LAMPADA 60W</v>
          </cell>
          <cell r="C1967" t="str">
            <v>UN</v>
          </cell>
          <cell r="D1967">
            <v>30.03</v>
          </cell>
        </row>
        <row r="1968">
          <cell r="A1968" t="str">
            <v>68705/002</v>
          </cell>
          <cell r="B1968" t="str">
            <v>LUMINARIA GLOBO VIDRO LEITOSO/PLAFONIER/BOCAL/LAMPADA 100W</v>
          </cell>
          <cell r="C1968" t="str">
            <v>UN</v>
          </cell>
          <cell r="D1968">
            <v>30.28</v>
          </cell>
        </row>
        <row r="1969">
          <cell r="A1969">
            <v>173</v>
          </cell>
          <cell r="B1969" t="str">
            <v>POSTE DE CONCRETO</v>
          </cell>
        </row>
        <row r="1970">
          <cell r="A1970">
            <v>10406</v>
          </cell>
          <cell r="B1970" t="str">
            <v>ENTRADA DE ENERGIA EM BT TRIFASICA 70 A (QUAD DES)</v>
          </cell>
        </row>
        <row r="1971">
          <cell r="A1971" t="str">
            <v>10406/001</v>
          </cell>
          <cell r="B1971" t="str">
            <v>ENTRADA DE ENERGIA EM BT TRIFASICA 70 A (QUADRA DESCOBERTA)</v>
          </cell>
          <cell r="C1971" t="str">
            <v>UN</v>
          </cell>
          <cell r="D1971">
            <v>1744.93</v>
          </cell>
        </row>
        <row r="1972">
          <cell r="A1972">
            <v>174</v>
          </cell>
          <cell r="B1972" t="str">
            <v>POSTE METALICO</v>
          </cell>
        </row>
        <row r="1973">
          <cell r="A1973">
            <v>55933</v>
          </cell>
          <cell r="B1973" t="str">
            <v>POSTE METALICO (PARA ILUMINACAO DE QUADRA DESCOB)</v>
          </cell>
          <cell r="C1973" t="str">
            <v>UN</v>
          </cell>
          <cell r="D1973">
            <v>929.05</v>
          </cell>
        </row>
        <row r="1974">
          <cell r="A1974">
            <v>175</v>
          </cell>
          <cell r="B1974" t="str">
            <v>LUMINARIA EXTERNA</v>
          </cell>
        </row>
        <row r="1975">
          <cell r="A1975">
            <v>10407</v>
          </cell>
          <cell r="B1975" t="str">
            <v>REFLETOR VAPOR METALICO C/ LAMPADAS 400 W</v>
          </cell>
        </row>
        <row r="1976">
          <cell r="A1976" t="str">
            <v>10407/001</v>
          </cell>
          <cell r="B1976" t="str">
            <v>REFLETOR VAPOR METALICO C/ LAMPADAS 400 W</v>
          </cell>
          <cell r="C1976" t="str">
            <v>UN</v>
          </cell>
          <cell r="D1976">
            <v>202.38</v>
          </cell>
        </row>
        <row r="1977">
          <cell r="A1977">
            <v>11543</v>
          </cell>
          <cell r="B1977" t="str">
            <v>LUMINARIA EXTERNA ABERTA</v>
          </cell>
        </row>
        <row r="1978">
          <cell r="A1978" t="str">
            <v>11543/001</v>
          </cell>
          <cell r="B1978" t="str">
            <v>LUMINARIA ABERTA P/LAMP A VAPOR DE MERCURIO ATE 400W E MISTA ATE 500W</v>
          </cell>
          <cell r="C1978" t="str">
            <v>UN</v>
          </cell>
          <cell r="D1978">
            <v>75.010000000000005</v>
          </cell>
        </row>
        <row r="1979">
          <cell r="B1979" t="str">
            <v>500W E BRACO EM TUBO DE ACO GALV D=50MM PROJ HOR=2.500MM E PROJ VERT=</v>
          </cell>
        </row>
        <row r="1980">
          <cell r="B1980" t="str">
            <v>2.200MM P/ILUMINACAO DE RUAS - FORNECIMENTO E COLOCACAO</v>
          </cell>
        </row>
        <row r="1981">
          <cell r="A1981">
            <v>177</v>
          </cell>
          <cell r="B1981" t="str">
            <v>PONTOS DE LUZ/TOMADAS ANTENA TV/CAMPAINHAS/INTERRUPTORES</v>
          </cell>
        </row>
        <row r="1982">
          <cell r="A1982">
            <v>23700</v>
          </cell>
          <cell r="B1982" t="str">
            <v>INSTALACAO ELETRICA</v>
          </cell>
        </row>
        <row r="1983">
          <cell r="A1983" t="str">
            <v>23700/001</v>
          </cell>
          <cell r="B1983" t="str">
            <v>TUBULACAO EMBUTIDA ESTRUTURA PR5-2Q-T</v>
          </cell>
          <cell r="C1983" t="str">
            <v>UN</v>
          </cell>
          <cell r="D1983">
            <v>6298.46</v>
          </cell>
        </row>
        <row r="1984">
          <cell r="A1984" t="str">
            <v>23700/002</v>
          </cell>
          <cell r="B1984" t="str">
            <v>TUBULACAO EMBUTIDA ALVENARIA PR5-2Q-T</v>
          </cell>
          <cell r="C1984" t="str">
            <v>UN</v>
          </cell>
          <cell r="D1984">
            <v>3297.54</v>
          </cell>
        </row>
        <row r="1985">
          <cell r="A1985" t="str">
            <v>CÓDIGO</v>
          </cell>
          <cell r="B1985" t="str">
            <v>|D E S C R I Ç Ã O                                                   |UN</v>
          </cell>
          <cell r="C1985" t="str">
            <v>IDADE</v>
          </cell>
          <cell r="D1985" t="str">
            <v>|CUSTO TOTAL</v>
          </cell>
        </row>
        <row r="1986">
          <cell r="A1986" t="str">
            <v>ÍNCULO.....:</v>
          </cell>
          <cell r="B1986" t="str">
            <v>NACIONAL CAIXA</v>
          </cell>
        </row>
        <row r="1988">
          <cell r="A1988" t="str">
            <v>23700/003</v>
          </cell>
          <cell r="B1988" t="str">
            <v>INTERRUPTORES TOMADAS PLAFONIERS PR5-2Q-T</v>
          </cell>
          <cell r="C1988" t="str">
            <v>UN</v>
          </cell>
          <cell r="D1988">
            <v>11866.72</v>
          </cell>
        </row>
        <row r="1989">
          <cell r="A1989" t="str">
            <v>23700/004</v>
          </cell>
          <cell r="B1989" t="str">
            <v>FIACAO PR5-2Q-T</v>
          </cell>
          <cell r="C1989" t="str">
            <v>UN</v>
          </cell>
          <cell r="D1989">
            <v>4097.3500000000004</v>
          </cell>
        </row>
        <row r="1990">
          <cell r="A1990">
            <v>26321</v>
          </cell>
          <cell r="B1990" t="str">
            <v>PONTOS DE LUZ - ELETRODUTO DE PVC</v>
          </cell>
        </row>
        <row r="1991">
          <cell r="A1991" t="str">
            <v>26321/003</v>
          </cell>
          <cell r="B1991" t="str">
            <v>INSTALACAO PONTO LUZ EQUIV A 2 VARAS ELETRODUTO PVC RIG 3/4"</v>
          </cell>
          <cell r="C1991" t="str">
            <v>UN</v>
          </cell>
          <cell r="D1991">
            <v>88.45</v>
          </cell>
        </row>
        <row r="1992">
          <cell r="B1992" t="str">
            <v>12M DE FIO 2,5MM2 CAIXAS CONEXOES LUVAS CURVA E INTERRUPTOR</v>
          </cell>
        </row>
        <row r="1993">
          <cell r="B1993" t="str">
            <v>EMBUTIR C/PLACA FOSFORESCENTE INCL ABERT E RASGO ALVENARIA</v>
          </cell>
        </row>
        <row r="1994">
          <cell r="A1994" t="str">
            <v>26321/004</v>
          </cell>
          <cell r="B1994" t="str">
            <v>INSTALACAO PONTO LUZ EQUIV A 2 VARAS ELETRODUTO PVC RIG 1/2"</v>
          </cell>
          <cell r="C1994" t="str">
            <v>UN</v>
          </cell>
          <cell r="D1994">
            <v>77.22</v>
          </cell>
        </row>
        <row r="1995">
          <cell r="B1995" t="str">
            <v>12MFIO 2,5MM2 CAIXAS CONEXOES LUVAS CURVA E INTERRUPTOR C/PLACA</v>
          </cell>
        </row>
        <row r="1996">
          <cell r="B1996" t="str">
            <v>FOSFORESCENTE-INCL ABERTURA E FECHAMENTO DE RASGO EM ALVENARIA</v>
          </cell>
        </row>
        <row r="1997">
          <cell r="A1997" t="str">
            <v>26321/006</v>
          </cell>
          <cell r="B1997" t="str">
            <v>INSTALACAO CONJ 2 PTS LUZ EQUIV 5 VARAS ELETROD PVC RIG 3/4"</v>
          </cell>
          <cell r="C1997" t="str">
            <v>UN</v>
          </cell>
          <cell r="D1997">
            <v>157.94</v>
          </cell>
        </row>
        <row r="1998">
          <cell r="B1998" t="str">
            <v>33M FIO 2,5MM2 CAIXAS CONEXOES LUVAS CURVA E INTERRUPTOR EMBUTIR</v>
          </cell>
        </row>
        <row r="1999">
          <cell r="B1999" t="str">
            <v>C/PLACA FOSFORESCENTE-INCL ABERTURA E FECHAMENTO DE RASGO EM</v>
          </cell>
        </row>
        <row r="2000">
          <cell r="B2000" t="str">
            <v>ALVENARIA</v>
          </cell>
        </row>
        <row r="2001">
          <cell r="A2001" t="str">
            <v>26321/007</v>
          </cell>
          <cell r="B2001" t="str">
            <v>INSTALACAO CONJ 2 PTS LUZ EQUIV 5 VARAS ELETROD PVC RIG 1/2"</v>
          </cell>
          <cell r="C2001" t="str">
            <v>UN</v>
          </cell>
          <cell r="D2001">
            <v>138.31</v>
          </cell>
        </row>
        <row r="2002">
          <cell r="A2002" t="str">
            <v>26321/009</v>
          </cell>
          <cell r="B2002" t="str">
            <v>INSTALACAO CONJ 3 PTS LUZ EQUIV 6 VARAS ELETROD PVC RIG 3/4"</v>
          </cell>
          <cell r="C2002" t="str">
            <v>UN</v>
          </cell>
          <cell r="D2002">
            <v>212.67</v>
          </cell>
        </row>
        <row r="2003">
          <cell r="B2003" t="str">
            <v>50MFIO 2,5MM2 CAIXAS CONEXOES LUVAS CURVA E INTERRUPTOR EMBUTIR</v>
          </cell>
        </row>
        <row r="2004">
          <cell r="B2004" t="str">
            <v>C/PLACA FOSFORESCENTE-INCL ABERTURA E FECHAMENTO RASGO DE ALVENARIA</v>
          </cell>
        </row>
        <row r="2005">
          <cell r="A2005" t="str">
            <v>26321/010</v>
          </cell>
          <cell r="B2005" t="str">
            <v>INSTALACAO CONJ 3 PTS LUZ EQUIV 6 VARAS ELETROD PVC RIG 1/2"</v>
          </cell>
          <cell r="C2005" t="str">
            <v>UN</v>
          </cell>
          <cell r="D2005">
            <v>187.54</v>
          </cell>
        </row>
        <row r="2006">
          <cell r="B2006" t="str">
            <v>50M FIO 2,5MM2 CAIXAS CONEXOES LUVAS CURVA E INTERRUPTOR EMBUTIR</v>
          </cell>
        </row>
        <row r="2007">
          <cell r="B2007" t="str">
            <v>C/PLCA FOSFORESCENTE-INCL ABERTURA E FECHAMENTO RASGO EM ALVENARIA</v>
          </cell>
        </row>
        <row r="2008">
          <cell r="A2008" t="str">
            <v>26321/012</v>
          </cell>
          <cell r="B2008" t="str">
            <v>INSTALACAO CONJ 4 PTS LUZ EQUIV 7 VARAS ELETROD PVC RIG 3/4"</v>
          </cell>
          <cell r="C2008" t="str">
            <v>UN</v>
          </cell>
          <cell r="D2008">
            <v>221.9</v>
          </cell>
        </row>
        <row r="2009">
          <cell r="B2009" t="str">
            <v>50M FIO 2,5MM2 CAIXAS CONEXOES LUVAS CURVA E INTERRUPTOR EMBUTIR</v>
          </cell>
        </row>
        <row r="2010">
          <cell r="B2010" t="str">
            <v>C/PLCA FOSFORESCENTE-INCL ABERTURA E FECHAMENTO RASGO EM ALVENARIA</v>
          </cell>
        </row>
        <row r="2011">
          <cell r="A2011" t="str">
            <v>26321/013</v>
          </cell>
          <cell r="B2011" t="str">
            <v>INSTALACAO CONJ 4 PTS LUZ EQUIV 7 VARAS ELETROD PVC RIG 1/2"</v>
          </cell>
          <cell r="C2011" t="str">
            <v>UN</v>
          </cell>
          <cell r="D2011">
            <v>200.24</v>
          </cell>
        </row>
        <row r="2012">
          <cell r="B2012" t="str">
            <v>50M FIO 2,5MM2 CAIXAS CONEXOES LUVAS CURVA E INTERRUPTOR EMBUTIR</v>
          </cell>
        </row>
        <row r="2013">
          <cell r="B2013" t="str">
            <v>C/PLACA FOSFORESCENTE-INCL ABERTURA E FECHAMENTO RASGO ALVENARIA</v>
          </cell>
        </row>
        <row r="2014">
          <cell r="A2014" t="str">
            <v>26321/015</v>
          </cell>
          <cell r="B2014" t="str">
            <v>INSTALACAO CONJ 5 PTS LUZ EQUIV 8 VARAS ELETROD PVC RIG 3/4"</v>
          </cell>
          <cell r="C2014" t="str">
            <v>UN</v>
          </cell>
          <cell r="D2014">
            <v>252.81</v>
          </cell>
        </row>
        <row r="2015">
          <cell r="B2015" t="str">
            <v>57M FIO 2,5MM2 CAIXAS CONEXOES LUVAS CURVA E INTERRUPTOR EMBUTIR</v>
          </cell>
        </row>
        <row r="2016">
          <cell r="A2016" t="str">
            <v>CÓDIGO</v>
          </cell>
          <cell r="B2016" t="str">
            <v>|D E S C R I Ç Ã O                                                   |UN</v>
          </cell>
          <cell r="C2016" t="str">
            <v>IDADE</v>
          </cell>
          <cell r="D2016" t="str">
            <v>|CUSTO TOTAL</v>
          </cell>
        </row>
        <row r="2017">
          <cell r="A2017" t="str">
            <v>ÍNCULO.....:</v>
          </cell>
          <cell r="B2017" t="str">
            <v>NACIONAL CAIXA</v>
          </cell>
        </row>
        <row r="2019">
          <cell r="B2019" t="str">
            <v>C/PLACA FOSFORESCENTE-INCL ABERTURA E FECHAMENTO RASGO ALVENARIA</v>
          </cell>
        </row>
        <row r="2020">
          <cell r="A2020" t="str">
            <v>26321/016</v>
          </cell>
          <cell r="B2020" t="str">
            <v>INSTALACAO CONJ 5 PTS LUZ EQUIV 8 VARAS ELETROD PVC RIG 1/2"</v>
          </cell>
          <cell r="C2020" t="str">
            <v>UN</v>
          </cell>
          <cell r="D2020">
            <v>229.96</v>
          </cell>
        </row>
        <row r="2021">
          <cell r="B2021" t="str">
            <v>57M FIO 2,5MM2 CAIXAS CONEXOES LUVAS CURVA E INTERRUPTOR EMBUTIR</v>
          </cell>
        </row>
        <row r="2022">
          <cell r="B2022" t="str">
            <v>C/PLACA FOSFORESCENTE-INCL ABERTURA E FECHAMENTO RASGO ALVENARIA</v>
          </cell>
        </row>
        <row r="2023">
          <cell r="A2023" t="str">
            <v>26321/018</v>
          </cell>
          <cell r="B2023" t="str">
            <v>INSTALACAO CONJ 6 PTS LUZ EQUIV 9 VARAS ELETROD PVC RIG 3/4"</v>
          </cell>
          <cell r="C2023" t="str">
            <v>UN</v>
          </cell>
          <cell r="D2023">
            <v>293.47000000000003</v>
          </cell>
        </row>
        <row r="2024">
          <cell r="B2024" t="str">
            <v>66M FIO 2,5MM2 CAIXAS CONEXOES LUVAS CURVA E INTERRUPTOR EMBUTIR</v>
          </cell>
        </row>
        <row r="2025">
          <cell r="B2025" t="str">
            <v>C/PLACA FOSFORESCENTE-INCL ABERTURA E FECHAMENTO RASGO ALVENARIA</v>
          </cell>
        </row>
        <row r="2026">
          <cell r="A2026" t="str">
            <v>26321/019</v>
          </cell>
          <cell r="B2026" t="str">
            <v>INSTALACAO CONJ 6 PTS LUZ EQUIV 9 VARAS ELETROD PVC RIG 1/2"</v>
          </cell>
          <cell r="C2026" t="str">
            <v>UN</v>
          </cell>
          <cell r="D2026">
            <v>263.56</v>
          </cell>
        </row>
        <row r="2027">
          <cell r="B2027" t="str">
            <v>66M FIO 2,5MM2 CAIXAS CONEXOES LUVAS CURVA E INTERRUPTOR EMBUTIR</v>
          </cell>
        </row>
        <row r="2028">
          <cell r="B2028" t="str">
            <v>C/PLACA FOSFORESCENTE-INCL ABERTURA E FECHAMENTO RASGO ALVENARIA</v>
          </cell>
        </row>
        <row r="2029">
          <cell r="A2029" t="str">
            <v>26321/021</v>
          </cell>
          <cell r="B2029" t="str">
            <v>INSTALACAO CONJ 8 PTS LUZ EQUIV 10 VARAS ELETROD PVC RIG 3/4"</v>
          </cell>
          <cell r="C2029" t="str">
            <v>UN</v>
          </cell>
          <cell r="D2029">
            <v>345.58</v>
          </cell>
        </row>
        <row r="2030">
          <cell r="B2030" t="str">
            <v>80M FIO 2,5MM2 CAIXAS CONEXOES LUVAS CURVA E INTERRUPTOR EMBUTIR</v>
          </cell>
        </row>
        <row r="2031">
          <cell r="B2031" t="str">
            <v>C/PLCA FOSFORESCENTE-INCL ABERTURA E FECHAMENTO RASGO ALVENARIA</v>
          </cell>
        </row>
        <row r="2032">
          <cell r="A2032" t="str">
            <v>26321/023</v>
          </cell>
          <cell r="B2032" t="str">
            <v>INSTALACAO CONJ 2 PTS LUZ EQUIV 3 VARAS ELETROD PVC RIG 3/4"</v>
          </cell>
          <cell r="C2032" t="str">
            <v>UN</v>
          </cell>
          <cell r="D2032">
            <v>133.57</v>
          </cell>
        </row>
        <row r="2033">
          <cell r="B2033" t="str">
            <v>20M FIO 2,5MM2 CAIXAS CONEXOES LUVAS E CONSIDERANDO O CONTROLE</v>
          </cell>
        </row>
        <row r="2034">
          <cell r="B2034" t="str">
            <v>DOS PONTOS DIRETOS NO QDL</v>
          </cell>
        </row>
        <row r="2035">
          <cell r="A2035" t="str">
            <v>26321/024</v>
          </cell>
          <cell r="B2035" t="str">
            <v>INSTALACAO CONJ 2 PTS LUZ EQUIV 3 VARAS ELETROD PVC RIG 1/2"</v>
          </cell>
          <cell r="C2035" t="str">
            <v>UN</v>
          </cell>
          <cell r="D2035">
            <v>128.07</v>
          </cell>
        </row>
        <row r="2036">
          <cell r="B2036" t="str">
            <v>20M FIO 2,5MM2 CAIXAS CONEXOES LUVAS E CONSIDERANDO O CONTROLE</v>
          </cell>
        </row>
        <row r="2037">
          <cell r="B2037" t="str">
            <v>DOS PONTOS DIRETOS NO QDL</v>
          </cell>
        </row>
        <row r="2038">
          <cell r="A2038" t="str">
            <v>26321/026</v>
          </cell>
          <cell r="B2038" t="str">
            <v>INSTALACAO CONJ 3 PTS LUZ EQUIV 5 VARAS ELETROD PVC RIG 3/4"</v>
          </cell>
          <cell r="C2038" t="str">
            <v>UN</v>
          </cell>
          <cell r="D2038">
            <v>171.98</v>
          </cell>
        </row>
        <row r="2039">
          <cell r="B2039" t="str">
            <v>30M FIO 2,5MM2 CAIXAS CONEXOES LUVAS E CONSIDERANDO O CONTROLE</v>
          </cell>
        </row>
        <row r="2040">
          <cell r="B2040" t="str">
            <v>DOS PONTOS DIRETOS NO QDL</v>
          </cell>
        </row>
        <row r="2041">
          <cell r="A2041" t="str">
            <v>26321/027</v>
          </cell>
          <cell r="B2041" t="str">
            <v>INSTALACAO CONJ 3 PTS LUZ EQUIV 5 VARAS ELETROD PVC RIG 1/2"</v>
          </cell>
          <cell r="C2041" t="str">
            <v>UN</v>
          </cell>
          <cell r="D2041">
            <v>158.32</v>
          </cell>
        </row>
        <row r="2042">
          <cell r="B2042" t="str">
            <v>30M FIO 2,5MM2 CAIXAS CONEXOES LUVAS E CONSIDERANDO O CONTROLE</v>
          </cell>
        </row>
        <row r="2043">
          <cell r="B2043" t="str">
            <v>DOS PONTOS DIRETOS NO QDL</v>
          </cell>
        </row>
        <row r="2044">
          <cell r="A2044" t="str">
            <v>26321/029</v>
          </cell>
          <cell r="B2044" t="str">
            <v>INSTALACAO CONJ 4 PTS LUZ EQUIV 6 VARAS ELETROD PVC RIG 3/4"</v>
          </cell>
          <cell r="C2044" t="str">
            <v>UN</v>
          </cell>
          <cell r="D2044">
            <v>167.94</v>
          </cell>
        </row>
        <row r="2045">
          <cell r="B2045" t="str">
            <v>40M FIO 2,5MM2 CAIXAS CONEXOES LUVAS CONSIDERANDO O CONTROLE</v>
          </cell>
        </row>
        <row r="2046">
          <cell r="B2046" t="str">
            <v>DOS PONTOS DIRETOS NO QDL</v>
          </cell>
        </row>
        <row r="2047">
          <cell r="A2047" t="str">
            <v>CÓDIGO</v>
          </cell>
          <cell r="B2047" t="str">
            <v>|D E S C R I Ç Ã O                                                   |UN</v>
          </cell>
          <cell r="C2047" t="str">
            <v>IDADE</v>
          </cell>
          <cell r="D2047" t="str">
            <v>|CUSTO TOTAL</v>
          </cell>
        </row>
        <row r="2048">
          <cell r="A2048" t="str">
            <v>ÍNCULO.....:</v>
          </cell>
          <cell r="B2048" t="str">
            <v>NACIONAL CAIXA</v>
          </cell>
        </row>
        <row r="2050">
          <cell r="A2050" t="str">
            <v>26321/030</v>
          </cell>
          <cell r="B2050" t="str">
            <v>INSTALACAO CONJ 4 PTS LUZ EQUIV 6 VARAS ELETROD PVC RIG 1/2"</v>
          </cell>
          <cell r="C2050" t="str">
            <v>UN</v>
          </cell>
          <cell r="D2050">
            <v>146.30000000000001</v>
          </cell>
        </row>
        <row r="2051">
          <cell r="B2051" t="str">
            <v>40M FIO 2,5MM2 CAIXAS CONEXOES LUVAS E CONSIDERANDO O CONTROLE</v>
          </cell>
        </row>
        <row r="2052">
          <cell r="B2052" t="str">
            <v>DOS PONTOS DIRETOS NO QDL</v>
          </cell>
        </row>
        <row r="2053">
          <cell r="A2053" t="str">
            <v>26321/032</v>
          </cell>
          <cell r="B2053" t="str">
            <v>INSTALACAO CONJ 5 PTS LUZ EQUIV 7 VARAS ELETROD PVC RIG 3/4"</v>
          </cell>
          <cell r="C2053" t="str">
            <v>UN</v>
          </cell>
          <cell r="D2053">
            <v>193.83</v>
          </cell>
        </row>
        <row r="2054">
          <cell r="B2054" t="str">
            <v>45M FIO 2,5MM2 CAIXAS CONEXOES LUVAS E CONSIDERANDO O CONTROLE</v>
          </cell>
        </row>
        <row r="2055">
          <cell r="B2055" t="str">
            <v>DOS PONTOS DIRETOS NO QDL</v>
          </cell>
        </row>
        <row r="2056">
          <cell r="A2056" t="str">
            <v>26321/033</v>
          </cell>
          <cell r="B2056" t="str">
            <v>INSTALACAO CONJ 5 PTS LUZ EQUIV 7 VARAS ELETROD PVC RIG 1/2"</v>
          </cell>
          <cell r="C2056" t="str">
            <v>UN</v>
          </cell>
          <cell r="D2056">
            <v>170.97</v>
          </cell>
        </row>
        <row r="2057">
          <cell r="B2057" t="str">
            <v>45M FIO 2,5MM2 CAIXAS CONEXOES LUVAS E CONSIDERANDO O CONTROLE</v>
          </cell>
        </row>
        <row r="2058">
          <cell r="B2058" t="str">
            <v>DOS PONTOS DIRETOS NO QDL</v>
          </cell>
        </row>
        <row r="2059">
          <cell r="A2059" t="str">
            <v>26321/035</v>
          </cell>
          <cell r="B2059" t="str">
            <v>INSTALACAO 1 CONJ 6 PTS LUZ EQUIV 8 VARAS ELETROD  PVC 3/4"  RIGIDO</v>
          </cell>
          <cell r="C2059" t="str">
            <v>UN</v>
          </cell>
          <cell r="D2059">
            <v>226.79</v>
          </cell>
        </row>
        <row r="2060">
          <cell r="B2060" t="str">
            <v>53M DE FIO 2,5MM2 CAIXAS CONEXOES LUVAS E CONSIDERANDO O CONTROLE DOS</v>
          </cell>
        </row>
        <row r="2061">
          <cell r="B2061" t="str">
            <v>PONTOS DIRETOS NO QDL</v>
          </cell>
        </row>
        <row r="2062">
          <cell r="A2062" t="str">
            <v>26321/036</v>
          </cell>
          <cell r="B2062" t="str">
            <v>INSTALACAO 1 CONJ 6 PTS LUZ EQUIV 8 VARAS ELETROD  PVC 1/2"</v>
          </cell>
          <cell r="C2062" t="str">
            <v>UN</v>
          </cell>
          <cell r="D2062">
            <v>198.24</v>
          </cell>
        </row>
        <row r="2063">
          <cell r="B2063" t="str">
            <v>53M FIO 2,5MM2 CAIXAS CONEXOES LUVAS E CONSIDERANDO O CONTROLE NO QDL</v>
          </cell>
        </row>
        <row r="2064">
          <cell r="A2064" t="str">
            <v>26321/037</v>
          </cell>
          <cell r="B2064" t="str">
            <v>INSTALACAO 1 CONJ 8 PTS LUZ EQUIV 9 VARAS ELETROD  PVC 3/4" 57M DE FIO</v>
          </cell>
          <cell r="C2064" t="str">
            <v>UN</v>
          </cell>
          <cell r="D2064">
            <v>256.86</v>
          </cell>
        </row>
        <row r="2065">
          <cell r="B2065" t="str">
            <v>2,5MM2 CAIXAS CONEXOES LUVAS E CONSIDERANDO O CONTROLE DOS POMTOS DIRE</v>
          </cell>
        </row>
        <row r="2066">
          <cell r="B2066" t="str">
            <v>TOS NO QDL</v>
          </cell>
        </row>
        <row r="2067">
          <cell r="A2067">
            <v>26325</v>
          </cell>
          <cell r="B2067" t="str">
            <v>PONTOS DE TOMADA</v>
          </cell>
        </row>
        <row r="2068">
          <cell r="A2068" t="str">
            <v>26325/003</v>
          </cell>
          <cell r="B2068" t="str">
            <v>INSTALACAO PT TOMADA EQUIV 2 VARAS ELET RIGIDO ESMALTADO 3/4",12M FIO</v>
          </cell>
          <cell r="C2068" t="str">
            <v>UN</v>
          </cell>
          <cell r="D2068">
            <v>113.48</v>
          </cell>
        </row>
        <row r="2069">
          <cell r="B2069" t="str">
            <v>2,5MM2, CAIXAS CONEXOES E TOMADA DE EMBUTIR C/PLACAS, INCLUSIVE RASGOS</v>
          </cell>
        </row>
        <row r="2070">
          <cell r="B2070" t="str">
            <v>EM ALVENARIA ABERTURA E FECHAMENTO</v>
          </cell>
        </row>
        <row r="2071">
          <cell r="A2071" t="str">
            <v>26325/004</v>
          </cell>
          <cell r="B2071" t="str">
            <v>INSTALACAO 1 CONJ 2 PTS TOMADA C/3 VARAS ELET RIG ESMALT 3/4", 18M DE</v>
          </cell>
          <cell r="C2071" t="str">
            <v>UN</v>
          </cell>
          <cell r="D2071">
            <v>149.31</v>
          </cell>
        </row>
        <row r="2072">
          <cell r="B2072" t="str">
            <v>FIO 2,5MM2 CAIXAS CONEXOES E TOMADAS DE EMBUTIR C/PLACAS INCLUSIVE</v>
          </cell>
        </row>
        <row r="2073">
          <cell r="B2073" t="str">
            <v>ABERTURA E FECHAMENTO DE RASGO EM ALVENARIA</v>
          </cell>
        </row>
        <row r="2074">
          <cell r="A2074" t="str">
            <v>26325/005</v>
          </cell>
          <cell r="B2074" t="str">
            <v>INSTALACAO 1 CONJ 3 PTS TOMADA C/4 VARAS ELET RIG ESMALT 3/4", 25M DE</v>
          </cell>
          <cell r="C2074" t="str">
            <v>UN</v>
          </cell>
          <cell r="D2074">
            <v>179.63</v>
          </cell>
        </row>
        <row r="2075">
          <cell r="B2075" t="str">
            <v>DE FIO 2,5MM2 CAIXAS CONEXOES E TOMADAS DE EMBUTIR C/PLACAS INCLUSIVE</v>
          </cell>
        </row>
        <row r="2076">
          <cell r="B2076" t="str">
            <v>ABERTURA E FECHAMENTO DE RASGO EM ALVENARIA</v>
          </cell>
        </row>
        <row r="2077">
          <cell r="A2077" t="str">
            <v>26325/006</v>
          </cell>
          <cell r="B2077" t="str">
            <v>INSTALACAO 1 CONJ 4 PTS TOMADA C/5 VARAS ELET RIG ESMALT 3/4", 30M DE</v>
          </cell>
          <cell r="C2077" t="str">
            <v>UN</v>
          </cell>
          <cell r="D2077">
            <v>235.35</v>
          </cell>
        </row>
        <row r="2078">
          <cell r="A2078" t="str">
            <v>CÓDIGO</v>
          </cell>
          <cell r="B2078" t="str">
            <v>|D E S C R I Ç Ã O                                                   |UN</v>
          </cell>
          <cell r="C2078" t="str">
            <v>IDADE</v>
          </cell>
          <cell r="D2078" t="str">
            <v>|CUSTO TOTAL</v>
          </cell>
        </row>
        <row r="2079">
          <cell r="A2079" t="str">
            <v>ÍNCULO.....:</v>
          </cell>
          <cell r="B2079" t="str">
            <v>NACIONAL CAIXA</v>
          </cell>
        </row>
        <row r="2081">
          <cell r="B2081" t="str">
            <v>FIO 2,5MM2 CAIXAS CONEXOES E TOMADAS DE EMBUTIR C/PLACAS INCLUSIVE</v>
          </cell>
        </row>
        <row r="2082">
          <cell r="B2082" t="str">
            <v>ABERTURA E FECHAMENTO DE RASGOS EM ALVENARIA</v>
          </cell>
        </row>
        <row r="2083">
          <cell r="A2083" t="str">
            <v>26325/007</v>
          </cell>
          <cell r="B2083" t="str">
            <v>INSTALACAO PT TOMADA DE SOBREPOR COM 12M FIO PARALELO 2,5MM2 ROSETA DE</v>
          </cell>
          <cell r="C2083" t="str">
            <v>UN</v>
          </cell>
          <cell r="D2083">
            <v>77.62</v>
          </cell>
        </row>
        <row r="2084">
          <cell r="B2084" t="str">
            <v>MADEIRA CLAETS DE LOUCA FITA ISOLANTE GRAMPO MIGUELON BUCHA DE NYLON</v>
          </cell>
        </row>
        <row r="2085">
          <cell r="B2085" t="str">
            <v>PARAFUSOS E TOMADA DE SOBREPOR</v>
          </cell>
        </row>
        <row r="2086">
          <cell r="A2086" t="str">
            <v>26325/008</v>
          </cell>
          <cell r="B2086" t="str">
            <v>INSTALACAO PT TOMADA EQUIV 2 VARAS ELETR PVC RIGIDO DE 3/4" 12M DE FIO</v>
          </cell>
          <cell r="C2086" t="str">
            <v>UN</v>
          </cell>
          <cell r="D2086">
            <v>73.48</v>
          </cell>
        </row>
        <row r="2087">
          <cell r="B2087" t="str">
            <v>2,5MM2 CAIXAS CONEXOES E TOMADA DE EMBUTIR C/PLACA FOSFORESCENTE INCL</v>
          </cell>
        </row>
        <row r="2088">
          <cell r="B2088" t="str">
            <v>ABERTURA E FECHAMENTO DE RASGO EM ALVENARIA</v>
          </cell>
        </row>
        <row r="2089">
          <cell r="A2089" t="str">
            <v>26325/009</v>
          </cell>
          <cell r="B2089" t="str">
            <v>INSTALACAO PT TOMADA EQUIV 2 VARAS ELETR PVC RIGIDO DE 1/2" 12M DE FIO</v>
          </cell>
          <cell r="C2089" t="str">
            <v>UN</v>
          </cell>
          <cell r="D2089">
            <v>63.77</v>
          </cell>
        </row>
        <row r="2090">
          <cell r="B2090" t="str">
            <v>2,5MM2 CAIXAS CONEXOES TOMADA DE EMBUTIR C/PLACA FOSFORESCENTE INCL</v>
          </cell>
        </row>
        <row r="2091">
          <cell r="B2091" t="str">
            <v>ABERTURA E FECHAMENTO DE RASGO EM ALVENARIA</v>
          </cell>
        </row>
        <row r="2092">
          <cell r="A2092" t="str">
            <v>26325/010</v>
          </cell>
          <cell r="B2092" t="str">
            <v>INSTALACAO 1 CONJ 2 TOMADAS EQUIV 3 VARAS ELETR PVC DE 3/4" (RIGIDO)</v>
          </cell>
          <cell r="C2092" t="str">
            <v>UN</v>
          </cell>
          <cell r="D2092">
            <v>95.64</v>
          </cell>
        </row>
        <row r="2093">
          <cell r="B2093" t="str">
            <v>18M DE FIO 2,5MM2 CAIXAS CONEXOES E TOMADAS DE EMBUTIR C/PLACA FOSFO</v>
          </cell>
        </row>
        <row r="2094">
          <cell r="B2094" t="str">
            <v>RESCENTE INCL ABERTURA E FECHAMENTO DE RASGO EM ALVENARIA</v>
          </cell>
        </row>
        <row r="2095">
          <cell r="A2095" t="str">
            <v>26325/011</v>
          </cell>
          <cell r="B2095" t="str">
            <v>INSTALACAO 1 CONJ 2 TOMADAS EQUIV 3 VARAS ELETR PVC DE 1/2" (RIGIDO)</v>
          </cell>
          <cell r="C2095" t="str">
            <v>UN</v>
          </cell>
          <cell r="D2095">
            <v>90.09</v>
          </cell>
        </row>
        <row r="2096">
          <cell r="B2096" t="str">
            <v>18M DE FIO 2,5MM2 CIXAS CONEXOES E TOMADAS DE EMBUTIR C/PLACA FOSFORES</v>
          </cell>
        </row>
        <row r="2097">
          <cell r="B2097" t="str">
            <v>CENTE INCL ABERTURA E FECHAMENTO DE RASGO EM ALVENARIA</v>
          </cell>
        </row>
        <row r="2098">
          <cell r="A2098" t="str">
            <v>26325/012</v>
          </cell>
          <cell r="B2098" t="str">
            <v>INSTALACAO 1 CONJ 3 TOMADAS EQUIV 4 VARAS ELETR PVC DE 3/4" (RIGIDO)</v>
          </cell>
          <cell r="C2098" t="str">
            <v>UN</v>
          </cell>
          <cell r="D2098">
            <v>126.72</v>
          </cell>
        </row>
        <row r="2099">
          <cell r="B2099" t="str">
            <v>25MDE FIO 2,5MM2 CAIXAS CONEXOES E TOMADAS DE EMBUTIR C/PLACA FOSFORES</v>
          </cell>
        </row>
        <row r="2100">
          <cell r="B2100" t="str">
            <v>CENTE INCL ABERTURA E FECHAMENTO DE RASGO EM ALVENARIA</v>
          </cell>
        </row>
        <row r="2101">
          <cell r="A2101" t="str">
            <v>26325/013</v>
          </cell>
          <cell r="B2101" t="str">
            <v>INSTALACAO 1 CONJ 3 TOMADAS EQUIV 4 VARAS ELETR PVC DE 1/2" (RIGIDO)</v>
          </cell>
          <cell r="C2101" t="str">
            <v>UN</v>
          </cell>
          <cell r="D2101">
            <v>115.48</v>
          </cell>
        </row>
        <row r="2102">
          <cell r="B2102" t="str">
            <v>25M DE FIO 2,5MM2 CAIXAS CONEXOES E TOMADAS DE EMBUTIR C/PLACA FOSFO</v>
          </cell>
        </row>
        <row r="2103">
          <cell r="B2103" t="str">
            <v>RESCENTE INCL CONEXOES E FECHAMENTO DE RASGO EM ALVENARIA</v>
          </cell>
        </row>
        <row r="2104">
          <cell r="A2104" t="str">
            <v>26325/014</v>
          </cell>
          <cell r="B2104" t="str">
            <v>INSTALACAO 1 CONJ 4 TOMADAS EQUIV 5 VARAS ELETR PVC DE 3/4" (RIGIDO)</v>
          </cell>
          <cell r="C2104" t="str">
            <v>UN</v>
          </cell>
          <cell r="D2104">
            <v>153.01</v>
          </cell>
        </row>
        <row r="2105">
          <cell r="B2105" t="str">
            <v>30M DE FIO 2,5MM2 CAIXAS CONEXOES E TOMADAS DE EMBUTIR C/PLACA FOSFO</v>
          </cell>
        </row>
        <row r="2106">
          <cell r="B2106" t="str">
            <v>RESCENTE INCL ABERTURA E FECHAMENTO DE RASGO EM ALVENARIA</v>
          </cell>
        </row>
        <row r="2107">
          <cell r="A2107" t="str">
            <v>26325/015</v>
          </cell>
          <cell r="B2107" t="str">
            <v>INSTALACAO 1 CONJ 4 TOMADAS EQUIV 5 VARAS ELETR PVC DE 1/2" (RIGIDO)</v>
          </cell>
          <cell r="C2107" t="str">
            <v>UN</v>
          </cell>
          <cell r="D2107">
            <v>137.77000000000001</v>
          </cell>
        </row>
        <row r="2108">
          <cell r="B2108" t="str">
            <v>30M DE FIO 2,5MM2 CAIXAS CONEXOES E TOMADAS DE EMBUTIR C/PLACA FOSFO</v>
          </cell>
        </row>
        <row r="2109">
          <cell r="A2109" t="str">
            <v>CÓDIGO</v>
          </cell>
          <cell r="B2109" t="str">
            <v>|D E S C R I Ç Ã O                                                   |UN</v>
          </cell>
          <cell r="C2109" t="str">
            <v>IDADE</v>
          </cell>
          <cell r="D2109" t="str">
            <v>|CUSTO TOTAL</v>
          </cell>
        </row>
        <row r="2110">
          <cell r="A2110" t="str">
            <v>ÍNCULO.....:</v>
          </cell>
          <cell r="B2110" t="str">
            <v>NACIONAL CAIXA</v>
          </cell>
        </row>
        <row r="2112">
          <cell r="B2112" t="str">
            <v>RESCENTE INCL ABERTURA E FECHAMENTO DE RASGO EM ALVENARIA</v>
          </cell>
        </row>
        <row r="2113">
          <cell r="A2113" t="str">
            <v>26325/029</v>
          </cell>
          <cell r="B2113" t="str">
            <v>PONTO TOMADA 3P 20A/250V EMBUTIDO PAREDE, EM PVC</v>
          </cell>
          <cell r="C2113" t="str">
            <v>UN</v>
          </cell>
          <cell r="D2113">
            <v>136.36000000000001</v>
          </cell>
        </row>
        <row r="2114">
          <cell r="A2114">
            <v>68449</v>
          </cell>
          <cell r="B2114" t="str">
            <v>PONTO DE TOMADA P/CHUVEIRO ELETRICO</v>
          </cell>
        </row>
        <row r="2115">
          <cell r="A2115" t="str">
            <v>68449/001</v>
          </cell>
          <cell r="B2115" t="str">
            <v>PONTO TOMADA ALTO 1200W/ELETR PVC 1/2"/CX 4X2"-P/CHUVEIRO ELETRICO</v>
          </cell>
          <cell r="C2115" t="str">
            <v>PT</v>
          </cell>
          <cell r="D2115">
            <v>45.35</v>
          </cell>
        </row>
        <row r="2116">
          <cell r="A2116">
            <v>68512</v>
          </cell>
          <cell r="B2116" t="str">
            <v>PONTO LUZ/TOMADA P/EDIFICIOS PADRAO NORMAL-A PARTIR DO QD</v>
          </cell>
        </row>
        <row r="2117">
          <cell r="A2117" t="str">
            <v>68512/001</v>
          </cell>
          <cell r="B2117" t="str">
            <v>PONTO LUZ/TOMADA P/EDIFICIOS PADRAO NORMAL-A PARTIR DO QD</v>
          </cell>
          <cell r="C2117" t="str">
            <v>UN</v>
          </cell>
          <cell r="D2117">
            <v>48.22</v>
          </cell>
        </row>
        <row r="2118">
          <cell r="A2118">
            <v>68549</v>
          </cell>
          <cell r="B2118" t="str">
            <v>INSTALACAO PONTO LUZ APARENTE SOBRE MADEIRAMENTO, FIO 2,5MM, FITA ISO-</v>
          </cell>
        </row>
        <row r="2119">
          <cell r="B2119" t="str">
            <v>LANTE, BUCHAS DE NYLON E PARAFUSOS, CLEATS E BOCAL DE PORCELANA</v>
          </cell>
        </row>
        <row r="2120">
          <cell r="A2120" t="str">
            <v>68549/001</v>
          </cell>
          <cell r="B2120" t="str">
            <v>INSTALACAO PONTO LUZ APARENTE SOBRE MADEIRAMENTO, FIO 2,5MM, FITA ISOL</v>
          </cell>
          <cell r="C2120" t="str">
            <v>UN</v>
          </cell>
          <cell r="D2120">
            <v>76.05</v>
          </cell>
        </row>
        <row r="2121">
          <cell r="B2121" t="str">
            <v>ANTE, BUCHAS DE NYLON E PARAFUSOS, CLEATS E BOCAL DE PORCELANA</v>
          </cell>
        </row>
        <row r="2122">
          <cell r="A2122">
            <v>68561</v>
          </cell>
          <cell r="B2122" t="str">
            <v>PONTO INTERRUPTOR SOBREPOR APARENTE</v>
          </cell>
        </row>
        <row r="2123">
          <cell r="A2123" t="str">
            <v>68561/001</v>
          </cell>
          <cell r="B2123" t="str">
            <v>PONTO INTERRUPTOR SOBREPOR APARENTE 1 SECAO C/12,00M FIO 2,5MM2</v>
          </cell>
          <cell r="C2123" t="str">
            <v>UN</v>
          </cell>
          <cell r="D2123">
            <v>73.47</v>
          </cell>
        </row>
        <row r="2124">
          <cell r="A2124">
            <v>68612</v>
          </cell>
          <cell r="B2124" t="str">
            <v>PONTO LUZ PAREDE</v>
          </cell>
        </row>
        <row r="2125">
          <cell r="A2125" t="str">
            <v>68612/001</v>
          </cell>
          <cell r="B2125" t="str">
            <v>PONTO LUZ PAREDE (ARANDELA) ELETRODUTO PVC 3/4"</v>
          </cell>
          <cell r="C2125" t="str">
            <v>PT</v>
          </cell>
          <cell r="D2125">
            <v>49.85</v>
          </cell>
        </row>
        <row r="2126">
          <cell r="A2126" t="str">
            <v>68612/002</v>
          </cell>
          <cell r="B2126" t="str">
            <v>PONTO LUZ PAREDE (ARANDELA) ELETRODUTO FERRO ESMALTADO 3/4"</v>
          </cell>
          <cell r="C2126" t="str">
            <v>PT</v>
          </cell>
          <cell r="D2126">
            <v>63.9</v>
          </cell>
        </row>
        <row r="2127">
          <cell r="A2127">
            <v>68613</v>
          </cell>
          <cell r="B2127" t="str">
            <v>PONTO INTERRUPTOR DUPLO SIMPLES/TOMADA ELETR PVC 3/4" - 4X2"</v>
          </cell>
        </row>
        <row r="2128">
          <cell r="A2128" t="str">
            <v>68613/001</v>
          </cell>
          <cell r="B2128" t="str">
            <v>PONTO INTERRUPTOR SIMPLES/TOMADA ELETR PVC 1/2" -4X2"</v>
          </cell>
          <cell r="C2128" t="str">
            <v>PT</v>
          </cell>
          <cell r="D2128">
            <v>61.37</v>
          </cell>
        </row>
        <row r="2129">
          <cell r="A2129" t="str">
            <v>68613/002</v>
          </cell>
          <cell r="B2129" t="str">
            <v>PONTO INTERRUPTOR DUPLO SIMPLES/TOMADA ELETR PVC 3/4" - 4X2"</v>
          </cell>
          <cell r="C2129" t="str">
            <v>PT</v>
          </cell>
          <cell r="D2129">
            <v>68.349999999999994</v>
          </cell>
        </row>
        <row r="2130">
          <cell r="A2130" t="str">
            <v>68613/003</v>
          </cell>
          <cell r="B2130" t="str">
            <v>PONTO INTERRUPTOR SIMPLES/TOMADA ELET FERRO GALV 3/4" -4X2"</v>
          </cell>
          <cell r="C2130" t="str">
            <v>PT</v>
          </cell>
          <cell r="D2130">
            <v>74.64</v>
          </cell>
        </row>
        <row r="2131">
          <cell r="A2131">
            <v>68614</v>
          </cell>
          <cell r="B2131" t="str">
            <v>PONTO TOMADA</v>
          </cell>
        </row>
        <row r="2132">
          <cell r="A2132" t="str">
            <v>68614/001</v>
          </cell>
          <cell r="B2132" t="str">
            <v>PONTO TOMADA 2P UNIV 10A/250V PISO/ELETR PVC 1/2" - 4X2"S/PLACA</v>
          </cell>
          <cell r="C2132" t="str">
            <v>PT</v>
          </cell>
          <cell r="D2132">
            <v>40.5</v>
          </cell>
        </row>
        <row r="2133">
          <cell r="A2133" t="str">
            <v>68614/004</v>
          </cell>
          <cell r="B2133" t="str">
            <v>PONTO TOMADA 2P UNIV 10A/250V PISO/ELETR FERRO GALV 3/4"-4X4"S/PLACA</v>
          </cell>
          <cell r="C2133" t="str">
            <v>PT</v>
          </cell>
          <cell r="D2133">
            <v>72.47</v>
          </cell>
        </row>
        <row r="2134">
          <cell r="A2134" t="str">
            <v>68614/005</v>
          </cell>
          <cell r="B2134" t="str">
            <v>PONTO TOMADA 2P UNIV 10A/250V BAIXA/ELETRODUTO PVC 1/2" - 4X2"C/PLACA</v>
          </cell>
          <cell r="C2134" t="str">
            <v>PT</v>
          </cell>
          <cell r="D2134">
            <v>34.19</v>
          </cell>
        </row>
        <row r="2135">
          <cell r="A2135" t="str">
            <v>68614/006</v>
          </cell>
          <cell r="B2135" t="str">
            <v>PONTO TOMADA 2P UNIV 10A/250V MEIA ALT 100W/ELETRODUTO PVC 1/2" -4X2"C</v>
          </cell>
          <cell r="C2135" t="str">
            <v>PT</v>
          </cell>
          <cell r="D2135">
            <v>39.31</v>
          </cell>
        </row>
        <row r="2136">
          <cell r="B2136" t="str">
            <v>/PLACA</v>
          </cell>
        </row>
        <row r="2137">
          <cell r="A2137" t="str">
            <v>68614/007</v>
          </cell>
          <cell r="B2137" t="str">
            <v>PONTO TOMADA 2P UNIV 10A/250V MEIA ALT APARENTE 100W/ELETR PVC 1/2"-4X</v>
          </cell>
          <cell r="C2137" t="str">
            <v>PT</v>
          </cell>
          <cell r="D2137">
            <v>36.340000000000003</v>
          </cell>
        </row>
        <row r="2138">
          <cell r="B2138" t="str">
            <v>2" C/PLACA</v>
          </cell>
        </row>
        <row r="2139">
          <cell r="A2139" t="str">
            <v>68614/008</v>
          </cell>
          <cell r="B2139" t="str">
            <v>PONTO TOMADA 2P UNIV 10A/250V MEIA ALT 100W/ELETR FERRO ESMALT 3/4"-4X</v>
          </cell>
          <cell r="C2139" t="str">
            <v>PT</v>
          </cell>
          <cell r="D2139">
            <v>57.85</v>
          </cell>
        </row>
        <row r="2140">
          <cell r="A2140" t="str">
            <v>CÓDIGO</v>
          </cell>
          <cell r="B2140" t="str">
            <v>|D E S C R I Ç Ã O                                                   |UN</v>
          </cell>
          <cell r="C2140" t="str">
            <v>IDADE</v>
          </cell>
          <cell r="D2140" t="str">
            <v>|CUSTO TOTAL</v>
          </cell>
        </row>
        <row r="2141">
          <cell r="A2141" t="str">
            <v>ÍNCULO.....:</v>
          </cell>
          <cell r="B2141" t="str">
            <v>NACIONAL CAIXA</v>
          </cell>
        </row>
        <row r="2143">
          <cell r="B2143" t="str">
            <v>2"C/PLACA</v>
          </cell>
        </row>
        <row r="2144">
          <cell r="A2144" t="str">
            <v>68614/009</v>
          </cell>
          <cell r="B2144" t="str">
            <v>PONTO TOMADA 2P UNIV 10A/250V MEIA ALT ATE 600W/ELETR PVC 1/2"- 4X2"C/</v>
          </cell>
          <cell r="C2144" t="str">
            <v>PT</v>
          </cell>
          <cell r="D2144">
            <v>40.659999999999997</v>
          </cell>
        </row>
        <row r="2145">
          <cell r="B2145" t="str">
            <v>PLACA</v>
          </cell>
        </row>
        <row r="2146">
          <cell r="A2146" t="str">
            <v>68614/010</v>
          </cell>
          <cell r="B2146" t="str">
            <v>PONTO TOMADA 2P UNIV 10A/250V ALTA 100W/ELETRODUTO PVC 1/2" - 4X2"C/PL</v>
          </cell>
          <cell r="C2146" t="str">
            <v>PT</v>
          </cell>
          <cell r="D2146">
            <v>43.98</v>
          </cell>
        </row>
        <row r="2147">
          <cell r="B2147" t="str">
            <v>ACA</v>
          </cell>
        </row>
        <row r="2148">
          <cell r="A2148" t="str">
            <v>68614/011</v>
          </cell>
          <cell r="B2148" t="str">
            <v>PONTO TOMADA 2P UNIV 10A/250V ALTA 100W/ELETR FERRO ESMALT 3/4" - 4X2"</v>
          </cell>
          <cell r="C2148" t="str">
            <v>PT</v>
          </cell>
          <cell r="D2148">
            <v>66.42</v>
          </cell>
        </row>
        <row r="2149">
          <cell r="B2149" t="str">
            <v>C/PLACA</v>
          </cell>
        </row>
        <row r="2150">
          <cell r="A2150" t="str">
            <v>68614/012</v>
          </cell>
          <cell r="B2150" t="str">
            <v>PONTO TOMADA 2P UNIV 10A/250V ALTA 100W/ELETR FERRO GALVANIZADO 3/4"-4</v>
          </cell>
          <cell r="C2150" t="str">
            <v>PT</v>
          </cell>
          <cell r="D2150">
            <v>60.69</v>
          </cell>
        </row>
        <row r="2151">
          <cell r="B2151" t="str">
            <v>X2"C/PLACA</v>
          </cell>
        </row>
        <row r="2152">
          <cell r="A2152" t="str">
            <v>68614/013</v>
          </cell>
          <cell r="B2152" t="str">
            <v>PONTO TOMADA 2P UNIV 10A/250V ALTA ATE 600W/ELETR FERRO GALV 3/4"-4X2"</v>
          </cell>
          <cell r="C2152" t="str">
            <v>PT</v>
          </cell>
          <cell r="D2152">
            <v>62.37</v>
          </cell>
        </row>
        <row r="2153">
          <cell r="B2153" t="str">
            <v>C/PLACA</v>
          </cell>
        </row>
        <row r="2154">
          <cell r="A2154" t="str">
            <v>68614/014</v>
          </cell>
          <cell r="B2154" t="str">
            <v>PONTO TOMADA 2P UNIV 10A/250V ALTA ATE 1200W/ELETR FERRO GALV 3/4" -4X</v>
          </cell>
          <cell r="C2154" t="str">
            <v>PT</v>
          </cell>
          <cell r="D2154">
            <v>45.14</v>
          </cell>
        </row>
        <row r="2155">
          <cell r="B2155" t="str">
            <v>2" C/PLACA</v>
          </cell>
        </row>
        <row r="2156">
          <cell r="A2156" t="str">
            <v>68614/015</v>
          </cell>
          <cell r="B2156" t="str">
            <v>PONTO TOMADA 2P UNIV 10A/250V ALTA 1500W/ELETR FERRO GALV 3/4"-4X2"C/P</v>
          </cell>
          <cell r="C2156" t="str">
            <v>PT</v>
          </cell>
          <cell r="D2156">
            <v>68.959999999999994</v>
          </cell>
        </row>
        <row r="2157">
          <cell r="B2157" t="str">
            <v>LACA</v>
          </cell>
        </row>
        <row r="2158">
          <cell r="A2158" t="str">
            <v>68614/016</v>
          </cell>
          <cell r="B2158" t="str">
            <v>PONTO TOMADA 2P UNIV 10A/250V ALTA 4000W/ELETR FERRO GALV 3/4"-4X2"C/P</v>
          </cell>
          <cell r="C2158" t="str">
            <v>PT</v>
          </cell>
          <cell r="D2158">
            <v>176.15</v>
          </cell>
        </row>
        <row r="2159">
          <cell r="B2159" t="str">
            <v>LACA</v>
          </cell>
        </row>
        <row r="2160">
          <cell r="A2160" t="str">
            <v>68614/017</v>
          </cell>
          <cell r="B2160" t="str">
            <v>PONTO TOMADA 3P 20A/250V BAIXA / ELETRODUTO PVC 3/4"/CAIXA 4X2"/PLACA</v>
          </cell>
          <cell r="C2160" t="str">
            <v>PT</v>
          </cell>
          <cell r="D2160">
            <v>108.55</v>
          </cell>
        </row>
        <row r="2161">
          <cell r="A2161">
            <v>68615</v>
          </cell>
          <cell r="B2161" t="str">
            <v>PONTO CAMPAINHA</v>
          </cell>
        </row>
        <row r="2162">
          <cell r="A2162" t="str">
            <v>68615/001</v>
          </cell>
          <cell r="B2162" t="str">
            <v>PONTO PULSADOR CAMPAINHA/ELETRODUTO PVC 1/2" - 4X2"</v>
          </cell>
          <cell r="C2162" t="str">
            <v>PT</v>
          </cell>
          <cell r="D2162">
            <v>57.24</v>
          </cell>
        </row>
        <row r="2163">
          <cell r="A2163" t="str">
            <v>68615/002</v>
          </cell>
          <cell r="B2163" t="str">
            <v>PONTO CIGARRA 50/60HZ /ELETRODUTO PVC 1/2" - 4X2"</v>
          </cell>
          <cell r="C2163" t="str">
            <v>PT</v>
          </cell>
          <cell r="D2163">
            <v>49.74</v>
          </cell>
        </row>
        <row r="2164">
          <cell r="A2164">
            <v>68633</v>
          </cell>
          <cell r="B2164" t="str">
            <v>PONTO DE LUZ (CAIXA, ELETRODUTO, FIOS E INTERRUPTOR)</v>
          </cell>
        </row>
        <row r="2165">
          <cell r="A2165" t="str">
            <v>68633/001</v>
          </cell>
          <cell r="B2165" t="str">
            <v>PONTO DE LUZ (CAIXA, ELETRODUTO, FIOS E INTERRUPTOR)</v>
          </cell>
          <cell r="C2165" t="str">
            <v>UN</v>
          </cell>
          <cell r="D2165">
            <v>66.88</v>
          </cell>
        </row>
        <row r="2166">
          <cell r="A2166" t="str">
            <v>68633/002</v>
          </cell>
          <cell r="B2166" t="str">
            <v>PONTO DE TOMADA (CAIXA, ELETRODUTO, FIOS E TOMADA)</v>
          </cell>
          <cell r="C2166" t="str">
            <v>UN</v>
          </cell>
          <cell r="D2166">
            <v>56.67</v>
          </cell>
        </row>
        <row r="2167">
          <cell r="A2167" t="str">
            <v>68633/003</v>
          </cell>
          <cell r="B2167" t="str">
            <v>PONTO DE TOMADA PARA AR CONDICIONADO (CAIXA, ELETRODUTO, FIOS E TOMADA</v>
          </cell>
          <cell r="C2167" t="str">
            <v>UN</v>
          </cell>
          <cell r="D2167">
            <v>88.74</v>
          </cell>
        </row>
        <row r="2168">
          <cell r="B2168" t="str">
            <v>)</v>
          </cell>
        </row>
        <row r="2169">
          <cell r="A2169">
            <v>68635</v>
          </cell>
          <cell r="B2169" t="str">
            <v>PONTO DE CAMPAINHA EXTERNA (MUSICAL) P/PADRAO NORMAL/ALTO</v>
          </cell>
        </row>
        <row r="2170">
          <cell r="A2170" t="str">
            <v>68635/001</v>
          </cell>
          <cell r="B2170" t="str">
            <v>PONTO TELEFONICO C/FIO P/EDIFICIO PADRAO BAIXO</v>
          </cell>
          <cell r="C2170" t="str">
            <v>UN</v>
          </cell>
          <cell r="D2170">
            <v>21.94</v>
          </cell>
        </row>
        <row r="2171">
          <cell r="A2171" t="str">
            <v>CÓDIGO</v>
          </cell>
          <cell r="B2171" t="str">
            <v>|D E S C R I Ç Ã O                                                   |UN</v>
          </cell>
          <cell r="C2171" t="str">
            <v>IDADE</v>
          </cell>
          <cell r="D2171" t="str">
            <v>|CUSTO TOTAL</v>
          </cell>
        </row>
        <row r="2172">
          <cell r="A2172" t="str">
            <v>ÍNCULO.....:</v>
          </cell>
          <cell r="B2172" t="str">
            <v>NACIONAL CAIXA</v>
          </cell>
        </row>
        <row r="2174">
          <cell r="A2174" t="str">
            <v>68635/002</v>
          </cell>
          <cell r="B2174" t="str">
            <v>PONTO DE CAMPAINHA EXTERNA (MUSICAL) P/PADRAO NORMAL/ALTO</v>
          </cell>
          <cell r="C2174" t="str">
            <v>UN</v>
          </cell>
          <cell r="D2174">
            <v>34.31</v>
          </cell>
        </row>
        <row r="2175">
          <cell r="A2175" t="str">
            <v>68635/003</v>
          </cell>
          <cell r="B2175" t="str">
            <v>PONTO DE TV SECO PARA EDIFICIOS</v>
          </cell>
          <cell r="C2175" t="str">
            <v>UN</v>
          </cell>
          <cell r="D2175">
            <v>18.23</v>
          </cell>
        </row>
        <row r="2176">
          <cell r="A2176" t="str">
            <v>68635/004</v>
          </cell>
          <cell r="B2176" t="str">
            <v>PONTO DE TOMADA P/ CHUVEIRO ELETRICO</v>
          </cell>
          <cell r="C2176" t="str">
            <v>UN</v>
          </cell>
          <cell r="D2176">
            <v>45.61</v>
          </cell>
        </row>
        <row r="2177">
          <cell r="A2177">
            <v>68690</v>
          </cell>
          <cell r="B2177" t="str">
            <v>PONTO INTERRUPTOR</v>
          </cell>
        </row>
        <row r="2178">
          <cell r="A2178" t="str">
            <v>68690/001</v>
          </cell>
          <cell r="B2178" t="str">
            <v>PONTO INTERRUPTOR SIMPLES ELETRODUTO PVC 1/2"- 4X2"</v>
          </cell>
          <cell r="C2178" t="str">
            <v>PT</v>
          </cell>
          <cell r="D2178">
            <v>42.62</v>
          </cell>
        </row>
        <row r="2179">
          <cell r="A2179" t="str">
            <v>68690/002</v>
          </cell>
          <cell r="B2179" t="str">
            <v>PONTO INTERRUPTOR DUPLO SIMPLES ELETR PVC 1/2" - 4X2"</v>
          </cell>
          <cell r="C2179" t="str">
            <v>PT</v>
          </cell>
          <cell r="D2179">
            <v>62.29</v>
          </cell>
        </row>
        <row r="2180">
          <cell r="A2180" t="str">
            <v>68690/003</v>
          </cell>
          <cell r="B2180" t="str">
            <v>PONTO INTERRUPTOR TRIPLO SIMPLES ELETRODUTO PVC 3/4" - 4X2"</v>
          </cell>
          <cell r="C2180" t="str">
            <v>PT</v>
          </cell>
          <cell r="D2180">
            <v>69.86</v>
          </cell>
        </row>
        <row r="2181">
          <cell r="A2181" t="str">
            <v>68690/004</v>
          </cell>
          <cell r="B2181" t="str">
            <v>PONTO INTERRUPTOR SIMPLES ELET FERRO ESMALTADO 3/4" -4X2"</v>
          </cell>
          <cell r="C2181" t="str">
            <v>PT</v>
          </cell>
          <cell r="D2181">
            <v>59.81</v>
          </cell>
        </row>
        <row r="2182">
          <cell r="A2182" t="str">
            <v>68690/005</v>
          </cell>
          <cell r="B2182" t="str">
            <v>PONTO INTERRUPTOR TRIPLO SIMP ELET FERRO ESMALTADO 3/4"-4X2"</v>
          </cell>
          <cell r="C2182" t="str">
            <v>PT</v>
          </cell>
          <cell r="D2182">
            <v>87.6</v>
          </cell>
        </row>
        <row r="2183">
          <cell r="A2183" t="str">
            <v>68690/006</v>
          </cell>
          <cell r="B2183" t="str">
            <v>PONTO INTERRUPTOR SIMPLES ELET FERRO GALV 3/4" - 4X2"</v>
          </cell>
          <cell r="C2183" t="str">
            <v>PT</v>
          </cell>
          <cell r="D2183">
            <v>55.25</v>
          </cell>
        </row>
        <row r="2184">
          <cell r="A2184" t="str">
            <v>68690/007</v>
          </cell>
          <cell r="B2184" t="str">
            <v>PONTO INTERRUPTOR THREE-WAY/ELETRODUTO PVC 3/4" - 4X2"</v>
          </cell>
          <cell r="C2184" t="str">
            <v>PT</v>
          </cell>
          <cell r="D2184">
            <v>152.86000000000001</v>
          </cell>
        </row>
        <row r="2185">
          <cell r="A2185">
            <v>178</v>
          </cell>
          <cell r="B2185" t="str">
            <v>GERADORES</v>
          </cell>
        </row>
        <row r="2186">
          <cell r="A2186">
            <v>71614</v>
          </cell>
          <cell r="B2186" t="str">
            <v>GRUPO GERADOR 40 KVA - MOTOR DIESEL</v>
          </cell>
        </row>
        <row r="2187">
          <cell r="A2187" t="str">
            <v>71614/001</v>
          </cell>
          <cell r="B2187" t="str">
            <v>GRUPO GERADOR 40 KVA MOTOR DIESEL - DEPRECIAÇÃO E JUROS</v>
          </cell>
          <cell r="C2187" t="str">
            <v>H</v>
          </cell>
          <cell r="D2187">
            <v>2.29</v>
          </cell>
        </row>
        <row r="2188">
          <cell r="A2188" t="str">
            <v>71614/002</v>
          </cell>
          <cell r="B2188" t="str">
            <v>GRUPO GERADOR 40 KVA MOTOR DIESEL - MANUTENÇÃO</v>
          </cell>
          <cell r="C2188" t="str">
            <v>H</v>
          </cell>
          <cell r="D2188">
            <v>0.8</v>
          </cell>
        </row>
        <row r="2189">
          <cell r="A2189" t="str">
            <v>71614/003</v>
          </cell>
          <cell r="B2189" t="str">
            <v>GRUPO GERADOR 40 KVA MOTOR DIESEL - MATERIAL NA OPERAÇÃO</v>
          </cell>
          <cell r="C2189" t="str">
            <v>H</v>
          </cell>
          <cell r="D2189">
            <v>20.79</v>
          </cell>
        </row>
        <row r="2190">
          <cell r="A2190" t="str">
            <v>71614/004</v>
          </cell>
          <cell r="B2190" t="str">
            <v>GRUPO GERADOR 40 KVA MOTOR DIESEL - UTILIZAÇÃO OPERATIVA</v>
          </cell>
          <cell r="C2190" t="str">
            <v>CHP</v>
          </cell>
          <cell r="D2190">
            <v>23.89</v>
          </cell>
        </row>
        <row r="2191">
          <cell r="A2191">
            <v>71615</v>
          </cell>
          <cell r="B2191" t="str">
            <v>GRUPO GERADOR 150/170 KVA - MOTOR DIESEL</v>
          </cell>
        </row>
        <row r="2192">
          <cell r="A2192" t="str">
            <v>71615/001</v>
          </cell>
          <cell r="B2192" t="str">
            <v>GRUPO GERADOR 150/170 KVA MOTOR DIESEL - DEPRECIAÇÃO</v>
          </cell>
          <cell r="C2192" t="str">
            <v>H</v>
          </cell>
          <cell r="D2192">
            <v>5.03</v>
          </cell>
        </row>
        <row r="2193">
          <cell r="A2193" t="str">
            <v>71615/002</v>
          </cell>
          <cell r="B2193" t="str">
            <v>GRUPO GERADOR 150/170 KVA MOTOR DIESEL - JUROS</v>
          </cell>
          <cell r="C2193" t="str">
            <v>H</v>
          </cell>
          <cell r="D2193">
            <v>1.89</v>
          </cell>
        </row>
        <row r="2194">
          <cell r="A2194" t="str">
            <v>71615/003</v>
          </cell>
          <cell r="B2194" t="str">
            <v>GRUPO GERADOR 150/170 KVA MOTOR DIESEL - MANUTENÇÃO</v>
          </cell>
          <cell r="C2194" t="str">
            <v>H</v>
          </cell>
          <cell r="D2194">
            <v>2.5099999999999998</v>
          </cell>
        </row>
        <row r="2195">
          <cell r="A2195" t="str">
            <v>71615/004</v>
          </cell>
          <cell r="B2195" t="str">
            <v>GRUPO GERADOR 150/170 KVA MOTOR DIESEL - MATERIAL NA OPERAÇÃO</v>
          </cell>
          <cell r="C2195" t="str">
            <v>H</v>
          </cell>
          <cell r="D2195">
            <v>63.5</v>
          </cell>
        </row>
        <row r="2196">
          <cell r="A2196" t="str">
            <v>71615/005</v>
          </cell>
          <cell r="B2196" t="str">
            <v>GRUPO GERADOR 150/170 KVA MOTOR DIESEL - UTILIZAÇÃO OPERATIVA</v>
          </cell>
          <cell r="C2196" t="str">
            <v>CHP</v>
          </cell>
          <cell r="D2196">
            <v>72.94</v>
          </cell>
        </row>
        <row r="2197">
          <cell r="A2197">
            <v>243</v>
          </cell>
          <cell r="B2197" t="str">
            <v>SISTEMAS DE PROTECAO/ATERRAMENTO</v>
          </cell>
        </row>
        <row r="2198">
          <cell r="A2198">
            <v>68069</v>
          </cell>
          <cell r="B2198" t="str">
            <v>HASTE COPPERWELD 5/8" X 3,0M C/CONECTOR</v>
          </cell>
          <cell r="C2198" t="str">
            <v>UN</v>
          </cell>
          <cell r="D2198">
            <v>32.25</v>
          </cell>
        </row>
        <row r="2199">
          <cell r="A2199">
            <v>68070</v>
          </cell>
          <cell r="B2199" t="str">
            <v>FIO TERRA E ISOLADOR P/PARA-RAIOS TIPO FRANKLIN</v>
          </cell>
          <cell r="C2199" t="str">
            <v>M</v>
          </cell>
          <cell r="D2199">
            <v>23.17</v>
          </cell>
        </row>
        <row r="2200">
          <cell r="A2200">
            <v>244</v>
          </cell>
          <cell r="B2200" t="str">
            <v>SERVICOS DIVERSOS</v>
          </cell>
        </row>
        <row r="2201">
          <cell r="A2201">
            <v>6006</v>
          </cell>
          <cell r="B2201" t="str">
            <v>INSTAL.ELETRICAS/TELEFONICAS - 2Q.37 TIPO "A"/MINIMO, EXCETO PADRAO</v>
          </cell>
          <cell r="C2201" t="str">
            <v>UN</v>
          </cell>
          <cell r="D2201">
            <v>619.16999999999996</v>
          </cell>
        </row>
        <row r="2202">
          <cell r="A2202" t="str">
            <v>CÓDIGO</v>
          </cell>
          <cell r="B2202" t="str">
            <v>|D E S C R I Ç Ã O                                                   |UN</v>
          </cell>
          <cell r="C2202" t="str">
            <v>IDADE</v>
          </cell>
          <cell r="D2202" t="str">
            <v>|CUSTO TOTAL</v>
          </cell>
        </row>
        <row r="2203">
          <cell r="A2203" t="str">
            <v>ÍNCULO.....:</v>
          </cell>
          <cell r="B2203" t="str">
            <v>NACIONAL CAIXA</v>
          </cell>
        </row>
        <row r="2205">
          <cell r="A2205">
            <v>6010</v>
          </cell>
          <cell r="B2205" t="str">
            <v>INSTAL.ELETRICAS/TELEFONICAS - 2Q.37 TIPO "A"/BAIXO, EXCETO PADRAO</v>
          </cell>
          <cell r="C2205" t="str">
            <v>UN</v>
          </cell>
          <cell r="D2205">
            <v>635.79</v>
          </cell>
        </row>
        <row r="2206">
          <cell r="A2206">
            <v>6012</v>
          </cell>
          <cell r="B2206" t="str">
            <v>INSTALACOES ELETRICAS/TELEFONICAS, EXCETO PADRAO - 2Q.39 TIPO "B"</v>
          </cell>
          <cell r="C2206" t="str">
            <v>UN</v>
          </cell>
          <cell r="D2206">
            <v>490.03</v>
          </cell>
        </row>
        <row r="2207">
          <cell r="B2207" t="str">
            <v>PADRAO MINIMO</v>
          </cell>
        </row>
        <row r="2208">
          <cell r="A2208">
            <v>6017</v>
          </cell>
          <cell r="B2208" t="str">
            <v>INSTALACOES ELETRICAS/TELEFONICAS, EXCETO PADRAO - 2Q-39 TIPO "B" PADR</v>
          </cell>
          <cell r="C2208" t="str">
            <v>UN</v>
          </cell>
          <cell r="D2208">
            <v>551.19000000000005</v>
          </cell>
        </row>
        <row r="2209">
          <cell r="B2209" t="str">
            <v>AO BAIXO</v>
          </cell>
        </row>
        <row r="2210">
          <cell r="A2210">
            <v>9535</v>
          </cell>
          <cell r="B2210" t="str">
            <v>INSTALACAO DE CHUVEIRO ELETRICO</v>
          </cell>
          <cell r="C2210" t="str">
            <v>UN</v>
          </cell>
          <cell r="D2210">
            <v>29.38</v>
          </cell>
        </row>
        <row r="2211">
          <cell r="A2211">
            <v>9539</v>
          </cell>
          <cell r="B2211" t="str">
            <v>EXTENSAO DE REDE PUBLICA DE BAIXA TENSAO - MMA</v>
          </cell>
          <cell r="C2211" t="str">
            <v>KM</v>
          </cell>
          <cell r="D2211">
            <v>10965.33</v>
          </cell>
        </row>
        <row r="2212">
          <cell r="A2212">
            <v>9540</v>
          </cell>
          <cell r="B2212" t="str">
            <v>ENTRADA DE ENERGIA - MONOFASICA - 50A</v>
          </cell>
          <cell r="C2212" t="str">
            <v>UN</v>
          </cell>
          <cell r="D2212">
            <v>674.34</v>
          </cell>
        </row>
        <row r="2213">
          <cell r="A2213">
            <v>11503</v>
          </cell>
          <cell r="B2213" t="str">
            <v>INSTALACOES ELETRICAS EQUIPAMENTO COMUNITARIO</v>
          </cell>
        </row>
        <row r="2214">
          <cell r="A2214" t="str">
            <v>11503/001</v>
          </cell>
          <cell r="B2214" t="str">
            <v>INSTALACOES ELETRICAS EQUIPAM. COMUNITARIO EQ-1-60</v>
          </cell>
          <cell r="C2214" t="str">
            <v>UN</v>
          </cell>
          <cell r="D2214">
            <v>623.69000000000005</v>
          </cell>
        </row>
        <row r="2215">
          <cell r="A2215">
            <v>23715</v>
          </cell>
          <cell r="B2215" t="str">
            <v>INSTALACOES ELETRICAS P/RESID EA.1.2Q.38/P. BAIXO</v>
          </cell>
        </row>
        <row r="2216">
          <cell r="A2216" t="str">
            <v>23715/001</v>
          </cell>
          <cell r="B2216" t="str">
            <v>INSTAL.ELETR.P/RESID.1-2Q.38 TIPO "A" PADRAO BAIXO</v>
          </cell>
          <cell r="C2216" t="str">
            <v>UN</v>
          </cell>
          <cell r="D2216">
            <v>718.07</v>
          </cell>
        </row>
        <row r="2217">
          <cell r="A2217">
            <v>23723</v>
          </cell>
          <cell r="B2217" t="str">
            <v>INSTALACOES ELETRICAS P/RESID EB.1.2Q.39/P. MINIMO</v>
          </cell>
        </row>
        <row r="2218">
          <cell r="A2218" t="str">
            <v>23723/001</v>
          </cell>
          <cell r="B2218" t="str">
            <v>INSTALACOES ELETRICAS P/RESIDENCIA EB.1.2Q.39, PADRAO MINIMO</v>
          </cell>
          <cell r="C2218" t="str">
            <v>UN</v>
          </cell>
          <cell r="D2218">
            <v>584.01</v>
          </cell>
        </row>
        <row r="2219">
          <cell r="A2219">
            <v>24272</v>
          </cell>
          <cell r="B2219" t="str">
            <v>INSTALACOES ELETRICAS P/UNIDADE SANITARIA</v>
          </cell>
        </row>
        <row r="2220">
          <cell r="A2220" t="str">
            <v>24272/001</v>
          </cell>
          <cell r="B2220" t="str">
            <v>INSTAL ELETRICA P/US-04, PADRAO MINIMO</v>
          </cell>
          <cell r="C2220" t="str">
            <v>UN</v>
          </cell>
          <cell r="D2220">
            <v>264.17</v>
          </cell>
        </row>
        <row r="2221">
          <cell r="A2221">
            <v>39629</v>
          </cell>
          <cell r="B2221" t="str">
            <v>INSTALACOES ELETRICAS P/RESID EB.1.1Q.32/P. BAIXO</v>
          </cell>
          <cell r="C2221" t="str">
            <v>UN</v>
          </cell>
          <cell r="D2221">
            <v>702.35</v>
          </cell>
        </row>
        <row r="2222">
          <cell r="A2222">
            <v>41598</v>
          </cell>
          <cell r="B2222" t="str">
            <v>ENTRADA PROVISORIA AEREA ENERGIA ELETRICA TRIFASICA 40A POSTE MADEIRA</v>
          </cell>
          <cell r="C2222" t="str">
            <v>UN</v>
          </cell>
          <cell r="D2222">
            <v>578.25</v>
          </cell>
        </row>
        <row r="2223">
          <cell r="A2223">
            <v>41606</v>
          </cell>
          <cell r="B2223" t="str">
            <v>INSTALACOES ELETRICAS GINASIO POLIESPORTIVO (QUADRA DA CIDADANIA)</v>
          </cell>
          <cell r="C2223" t="str">
            <v>UN</v>
          </cell>
          <cell r="D2223">
            <v>14268.53</v>
          </cell>
        </row>
        <row r="2224">
          <cell r="A2224">
            <v>68455</v>
          </cell>
          <cell r="B2224" t="str">
            <v>INSTALACAO ELETRICA P/ EDIFICIO RESIDENCIAL</v>
          </cell>
        </row>
        <row r="2225">
          <cell r="A2225" t="str">
            <v>68455/001</v>
          </cell>
          <cell r="B2225" t="str">
            <v>INSTALACAO ELETRICA P/ EDIFICIO RESIDENCIAL C/ 4 PAVTOS 16 UNID.</v>
          </cell>
          <cell r="C2225" t="str">
            <v>UN</v>
          </cell>
          <cell r="D2225">
            <v>16708.71</v>
          </cell>
        </row>
        <row r="2226">
          <cell r="B2226" t="str">
            <v>H4T-2Q-51,34A AUTOP</v>
          </cell>
        </row>
        <row r="2227">
          <cell r="A2227">
            <v>68458</v>
          </cell>
          <cell r="B2227" t="str">
            <v>INSTALACAO ELETRICA CASA POPULAR COM 31,24M2</v>
          </cell>
        </row>
        <row r="2228">
          <cell r="A2228" t="str">
            <v>68458/001</v>
          </cell>
          <cell r="B2228" t="str">
            <v>INSTALACAO ELETRICA CASA POPULAR COM 31,24M2</v>
          </cell>
          <cell r="C2228" t="str">
            <v>UN</v>
          </cell>
          <cell r="D2228">
            <v>585.65</v>
          </cell>
        </row>
        <row r="2229">
          <cell r="A2229" t="str">
            <v>68458/002</v>
          </cell>
          <cell r="B2229" t="str">
            <v>INSTAL.ELETRICAS/TELEFONICAS - 1Q.32 TIPO "B"/BAIXO, EXCETO PADRAO</v>
          </cell>
          <cell r="C2229" t="str">
            <v>UN</v>
          </cell>
          <cell r="D2229">
            <v>442.73</v>
          </cell>
        </row>
        <row r="2230">
          <cell r="A2230">
            <v>68470</v>
          </cell>
          <cell r="B2230" t="str">
            <v>INSTALACAO ELETRICA CASA TERREA 47,36M2</v>
          </cell>
        </row>
        <row r="2231">
          <cell r="A2231" t="str">
            <v>68470/001</v>
          </cell>
          <cell r="B2231" t="str">
            <v>INSTALACAO ELETRICA CASA TERREA 47,36M2</v>
          </cell>
          <cell r="C2231" t="str">
            <v>UN</v>
          </cell>
          <cell r="D2231">
            <v>1074.93</v>
          </cell>
        </row>
        <row r="2232">
          <cell r="A2232">
            <v>68474</v>
          </cell>
          <cell r="B2232" t="str">
            <v>INSTALACAO ELETRICA CASA TERREA POPULAR - 41,67M2</v>
          </cell>
        </row>
        <row r="2233">
          <cell r="A2233" t="str">
            <v>CÓDIGO</v>
          </cell>
          <cell r="B2233" t="str">
            <v>|D E S C R I Ç Ã O                                                   |UN</v>
          </cell>
          <cell r="C2233" t="str">
            <v>IDADE</v>
          </cell>
          <cell r="D2233" t="str">
            <v>|CUSTO TOTAL</v>
          </cell>
        </row>
        <row r="2234">
          <cell r="A2234" t="str">
            <v>ÍNCULO.....:</v>
          </cell>
          <cell r="B2234" t="str">
            <v>NACIONAL CAIXA</v>
          </cell>
        </row>
        <row r="2236">
          <cell r="A2236" t="str">
            <v>68474/001</v>
          </cell>
          <cell r="B2236" t="str">
            <v>INSTALACAO ELETRICA CASA TERREA POPULAR - 41,67M2</v>
          </cell>
          <cell r="C2236" t="str">
            <v>UN</v>
          </cell>
          <cell r="D2236">
            <v>599.59</v>
          </cell>
        </row>
        <row r="2237">
          <cell r="A2237">
            <v>68478</v>
          </cell>
          <cell r="B2237" t="str">
            <v>INSTALACAO/FORNEC PADRAO DE ENTRADA ENERGIA ELETRICA</v>
          </cell>
        </row>
        <row r="2238">
          <cell r="A2238" t="str">
            <v>68478/001</v>
          </cell>
          <cell r="B2238" t="str">
            <v>MONOFASICO, POSTE DE CONCRETO CIRCULAR, 200KG, H = 7M</v>
          </cell>
          <cell r="C2238" t="str">
            <v>UN</v>
          </cell>
          <cell r="D2238">
            <v>618.32000000000005</v>
          </cell>
        </row>
        <row r="2239">
          <cell r="A2239">
            <v>68495</v>
          </cell>
          <cell r="B2239" t="str">
            <v>EQUIPAMENTO DE RECALQUE (2 ELETROBOMBAS) INCLUSIVE CASA DE BOMBAS</v>
          </cell>
        </row>
        <row r="2240">
          <cell r="A2240" t="str">
            <v>68495/001</v>
          </cell>
          <cell r="B2240" t="str">
            <v>EQUIPAMENTO DE RECALQUE (2 ELETROBOMBAS) INCLUSIVE CASA DE BOMBAS</v>
          </cell>
          <cell r="C2240" t="str">
            <v>UN</v>
          </cell>
          <cell r="D2240">
            <v>1537.46</v>
          </cell>
        </row>
        <row r="2241">
          <cell r="A2241">
            <v>68496</v>
          </cell>
          <cell r="B2241" t="str">
            <v>FIACAO E TUBO DE PVC PARA EQUIPAMENTO DE RECALQUE</v>
          </cell>
        </row>
        <row r="2242">
          <cell r="A2242" t="str">
            <v>68496/001</v>
          </cell>
          <cell r="B2242" t="str">
            <v>FIACAO E TUBO DE PVC PARA EQUIPAMENTO DE RECALQUE</v>
          </cell>
          <cell r="C2242" t="str">
            <v>UN</v>
          </cell>
          <cell r="D2242">
            <v>354.71</v>
          </cell>
        </row>
        <row r="2243">
          <cell r="A2243">
            <v>68542</v>
          </cell>
          <cell r="B2243" t="str">
            <v>INSTALACAO/FORNEC PADRAO DE ENTRADA ENERGIA ELETRICA</v>
          </cell>
        </row>
        <row r="2244">
          <cell r="A2244" t="str">
            <v>68542/001</v>
          </cell>
          <cell r="B2244" t="str">
            <v>INSTALACAO/FORNEC PADRAO DE ENTRADA ENERGIA ELETRICA POLIFASICO, POSTE</v>
          </cell>
          <cell r="C2244" t="str">
            <v>UN</v>
          </cell>
          <cell r="D2244">
            <v>504.68</v>
          </cell>
        </row>
        <row r="2245">
          <cell r="B2245" t="str">
            <v>METALICO GALV 3"X5,0M COMPLETO</v>
          </cell>
        </row>
        <row r="2246">
          <cell r="A2246">
            <v>68627</v>
          </cell>
          <cell r="B2246" t="str">
            <v>INSTALACOES ELETRICAS DO PAVIMENTO TERREO</v>
          </cell>
        </row>
        <row r="2247">
          <cell r="A2247" t="str">
            <v>68627/001</v>
          </cell>
          <cell r="B2247" t="str">
            <v>INSTALACOES ELETRICAS DO PAVIMENTO TERREO</v>
          </cell>
          <cell r="C2247" t="str">
            <v>UN</v>
          </cell>
          <cell r="D2247">
            <v>5069.42</v>
          </cell>
        </row>
        <row r="2248">
          <cell r="A2248" t="str">
            <v>68627/002</v>
          </cell>
          <cell r="B2248" t="str">
            <v>INSTALACOES ELETRICAS DO PRIMEIRO PAVIMENTO</v>
          </cell>
          <cell r="C2248" t="str">
            <v>UN</v>
          </cell>
          <cell r="D2248">
            <v>4841.68</v>
          </cell>
        </row>
        <row r="2249">
          <cell r="A2249" t="str">
            <v>68627/003</v>
          </cell>
          <cell r="B2249" t="str">
            <v>INSTALACOES ELETRICAS DO SEGUNDO PAVIMENTO</v>
          </cell>
          <cell r="C2249" t="str">
            <v>UN</v>
          </cell>
          <cell r="D2249">
            <v>4841.32</v>
          </cell>
        </row>
        <row r="2250">
          <cell r="A2250" t="str">
            <v>68627/004</v>
          </cell>
          <cell r="B2250" t="str">
            <v>INSTALACOES ELETRICAS DO TERCEIRO PAVIMENTO</v>
          </cell>
          <cell r="C2250" t="str">
            <v>UN</v>
          </cell>
          <cell r="D2250">
            <v>4841.32</v>
          </cell>
        </row>
        <row r="2251">
          <cell r="A2251">
            <v>68674</v>
          </cell>
          <cell r="B2251" t="str">
            <v>INSTALACOES ELETRICAS P/ CASA POPULAR - KIT PROJETO</v>
          </cell>
        </row>
        <row r="2252">
          <cell r="A2252" t="str">
            <v>68674/001</v>
          </cell>
          <cell r="B2252" t="str">
            <v>INSTALACOES ELETRICAS P/ CASA POPULAR - KIT PROJETO 1 (2 PAVTOS-44 M2)</v>
          </cell>
          <cell r="C2252" t="str">
            <v>UN</v>
          </cell>
          <cell r="D2252">
            <v>964.89</v>
          </cell>
        </row>
        <row r="2253">
          <cell r="A2253" t="str">
            <v>68674/002</v>
          </cell>
          <cell r="B2253" t="str">
            <v>INSTALACOES ELETRICAS P/ CASA POPULAR - KIT PROJETO 2 (2 PAVTOS- 35,80</v>
          </cell>
          <cell r="C2253" t="str">
            <v>UN</v>
          </cell>
          <cell r="D2253">
            <v>952.79</v>
          </cell>
        </row>
        <row r="2254">
          <cell r="B2254" t="str">
            <v>M2)</v>
          </cell>
        </row>
        <row r="2255">
          <cell r="A2255" t="str">
            <v>68674/003</v>
          </cell>
          <cell r="B2255" t="str">
            <v>INSTALACOES ELETRICAS P/ CASA POPULAR - KIT PROJETO 3 (1 PAVTO- 34,20</v>
          </cell>
          <cell r="C2255" t="str">
            <v>UN</v>
          </cell>
          <cell r="D2255">
            <v>719.7</v>
          </cell>
        </row>
        <row r="2256">
          <cell r="B2256" t="str">
            <v>M2)</v>
          </cell>
        </row>
        <row r="2257">
          <cell r="A2257" t="str">
            <v>68674/004</v>
          </cell>
          <cell r="B2257" t="str">
            <v>INSTALACOES ELETRICAS P/ CASA POPULAR - KIT PROJETO 4 (1 PAVTO- 33,82</v>
          </cell>
          <cell r="C2257" t="str">
            <v>UN</v>
          </cell>
          <cell r="D2257">
            <v>684.28</v>
          </cell>
        </row>
        <row r="2258">
          <cell r="B2258" t="str">
            <v>M2)</v>
          </cell>
        </row>
        <row r="2259">
          <cell r="A2259" t="str">
            <v>68674/005</v>
          </cell>
          <cell r="B2259" t="str">
            <v>INSTALACOES ELETRICAS P/ CASA POPULAR - KIT PROJETO 5 (1 PAVTO -45,16</v>
          </cell>
          <cell r="C2259" t="str">
            <v>UN</v>
          </cell>
          <cell r="D2259">
            <v>751.84</v>
          </cell>
        </row>
        <row r="2260">
          <cell r="B2260" t="str">
            <v>M2)</v>
          </cell>
        </row>
        <row r="2261">
          <cell r="A2261" t="str">
            <v>68674/006</v>
          </cell>
          <cell r="B2261" t="str">
            <v>INSTALACOES ELETRICAS P/ CASA POPULAR - KIT PROJETO 6 (1 PAVTO -34,38</v>
          </cell>
          <cell r="C2261" t="str">
            <v>UN</v>
          </cell>
          <cell r="D2261">
            <v>751.85</v>
          </cell>
        </row>
        <row r="2262">
          <cell r="B2262" t="str">
            <v>M2)</v>
          </cell>
        </row>
        <row r="2263">
          <cell r="A2263" t="str">
            <v>68674/007</v>
          </cell>
          <cell r="B2263" t="str">
            <v>INSTALACOES ELETRICAS P/ CASA POPULAR - KIT PROJETO 7 (1 PAVTO- 37,26</v>
          </cell>
          <cell r="C2263" t="str">
            <v>UN</v>
          </cell>
          <cell r="D2263">
            <v>760.16</v>
          </cell>
        </row>
        <row r="2264">
          <cell r="A2264" t="str">
            <v>CÓDIGO</v>
          </cell>
          <cell r="B2264" t="str">
            <v>|D E S C R I Ç Ã O                                                   |UN</v>
          </cell>
          <cell r="C2264" t="str">
            <v>IDADE</v>
          </cell>
          <cell r="D2264" t="str">
            <v>|CUSTO TOTAL</v>
          </cell>
        </row>
        <row r="2265">
          <cell r="A2265" t="str">
            <v>ÍNCULO.....:</v>
          </cell>
          <cell r="B2265" t="str">
            <v>NACIONAL CAIXA</v>
          </cell>
        </row>
        <row r="2267">
          <cell r="B2267" t="str">
            <v>M2)</v>
          </cell>
        </row>
        <row r="2268">
          <cell r="A2268" t="str">
            <v>68674/008</v>
          </cell>
          <cell r="B2268" t="str">
            <v>INSTALACOES ELETRICAS P/ CASA POPULAR - KIT PROJETO 8 (1 PAVTO- 39,83</v>
          </cell>
          <cell r="C2268" t="str">
            <v>UN</v>
          </cell>
          <cell r="D2268">
            <v>743.35</v>
          </cell>
        </row>
        <row r="2269">
          <cell r="B2269" t="str">
            <v>M2)</v>
          </cell>
        </row>
        <row r="2270">
          <cell r="A2270">
            <v>270</v>
          </cell>
          <cell r="B2270" t="str">
            <v>CHAVES EM GERAL/FUSIVEIS E CONECTORES</v>
          </cell>
        </row>
        <row r="2271">
          <cell r="A2271">
            <v>71533</v>
          </cell>
          <cell r="B2271" t="str">
            <v>CHAVE GUARDA MOTOR TRIFÁSICA 7,5/10 CV, 220V,  CHAVE MAGNÉTICA COM REL</v>
          </cell>
          <cell r="C2271" t="str">
            <v>UN</v>
          </cell>
          <cell r="D2271">
            <v>391.29</v>
          </cell>
        </row>
        <row r="2272">
          <cell r="B2272" t="str">
            <v>É TERMICO, BOTOEIRA LIGA - DESLIGA. FORNECIMENTO E COLOCAÇÃO.</v>
          </cell>
        </row>
        <row r="2273">
          <cell r="A2273" t="str">
            <v>INES</v>
          </cell>
          <cell r="B2273" t="str">
            <v>INSTALACOES ESPECIAIS</v>
          </cell>
        </row>
        <row r="2274">
          <cell r="A2274">
            <v>186</v>
          </cell>
          <cell r="B2274" t="str">
            <v>INCENDIO</v>
          </cell>
        </row>
        <row r="2275">
          <cell r="A2275">
            <v>23703</v>
          </cell>
          <cell r="B2275" t="str">
            <v>INSTALACAO INCENDIO</v>
          </cell>
        </row>
        <row r="2276">
          <cell r="A2276" t="str">
            <v>23703/001</v>
          </cell>
          <cell r="B2276" t="str">
            <v>INSTALACAO INCENDIO PRUMADAS PR5-2Q-T</v>
          </cell>
          <cell r="C2276" t="str">
            <v>UN</v>
          </cell>
          <cell r="D2276">
            <v>10880.41</v>
          </cell>
        </row>
        <row r="2277">
          <cell r="A2277" t="str">
            <v>23703/002</v>
          </cell>
          <cell r="B2277" t="str">
            <v>INSTALACAO INCENDIO CAIXAS EQUIPAMENTOS PR5-2Q-T</v>
          </cell>
          <cell r="C2277" t="str">
            <v>UN</v>
          </cell>
          <cell r="D2277">
            <v>7336.59</v>
          </cell>
        </row>
        <row r="2278">
          <cell r="A2278" t="str">
            <v>23703/003</v>
          </cell>
          <cell r="B2278" t="str">
            <v>INSTALACAO INCENDIO PRESSURIZACAO PR5-2Q-T</v>
          </cell>
          <cell r="C2278" t="str">
            <v>UN</v>
          </cell>
          <cell r="D2278">
            <v>2855.39</v>
          </cell>
        </row>
        <row r="2279">
          <cell r="A2279" t="str">
            <v>23703/004</v>
          </cell>
          <cell r="B2279" t="str">
            <v>INSTALACOES DE INCENDIO P/ EDIFICIO RESIDENCIAL C/ 4 PAVTOS 16 UNID.</v>
          </cell>
          <cell r="C2279" t="str">
            <v>UN</v>
          </cell>
          <cell r="D2279">
            <v>4118.67</v>
          </cell>
        </row>
        <row r="2280">
          <cell r="A2280" t="str">
            <v>23703/005</v>
          </cell>
          <cell r="B2280" t="str">
            <v>INSTALACAO INCENDIO H4T-2Q-51,34 AUTOP</v>
          </cell>
          <cell r="C2280" t="str">
            <v>UN</v>
          </cell>
          <cell r="D2280">
            <v>5915.75</v>
          </cell>
        </row>
        <row r="2281">
          <cell r="A2281">
            <v>68638</v>
          </cell>
          <cell r="B2281" t="str">
            <v>EXTINTOR DE AGUA PRESSURIZADA - AP - 10L</v>
          </cell>
        </row>
        <row r="2282">
          <cell r="A2282" t="str">
            <v>68638/001</v>
          </cell>
          <cell r="B2282" t="str">
            <v>HIDRANTE DE COLUNA COMPLETO</v>
          </cell>
          <cell r="C2282" t="str">
            <v>UN</v>
          </cell>
          <cell r="D2282">
            <v>648.54</v>
          </cell>
        </row>
        <row r="2283">
          <cell r="A2283" t="str">
            <v>68638/002</v>
          </cell>
          <cell r="B2283" t="str">
            <v>EXTINTOR DE PO QUIMICO SECO - 4 KG</v>
          </cell>
          <cell r="C2283" t="str">
            <v>UN</v>
          </cell>
          <cell r="D2283">
            <v>86.12</v>
          </cell>
        </row>
        <row r="2284">
          <cell r="A2284" t="str">
            <v>68638/003</v>
          </cell>
          <cell r="B2284" t="str">
            <v>EXTINTOR DE AGUA PRESSURIZADA - AP - 10L</v>
          </cell>
          <cell r="C2284" t="str">
            <v>UN</v>
          </cell>
          <cell r="D2284">
            <v>97.47</v>
          </cell>
        </row>
        <row r="2285">
          <cell r="A2285">
            <v>187</v>
          </cell>
          <cell r="B2285" t="str">
            <v>TELEFONE</v>
          </cell>
        </row>
        <row r="2286">
          <cell r="A2286">
            <v>11544</v>
          </cell>
          <cell r="B2286" t="str">
            <v>PONTOS DE TELEFONE - ELETRODUTO DE PVC</v>
          </cell>
        </row>
        <row r="2287">
          <cell r="A2287" t="str">
            <v>11544/001</v>
          </cell>
          <cell r="B2287" t="str">
            <v>INSTALACAO PVC PONTO SECO P/TELEFONE C/5 VARAS DE ELETRODUTO PVC 3/4"</v>
          </cell>
          <cell r="C2287" t="str">
            <v>UN</v>
          </cell>
          <cell r="D2287">
            <v>129.11000000000001</v>
          </cell>
        </row>
        <row r="2288">
          <cell r="B2288" t="str">
            <v>CONEXOES E CAIXA.</v>
          </cell>
        </row>
        <row r="2289">
          <cell r="A2289">
            <v>23704</v>
          </cell>
          <cell r="B2289" t="str">
            <v>INSTALACAO TELEFONICA</v>
          </cell>
        </row>
        <row r="2290">
          <cell r="A2290" t="str">
            <v>23704/001</v>
          </cell>
          <cell r="B2290" t="str">
            <v>INSTALACAO TELEFONICA PR5-2Q-T INCL REDE SUBTERRANEA E LIGACAO PREDIAL</v>
          </cell>
          <cell r="C2290" t="str">
            <v>UN</v>
          </cell>
          <cell r="D2290">
            <v>4346.0600000000004</v>
          </cell>
        </row>
        <row r="2291">
          <cell r="A2291" t="str">
            <v>23704/002</v>
          </cell>
          <cell r="B2291" t="str">
            <v>INSTALACAO TELEFONICA EQ-1-60</v>
          </cell>
          <cell r="C2291" t="str">
            <v>UN</v>
          </cell>
          <cell r="D2291">
            <v>50.6</v>
          </cell>
        </row>
        <row r="2292">
          <cell r="A2292" t="str">
            <v>23704/003</v>
          </cell>
          <cell r="B2292" t="str">
            <v>INSTALACOES TELEFONICAS P/ EDIFICIO RESIDENCIAL C/ 4 PAVTOS 16 UNID.</v>
          </cell>
          <cell r="C2292" t="str">
            <v>UN</v>
          </cell>
          <cell r="D2292">
            <v>2458.16</v>
          </cell>
        </row>
        <row r="2293">
          <cell r="A2293">
            <v>68071</v>
          </cell>
          <cell r="B2293" t="str">
            <v>INSTALACAO TELEFONICA P/PREDIO RESIDENCIAL 4PAV</v>
          </cell>
          <cell r="C2293" t="str">
            <v>UN</v>
          </cell>
          <cell r="D2293">
            <v>4633.5</v>
          </cell>
        </row>
        <row r="2294">
          <cell r="A2294">
            <v>68486</v>
          </cell>
          <cell r="B2294" t="str">
            <v>ELETRODUTOS PARA INSTALACOES TELEFONICAS</v>
          </cell>
        </row>
        <row r="2295">
          <cell r="A2295" t="str">
            <v>CÓDIGO</v>
          </cell>
          <cell r="B2295" t="str">
            <v>|D E S C R I Ç Ã O                                                   |UN</v>
          </cell>
          <cell r="C2295" t="str">
            <v>IDADE</v>
          </cell>
          <cell r="D2295" t="str">
            <v>|CUSTO TOTAL</v>
          </cell>
        </row>
        <row r="2296">
          <cell r="A2296" t="str">
            <v>ÍNCULO.....:</v>
          </cell>
          <cell r="B2296" t="str">
            <v>NACIONAL CAIXA</v>
          </cell>
        </row>
        <row r="2298">
          <cell r="A2298" t="str">
            <v>68486/001</v>
          </cell>
          <cell r="B2298" t="str">
            <v>ELETRODUTOS PARA INSTALACOES TELEFONICAS</v>
          </cell>
          <cell r="C2298" t="str">
            <v>UN</v>
          </cell>
          <cell r="D2298">
            <v>360.58</v>
          </cell>
        </row>
        <row r="2299">
          <cell r="A2299">
            <v>68487</v>
          </cell>
          <cell r="B2299" t="str">
            <v>PE-A.43 - PONTO DE TOMADA PARA TELEFONE</v>
          </cell>
        </row>
        <row r="2300">
          <cell r="A2300" t="str">
            <v>68487/001</v>
          </cell>
          <cell r="B2300" t="str">
            <v>PONTO DE TOMADA PARA TELEFONE</v>
          </cell>
          <cell r="C2300" t="str">
            <v>UN</v>
          </cell>
          <cell r="D2300">
            <v>64.56</v>
          </cell>
        </row>
        <row r="2301">
          <cell r="A2301">
            <v>200</v>
          </cell>
          <cell r="B2301" t="str">
            <v>PARA RAIOS</v>
          </cell>
        </row>
        <row r="2302">
          <cell r="A2302">
            <v>8260</v>
          </cell>
          <cell r="B2302" t="str">
            <v>INSTALACAO PARA-RAIOS P/RESERVATORIO</v>
          </cell>
          <cell r="C2302" t="str">
            <v>UN</v>
          </cell>
          <cell r="D2302">
            <v>1565.12</v>
          </cell>
        </row>
        <row r="2303">
          <cell r="A2303">
            <v>23701</v>
          </cell>
          <cell r="B2303" t="str">
            <v>INSTALACAO PARA-RAIOS</v>
          </cell>
        </row>
        <row r="2304">
          <cell r="A2304" t="str">
            <v>23701/001</v>
          </cell>
          <cell r="B2304" t="str">
            <v>INSTALACAO PARA-RAIOS PR5-2Q-T</v>
          </cell>
          <cell r="C2304" t="str">
            <v>UN</v>
          </cell>
          <cell r="D2304">
            <v>296.06</v>
          </cell>
        </row>
        <row r="2305">
          <cell r="A2305">
            <v>274</v>
          </cell>
          <cell r="B2305" t="str">
            <v>GAS</v>
          </cell>
        </row>
        <row r="2306">
          <cell r="A2306">
            <v>23698</v>
          </cell>
          <cell r="B2306" t="str">
            <v>INSTALACAO GAS</v>
          </cell>
        </row>
        <row r="2307">
          <cell r="A2307" t="str">
            <v>23698/001</v>
          </cell>
          <cell r="B2307" t="str">
            <v>INSTALACAO GAS PR5-2Q-T INCL ARMARIO MEDIDORES E LIGACAO PREDIAL</v>
          </cell>
          <cell r="C2307" t="str">
            <v>UN</v>
          </cell>
          <cell r="D2307">
            <v>16139.55</v>
          </cell>
        </row>
        <row r="2308">
          <cell r="A2308" t="str">
            <v>23698/002</v>
          </cell>
          <cell r="B2308" t="str">
            <v>INSTALACOES GAS CENTRAL P/ EDIFICIO RESIDENCIAL C/ 4 PAVTOS 16 UNID.</v>
          </cell>
          <cell r="C2308" t="str">
            <v>UN</v>
          </cell>
          <cell r="D2308">
            <v>2753.25</v>
          </cell>
        </row>
        <row r="2309">
          <cell r="B2309" t="str">
            <v>UMA CENTRAL POR BLOCO COM 16 PONTOS</v>
          </cell>
        </row>
        <row r="2310">
          <cell r="A2310">
            <v>312</v>
          </cell>
          <cell r="B2310" t="str">
            <v>BOMBAS P/INSTALACAO PREDIAL</v>
          </cell>
        </row>
        <row r="2311">
          <cell r="A2311">
            <v>56921</v>
          </cell>
          <cell r="B2311" t="str">
            <v>INSTALACAO BOMBAS RECALQUE</v>
          </cell>
        </row>
        <row r="2312">
          <cell r="A2312" t="str">
            <v>56921/001</v>
          </cell>
          <cell r="B2312" t="str">
            <v>INSTALACAO BOMBAS RECALQUE PR5-2Q-T</v>
          </cell>
          <cell r="C2312" t="str">
            <v>UN</v>
          </cell>
          <cell r="D2312">
            <v>2871.19</v>
          </cell>
        </row>
        <row r="2313">
          <cell r="A2313" t="str">
            <v>INHI</v>
          </cell>
          <cell r="B2313" t="str">
            <v>INSTALACOES HIDRO SANITARIAS</v>
          </cell>
        </row>
        <row r="2314">
          <cell r="A2314">
            <v>179</v>
          </cell>
          <cell r="B2314" t="str">
            <v>FORNEC. E ASSENTAMENTO DE TUBOS P/INSTALACAO DOMICILIAR</v>
          </cell>
        </row>
        <row r="2315">
          <cell r="A2315">
            <v>8259</v>
          </cell>
          <cell r="B2315" t="str">
            <v>FORN/ASSENTAMENTO TUBO PVC PERFURADO P/DRENO 150MM</v>
          </cell>
          <cell r="C2315" t="str">
            <v>M</v>
          </cell>
          <cell r="D2315">
            <v>47.9</v>
          </cell>
        </row>
        <row r="2316">
          <cell r="A2316">
            <v>24174</v>
          </cell>
          <cell r="B2316" t="str">
            <v>FORN/ASSENTAM TUBO ACO GALV.C/ COSTURA DN 1/2 POL INCLUSIVE CONEXOES</v>
          </cell>
        </row>
        <row r="2317">
          <cell r="A2317" t="str">
            <v>24174/001</v>
          </cell>
          <cell r="B2317" t="str">
            <v>FORN./ASSENTAM. TUBO ACO GALV. C/ COSTURA DN 15 MM</v>
          </cell>
          <cell r="C2317" t="str">
            <v>M</v>
          </cell>
          <cell r="D2317">
            <v>12.61</v>
          </cell>
        </row>
        <row r="2318">
          <cell r="A2318">
            <v>24189</v>
          </cell>
          <cell r="B2318" t="str">
            <v>FORN./ASSENTAM. TUBO FOFO SERIE HL DN 75, INCL CONEXOES</v>
          </cell>
        </row>
        <row r="2319">
          <cell r="A2319" t="str">
            <v>24189/001</v>
          </cell>
          <cell r="B2319" t="str">
            <v>FORN./ASSENTAM. TUBO FOFO SERIE HL DN 75 INCL CONEXOES</v>
          </cell>
          <cell r="C2319" t="str">
            <v>M</v>
          </cell>
          <cell r="D2319">
            <v>168.15</v>
          </cell>
        </row>
        <row r="2320">
          <cell r="A2320">
            <v>24192</v>
          </cell>
          <cell r="B2320" t="str">
            <v>FORN/ASSENTAM. TUBO PVC BRANCO ESGOTO DN 50 INCLUSIVE CONEXOES</v>
          </cell>
        </row>
        <row r="2321">
          <cell r="A2321" t="str">
            <v>24192/001</v>
          </cell>
          <cell r="B2321" t="str">
            <v>FORN./ASSENTAM. TUBO PVC BRANCO ESGOTO DN 50 COM CONEXOES</v>
          </cell>
          <cell r="C2321" t="str">
            <v>M</v>
          </cell>
          <cell r="D2321">
            <v>17.05</v>
          </cell>
        </row>
        <row r="2322">
          <cell r="A2322">
            <v>24193</v>
          </cell>
          <cell r="B2322" t="str">
            <v>FORN./ASSENTAM. TUBO PVC BRANCO ESGOTO DN 75 INCLUSIVE CONEXOES</v>
          </cell>
        </row>
        <row r="2323">
          <cell r="A2323" t="str">
            <v>24193/001</v>
          </cell>
          <cell r="B2323" t="str">
            <v>FORN./ASSENTAM. TUBO PVC BRANCO ESGOTO DN 75 COM CONEXOES</v>
          </cell>
          <cell r="C2323" t="str">
            <v>M</v>
          </cell>
          <cell r="D2323">
            <v>23.07</v>
          </cell>
        </row>
        <row r="2324">
          <cell r="A2324">
            <v>24194</v>
          </cell>
          <cell r="B2324" t="str">
            <v>FORN./ASSENTAM. TUBO PVC BRANCO ESGOTO DN 100 INCLUSIVE CONEXOES</v>
          </cell>
        </row>
        <row r="2325">
          <cell r="A2325" t="str">
            <v>24194/001</v>
          </cell>
          <cell r="B2325" t="str">
            <v>FORN./ASSENTAM. TUBO PVC BRANCO ESGOTO DN 100 COM CONEXOES</v>
          </cell>
          <cell r="C2325" t="str">
            <v>M</v>
          </cell>
          <cell r="D2325">
            <v>24.83</v>
          </cell>
        </row>
        <row r="2326">
          <cell r="A2326" t="str">
            <v>CÓDIGO</v>
          </cell>
          <cell r="B2326" t="str">
            <v>|D E S C R I Ç Ã O                                                   |UN</v>
          </cell>
          <cell r="C2326" t="str">
            <v>IDADE</v>
          </cell>
          <cell r="D2326" t="str">
            <v>|CUSTO TOTAL</v>
          </cell>
        </row>
        <row r="2327">
          <cell r="A2327" t="str">
            <v>ÍNCULO.....:</v>
          </cell>
          <cell r="B2327" t="str">
            <v>NACIONAL CAIXA</v>
          </cell>
        </row>
        <row r="2329">
          <cell r="A2329">
            <v>24195</v>
          </cell>
          <cell r="B2329" t="str">
            <v>FORN./ASSENTAM. TUBO PVC BRANCO ESGOTO DN 150 INCLUSIVE CONEXOES</v>
          </cell>
        </row>
        <row r="2330">
          <cell r="A2330" t="str">
            <v>24195/001</v>
          </cell>
          <cell r="B2330" t="str">
            <v>FORN./ASSENTAM. TUBO PVC BRANCO ESGOTO DN 150</v>
          </cell>
          <cell r="C2330" t="str">
            <v>M</v>
          </cell>
          <cell r="D2330">
            <v>49.85</v>
          </cell>
        </row>
        <row r="2331">
          <cell r="A2331">
            <v>24220</v>
          </cell>
          <cell r="B2331" t="str">
            <v>FORN/ASSENT. TUBO FOFO K7/K9 JE DN 200MM</v>
          </cell>
        </row>
        <row r="2332">
          <cell r="A2332" t="str">
            <v>24220/001</v>
          </cell>
          <cell r="B2332" t="str">
            <v>FORN/ASSENT TUBO FOFO J7/K9 JE DN 200 MM</v>
          </cell>
          <cell r="C2332" t="str">
            <v>M</v>
          </cell>
          <cell r="D2332">
            <v>289.55</v>
          </cell>
        </row>
        <row r="2333">
          <cell r="A2333">
            <v>24221</v>
          </cell>
          <cell r="B2333" t="str">
            <v>FORN/ASSENT. TUBO FOFO K7/K9 JE DN 300MM</v>
          </cell>
        </row>
        <row r="2334">
          <cell r="A2334" t="str">
            <v>24221/001</v>
          </cell>
          <cell r="B2334" t="str">
            <v>FORN/ASSENT TUBO FOFO K7/K9 JE DN 300 MM</v>
          </cell>
          <cell r="C2334" t="str">
            <v>M</v>
          </cell>
          <cell r="D2334">
            <v>459.14</v>
          </cell>
        </row>
        <row r="2335">
          <cell r="A2335">
            <v>24230</v>
          </cell>
          <cell r="B2335" t="str">
            <v>FORN./ASSENTAM. TUBO PVC REFORCADO P/ESGOTO DN 150</v>
          </cell>
        </row>
        <row r="2336">
          <cell r="A2336" t="str">
            <v>24230/001</v>
          </cell>
          <cell r="B2336" t="str">
            <v>FORN./ASSENTAM. TUBO PVC REFORCADO P/ESGOTO DN 150MM</v>
          </cell>
          <cell r="C2336" t="str">
            <v>M</v>
          </cell>
          <cell r="D2336">
            <v>43.91</v>
          </cell>
        </row>
        <row r="2337">
          <cell r="A2337">
            <v>24241</v>
          </cell>
          <cell r="B2337" t="str">
            <v>FORN/ASSENT. TUBO PVC ESGOTO JS DN 40 MM INCLUSIVE CONEXOES</v>
          </cell>
        </row>
        <row r="2338">
          <cell r="A2338" t="str">
            <v>24241/001</v>
          </cell>
          <cell r="B2338" t="str">
            <v>FORN/ASSENT. TUBO PVC ESGOTO JS DN 40 MM COM CONEXOES</v>
          </cell>
          <cell r="C2338" t="str">
            <v>M</v>
          </cell>
          <cell r="D2338">
            <v>12.22</v>
          </cell>
        </row>
        <row r="2339">
          <cell r="A2339">
            <v>40727</v>
          </cell>
          <cell r="B2339" t="str">
            <v>FORN/ASSENTAMENTO TUBO PVC JS DN 75MM, INCL. CONEXOES</v>
          </cell>
          <cell r="C2339" t="str">
            <v>M</v>
          </cell>
          <cell r="D2339">
            <v>36.57</v>
          </cell>
        </row>
        <row r="2340">
          <cell r="A2340">
            <v>40733</v>
          </cell>
          <cell r="B2340" t="str">
            <v>FORN./ASSENTAM. TUBO ACO GALV. C/ COSTURA 1" INCL CONEXOES</v>
          </cell>
          <cell r="C2340" t="str">
            <v>M</v>
          </cell>
          <cell r="D2340">
            <v>36.89</v>
          </cell>
        </row>
        <row r="2341">
          <cell r="A2341">
            <v>40734</v>
          </cell>
          <cell r="B2341" t="str">
            <v>FORN/ASSENTAM TUBO ACO GALV. C/COSTURA DN 1.1/4" INCLUSIVE CONEXOES</v>
          </cell>
          <cell r="C2341" t="str">
            <v>M</v>
          </cell>
          <cell r="D2341">
            <v>51.72</v>
          </cell>
        </row>
        <row r="2342">
          <cell r="A2342">
            <v>40735</v>
          </cell>
          <cell r="B2342" t="str">
            <v>FORN/ASSENTAM TUBO ACO GALV. C/COSTURA DN 1.1/2" INCL CONEXOES</v>
          </cell>
          <cell r="C2342" t="str">
            <v>M</v>
          </cell>
          <cell r="D2342">
            <v>55.53</v>
          </cell>
        </row>
        <row r="2343">
          <cell r="A2343">
            <v>40736</v>
          </cell>
          <cell r="B2343" t="str">
            <v>FORN/ASSENTAM TUBO ACO GALV.C/ COSTURA DN 2" INCL CONEXOES</v>
          </cell>
          <cell r="C2343" t="str">
            <v>M</v>
          </cell>
          <cell r="D2343">
            <v>72.739999999999995</v>
          </cell>
        </row>
        <row r="2344">
          <cell r="A2344">
            <v>40737</v>
          </cell>
          <cell r="B2344" t="str">
            <v>FORN/ASSENTAM TUBO ACO GALV. C/COSTURA DN 2.1/2" INCL  CONEXOES</v>
          </cell>
          <cell r="C2344" t="str">
            <v>M</v>
          </cell>
          <cell r="D2344">
            <v>91.95</v>
          </cell>
        </row>
        <row r="2345">
          <cell r="A2345">
            <v>40738</v>
          </cell>
          <cell r="B2345" t="str">
            <v>FORN/ASSENTAM TUBO ACO GALV. C/COSTURA DN 3" INCL  CONEXOES</v>
          </cell>
          <cell r="C2345" t="str">
            <v>M</v>
          </cell>
          <cell r="D2345">
            <v>98.22</v>
          </cell>
        </row>
        <row r="2346">
          <cell r="A2346">
            <v>40739</v>
          </cell>
          <cell r="B2346" t="str">
            <v>FORN/ASSENTAM TUBO ACO GALV.C/ COSTURA DN 4" INCL CONEXOES</v>
          </cell>
          <cell r="C2346" t="str">
            <v>M</v>
          </cell>
          <cell r="D2346">
            <v>144.82</v>
          </cell>
        </row>
        <row r="2347">
          <cell r="A2347">
            <v>40740</v>
          </cell>
          <cell r="B2347" t="str">
            <v>FORN/ASSENTAM TUBO ACO GALV. C/COSTURA DN 6" INCL CONEXOES</v>
          </cell>
          <cell r="C2347" t="str">
            <v>M</v>
          </cell>
          <cell r="D2347">
            <v>36.159999999999997</v>
          </cell>
        </row>
        <row r="2348">
          <cell r="A2348">
            <v>40741</v>
          </cell>
          <cell r="B2348" t="str">
            <v>FORN/ASSENTAM. TUBO PVC SOLDAVEL MARRON DN 25MM, INCL. CONEXOES</v>
          </cell>
          <cell r="C2348" t="str">
            <v>M</v>
          </cell>
          <cell r="D2348">
            <v>8.59</v>
          </cell>
        </row>
        <row r="2349">
          <cell r="A2349">
            <v>40742</v>
          </cell>
          <cell r="B2349" t="str">
            <v>FORN/ASSENTAM. TUBO PVC SOLDAVEL MARRON DN 32MM, INCL. CONEXOES</v>
          </cell>
          <cell r="C2349" t="str">
            <v>M</v>
          </cell>
          <cell r="D2349">
            <v>12.88</v>
          </cell>
        </row>
        <row r="2350">
          <cell r="A2350">
            <v>40743</v>
          </cell>
          <cell r="B2350" t="str">
            <v>FORN/ASSENTAM. TUBO PVC SOLDAVEL MARRON DN 40MM, INCL. CONEXOES</v>
          </cell>
          <cell r="C2350" t="str">
            <v>M</v>
          </cell>
          <cell r="D2350">
            <v>16.02</v>
          </cell>
        </row>
        <row r="2351">
          <cell r="A2351">
            <v>40744</v>
          </cell>
          <cell r="B2351" t="str">
            <v>FORN/ASSENTAM. TUBO PVC SOLDAVEL MARRON DN 50MM, INCL. CONEXOES</v>
          </cell>
          <cell r="C2351" t="str">
            <v>M</v>
          </cell>
          <cell r="D2351">
            <v>18.260000000000002</v>
          </cell>
        </row>
        <row r="2352">
          <cell r="A2352">
            <v>40745</v>
          </cell>
          <cell r="B2352" t="str">
            <v>FORN/ASSENTAM. TUBO PVC SOLDAVEL MARRON DN 60MM, INCL. CONEXOES</v>
          </cell>
          <cell r="C2352" t="str">
            <v>M</v>
          </cell>
          <cell r="D2352">
            <v>28.3</v>
          </cell>
        </row>
        <row r="2353">
          <cell r="A2353">
            <v>40746</v>
          </cell>
          <cell r="B2353" t="str">
            <v>FORN/ASSENTAM. TUBO PVC SOLDAVEL MARRON DN 85MM, INCL. CONEXOES</v>
          </cell>
          <cell r="C2353" t="str">
            <v>M</v>
          </cell>
          <cell r="D2353">
            <v>49.62</v>
          </cell>
        </row>
        <row r="2354">
          <cell r="A2354">
            <v>40748</v>
          </cell>
          <cell r="B2354" t="str">
            <v>FORN./ASSENTAM. TUBO FOFO SERIE HL DN 100 INCL CONEXOES</v>
          </cell>
          <cell r="C2354" t="str">
            <v>M</v>
          </cell>
          <cell r="D2354">
            <v>268.12</v>
          </cell>
        </row>
        <row r="2355">
          <cell r="A2355">
            <v>40749</v>
          </cell>
          <cell r="B2355" t="str">
            <v>FORN./ASSENTAM. TUBO FOFO SERIE HL DN 150 INCL CONEXOES</v>
          </cell>
          <cell r="C2355" t="str">
            <v>M</v>
          </cell>
          <cell r="D2355">
            <v>282.08</v>
          </cell>
        </row>
        <row r="2356">
          <cell r="A2356">
            <v>40754</v>
          </cell>
          <cell r="B2356" t="str">
            <v>FORN./ASSENTAM. TUBO FOFO SERIE HL DN 50, INCL CONEXOES</v>
          </cell>
          <cell r="C2356" t="str">
            <v>M</v>
          </cell>
          <cell r="D2356">
            <v>126.43</v>
          </cell>
        </row>
        <row r="2357">
          <cell r="A2357" t="str">
            <v>CÓDIGO</v>
          </cell>
          <cell r="B2357" t="str">
            <v>|D E S C R I Ç Ã O                                                   |UN</v>
          </cell>
          <cell r="C2357" t="str">
            <v>IDADE</v>
          </cell>
          <cell r="D2357" t="str">
            <v>|CUSTO TOTAL</v>
          </cell>
        </row>
        <row r="2358">
          <cell r="A2358" t="str">
            <v>ÍNCULO.....:</v>
          </cell>
          <cell r="B2358" t="str">
            <v>NACIONAL CAIXA</v>
          </cell>
        </row>
        <row r="2360">
          <cell r="A2360">
            <v>40781</v>
          </cell>
          <cell r="B2360" t="str">
            <v>ASSENTAMENTO TUBO ACO GALVANIZADO C/COSTURA DN 300</v>
          </cell>
          <cell r="C2360" t="str">
            <v>M</v>
          </cell>
          <cell r="D2360">
            <v>36.25</v>
          </cell>
        </row>
        <row r="2361">
          <cell r="A2361">
            <v>40787</v>
          </cell>
          <cell r="B2361" t="str">
            <v>FORN./ASSENTAM. TUBO PVC REFORCADO P/ESGOTO DN 100</v>
          </cell>
          <cell r="C2361" t="str">
            <v>M</v>
          </cell>
          <cell r="D2361">
            <v>24.43</v>
          </cell>
        </row>
        <row r="2362">
          <cell r="A2362">
            <v>40789</v>
          </cell>
          <cell r="B2362" t="str">
            <v>FORN/ASSENT TUBO ACO CARBONO SCH.40 DN 6" INCL. CONEXOES</v>
          </cell>
          <cell r="C2362" t="str">
            <v>M</v>
          </cell>
          <cell r="D2362">
            <v>6933.71</v>
          </cell>
        </row>
        <row r="2363">
          <cell r="A2363">
            <v>40790</v>
          </cell>
          <cell r="B2363" t="str">
            <v>FORN/ASSENT TUBO ACO CARBONO SCH.40 DN 4", INCL. CONEXOES</v>
          </cell>
          <cell r="C2363" t="str">
            <v>M</v>
          </cell>
          <cell r="D2363">
            <v>179.72</v>
          </cell>
        </row>
        <row r="2364">
          <cell r="A2364">
            <v>40791</v>
          </cell>
          <cell r="B2364" t="str">
            <v>FORN/ASSENT TUBO ACO CARBONO SCH.40 DN 3", INCL. CONEXOES</v>
          </cell>
          <cell r="C2364" t="str">
            <v>M</v>
          </cell>
          <cell r="D2364">
            <v>121.77</v>
          </cell>
        </row>
        <row r="2365">
          <cell r="A2365">
            <v>40792</v>
          </cell>
          <cell r="B2365" t="str">
            <v>FORN/ASSENT TUBO ACO CARBONO SCH.40 DN 2.1/2" INCL. CONEXOES</v>
          </cell>
          <cell r="C2365" t="str">
            <v>M</v>
          </cell>
          <cell r="D2365">
            <v>108.56</v>
          </cell>
        </row>
        <row r="2366">
          <cell r="A2366">
            <v>40793</v>
          </cell>
          <cell r="B2366" t="str">
            <v>FORN/ASSENT TUBO ACO CARBONO SCH.40 DN 2" INCL. CONEXOES</v>
          </cell>
          <cell r="C2366" t="str">
            <v>M</v>
          </cell>
          <cell r="D2366">
            <v>98.42</v>
          </cell>
        </row>
        <row r="2367">
          <cell r="A2367">
            <v>68517</v>
          </cell>
          <cell r="B2367" t="str">
            <v>FORNECIMENTO E ASSENTAMENTO DE TUBO DE PVC ROSCAVEL</v>
          </cell>
        </row>
        <row r="2368">
          <cell r="A2368" t="str">
            <v>68517/001</v>
          </cell>
          <cell r="B2368" t="str">
            <v>FORNECIMENTO/ASSENTAMENTO DE TUBO DE PVC ROSCAVEL 3" + CONEXOES + FIO</v>
          </cell>
          <cell r="C2368" t="str">
            <v>M</v>
          </cell>
          <cell r="D2368">
            <v>50.19</v>
          </cell>
        </row>
        <row r="2369">
          <cell r="B2369" t="str">
            <v>BAHIA</v>
          </cell>
        </row>
        <row r="2370">
          <cell r="A2370" t="str">
            <v>68517/002</v>
          </cell>
          <cell r="B2370" t="str">
            <v>TUBO DE PVC ROSCÁVEL PARA ÁGUA FRIA, DIAM.= 1', INCLUÍDO EMENDAS E CON</v>
          </cell>
          <cell r="C2370" t="str">
            <v>M</v>
          </cell>
          <cell r="D2370">
            <v>8.5</v>
          </cell>
        </row>
        <row r="2371">
          <cell r="B2371" t="str">
            <v>EXÕES - EXCLUÍDO ABERTURA / FECHAMENTO DE RASGO.- FORNEC. E ASSENTAMEN</v>
          </cell>
        </row>
        <row r="2372">
          <cell r="B2372" t="str">
            <v>TO.</v>
          </cell>
        </row>
        <row r="2373">
          <cell r="A2373">
            <v>68518</v>
          </cell>
          <cell r="B2373" t="str">
            <v>FORNECIMENTO E ASSENTAMENTO DE TUBO DE PVC SOLDAVEL</v>
          </cell>
        </row>
        <row r="2374">
          <cell r="A2374" t="str">
            <v>68518/001</v>
          </cell>
          <cell r="B2374" t="str">
            <v>FORNECIMENTO/ASSENTAMENTO DE TUBO DE PVC DN 100MM P/RAMAL EXTERNO DE E</v>
          </cell>
          <cell r="C2374" t="str">
            <v>M</v>
          </cell>
          <cell r="D2374">
            <v>18.89</v>
          </cell>
        </row>
        <row r="2375">
          <cell r="B2375" t="str">
            <v>SGOTO</v>
          </cell>
        </row>
        <row r="2376">
          <cell r="A2376">
            <v>68616</v>
          </cell>
          <cell r="B2376" t="str">
            <v>TUBO COBRE CLASSE E D= 15MM EXCL CONEXOES EMENDAS ABERTURA E FECHAMEN</v>
          </cell>
        </row>
        <row r="2377">
          <cell r="B2377" t="str">
            <v>TO DE RASGO E ISOLAMENTO - FORNECIMENTO E ASSENTAMENTO</v>
          </cell>
        </row>
        <row r="2378">
          <cell r="A2378" t="str">
            <v>68616/001</v>
          </cell>
          <cell r="B2378" t="str">
            <v>TUBO COBRE CLASSE E D= 15MM EXCL CONEXOES EMENDAS ABERTURA E FECHAMEN</v>
          </cell>
          <cell r="C2378" t="str">
            <v>M</v>
          </cell>
          <cell r="D2378">
            <v>9.34</v>
          </cell>
        </row>
        <row r="2379">
          <cell r="B2379" t="str">
            <v>TO DE RASGO E ISOLAMENTO - FORNECIMENTO E ASSENTAMENTO</v>
          </cell>
        </row>
        <row r="2380">
          <cell r="A2380" t="str">
            <v>68616/002</v>
          </cell>
          <cell r="B2380" t="str">
            <v>TUBO COBRE CLASSE E D= 22MM EXCL CONEXOES EMENDAS ABERTURA E FECHAMEN</v>
          </cell>
          <cell r="C2380" t="str">
            <v>M</v>
          </cell>
          <cell r="D2380">
            <v>12.48</v>
          </cell>
        </row>
        <row r="2381">
          <cell r="B2381" t="str">
            <v>TO DE RASGO E ISOLAMENTO - FORNECIMENTO E ASSENTAMENTO</v>
          </cell>
        </row>
        <row r="2382">
          <cell r="A2382" t="str">
            <v>68616/003</v>
          </cell>
          <cell r="B2382" t="str">
            <v>TUBO COBRE CLASSE E D= 28MM EXCL CONEXOES EMENDAS ABERTURA E FACHAMEN</v>
          </cell>
          <cell r="C2382" t="str">
            <v>M</v>
          </cell>
          <cell r="D2382">
            <v>14.84</v>
          </cell>
        </row>
        <row r="2383">
          <cell r="B2383" t="str">
            <v>TO DE RASGOS E ISOLAMENTO - FORNECIMENTO E ASSENTAMENTO</v>
          </cell>
        </row>
        <row r="2384">
          <cell r="A2384" t="str">
            <v>68616/004</v>
          </cell>
          <cell r="B2384" t="str">
            <v>TUBO COBRE CLASSE E D= 35MM EXCL CONEXOES EMENDAS ABERTURA E FECHAMEN</v>
          </cell>
          <cell r="C2384" t="str">
            <v>M</v>
          </cell>
          <cell r="D2384">
            <v>21.28</v>
          </cell>
        </row>
        <row r="2385">
          <cell r="B2385" t="str">
            <v>TO RASGOS E ISOLAMENTO - FORNECIMENTO E ASSENTAMENTO</v>
          </cell>
        </row>
        <row r="2386">
          <cell r="A2386" t="str">
            <v>68616/005</v>
          </cell>
          <cell r="B2386" t="str">
            <v>TUBO COBRE CLASSE E D= 42MM EXCL CONEXOES EMENDAS ABERTURA E FECHAMEN</v>
          </cell>
          <cell r="C2386" t="str">
            <v>M</v>
          </cell>
          <cell r="D2386">
            <v>33.42</v>
          </cell>
        </row>
        <row r="2387">
          <cell r="B2387" t="str">
            <v>TO DE RASGOS E ISOLAMENTO - FORNECIMENTO E ASSENTAMENTO</v>
          </cell>
        </row>
        <row r="2388">
          <cell r="A2388" t="str">
            <v>CÓDIGO</v>
          </cell>
          <cell r="B2388" t="str">
            <v>|D E S C R I Ç Ã O                                                   |UN</v>
          </cell>
          <cell r="C2388" t="str">
            <v>IDADE</v>
          </cell>
          <cell r="D2388" t="str">
            <v>|CUSTO TOTAL</v>
          </cell>
        </row>
        <row r="2389">
          <cell r="A2389" t="str">
            <v>ÍNCULO.....:</v>
          </cell>
          <cell r="B2389" t="str">
            <v>NACIONAL CAIXA</v>
          </cell>
        </row>
        <row r="2391">
          <cell r="A2391" t="str">
            <v>68616/006</v>
          </cell>
          <cell r="B2391" t="str">
            <v>TUBO COBRE CLASSE E D= 54MM EXCL CONEXOES EMENDAS ABERTURA E FECHAMEN</v>
          </cell>
          <cell r="C2391" t="str">
            <v>M</v>
          </cell>
          <cell r="D2391">
            <v>41.15</v>
          </cell>
        </row>
        <row r="2392">
          <cell r="B2392" t="str">
            <v>TO DE RASGOS E ISOLAMENTO - FORNECIMENTO E ASSENTAMENTO</v>
          </cell>
        </row>
        <row r="2393">
          <cell r="A2393" t="str">
            <v>68616/007</v>
          </cell>
          <cell r="B2393" t="str">
            <v>TUBO COBRE CLASSE E D= 66MM EXCL CONEXOES EMENDAS ABERTURA E FECHAMEN</v>
          </cell>
          <cell r="C2393" t="str">
            <v>M</v>
          </cell>
          <cell r="D2393">
            <v>57.07</v>
          </cell>
        </row>
        <row r="2394">
          <cell r="B2394" t="str">
            <v>TO DE RASGOS E ISOLAMENTO - FORNECIMENTO E ASSENTAMENTO</v>
          </cell>
        </row>
        <row r="2395">
          <cell r="A2395" t="str">
            <v>68616/008</v>
          </cell>
          <cell r="B2395" t="str">
            <v>TUBO COBRE CLASSE E D= 79MM EXCL CONEXOES EMENDAS ABERTURA E FECHAMEN</v>
          </cell>
          <cell r="C2395" t="str">
            <v>M</v>
          </cell>
          <cell r="D2395">
            <v>80.489999999999995</v>
          </cell>
        </row>
        <row r="2396">
          <cell r="B2396" t="str">
            <v>TO DE RASGOS E ISOLAMENTO - FORNECIMENTO E ASSENTAMENTO</v>
          </cell>
        </row>
        <row r="2397">
          <cell r="A2397" t="str">
            <v>68616/009</v>
          </cell>
          <cell r="B2397" t="str">
            <v>TUBO COBRE CLASSE E D=104MM EXCL CONEXOES EMENDAS ABERTURA E FECHAMEN</v>
          </cell>
          <cell r="C2397" t="str">
            <v>M</v>
          </cell>
          <cell r="D2397">
            <v>114.79</v>
          </cell>
        </row>
        <row r="2398">
          <cell r="B2398" t="str">
            <v>TO DE RASGO E ISOLAMENTO - FORNECIMENTO E ASSENTAMENTO</v>
          </cell>
        </row>
        <row r="2399">
          <cell r="A2399">
            <v>68639</v>
          </cell>
          <cell r="B2399" t="str">
            <v>FORNECIMENTO E ASSENTAMENTO DE TUBO DE PVC SOLDAVEL</v>
          </cell>
        </row>
        <row r="2400">
          <cell r="A2400" t="str">
            <v>68639/001</v>
          </cell>
          <cell r="B2400" t="str">
            <v>FORNECIMENTO/ASSENTAMENTO DE TUBO DE QUEDA/VENTILACAO P/ESGOTO PREDIAL</v>
          </cell>
          <cell r="C2400" t="str">
            <v>M</v>
          </cell>
          <cell r="D2400">
            <v>15.61</v>
          </cell>
        </row>
        <row r="2401">
          <cell r="B2401" t="str">
            <v>EM PVC 75 MM</v>
          </cell>
        </row>
        <row r="2402">
          <cell r="A2402" t="str">
            <v>68639/002</v>
          </cell>
          <cell r="B2402" t="str">
            <v>FORNECIMENTO/ASSENTAMENTO DE TUBO DE QUEDA/VENTILACAO P/ESGOTO PREDIAL</v>
          </cell>
          <cell r="C2402" t="str">
            <v>M</v>
          </cell>
          <cell r="D2402">
            <v>17.25</v>
          </cell>
        </row>
        <row r="2403">
          <cell r="B2403" t="str">
            <v>EM PVC DN 100 MM</v>
          </cell>
        </row>
        <row r="2404">
          <cell r="A2404" t="str">
            <v>68639/003</v>
          </cell>
          <cell r="B2404" t="str">
            <v>PONTO DE ESGOTO - PAR</v>
          </cell>
          <cell r="C2404" t="str">
            <v>PT</v>
          </cell>
          <cell r="D2404">
            <v>59.2</v>
          </cell>
        </row>
        <row r="2405">
          <cell r="A2405">
            <v>180</v>
          </cell>
          <cell r="B2405" t="str">
            <v>CONEXOES</v>
          </cell>
        </row>
        <row r="2406">
          <cell r="A2406">
            <v>68617</v>
          </cell>
          <cell r="B2406" t="str">
            <v>COTOVELO COBRE</v>
          </cell>
        </row>
        <row r="2407">
          <cell r="A2407" t="str">
            <v>68617/001</v>
          </cell>
          <cell r="B2407" t="str">
            <v>COTOVELO COBRE 22MM  (3/4")  C/JUNTA SOLDADA</v>
          </cell>
          <cell r="C2407" t="str">
            <v>UN</v>
          </cell>
          <cell r="D2407">
            <v>6.28</v>
          </cell>
        </row>
        <row r="2408">
          <cell r="A2408" t="str">
            <v>68617/002</v>
          </cell>
          <cell r="B2408" t="str">
            <v>COTOVELO COBRE 28MM  ( 1" )  C/JUNTA SOLDADA</v>
          </cell>
          <cell r="C2408" t="str">
            <v>UN</v>
          </cell>
          <cell r="D2408">
            <v>7.72</v>
          </cell>
        </row>
        <row r="2409">
          <cell r="A2409" t="str">
            <v>68617/003</v>
          </cell>
          <cell r="B2409" t="str">
            <v>COTOVELO COBRE 35MM (1 1/4") C/JUNTA SOLDADA</v>
          </cell>
          <cell r="C2409" t="str">
            <v>UN</v>
          </cell>
          <cell r="D2409">
            <v>18.05</v>
          </cell>
        </row>
        <row r="2410">
          <cell r="A2410" t="str">
            <v>68617/004</v>
          </cell>
          <cell r="B2410" t="str">
            <v>COTOVELO COBRE 15MM  (1/2")  C/JUNTA SOLDADA</v>
          </cell>
          <cell r="C2410" t="str">
            <v>UN</v>
          </cell>
          <cell r="D2410">
            <v>4.03</v>
          </cell>
        </row>
        <row r="2411">
          <cell r="A2411">
            <v>68618</v>
          </cell>
          <cell r="B2411" t="str">
            <v>LUVA COBRE</v>
          </cell>
        </row>
        <row r="2412">
          <cell r="A2412" t="str">
            <v>68618/001</v>
          </cell>
          <cell r="B2412" t="str">
            <v>LUVA COBRE  22MM (3/4")</v>
          </cell>
          <cell r="C2412" t="str">
            <v>UN</v>
          </cell>
          <cell r="D2412">
            <v>4.08</v>
          </cell>
        </row>
        <row r="2413">
          <cell r="A2413" t="str">
            <v>68618/002</v>
          </cell>
          <cell r="B2413" t="str">
            <v>LUVA COBRE  35MM (1 1/4")</v>
          </cell>
          <cell r="C2413" t="str">
            <v>UN</v>
          </cell>
          <cell r="D2413">
            <v>11.75</v>
          </cell>
        </row>
        <row r="2414">
          <cell r="A2414">
            <v>181</v>
          </cell>
          <cell r="B2414" t="str">
            <v>CAIXAS D'DAGUA, DE INSPECAO E DE GORDURA</v>
          </cell>
        </row>
        <row r="2415">
          <cell r="A2415">
            <v>6171</v>
          </cell>
          <cell r="B2415" t="str">
            <v>TAMPA CONCRETO ARMADO 60X60X0,05M P/CX DIVERSAS</v>
          </cell>
          <cell r="C2415" t="str">
            <v>UN</v>
          </cell>
          <cell r="D2415">
            <v>17.47</v>
          </cell>
        </row>
        <row r="2416">
          <cell r="A2416">
            <v>11788</v>
          </cell>
          <cell r="B2416" t="str">
            <v>CAIXA GORDURA PVC</v>
          </cell>
        </row>
        <row r="2417">
          <cell r="A2417" t="str">
            <v>11788/001</v>
          </cell>
          <cell r="B2417" t="str">
            <v>CAIXA GORDURA PVC 250X230X75MM C/TAMPA PVC</v>
          </cell>
          <cell r="C2417" t="str">
            <v>UN</v>
          </cell>
          <cell r="D2417">
            <v>48.1</v>
          </cell>
        </row>
        <row r="2418">
          <cell r="A2418">
            <v>24239</v>
          </cell>
          <cell r="B2418" t="str">
            <v>CAIXA DE PASSAGEM (INSPECAO) PRE-MOLDADA DN 60 CM</v>
          </cell>
        </row>
        <row r="2419">
          <cell r="A2419" t="str">
            <v>CÓDIGO</v>
          </cell>
          <cell r="B2419" t="str">
            <v>|D E S C R I Ç Ã O                                                   |UN</v>
          </cell>
          <cell r="C2419" t="str">
            <v>IDADE</v>
          </cell>
          <cell r="D2419" t="str">
            <v>|CUSTO TOTAL</v>
          </cell>
        </row>
        <row r="2420">
          <cell r="A2420" t="str">
            <v>ÍNCULO.....:</v>
          </cell>
          <cell r="B2420" t="str">
            <v>NACIONAL CAIXA</v>
          </cell>
        </row>
        <row r="2422">
          <cell r="A2422" t="str">
            <v>24239/001</v>
          </cell>
          <cell r="B2422" t="str">
            <v>CAIXA DE PASSAGEM (INSPECAO) EM CONCRETO PRE-MOLDADO DN 60CM</v>
          </cell>
          <cell r="C2422" t="str">
            <v>UN</v>
          </cell>
          <cell r="D2422">
            <v>78.239999999999995</v>
          </cell>
        </row>
        <row r="2423">
          <cell r="A2423" t="str">
            <v>24239/002</v>
          </cell>
          <cell r="B2423" t="str">
            <v>CAIXA DE INSPEÇÃO EM ANEL DE CONCRETO PRÉ MOLDADO, COM 950MMDE ALTURA</v>
          </cell>
          <cell r="C2423" t="str">
            <v>UN</v>
          </cell>
          <cell r="D2423">
            <v>85.13</v>
          </cell>
        </row>
        <row r="2424">
          <cell r="B2424" t="str">
            <v>TOTAL.OS ANÉIS TERÃO ESP=50MM, DIAM.=600MM.EXCLUSIVE TAMPÃO E ESCAVAÇÃ</v>
          </cell>
        </row>
        <row r="2425">
          <cell r="B2425" t="str">
            <v>O.</v>
          </cell>
        </row>
        <row r="2426">
          <cell r="A2426">
            <v>26307</v>
          </cell>
          <cell r="B2426" t="str">
            <v>CAIXA D AGUA EM FIBROCIMENTO SEM COLOCACA</v>
          </cell>
        </row>
        <row r="2427">
          <cell r="A2427" t="str">
            <v>26307/001</v>
          </cell>
          <cell r="B2427" t="str">
            <v>RESERVATORIO DE CIMENTO-AMIANTO P/500L C/TAMPA-FORNECIMENTO</v>
          </cell>
          <cell r="C2427" t="str">
            <v>UN</v>
          </cell>
          <cell r="D2427">
            <v>128.99</v>
          </cell>
        </row>
        <row r="2428">
          <cell r="A2428" t="str">
            <v>26307/002</v>
          </cell>
          <cell r="B2428" t="str">
            <v>RESERVATORIO DE CIMENTO AMIANTO P/1000L C/TAMPA - FORNECIMENTO SEM INS</v>
          </cell>
          <cell r="C2428" t="str">
            <v>UN</v>
          </cell>
          <cell r="D2428">
            <v>268.5</v>
          </cell>
        </row>
        <row r="2429">
          <cell r="B2429" t="str">
            <v>TALACAO</v>
          </cell>
        </row>
        <row r="2430">
          <cell r="A2430">
            <v>26308</v>
          </cell>
          <cell r="B2430" t="str">
            <v>COLOCACAO DE CAIXA D AGUA QQ MATERIAL, EXCLUSIVE CAIX</v>
          </cell>
        </row>
        <row r="2431">
          <cell r="A2431" t="str">
            <v>26308/001</v>
          </cell>
          <cell r="B2431" t="str">
            <v>COLOCACAO RESERVATORIO 250L QUALQUER MATERIAL INCLUSIVE PECAS DE APOIO</v>
          </cell>
          <cell r="C2431" t="str">
            <v>UN</v>
          </cell>
          <cell r="D2431">
            <v>182.15</v>
          </cell>
        </row>
        <row r="2432">
          <cell r="B2432" t="str">
            <v>EM ALVENARIA DE MADEIRA SERRADA E FLANGES DE LIGACAO HIDRAULICA EXCL</v>
          </cell>
        </row>
        <row r="2433">
          <cell r="B2433" t="str">
            <v>FORNECIMENTO DO RESERVATORIO</v>
          </cell>
        </row>
        <row r="2434">
          <cell r="A2434" t="str">
            <v>26308/002</v>
          </cell>
          <cell r="B2434" t="str">
            <v>COLOCACAO RESERVATORIO 500L QUALQUER MATERIAL INCLUSIVE PECAS DE APOIO</v>
          </cell>
          <cell r="C2434" t="str">
            <v>UN</v>
          </cell>
          <cell r="D2434">
            <v>212.7</v>
          </cell>
        </row>
        <row r="2435">
          <cell r="B2435" t="str">
            <v>EM ALVENARIA E MADEIRA SERRADA E FLANGES DE LIGACAO HIDRAULICA EXCLUS</v>
          </cell>
        </row>
        <row r="2436">
          <cell r="B2436" t="str">
            <v>IVE FORNECIMENTO DE RESERVATORIO</v>
          </cell>
        </row>
        <row r="2437">
          <cell r="A2437" t="str">
            <v>26308/003</v>
          </cell>
          <cell r="B2437" t="str">
            <v>COLOCACAO RESERVATORIO 1000L QUALQUER MATERIAL INCLUSIVE PECAS DE APOI</v>
          </cell>
          <cell r="C2437" t="str">
            <v>UN</v>
          </cell>
          <cell r="D2437">
            <v>239.22</v>
          </cell>
        </row>
        <row r="2438">
          <cell r="B2438" t="str">
            <v>O EM ALVENARIA E MADEIRA SERRADA E FLANGES DE LIGACAO HIDRAULICA EXCLU</v>
          </cell>
        </row>
        <row r="2439">
          <cell r="B2439" t="str">
            <v>SIVE FORNECIMENTO DO RESERVATORIO</v>
          </cell>
        </row>
        <row r="2440">
          <cell r="A2440">
            <v>26309</v>
          </cell>
          <cell r="B2440" t="str">
            <v>CAIXA D AGUA EM FIBRA DE VIDRO SEM COLOCACA</v>
          </cell>
        </row>
        <row r="2441">
          <cell r="A2441" t="str">
            <v>26309/001</v>
          </cell>
          <cell r="B2441" t="str">
            <v>RESERVATORIO EM FIBRA DE VIDRO CAPACIDADE DE 500L INCL TAMPA DE VEDA</v>
          </cell>
          <cell r="C2441" t="str">
            <v>UN</v>
          </cell>
          <cell r="D2441">
            <v>154.9</v>
          </cell>
        </row>
        <row r="2442">
          <cell r="B2442" t="str">
            <v>CAO C/ESCOTILHA E FIXADORES - FORNECIMENTO</v>
          </cell>
        </row>
        <row r="2443">
          <cell r="A2443" t="str">
            <v>26309/002</v>
          </cell>
          <cell r="B2443" t="str">
            <v>RESERVATORIO EM FIBRA DE VIDRO CAPACIDADE DE 1000L INCL TAMPA DE VEDAC</v>
          </cell>
          <cell r="C2443" t="str">
            <v>UN</v>
          </cell>
          <cell r="D2443">
            <v>242.2</v>
          </cell>
        </row>
        <row r="2444">
          <cell r="B2444" t="str">
            <v>AO C/ESCOTILHA E FIXADORES - FORNECIMENTO</v>
          </cell>
        </row>
        <row r="2445">
          <cell r="A2445" t="str">
            <v>26309/003</v>
          </cell>
          <cell r="B2445" t="str">
            <v>RESERVATORIO EM FIBRA DE VIDRO CAPACIDADE DE 1500L INCL TAMPA DE VEDAC</v>
          </cell>
          <cell r="C2445" t="str">
            <v>UN</v>
          </cell>
          <cell r="D2445">
            <v>368.53</v>
          </cell>
        </row>
        <row r="2446">
          <cell r="B2446" t="str">
            <v>AO C/ESCOTILHA E FIXADORES - FORNECIMENTO</v>
          </cell>
        </row>
        <row r="2447">
          <cell r="A2447">
            <v>68472</v>
          </cell>
          <cell r="B2447" t="str">
            <v>CAIXA DE INSPECAO OU PASSAGEM 60X60CM TAMPA DE CONCRETO</v>
          </cell>
        </row>
        <row r="2448">
          <cell r="A2448" t="str">
            <v>68472/001</v>
          </cell>
          <cell r="B2448" t="str">
            <v>CAIXA DE INSPECAO OU PASSAGEM 60X60CM TAMPA E FUNDO DE CONCRETO</v>
          </cell>
          <cell r="C2448" t="str">
            <v>UN</v>
          </cell>
          <cell r="D2448">
            <v>76.959999999999994</v>
          </cell>
        </row>
        <row r="2449">
          <cell r="B2449" t="str">
            <v>PAREDES ALV 1/2VEZ TIJOLO MACICO, REVESTIDA INTERNAMENTE C/ BARRA-LISA</v>
          </cell>
        </row>
        <row r="2450">
          <cell r="A2450" t="str">
            <v>CÓDIGO</v>
          </cell>
          <cell r="B2450" t="str">
            <v>|D E S C R I Ç Ã O                                                   |UN</v>
          </cell>
          <cell r="C2450" t="str">
            <v>IDADE</v>
          </cell>
          <cell r="D2450" t="str">
            <v>|CUSTO TOTAL</v>
          </cell>
        </row>
        <row r="2451">
          <cell r="A2451" t="str">
            <v>ÍNCULO.....:</v>
          </cell>
          <cell r="B2451" t="str">
            <v>NACIONAL CAIXA</v>
          </cell>
        </row>
        <row r="2453">
          <cell r="A2453" t="str">
            <v>68472/002</v>
          </cell>
          <cell r="B2453" t="str">
            <v>CAIXA DE INSPECAO EM ALVENARIA DE TIJOLOS MACICOS, 1/2 VEZ, REVESTIDA</v>
          </cell>
          <cell r="C2453" t="str">
            <v>UN</v>
          </cell>
          <cell r="D2453">
            <v>76.959999999999994</v>
          </cell>
        </row>
        <row r="2454">
          <cell r="B2454" t="str">
            <v>INTERNAMENTE C/BARRA-LISA(ARG.CIM/AREIA 1:4) E=2,0CM INCL. TAMPA PRE-</v>
          </cell>
        </row>
        <row r="2455">
          <cell r="B2455" t="str">
            <v>MOLDADA E FUNDO DE CONCRETO DIMENSOES EXTERNAS: 0,60MX0,60MX0,60M</v>
          </cell>
        </row>
        <row r="2456">
          <cell r="A2456">
            <v>68497</v>
          </cell>
          <cell r="B2456" t="str">
            <v>FORNECIMENTO E COLOCACAO DE CAIXA D AGUA DE 500L EM FIBROCIMENT</v>
          </cell>
        </row>
        <row r="2457">
          <cell r="A2457" t="str">
            <v>68497/001</v>
          </cell>
          <cell r="B2457" t="str">
            <v>FORNECIMENTO E COLOCACAO DE CAIXA D AGUA DE 500L EM FIBROCIMENT</v>
          </cell>
          <cell r="C2457" t="str">
            <v>UN</v>
          </cell>
          <cell r="D2457">
            <v>144.09</v>
          </cell>
        </row>
        <row r="2458">
          <cell r="A2458">
            <v>68619</v>
          </cell>
          <cell r="B2458" t="str">
            <v>TORNEIRA BOIA BRUTO 1"</v>
          </cell>
        </row>
        <row r="2459">
          <cell r="A2459" t="str">
            <v>68619/001</v>
          </cell>
          <cell r="B2459" t="str">
            <v>TORNEIRA BOIA METALICA 1/2"</v>
          </cell>
          <cell r="C2459" t="str">
            <v>UN</v>
          </cell>
          <cell r="D2459">
            <v>54.21</v>
          </cell>
        </row>
        <row r="2460">
          <cell r="A2460" t="str">
            <v>68619/002</v>
          </cell>
          <cell r="B2460" t="str">
            <v>TORNEIRA BOIA METALICA 3/4"</v>
          </cell>
          <cell r="C2460" t="str">
            <v>UN</v>
          </cell>
          <cell r="D2460">
            <v>67.17</v>
          </cell>
        </row>
        <row r="2461">
          <cell r="A2461" t="str">
            <v>68619/003</v>
          </cell>
          <cell r="B2461" t="str">
            <v>TORNEIRA BOIA BRUTO 1"</v>
          </cell>
          <cell r="C2461" t="str">
            <v>UN</v>
          </cell>
          <cell r="D2461">
            <v>81.349999999999994</v>
          </cell>
        </row>
        <row r="2462">
          <cell r="A2462" t="str">
            <v>68619/004</v>
          </cell>
          <cell r="B2462" t="str">
            <v>TORNEIRA BOIA BRUTO 2"</v>
          </cell>
          <cell r="C2462" t="str">
            <v>UN</v>
          </cell>
          <cell r="D2462">
            <v>165.48</v>
          </cell>
        </row>
        <row r="2463">
          <cell r="A2463">
            <v>68626</v>
          </cell>
          <cell r="B2463" t="str">
            <v>FORNEC/INSTAL CAIXA D AGUA FIBROCIMENTO 500L (ADAPTADORES 20MMX1/2" E</v>
          </cell>
        </row>
        <row r="2464">
          <cell r="B2464" t="str">
            <v>25MMX3/4" / TORNEIRA DE BOIA 1/2" C/ BALAO PLASTICO</v>
          </cell>
        </row>
        <row r="2465">
          <cell r="A2465" t="str">
            <v>68626/001</v>
          </cell>
          <cell r="B2465" t="str">
            <v>FORNEC/INSTAL CAIXA D AGUA FIBROCIMENTO 500L (ADAPTADORES 20MMX1/2" E</v>
          </cell>
          <cell r="C2465" t="str">
            <v>UN</v>
          </cell>
          <cell r="D2465">
            <v>203.82</v>
          </cell>
        </row>
        <row r="2466">
          <cell r="B2466" t="str">
            <v>25MMX3/4" / TORNEIRA DE BOIA 1/2" C/ BALAO PLASTICO</v>
          </cell>
        </row>
        <row r="2467">
          <cell r="A2467" t="str">
            <v>68626/002</v>
          </cell>
          <cell r="B2467" t="str">
            <v>FORNEC/INSTAL CAIXA D AGUA FIBROCIMENTO 500L (ADAPTADORES 32MMX1" E</v>
          </cell>
          <cell r="C2467" t="str">
            <v>UN</v>
          </cell>
          <cell r="D2467">
            <v>208.93</v>
          </cell>
        </row>
        <row r="2468">
          <cell r="B2468" t="str">
            <v>25MMX3/4" / TORNEIRA DE BOIA 3/4" C/ BALAO PLASTICO</v>
          </cell>
        </row>
        <row r="2469">
          <cell r="A2469">
            <v>68640</v>
          </cell>
          <cell r="B2469" t="str">
            <v>CAIXA GORDURA CONCRETO PRE-MOLDADO</v>
          </cell>
        </row>
        <row r="2470">
          <cell r="A2470" t="str">
            <v>68640/001</v>
          </cell>
          <cell r="B2470" t="str">
            <v>CAIXA GORDURA DUPLA CONCRETO PRE-MOLDADO CIRCULAR D=60CM INCLUSIVE</v>
          </cell>
          <cell r="C2470" t="str">
            <v>UN</v>
          </cell>
          <cell r="D2470">
            <v>100.43</v>
          </cell>
        </row>
        <row r="2471">
          <cell r="B2471" t="str">
            <v>TAMPA EM CONCRETO.EXCL ESCAVACAO E REATERRO -FORNECIMENTO E COLOCACAO</v>
          </cell>
        </row>
        <row r="2472">
          <cell r="A2472" t="str">
            <v>68640/002</v>
          </cell>
          <cell r="B2472" t="str">
            <v>CAIXA GORDURA SIMPLES CONCRETO PRE-MOLDADO CIRCULAR D=40CM INCLUSIVE</v>
          </cell>
          <cell r="C2472" t="str">
            <v>UN</v>
          </cell>
          <cell r="D2472">
            <v>46.32</v>
          </cell>
        </row>
        <row r="2473">
          <cell r="B2473" t="str">
            <v>TAMPA CONCRETO. EXCLUSIVE ESCAVACAO E REATERRO -FORNECIMENTO/COLOCACAO</v>
          </cell>
        </row>
        <row r="2474">
          <cell r="A2474">
            <v>182</v>
          </cell>
          <cell r="B2474" t="str">
            <v>RALOS/CAIXA SIFONADA</v>
          </cell>
        </row>
        <row r="2475">
          <cell r="A2475">
            <v>11534</v>
          </cell>
          <cell r="B2475" t="str">
            <v>RALO SECO EM PVC - PONTO</v>
          </cell>
        </row>
        <row r="2476">
          <cell r="A2476" t="str">
            <v>11534/001</v>
          </cell>
          <cell r="B2476" t="str">
            <v>RALO SECO (SIMPLS) DE PVC ALTURA REGULAVEL C/GRELHA COMPREENDENDO</v>
          </cell>
          <cell r="C2476" t="str">
            <v>UN</v>
          </cell>
          <cell r="D2476">
            <v>25.79</v>
          </cell>
        </row>
        <row r="2477">
          <cell r="B2477" t="str">
            <v>EFLUENTE DE 50MM EM PVC C/2M DE EXTENSAO E LIGACAO AO RALO SIFONADO</v>
          </cell>
        </row>
        <row r="2478">
          <cell r="B2478" t="str">
            <v>FORNECIMENTO E INSTALACAO</v>
          </cell>
        </row>
        <row r="2479">
          <cell r="A2479">
            <v>11535</v>
          </cell>
          <cell r="B2479" t="str">
            <v>RALO (CAIXA) SIFONADO EM PVC - PONTO</v>
          </cell>
        </row>
        <row r="2480">
          <cell r="A2480" t="str">
            <v>11535/001</v>
          </cell>
          <cell r="B2480" t="str">
            <v>CAIXA SIFONADA DE PVC EM PAV TERREO C/TAMPA CEGA C/1 ENTRADA DE 40MM</v>
          </cell>
          <cell r="C2480" t="str">
            <v>UN</v>
          </cell>
          <cell r="D2480">
            <v>39.200000000000003</v>
          </cell>
        </row>
        <row r="2481">
          <cell r="A2481" t="str">
            <v>CÓDIGO</v>
          </cell>
          <cell r="B2481" t="str">
            <v>|D E S C R I Ç Ã O                                                   |UN</v>
          </cell>
          <cell r="C2481" t="str">
            <v>IDADE</v>
          </cell>
          <cell r="D2481" t="str">
            <v>|CUSTO TOTAL</v>
          </cell>
        </row>
        <row r="2482">
          <cell r="A2482" t="str">
            <v>ÍNCULO.....:</v>
          </cell>
          <cell r="B2482" t="str">
            <v>NACIONAL CAIXA</v>
          </cell>
        </row>
        <row r="2484">
          <cell r="B2484" t="str">
            <v>E SAIDA DE 50MM INCL LIGACAO DE 50MM DE PVC ATE A CAIXA DE INSPECAO</v>
          </cell>
        </row>
        <row r="2485">
          <cell r="B2485" t="str">
            <v>CONSIDERANDO A DISTANCIA DO CENTRO DO RALO ATE 2M INCL ANEIS DE BORRA</v>
          </cell>
        </row>
        <row r="2486">
          <cell r="B2486" t="str">
            <v>CHA - FORNECIMENTO E INSTALACAO</v>
          </cell>
        </row>
        <row r="2487">
          <cell r="A2487">
            <v>40777</v>
          </cell>
          <cell r="B2487" t="str">
            <v>CAIXA SIFONADA EM PVC 150X150X50MM</v>
          </cell>
          <cell r="C2487" t="str">
            <v>UN</v>
          </cell>
          <cell r="D2487">
            <v>22.24</v>
          </cell>
        </row>
        <row r="2488">
          <cell r="A2488">
            <v>71637</v>
          </cell>
          <cell r="B2488" t="str">
            <v>RALO SIFONADO</v>
          </cell>
        </row>
        <row r="2489">
          <cell r="A2489" t="str">
            <v>71637/001</v>
          </cell>
          <cell r="B2489" t="str">
            <v>RALO SIFONADO DE PVC RÍGIDO, EM PAVIMENTO TÉRREO, COM SAÍDA DE 75 MM,</v>
          </cell>
          <cell r="C2489" t="str">
            <v>UN</v>
          </cell>
          <cell r="D2489">
            <v>47.12</v>
          </cell>
        </row>
        <row r="2490">
          <cell r="B2490" t="str">
            <v>COM GRELHA REDONDO E PORTA GRELHA, COMPREENDENDO 3 M DE TUBO PVC DE75</v>
          </cell>
        </row>
        <row r="2491">
          <cell r="B2491" t="str">
            <v>MM E SUA LIGAÇÃO AO RAMAL DE VENTILAÇÃO - FORNECIMENTO E INSTALAÇÃO.</v>
          </cell>
        </row>
        <row r="2492">
          <cell r="A2492">
            <v>183</v>
          </cell>
          <cell r="B2492" t="str">
            <v>APARELHOS SANITARIOS, LOUCAS, METAIS E OUTROS</v>
          </cell>
        </row>
        <row r="2493">
          <cell r="A2493">
            <v>6004</v>
          </cell>
          <cell r="B2493" t="str">
            <v>INSTALACAO DE PAPELEIRA EM LOUCA BRANCA 6 X 6"</v>
          </cell>
          <cell r="C2493" t="str">
            <v>UN</v>
          </cell>
          <cell r="D2493">
            <v>24.1</v>
          </cell>
        </row>
        <row r="2494">
          <cell r="A2494">
            <v>6007</v>
          </cell>
          <cell r="B2494" t="str">
            <v>INSTALACAO SABONETEIRA LOUCA BRANCA 6 X 3"</v>
          </cell>
          <cell r="C2494" t="str">
            <v>UN</v>
          </cell>
          <cell r="D2494">
            <v>20.059999999999999</v>
          </cell>
        </row>
        <row r="2495">
          <cell r="A2495">
            <v>6008</v>
          </cell>
          <cell r="B2495" t="str">
            <v>PORTA-TOALHAS OU CABIDE DE LOUCA BRANCA</v>
          </cell>
          <cell r="C2495" t="str">
            <v>UN</v>
          </cell>
          <cell r="D2495">
            <v>17.5</v>
          </cell>
        </row>
        <row r="2496">
          <cell r="A2496">
            <v>6009</v>
          </cell>
          <cell r="B2496" t="str">
            <v>INSTALACAO DE LAVATORIO EM LOUCA BRANCA,SEM COLUNA,C/TORNEIRA CROMADA</v>
          </cell>
          <cell r="C2496" t="str">
            <v>UN</v>
          </cell>
          <cell r="D2496">
            <v>107.9</v>
          </cell>
        </row>
        <row r="2497">
          <cell r="B2497" t="str">
            <v>E SIFAO PLASTICO</v>
          </cell>
        </row>
        <row r="2498">
          <cell r="A2498">
            <v>6021</v>
          </cell>
          <cell r="B2498" t="str">
            <v>INSTALACAO VASO SANITARIO - LOUCA BRANCA</v>
          </cell>
          <cell r="C2498" t="str">
            <v>UN</v>
          </cell>
          <cell r="D2498">
            <v>96.31</v>
          </cell>
        </row>
        <row r="2499">
          <cell r="A2499">
            <v>6024</v>
          </cell>
          <cell r="B2499" t="str">
            <v>INSTALACAO CAIXA DESCARGA PLASTICA EXTERNA</v>
          </cell>
          <cell r="C2499" t="str">
            <v>UN</v>
          </cell>
          <cell r="D2499">
            <v>45</v>
          </cell>
        </row>
        <row r="2500">
          <cell r="A2500">
            <v>6031</v>
          </cell>
          <cell r="B2500" t="str">
            <v>INSTALACAO PIA COZ MARMORE SINTETICO 1,20X0,56M C/TORNEIRA METALICA</v>
          </cell>
          <cell r="C2500" t="str">
            <v>UN</v>
          </cell>
          <cell r="D2500">
            <v>134.26</v>
          </cell>
        </row>
        <row r="2501">
          <cell r="B2501" t="str">
            <v>LONGA P/PAREDE</v>
          </cell>
        </row>
        <row r="2502">
          <cell r="A2502">
            <v>6043</v>
          </cell>
          <cell r="B2502" t="str">
            <v>INSTALACAO PIA COZINHA EM MARMORITE OU GRANITINA 1,20X0,60M</v>
          </cell>
          <cell r="C2502" t="str">
            <v>UN</v>
          </cell>
          <cell r="D2502">
            <v>141.69999999999999</v>
          </cell>
        </row>
        <row r="2503">
          <cell r="B2503" t="str">
            <v>(BANCA/CUBA)COMPLETA</v>
          </cell>
        </row>
        <row r="2504">
          <cell r="A2504">
            <v>6049</v>
          </cell>
          <cell r="B2504" t="str">
            <v>TANQUE PRE-MOLDADO CONCRETO INCL TORN METALICA SIMPLES E COMPLEMENTOS</v>
          </cell>
          <cell r="C2504" t="str">
            <v>UN</v>
          </cell>
          <cell r="D2504">
            <v>115.27</v>
          </cell>
        </row>
        <row r="2505">
          <cell r="A2505">
            <v>6052</v>
          </cell>
          <cell r="B2505" t="str">
            <v>TANQUE MARMORE SINTETICO C/ TORNEIRA METALICA E COMPLEMENTOS PLASTICOS</v>
          </cell>
          <cell r="C2505" t="str">
            <v>UN</v>
          </cell>
          <cell r="D2505">
            <v>114.43</v>
          </cell>
        </row>
        <row r="2506">
          <cell r="A2506">
            <v>7096</v>
          </cell>
          <cell r="B2506" t="str">
            <v>SIFAO CROMADO 1 X 1 1/2" P/LAVATORIO</v>
          </cell>
          <cell r="C2506" t="str">
            <v>UN</v>
          </cell>
          <cell r="D2506">
            <v>48.56</v>
          </cell>
        </row>
        <row r="2507">
          <cell r="A2507">
            <v>8610</v>
          </cell>
          <cell r="B2507" t="str">
            <v>EQUIPAMENTO SANITARIO COMPLETO</v>
          </cell>
          <cell r="C2507" t="str">
            <v>UN</v>
          </cell>
          <cell r="D2507">
            <v>542.91999999999996</v>
          </cell>
        </row>
        <row r="2508">
          <cell r="A2508">
            <v>9876</v>
          </cell>
          <cell r="B2508" t="str">
            <v>SABONETEIRA P/SABAO LIQUIDO</v>
          </cell>
          <cell r="C2508" t="str">
            <v>UN</v>
          </cell>
          <cell r="D2508">
            <v>13.03</v>
          </cell>
        </row>
        <row r="2509">
          <cell r="A2509">
            <v>11531</v>
          </cell>
          <cell r="B2509" t="str">
            <v>CUBA LOUCA (LAVATORIO EMBUTIR EM BANCADA)</v>
          </cell>
        </row>
        <row r="2510">
          <cell r="A2510" t="str">
            <v>11531/001</v>
          </cell>
          <cell r="B2510" t="str">
            <v>CUBA LOUCA BRANCA EM BANCADA INCLUSIVE TORNEIRA E COMPLEMENTOS (VALVUL</v>
          </cell>
          <cell r="C2510" t="str">
            <v>UN</v>
          </cell>
          <cell r="D2510">
            <v>155.76</v>
          </cell>
        </row>
        <row r="2511">
          <cell r="B2511" t="str">
            <v>A, SIFAO E RABICHO)</v>
          </cell>
        </row>
        <row r="2512">
          <cell r="A2512" t="str">
            <v>CÓDIGO</v>
          </cell>
          <cell r="B2512" t="str">
            <v>|D E S C R I Ç Ã O                                                   |UN</v>
          </cell>
          <cell r="C2512" t="str">
            <v>IDADE</v>
          </cell>
          <cell r="D2512" t="str">
            <v>|CUSTO TOTAL</v>
          </cell>
        </row>
        <row r="2513">
          <cell r="A2513" t="str">
            <v>ÍNCULO.....:</v>
          </cell>
          <cell r="B2513" t="str">
            <v>NACIONAL CAIXA</v>
          </cell>
        </row>
        <row r="2515">
          <cell r="A2515" t="str">
            <v>11531/002</v>
          </cell>
          <cell r="B2515" t="str">
            <v>CUBA LOUCA BRANCA EMBUTIR EM BANCADA S/COMPLEMENTOS</v>
          </cell>
          <cell r="C2515" t="str">
            <v>UN</v>
          </cell>
          <cell r="D2515">
            <v>44.08</v>
          </cell>
        </row>
        <row r="2516">
          <cell r="A2516">
            <v>11539</v>
          </cell>
          <cell r="B2516" t="str">
            <v>MICTORIO LOUCA S/INSTALACAO HIDRAULICA/SANITARIA</v>
          </cell>
        </row>
        <row r="2517">
          <cell r="A2517" t="str">
            <v>11539/001</v>
          </cell>
          <cell r="B2517" t="str">
            <v>MICTÓRIO LOUÇA BRANCA C/PERTENCES E REGISTRO DE PRESSÃO CROMADO 1/2" S</v>
          </cell>
          <cell r="C2517" t="str">
            <v>UN</v>
          </cell>
          <cell r="D2517">
            <v>170.08</v>
          </cell>
        </row>
        <row r="2518">
          <cell r="B2518" t="str">
            <v>EM INSTALAÇÕES HIDRAÚLICAS E SANITÁRIAS</v>
          </cell>
        </row>
        <row r="2519">
          <cell r="A2519">
            <v>11545</v>
          </cell>
          <cell r="B2519" t="str">
            <v>CUBA DE ACO INOXIDAVEL C/COMPLEMENTOS</v>
          </cell>
        </row>
        <row r="2520">
          <cell r="A2520" t="str">
            <v>11545/001</v>
          </cell>
          <cell r="B2520" t="str">
            <v>CUBA DE ACO INOX 400X340X110MM (NUM 3) EM  CHAPA 20.304 VALVULA DE</v>
          </cell>
          <cell r="C2520" t="str">
            <v>UN</v>
          </cell>
          <cell r="D2520">
            <v>118.92</v>
          </cell>
        </row>
        <row r="2521">
          <cell r="B2521" t="str">
            <v>ESCOAMENTO TP AMERICANA 1623 SIFAO 1680 1 1/2"X1 1/2" EXCL TORNEIRA</v>
          </cell>
        </row>
        <row r="2522">
          <cell r="B2522" t="str">
            <v>FORNECIMENTO E COLOCACAO</v>
          </cell>
        </row>
        <row r="2523">
          <cell r="A2523" t="str">
            <v>11545/002</v>
          </cell>
          <cell r="B2523" t="str">
            <v>COLOCACAO CUBA LOUCA/ACO INOX EXCLUSIVE CUBA E COMPLEMENTOS</v>
          </cell>
          <cell r="C2523" t="str">
            <v>UN</v>
          </cell>
          <cell r="D2523">
            <v>13.48</v>
          </cell>
        </row>
        <row r="2524">
          <cell r="A2524">
            <v>11546</v>
          </cell>
          <cell r="B2524" t="str">
            <v>VALVULA CROMADA P/PIA, LAVATORIO, TANQUE</v>
          </cell>
        </row>
        <row r="2525">
          <cell r="A2525" t="str">
            <v>11546/001</v>
          </cell>
          <cell r="B2525" t="str">
            <v>VALVULA AMERICANA CROMADA P/PIA</v>
          </cell>
          <cell r="C2525" t="str">
            <v>UN</v>
          </cell>
          <cell r="D2525">
            <v>22.37</v>
          </cell>
        </row>
        <row r="2526">
          <cell r="A2526" t="str">
            <v>11546/002</v>
          </cell>
          <cell r="B2526" t="str">
            <v>INSTALACAO VALVULA DESCARGA CROMADA LISA C/REGISTRO</v>
          </cell>
          <cell r="C2526" t="str">
            <v>UN</v>
          </cell>
          <cell r="D2526">
            <v>164.14</v>
          </cell>
        </row>
        <row r="2527">
          <cell r="A2527" t="str">
            <v>11546/003</v>
          </cell>
          <cell r="B2527" t="str">
            <v>TORNEIRA PRESSAO CROMADA 1/2" OU 3/4" P/LAVATORIO INCLUSIVE RABICHO CR</v>
          </cell>
          <cell r="C2527" t="str">
            <v>UN</v>
          </cell>
          <cell r="D2527">
            <v>54.54</v>
          </cell>
        </row>
        <row r="2528">
          <cell r="B2528" t="str">
            <v>OMADO</v>
          </cell>
        </row>
        <row r="2529">
          <cell r="A2529" t="str">
            <v>11546/004</v>
          </cell>
          <cell r="B2529" t="str">
            <v>VALVULA PLASTICA CROMADA P/LAVATORIO</v>
          </cell>
          <cell r="C2529" t="str">
            <v>UN</v>
          </cell>
          <cell r="D2529">
            <v>8.56</v>
          </cell>
        </row>
        <row r="2530">
          <cell r="A2530">
            <v>11547</v>
          </cell>
          <cell r="B2530" t="str">
            <v>ASSENTO PLASTICO P/BACIA SANITARIA</v>
          </cell>
        </row>
        <row r="2531">
          <cell r="A2531" t="str">
            <v>11547/001</v>
          </cell>
          <cell r="B2531" t="str">
            <v>ASSENTO SANITARIO DE PLASTICO POPULAR - FORNEC E COLOCACAO</v>
          </cell>
          <cell r="C2531" t="str">
            <v>UN</v>
          </cell>
          <cell r="D2531">
            <v>15.13</v>
          </cell>
        </row>
        <row r="2532">
          <cell r="A2532">
            <v>11747</v>
          </cell>
          <cell r="B2532" t="str">
            <v>BANCA MARMORE S/FURO SOBRE APOIO DE ALVENARIA/VERGA</v>
          </cell>
        </row>
        <row r="2533">
          <cell r="A2533" t="str">
            <v>11747/001</v>
          </cell>
          <cell r="B2533" t="str">
            <v>BANCA MARMORE BRANCO S/FURO E=3CM L=0,60M SOBRE APOIOS DE ALVENARIA DE</v>
          </cell>
          <cell r="C2533" t="str">
            <v>M</v>
          </cell>
          <cell r="D2533">
            <v>134.02000000000001</v>
          </cell>
        </row>
        <row r="2534">
          <cell r="B2534" t="str">
            <v>MEIA VEZ E VERGA DE CONCRETO S/REVESTIMENTO. FORNECIMENTO E ASSENTAME</v>
          </cell>
        </row>
        <row r="2535">
          <cell r="B2535" t="str">
            <v>NTO.</v>
          </cell>
        </row>
        <row r="2536">
          <cell r="A2536" t="str">
            <v>11747/003</v>
          </cell>
          <cell r="B2536" t="str">
            <v>BANCA MARMORE BRANCO S/FURO E=3CM L=0,50M EM PAREDE SEM APOI</v>
          </cell>
          <cell r="C2536" t="str">
            <v>M</v>
          </cell>
          <cell r="D2536">
            <v>104.12</v>
          </cell>
        </row>
        <row r="2537">
          <cell r="A2537">
            <v>11750</v>
          </cell>
          <cell r="B2537" t="str">
            <v>BALCAO ALVENARIA C/TAMPO MARMORE P/CANTINA</v>
          </cell>
        </row>
        <row r="2538">
          <cell r="A2538" t="str">
            <v>11750/001</v>
          </cell>
          <cell r="B2538" t="str">
            <v>BALCAO P/CANTINA ALT=1,20M TAMPO MARMORE BRANCO L=40CM ALVENARIA DE</v>
          </cell>
          <cell r="C2538" t="str">
            <v>M</v>
          </cell>
          <cell r="D2538">
            <v>153.46</v>
          </cell>
        </row>
        <row r="2539">
          <cell r="B2539" t="str">
            <v>TIJOLO FURADO MEIA VEZ, C/VERGA 10X10CM C/CHAPISCO E EMBOCO</v>
          </cell>
        </row>
        <row r="2540">
          <cell r="A2540">
            <v>11772</v>
          </cell>
          <cell r="B2540" t="str">
            <v>CHUVEIRO PLASTICO C/REGISTRO - FORNECIMENTO SEM INSTALACAO</v>
          </cell>
        </row>
        <row r="2541">
          <cell r="A2541" t="str">
            <v>11772/003</v>
          </cell>
          <cell r="B2541" t="str">
            <v>CHUVEIRO PLASTICO BRANCO COM BRACO DE 1/2" E REGISTRO DE PRESSAO</v>
          </cell>
          <cell r="C2541" t="str">
            <v>UN</v>
          </cell>
          <cell r="D2541">
            <v>55.93</v>
          </cell>
        </row>
        <row r="2542">
          <cell r="B2542" t="str">
            <v>1416 DE 1/2" C/CANOPLA E VOLANTE EM METAL CROMADO - FORNECIMENTO</v>
          </cell>
        </row>
        <row r="2543">
          <cell r="A2543" t="str">
            <v>CÓDIGO</v>
          </cell>
          <cell r="B2543" t="str">
            <v>|D E S C R I Ç Ã O                                                   |UN</v>
          </cell>
          <cell r="C2543" t="str">
            <v>IDADE</v>
          </cell>
          <cell r="D2543" t="str">
            <v>|CUSTO TOTAL</v>
          </cell>
        </row>
        <row r="2544">
          <cell r="A2544" t="str">
            <v>ÍNCULO.....:</v>
          </cell>
          <cell r="B2544" t="str">
            <v>NACIONAL CAIXA</v>
          </cell>
        </row>
        <row r="2546">
          <cell r="A2546">
            <v>11773</v>
          </cell>
          <cell r="B2546" t="str">
            <v>CHUVEIROS SEM REGISTRO - FORNECIMENTO S/INSTALACAO</v>
          </cell>
        </row>
        <row r="2547">
          <cell r="A2547" t="str">
            <v>11773/003</v>
          </cell>
          <cell r="B2547" t="str">
            <v>BRACO CROMADO DE 1/2" PARA CHUVEIRO ELETRICO FORNECIMENTO</v>
          </cell>
          <cell r="C2547" t="str">
            <v>UN</v>
          </cell>
          <cell r="D2547">
            <v>6.93</v>
          </cell>
        </row>
        <row r="2548">
          <cell r="A2548" t="str">
            <v>11773/004</v>
          </cell>
          <cell r="B2548" t="str">
            <v>CHUVEIRO PLASTICO BRANCO EXCL BRACO FORNECIMENTO</v>
          </cell>
          <cell r="C2548" t="str">
            <v>UN</v>
          </cell>
          <cell r="D2548">
            <v>5.5</v>
          </cell>
        </row>
        <row r="2549">
          <cell r="A2549" t="str">
            <v>11773/007</v>
          </cell>
          <cell r="B2549" t="str">
            <v>BRACO DE PLASTICO BRANCO DE 1/2" COM CANOPLA FORNECIMENTO</v>
          </cell>
          <cell r="C2549" t="str">
            <v>UN</v>
          </cell>
          <cell r="D2549">
            <v>3.94</v>
          </cell>
        </row>
        <row r="2550">
          <cell r="A2550" t="str">
            <v>11773/008</v>
          </cell>
          <cell r="B2550" t="str">
            <v>CHUVEIRO ELETRICO EM METAL CROMADO DE 110/220V FORNECIMENTO</v>
          </cell>
          <cell r="C2550" t="str">
            <v>UN</v>
          </cell>
          <cell r="D2550">
            <v>148.30000000000001</v>
          </cell>
        </row>
        <row r="2551">
          <cell r="A2551" t="str">
            <v>11773/009</v>
          </cell>
          <cell r="B2551" t="str">
            <v>CHUVEIRO ELETRICO SENDO O CHUVEIRO EM PLASTICO DE 110/220V - FORNEC</v>
          </cell>
          <cell r="C2551" t="str">
            <v>UN</v>
          </cell>
          <cell r="D2551">
            <v>23.94</v>
          </cell>
        </row>
        <row r="2552">
          <cell r="A2552" t="str">
            <v>11773/010</v>
          </cell>
          <cell r="B2552" t="str">
            <v>DUCHINHA MANUAL C/REGISTRO DE PRESSAO 1/2" MANGUEIRA CROMADA SUPORTE</v>
          </cell>
          <cell r="C2552" t="str">
            <v>UN</v>
          </cell>
          <cell r="D2552">
            <v>98.81</v>
          </cell>
        </row>
        <row r="2553">
          <cell r="B2553" t="str">
            <v>BUCHAS E PARAFUSO P/FIXACAO - FORNECIMENTO</v>
          </cell>
        </row>
        <row r="2554">
          <cell r="A2554">
            <v>11774</v>
          </cell>
          <cell r="B2554" t="str">
            <v>BACIA TURCA /INSTAL E ASSENTAMENTO</v>
          </cell>
        </row>
        <row r="2555">
          <cell r="A2555" t="str">
            <v>11774/001</v>
          </cell>
          <cell r="B2555" t="str">
            <v>INSTAL/ASSENT BACIA TURCA C/3M TUBO PVC 50MM 2M TUBO PVC 100 CONEXOES</v>
          </cell>
          <cell r="C2555" t="str">
            <v>UN</v>
          </cell>
          <cell r="D2555">
            <v>157.72</v>
          </cell>
        </row>
        <row r="2556">
          <cell r="B2556" t="str">
            <v>E MONTAGEM - EXCL FORNECIMENTO DO APARELHO E DA VALVULA DE DESCARGA</v>
          </cell>
        </row>
        <row r="2557">
          <cell r="A2557">
            <v>11782</v>
          </cell>
          <cell r="B2557" t="str">
            <v>CAIXA DESCARGA EMBUTIR PLASTICA</v>
          </cell>
        </row>
        <row r="2558">
          <cell r="A2558" t="str">
            <v>11782/001</v>
          </cell>
          <cell r="B2558" t="str">
            <v>CAIXA DESCARGA PLASTICA EMBUTIR C/ESPELHO CROMADO</v>
          </cell>
          <cell r="C2558" t="str">
            <v>UN</v>
          </cell>
          <cell r="D2558">
            <v>192.29</v>
          </cell>
        </row>
        <row r="2559">
          <cell r="A2559">
            <v>11783</v>
          </cell>
          <cell r="B2559" t="str">
            <v>CAIXA DESCARGA SUSPENSA PLASTICA</v>
          </cell>
        </row>
        <row r="2560">
          <cell r="A2560" t="str">
            <v>11783/001</v>
          </cell>
          <cell r="B2560" t="str">
            <v>CAIXA DESCARGA PLASTICA SUSPENSA CORRENTE EXTERNA CAP=12L</v>
          </cell>
          <cell r="C2560" t="str">
            <v>UN</v>
          </cell>
          <cell r="D2560">
            <v>61.98</v>
          </cell>
        </row>
        <row r="2561">
          <cell r="A2561">
            <v>11784</v>
          </cell>
          <cell r="B2561" t="str">
            <v>BANCA MARMORE C/FURO SOBRE APOIO DE ALVENARIA /VERGA</v>
          </cell>
        </row>
        <row r="2562">
          <cell r="A2562" t="str">
            <v>11784/001</v>
          </cell>
          <cell r="B2562" t="str">
            <v>BANCA MARMORE BRANCO C/ FURO ESP=3CM LARG=0,60M SOBRE APOIOS DE ALVENA</v>
          </cell>
          <cell r="C2562" t="str">
            <v>M</v>
          </cell>
          <cell r="D2562">
            <v>139.6</v>
          </cell>
        </row>
        <row r="2563">
          <cell r="B2563" t="str">
            <v>RIA DE MEIA VEZ E VERGA DE CONCRETO S/REVESTIMENTO FORNEC E ASSENTAMEN</v>
          </cell>
        </row>
        <row r="2564">
          <cell r="B2564" t="str">
            <v>TO</v>
          </cell>
        </row>
        <row r="2565">
          <cell r="A2565">
            <v>11786</v>
          </cell>
          <cell r="B2565" t="str">
            <v>TAMPO MARMORE P/BALCAO</v>
          </cell>
        </row>
        <row r="2566">
          <cell r="A2566" t="str">
            <v>11786/001</v>
          </cell>
          <cell r="B2566" t="str">
            <v>TAMPO MARMORE BRANCO L=45CM P/BALCAO GUICHE</v>
          </cell>
          <cell r="C2566" t="str">
            <v>M</v>
          </cell>
          <cell r="D2566">
            <v>87.23</v>
          </cell>
        </row>
        <row r="2567">
          <cell r="A2567">
            <v>11789</v>
          </cell>
          <cell r="B2567" t="str">
            <v>TAMPO MARMORE P/BALCAO</v>
          </cell>
        </row>
        <row r="2568">
          <cell r="A2568" t="str">
            <v>11789/001</v>
          </cell>
          <cell r="B2568" t="str">
            <v>TAMPO MÁRMORE BRANCO L=45CM P/BALCÃO</v>
          </cell>
          <cell r="C2568" t="str">
            <v>M</v>
          </cell>
          <cell r="D2568">
            <v>87.23</v>
          </cell>
        </row>
        <row r="2569">
          <cell r="A2569">
            <v>23707</v>
          </cell>
          <cell r="B2569" t="str">
            <v>EQUIPAMENTO SANITARIO COMPLETO APARTAMENTOS</v>
          </cell>
        </row>
        <row r="2570">
          <cell r="A2570" t="str">
            <v>23707/001</v>
          </cell>
          <cell r="B2570" t="str">
            <v>EQUIPAMENTO SANITARIO PR5-2Q-T VASO CX DESCARGA LAVATORIO PIA TANQUE</v>
          </cell>
          <cell r="C2570" t="str">
            <v>UN</v>
          </cell>
          <cell r="D2570">
            <v>21716.85</v>
          </cell>
        </row>
        <row r="2571">
          <cell r="B2571" t="str">
            <v>PAPELEIRA SABONETEIRA INCL TORNEIRAS.</v>
          </cell>
        </row>
        <row r="2572">
          <cell r="A2572">
            <v>23727</v>
          </cell>
          <cell r="B2572" t="str">
            <v>TANQUE PRE-MOLDADO CONCRETO, COMPLETO</v>
          </cell>
        </row>
        <row r="2573">
          <cell r="A2573" t="str">
            <v>23727/001</v>
          </cell>
          <cell r="B2573" t="str">
            <v>INSTAL TANQUE PRE-MOLD CONCR 80X50CM C/TORNEIRA METAL NIQUEL</v>
          </cell>
          <cell r="C2573" t="str">
            <v>UN</v>
          </cell>
          <cell r="D2573">
            <v>115.27</v>
          </cell>
        </row>
        <row r="2574">
          <cell r="A2574" t="str">
            <v>CÓDIGO</v>
          </cell>
          <cell r="B2574" t="str">
            <v>|D E S C R I Ç Ã O                                                   |UN</v>
          </cell>
          <cell r="C2574" t="str">
            <v>IDADE</v>
          </cell>
          <cell r="D2574" t="str">
            <v>|CUSTO TOTAL</v>
          </cell>
        </row>
        <row r="2575">
          <cell r="A2575" t="str">
            <v>ÍNCULO.....:</v>
          </cell>
          <cell r="B2575" t="str">
            <v>NACIONAL CAIXA</v>
          </cell>
        </row>
        <row r="2577">
          <cell r="A2577" t="str">
            <v>23727/004</v>
          </cell>
          <cell r="B2577" t="str">
            <v>INSTAL TANQUE PRE-MOLD CONCR 80X50CM C/TORNEIRA PLASTICA</v>
          </cell>
          <cell r="C2577" t="str">
            <v>UN</v>
          </cell>
          <cell r="D2577">
            <v>101.68</v>
          </cell>
        </row>
        <row r="2578">
          <cell r="A2578">
            <v>23728</v>
          </cell>
          <cell r="B2578" t="str">
            <v>TANQUE MARMORE SINTETICO, COMPLETO</v>
          </cell>
        </row>
        <row r="2579">
          <cell r="A2579" t="str">
            <v>23728/001</v>
          </cell>
          <cell r="B2579" t="str">
            <v>INSTAL TANQUE MARMORE SINTETICO 22L INCL TORNEIRA METAL AMARELO 3/4"</v>
          </cell>
          <cell r="C2579" t="str">
            <v>UN</v>
          </cell>
          <cell r="D2579">
            <v>114.43</v>
          </cell>
        </row>
        <row r="2580">
          <cell r="B2580" t="str">
            <v>(1 BOJO)</v>
          </cell>
        </row>
        <row r="2581">
          <cell r="A2581">
            <v>23729</v>
          </cell>
          <cell r="B2581" t="str">
            <v>PIA COZINHA EM MARMORE SINTETICO (COMPLETA)</v>
          </cell>
        </row>
        <row r="2582">
          <cell r="A2582" t="str">
            <v>23729/001</v>
          </cell>
          <cell r="B2582" t="str">
            <v>INST BANCA/CUBA MARMORE SINT 120X60CM(COZINHA)INCL TORNEIRA</v>
          </cell>
          <cell r="C2582" t="str">
            <v>UN</v>
          </cell>
          <cell r="D2582">
            <v>134.26</v>
          </cell>
        </row>
        <row r="2583">
          <cell r="A2583">
            <v>23742</v>
          </cell>
          <cell r="B2583" t="str">
            <v>COMPLEMENTOS</v>
          </cell>
        </row>
        <row r="2584">
          <cell r="A2584" t="str">
            <v>23742/001</v>
          </cell>
          <cell r="B2584" t="str">
            <v>INSTALACAO DE PAPELEIRA, SABONETEIRA E CABIDE EM LOUCA BRANCA</v>
          </cell>
          <cell r="C2584" t="str">
            <v>UN</v>
          </cell>
          <cell r="D2584">
            <v>61.66</v>
          </cell>
        </row>
        <row r="2585">
          <cell r="A2585" t="str">
            <v>23742/002</v>
          </cell>
          <cell r="B2585" t="str">
            <v>INSTALACAO DE PAPELEIRA - FORNECIMENTO E COLOCACAO</v>
          </cell>
          <cell r="C2585" t="str">
            <v>UN</v>
          </cell>
          <cell r="D2585">
            <v>24.1</v>
          </cell>
        </row>
        <row r="2586">
          <cell r="A2586" t="str">
            <v>23742/003</v>
          </cell>
          <cell r="B2586" t="str">
            <v>INSTALACAO DE MEIA SABONETEIRA LOUCA FORNECIMENTO E COLOCACAO</v>
          </cell>
          <cell r="C2586" t="str">
            <v>UN</v>
          </cell>
          <cell r="D2586">
            <v>20.059999999999999</v>
          </cell>
        </row>
        <row r="2587">
          <cell r="A2587" t="str">
            <v>23742/004</v>
          </cell>
          <cell r="B2587" t="str">
            <v>INSTALACAO DE CABIDE EM LOUCA FORNECIMENTO E COLOCACAO</v>
          </cell>
          <cell r="C2587" t="str">
            <v>UN</v>
          </cell>
          <cell r="D2587">
            <v>17.5</v>
          </cell>
        </row>
        <row r="2588">
          <cell r="A2588">
            <v>23743</v>
          </cell>
          <cell r="B2588" t="str">
            <v>VASO SANITARIO (FORNECIMENTO/INSTALACAO)</v>
          </cell>
        </row>
        <row r="2589">
          <cell r="A2589" t="str">
            <v>23743/001</v>
          </cell>
          <cell r="B2589" t="str">
            <v>VASO SANITARIO LOUCA BR C/CAIXA DESCARGA PLASTICA EXTERNA</v>
          </cell>
          <cell r="C2589" t="str">
            <v>UN</v>
          </cell>
          <cell r="D2589">
            <v>141.31</v>
          </cell>
        </row>
        <row r="2590">
          <cell r="A2590" t="str">
            <v>23743/002</v>
          </cell>
          <cell r="B2590" t="str">
            <v>VASO SANITARIO LOUCA BR (NAO INCLUI CAIXA DESC OU VALVULA)</v>
          </cell>
          <cell r="C2590" t="str">
            <v>UN</v>
          </cell>
          <cell r="D2590">
            <v>96.31</v>
          </cell>
        </row>
        <row r="2591">
          <cell r="A2591">
            <v>23745</v>
          </cell>
          <cell r="B2591" t="str">
            <v>LAVATORIO EM LOUCA BRANCA, SEM COLUNA, COMPLETO</v>
          </cell>
        </row>
        <row r="2592">
          <cell r="A2592" t="str">
            <v>23745/001</v>
          </cell>
          <cell r="B2592" t="str">
            <v>LAVATÓRIO LOUÇA BRANCA, SEM COLUNA, TORNEIRA METÁLICA CROMADA SIMPLES,</v>
          </cell>
          <cell r="C2592" t="str">
            <v>UN</v>
          </cell>
          <cell r="D2592">
            <v>107.9</v>
          </cell>
        </row>
        <row r="2593">
          <cell r="B2593" t="str">
            <v>SIFÃO E VÁLVULA DE PLÁSTICO.</v>
          </cell>
        </row>
        <row r="2594">
          <cell r="A2594">
            <v>24135</v>
          </cell>
          <cell r="B2594" t="str">
            <v>VASO SANITARIO COM CAIXA DE DESCARGA ACOPLADA</v>
          </cell>
        </row>
        <row r="2595">
          <cell r="A2595" t="str">
            <v>24135/001</v>
          </cell>
          <cell r="B2595" t="str">
            <v>VASO SANITARIO COM CAIXA DE DESCARGA ACOPLADA - LOUCA BRANCA</v>
          </cell>
          <cell r="C2595" t="str">
            <v>UN</v>
          </cell>
          <cell r="D2595">
            <v>175.01</v>
          </cell>
        </row>
        <row r="2596">
          <cell r="A2596">
            <v>25228</v>
          </cell>
          <cell r="B2596" t="str">
            <v>PIA COZINHA (BANCA GRANITO CINZA / CUBA INOX / TORNEIRA PAREDE)</v>
          </cell>
        </row>
        <row r="2597">
          <cell r="A2597" t="str">
            <v>25228/001</v>
          </cell>
          <cell r="B2597" t="str">
            <v>PIA COZINHA (BANCA GRANITO CINZA 1,20X0,60M/CUBA INOX/TORNEIRA PAREDE)</v>
          </cell>
          <cell r="C2597" t="str">
            <v>UN</v>
          </cell>
          <cell r="D2597">
            <v>222.35</v>
          </cell>
        </row>
        <row r="2598">
          <cell r="A2598">
            <v>25230</v>
          </cell>
          <cell r="B2598" t="str">
            <v>LAVATORIO(BANCA MARMORE BR 80X55CM C/CUBA EMBUTIR)</v>
          </cell>
        </row>
        <row r="2599">
          <cell r="A2599" t="str">
            <v>25230/001</v>
          </cell>
          <cell r="B2599" t="str">
            <v>BANCA MARMORE BRANCO 80X55CM C/CUBA EMBUTIR OVAL</v>
          </cell>
          <cell r="C2599" t="str">
            <v>UN</v>
          </cell>
          <cell r="D2599">
            <v>192.65</v>
          </cell>
        </row>
        <row r="2600">
          <cell r="A2600">
            <v>25243</v>
          </cell>
          <cell r="B2600" t="str">
            <v>TANQUE LOUCA BRANCO SEM COLUNA, COMPLETO</v>
          </cell>
        </row>
        <row r="2601">
          <cell r="A2601" t="str">
            <v>25243/001</v>
          </cell>
          <cell r="B2601" t="str">
            <v>TANQUE LOUCA BRANCO SEM COLUNA, COMPLETO INCL. TORNEIRA METALICA</v>
          </cell>
          <cell r="C2601" t="str">
            <v>UN</v>
          </cell>
          <cell r="D2601">
            <v>165.99</v>
          </cell>
        </row>
        <row r="2602">
          <cell r="A2602">
            <v>26314</v>
          </cell>
          <cell r="B2602" t="str">
            <v>CHUVEIRO ELETRICO C/REGISTRO S/INSTALACAO ELETRICA/HIDRAULICA/SANITARI</v>
          </cell>
        </row>
        <row r="2603">
          <cell r="B2603" t="str">
            <v>A</v>
          </cell>
        </row>
        <row r="2604">
          <cell r="A2604" t="str">
            <v>26314/001</v>
          </cell>
          <cell r="B2604" t="str">
            <v>CHUVEIRO ELETRICO PLASTICO 110/220V C/BRACO E REGISTRO PRESSAO COLOCAD</v>
          </cell>
          <cell r="C2604" t="str">
            <v>UN</v>
          </cell>
          <cell r="D2604">
            <v>106.36</v>
          </cell>
        </row>
        <row r="2605">
          <cell r="A2605" t="str">
            <v>CÓDIGO</v>
          </cell>
          <cell r="B2605" t="str">
            <v>|D E S C R I Ç Ã O                                                   |UN</v>
          </cell>
          <cell r="C2605" t="str">
            <v>IDADE</v>
          </cell>
          <cell r="D2605" t="str">
            <v>|CUSTO TOTAL</v>
          </cell>
        </row>
        <row r="2606">
          <cell r="A2606" t="str">
            <v>ÍNCULO.....:</v>
          </cell>
          <cell r="B2606" t="str">
            <v>NACIONAL CAIXA</v>
          </cell>
        </row>
        <row r="2608">
          <cell r="B2608" t="str">
            <v>O,SEM INSTALACOES ELETRICA E HIDRAULICA</v>
          </cell>
        </row>
        <row r="2609">
          <cell r="A2609" t="str">
            <v>26314/002</v>
          </cell>
          <cell r="B2609" t="str">
            <v>CHUVEIRO ELETRICO PLASTICO 110/220V C/BRACO E REGISTRO PRESSAO - FORNE</v>
          </cell>
          <cell r="C2609" t="str">
            <v>UN</v>
          </cell>
          <cell r="D2609">
            <v>87.43</v>
          </cell>
        </row>
        <row r="2610">
          <cell r="B2610" t="str">
            <v>CIMENTO</v>
          </cell>
        </row>
        <row r="2611">
          <cell r="A2611">
            <v>26315</v>
          </cell>
          <cell r="B2611" t="str">
            <v>BANCA MARMORE</v>
          </cell>
        </row>
        <row r="2612">
          <cell r="A2612" t="str">
            <v>26315/001</v>
          </cell>
          <cell r="B2612" t="str">
            <v>BANCA MARMORE BRANCO C/FURO P/CUBA L=50CM E=3CM EM PAREDE, SEM APOIO</v>
          </cell>
          <cell r="C2612" t="str">
            <v>M</v>
          </cell>
          <cell r="D2612">
            <v>108.76</v>
          </cell>
        </row>
        <row r="2613">
          <cell r="A2613" t="str">
            <v>26315/002</v>
          </cell>
          <cell r="B2613" t="str">
            <v>BANCA MARMORE BRANCO C/FURO P/CUBA L=55CM E=3CM EM PAREDE, SEM APOIO</v>
          </cell>
          <cell r="C2613" t="str">
            <v>M</v>
          </cell>
          <cell r="D2613">
            <v>117.2</v>
          </cell>
        </row>
        <row r="2614">
          <cell r="A2614" t="str">
            <v>26315/003</v>
          </cell>
          <cell r="B2614" t="str">
            <v>BANCA MARMORE BRANCO C/FURO P/CUBA L=60CM E=3CM EM PAREDE, SEM APOIO</v>
          </cell>
          <cell r="C2614" t="str">
            <v>M</v>
          </cell>
          <cell r="D2614">
            <v>125.65</v>
          </cell>
        </row>
        <row r="2615">
          <cell r="A2615" t="str">
            <v>26315/004</v>
          </cell>
          <cell r="B2615" t="str">
            <v>BANCA MARMORE BRANCO C/FURO P/CUBA L=62CM E=3CM EM PAREDE, SEM APOIO</v>
          </cell>
          <cell r="C2615" t="str">
            <v>M</v>
          </cell>
          <cell r="D2615">
            <v>129.03</v>
          </cell>
        </row>
        <row r="2616">
          <cell r="A2616" t="str">
            <v>26315/005</v>
          </cell>
          <cell r="B2616" t="str">
            <v>BANCA MARMORE BRANCO C/FURO P/CUBA L=67CM E=3CM EM PAREDE, SEM APOIO</v>
          </cell>
          <cell r="C2616" t="str">
            <v>M</v>
          </cell>
          <cell r="D2616">
            <v>137.47</v>
          </cell>
        </row>
        <row r="2617">
          <cell r="A2617">
            <v>26316</v>
          </cell>
          <cell r="B2617" t="str">
            <v>TORNEIRA PRESSAO PLASTICA</v>
          </cell>
        </row>
        <row r="2618">
          <cell r="A2618" t="str">
            <v>26316/001</v>
          </cell>
          <cell r="B2618" t="str">
            <v>TORNEIRA PRESSAO PLASTICA 3/4" P/JARDIM</v>
          </cell>
          <cell r="C2618" t="str">
            <v>UN</v>
          </cell>
          <cell r="D2618">
            <v>10.08</v>
          </cell>
        </row>
        <row r="2619">
          <cell r="A2619" t="str">
            <v>26316/002</v>
          </cell>
          <cell r="B2619" t="str">
            <v>TORNEIRA PRESSAO PLASTICA 1/2" P/PIA</v>
          </cell>
          <cell r="C2619" t="str">
            <v>UN</v>
          </cell>
          <cell r="D2619">
            <v>10.68</v>
          </cell>
        </row>
        <row r="2620">
          <cell r="A2620" t="str">
            <v>26316/003</v>
          </cell>
          <cell r="B2620" t="str">
            <v>TORNEIRA PRESSAO PLASTICA 1/2" P/LAVATORIO</v>
          </cell>
          <cell r="C2620" t="str">
            <v>UN</v>
          </cell>
          <cell r="D2620">
            <v>26.69</v>
          </cell>
        </row>
        <row r="2621">
          <cell r="A2621" t="str">
            <v>26316/004</v>
          </cell>
          <cell r="B2621" t="str">
            <v>TORNEIRA PRESSAO PLASTICA 3/4" P/TANQUE</v>
          </cell>
          <cell r="C2621" t="str">
            <v>UN</v>
          </cell>
          <cell r="D2621">
            <v>10.08</v>
          </cell>
        </row>
        <row r="2622">
          <cell r="A2622">
            <v>26326</v>
          </cell>
          <cell r="B2622" t="str">
            <v>CUBA DE ACO INOXIDAVEL S/COMPLEMENTOS</v>
          </cell>
        </row>
        <row r="2623">
          <cell r="A2623" t="str">
            <v>26326/001</v>
          </cell>
          <cell r="B2623" t="str">
            <v>CUBA ACO INOXIDAVEL RETANGULAR NUM 1 S/COMPLEMENTOS</v>
          </cell>
          <cell r="C2623" t="str">
            <v>UN</v>
          </cell>
          <cell r="D2623">
            <v>55.57</v>
          </cell>
        </row>
        <row r="2624">
          <cell r="A2624" t="str">
            <v>26326/002</v>
          </cell>
          <cell r="B2624" t="str">
            <v>CUBA ACO INOXIDAVEL RETANGULAR NUM 2 S/COMPLEMENTOS</v>
          </cell>
          <cell r="C2624" t="str">
            <v>UN</v>
          </cell>
          <cell r="D2624">
            <v>63.41</v>
          </cell>
        </row>
        <row r="2625">
          <cell r="A2625" t="str">
            <v>26326/003</v>
          </cell>
          <cell r="B2625" t="str">
            <v>CUBA ACO INOXIDAVEL RETANGULAR NUM 3 S/COMPLEMENTOS</v>
          </cell>
          <cell r="C2625" t="str">
            <v>UN</v>
          </cell>
          <cell r="D2625">
            <v>60.04</v>
          </cell>
        </row>
        <row r="2626">
          <cell r="A2626">
            <v>26327</v>
          </cell>
          <cell r="B2626" t="str">
            <v>SIFAO CROMADO</v>
          </cell>
        </row>
        <row r="2627">
          <cell r="A2627" t="str">
            <v>26327/001</v>
          </cell>
          <cell r="B2627" t="str">
            <v>SIFAO CROMADO 1 1/2" X 2"  P/PIA</v>
          </cell>
          <cell r="C2627" t="str">
            <v>UN</v>
          </cell>
          <cell r="D2627">
            <v>55.84</v>
          </cell>
        </row>
        <row r="2628">
          <cell r="A2628" t="str">
            <v>26327/002</v>
          </cell>
          <cell r="B2628" t="str">
            <v>SIFAO CROMADO 1" X 1 1/2"  P/LAVATORIO</v>
          </cell>
          <cell r="C2628" t="str">
            <v>UN</v>
          </cell>
          <cell r="D2628">
            <v>48.56</v>
          </cell>
        </row>
        <row r="2629">
          <cell r="A2629" t="str">
            <v>26327/003</v>
          </cell>
          <cell r="B2629" t="str">
            <v>SIFAO CROMADO 1" X 1 1/4"  P/TANQUE</v>
          </cell>
          <cell r="C2629" t="str">
            <v>UN</v>
          </cell>
          <cell r="D2629">
            <v>52.49</v>
          </cell>
        </row>
        <row r="2630">
          <cell r="A2630">
            <v>26328</v>
          </cell>
          <cell r="B2630" t="str">
            <v>SIFAO PLASTICO</v>
          </cell>
        </row>
        <row r="2631">
          <cell r="A2631" t="str">
            <v>26328/001</v>
          </cell>
          <cell r="B2631" t="str">
            <v>SIFAO PLASTICO 1 1/4" P/PIA</v>
          </cell>
          <cell r="C2631" t="str">
            <v>UN</v>
          </cell>
          <cell r="D2631">
            <v>10.75</v>
          </cell>
        </row>
        <row r="2632">
          <cell r="A2632" t="str">
            <v>26328/002</v>
          </cell>
          <cell r="B2632" t="str">
            <v>SIFAO PLASTICO 1"     P/LAVATORIO</v>
          </cell>
          <cell r="C2632" t="str">
            <v>UN</v>
          </cell>
          <cell r="D2632">
            <v>14.21</v>
          </cell>
        </row>
        <row r="2633">
          <cell r="A2633">
            <v>26329</v>
          </cell>
          <cell r="B2633" t="str">
            <v>VALVULA PLASTICA P/PIA, LAVATORIO, TANQUE</v>
          </cell>
        </row>
        <row r="2634">
          <cell r="A2634" t="str">
            <v>26329/001</v>
          </cell>
          <cell r="B2634" t="str">
            <v>VALVULA PLASTICA BRANCA P/PIA C/LADRAO</v>
          </cell>
          <cell r="C2634" t="str">
            <v>UN</v>
          </cell>
          <cell r="D2634">
            <v>5.31</v>
          </cell>
        </row>
        <row r="2635">
          <cell r="A2635" t="str">
            <v>26329/002</v>
          </cell>
          <cell r="B2635" t="str">
            <v>VALVULA PLASTICA BRANCA P/LAVATORIO</v>
          </cell>
          <cell r="C2635" t="str">
            <v>UN</v>
          </cell>
          <cell r="D2635">
            <v>5.52</v>
          </cell>
        </row>
        <row r="2636">
          <cell r="A2636" t="str">
            <v>CÓDIGO</v>
          </cell>
          <cell r="B2636" t="str">
            <v>|D E S C R I Ç Ã O                                                   |UN</v>
          </cell>
          <cell r="C2636" t="str">
            <v>IDADE</v>
          </cell>
          <cell r="D2636" t="str">
            <v>|CUSTO TOTAL</v>
          </cell>
        </row>
        <row r="2637">
          <cell r="A2637" t="str">
            <v>ÍNCULO.....:</v>
          </cell>
          <cell r="B2637" t="str">
            <v>NACIONAL CAIXA</v>
          </cell>
        </row>
        <row r="2639">
          <cell r="A2639" t="str">
            <v>26329/003</v>
          </cell>
          <cell r="B2639" t="str">
            <v>VALVULA PLASTICA BRANCA P/TANQUE</v>
          </cell>
          <cell r="C2639" t="str">
            <v>UN</v>
          </cell>
          <cell r="D2639">
            <v>5.52</v>
          </cell>
        </row>
        <row r="2640">
          <cell r="A2640">
            <v>26330</v>
          </cell>
          <cell r="B2640" t="str">
            <v>BANCA GRANITO</v>
          </cell>
        </row>
        <row r="2641">
          <cell r="A2641" t="str">
            <v>26330/001</v>
          </cell>
          <cell r="B2641" t="str">
            <v>BANCA GRANITO CINZA L=60CM E=2,5CM EM PAREDE, S/APOIO</v>
          </cell>
          <cell r="C2641" t="str">
            <v>M</v>
          </cell>
          <cell r="D2641">
            <v>88.8</v>
          </cell>
        </row>
        <row r="2642">
          <cell r="A2642" t="str">
            <v>26330/002</v>
          </cell>
          <cell r="B2642" t="str">
            <v>BANCA GRANITO AMENDOA L=60CM E=3CM EM PAREDE, S/APOIO</v>
          </cell>
          <cell r="C2642" t="str">
            <v>M</v>
          </cell>
          <cell r="D2642">
            <v>104.29</v>
          </cell>
        </row>
        <row r="2643">
          <cell r="A2643">
            <v>26575</v>
          </cell>
          <cell r="B2643" t="str">
            <v>APARELHO MISTURADOR</v>
          </cell>
        </row>
        <row r="2644">
          <cell r="A2644" t="str">
            <v>26575/001</v>
          </cell>
          <cell r="B2644" t="str">
            <v>MISTURADOR CROMADO - P/LAVATORIO</v>
          </cell>
          <cell r="C2644" t="str">
            <v>UN</v>
          </cell>
          <cell r="D2644">
            <v>308.58999999999997</v>
          </cell>
        </row>
        <row r="2645">
          <cell r="A2645" t="str">
            <v>26575/002</v>
          </cell>
          <cell r="B2645" t="str">
            <v>MISTURADOR CROMADO - P/BIDE C/DUCHA</v>
          </cell>
          <cell r="C2645" t="str">
            <v>UN</v>
          </cell>
          <cell r="D2645">
            <v>364.08</v>
          </cell>
        </row>
        <row r="2646">
          <cell r="A2646" t="str">
            <v>26575/003</v>
          </cell>
          <cell r="B2646" t="str">
            <v>MISTURADOR CROMADO - P/PIA</v>
          </cell>
          <cell r="C2646" t="str">
            <v>UN</v>
          </cell>
          <cell r="D2646">
            <v>409.68</v>
          </cell>
        </row>
        <row r="2647">
          <cell r="A2647">
            <v>26576</v>
          </cell>
          <cell r="B2647" t="str">
            <v>TORNEIRA PRESSAO CROMADA</v>
          </cell>
        </row>
        <row r="2648">
          <cell r="A2648" t="str">
            <v>26576/001</v>
          </cell>
          <cell r="B2648" t="str">
            <v>TORNEIRA PRESSAO CROMADA 3/4" P/JARDIM</v>
          </cell>
          <cell r="C2648" t="str">
            <v>UN</v>
          </cell>
          <cell r="D2648">
            <v>33.08</v>
          </cell>
        </row>
        <row r="2649">
          <cell r="A2649" t="str">
            <v>26576/002</v>
          </cell>
          <cell r="B2649" t="str">
            <v>TORNEIRA PRESSAO CROMADA LONGA 1/2" PAREDE P/PIA</v>
          </cell>
          <cell r="C2649" t="str">
            <v>UN</v>
          </cell>
          <cell r="D2649">
            <v>43.5</v>
          </cell>
        </row>
        <row r="2650">
          <cell r="A2650" t="str">
            <v>26576/003</v>
          </cell>
          <cell r="B2650" t="str">
            <v>TORNEIRA PRESSAO CROMADA LONGA 3/4" PAREDE P/PIA</v>
          </cell>
          <cell r="C2650" t="str">
            <v>UN</v>
          </cell>
          <cell r="D2650">
            <v>105.69</v>
          </cell>
        </row>
        <row r="2651">
          <cell r="A2651" t="str">
            <v>26576/004</v>
          </cell>
          <cell r="B2651" t="str">
            <v>TORNEIRA PRESSAO CROMADA 1/2" TUBO MOVEL PAREDE P/PIA</v>
          </cell>
          <cell r="C2651" t="str">
            <v>UN</v>
          </cell>
          <cell r="D2651">
            <v>101.44</v>
          </cell>
        </row>
        <row r="2652">
          <cell r="A2652" t="str">
            <v>26576/005</v>
          </cell>
          <cell r="B2652" t="str">
            <v>TORNEIRA PRESSAO CROMADA 1/2" PAREDE P/ LAVATORIO</v>
          </cell>
          <cell r="C2652" t="str">
            <v>UN</v>
          </cell>
          <cell r="D2652">
            <v>40.630000000000003</v>
          </cell>
        </row>
        <row r="2653">
          <cell r="A2653" t="str">
            <v>26576/006</v>
          </cell>
          <cell r="B2653" t="str">
            <v>TORNEIRA PRESSAO CROMADA 1/2" P/LAVATORIO C/RABICHO CROMADO</v>
          </cell>
          <cell r="C2653" t="str">
            <v>UN</v>
          </cell>
          <cell r="D2653">
            <v>54.54</v>
          </cell>
        </row>
        <row r="2654">
          <cell r="A2654" t="str">
            <v>26576/007</v>
          </cell>
          <cell r="B2654" t="str">
            <v>TORNEIRA PRESSAO CROMADA MEDIA 1/2"OU 3/4" PADRAO POPULAR</v>
          </cell>
          <cell r="C2654" t="str">
            <v>UN</v>
          </cell>
          <cell r="D2654">
            <v>30.6</v>
          </cell>
        </row>
        <row r="2655">
          <cell r="A2655" t="str">
            <v>26576/008</v>
          </cell>
          <cell r="B2655" t="str">
            <v>TORNEIRA PRESSAO CROMADA 1/2" TUBO MOVEL TIPO MESA REF 1167 P/PIA</v>
          </cell>
          <cell r="C2655" t="str">
            <v>UN</v>
          </cell>
          <cell r="D2655">
            <v>218.95</v>
          </cell>
        </row>
        <row r="2656">
          <cell r="A2656" t="str">
            <v>26576/009</v>
          </cell>
          <cell r="B2656" t="str">
            <v>TORNEIRA PRESSAO CROMADA 1/2" OU 3/4" P/TANQUE PADRAO POPULAR</v>
          </cell>
          <cell r="C2656" t="str">
            <v>UN</v>
          </cell>
          <cell r="D2656">
            <v>23.09</v>
          </cell>
        </row>
        <row r="2657">
          <cell r="A2657" t="str">
            <v>26576/012</v>
          </cell>
          <cell r="B2657" t="str">
            <v>TORNEIRA PRESSAO CROMADA 1/2" P/LAVATORIO C/RABICHO PLASTICO</v>
          </cell>
          <cell r="C2657" t="str">
            <v>UN</v>
          </cell>
          <cell r="D2657">
            <v>44.93</v>
          </cell>
        </row>
        <row r="2658">
          <cell r="A2658">
            <v>26581</v>
          </cell>
          <cell r="B2658" t="str">
            <v>APARELHOS DE LOUCA - FORNECIMENTO E/OU COLOCACAO</v>
          </cell>
        </row>
        <row r="2659">
          <cell r="A2659" t="str">
            <v>26581/001</v>
          </cell>
          <cell r="B2659" t="str">
            <v>LAVATORIO LOUCA SUSPENSO BRANCO PADRAO POPULAR C/ACESSORIOS DE FIXACAO</v>
          </cell>
          <cell r="C2659" t="str">
            <v>UN</v>
          </cell>
          <cell r="D2659">
            <v>127.89</v>
          </cell>
        </row>
        <row r="2660">
          <cell r="B2660" t="str">
            <v>FERRAGENS EM METAL CROMADO SIFAO 1680 1"X1.1/4" TORNEIRA DE PRESSAO 1</v>
          </cell>
        </row>
        <row r="2661">
          <cell r="B2661" t="str">
            <v>193 DE 1/2" E VALVULA DE ESCOAMENTO 1600 RABICHO EM PVC FORNECIMENTO</v>
          </cell>
        </row>
        <row r="2662">
          <cell r="A2662" t="str">
            <v>26581/002</v>
          </cell>
          <cell r="B2662" t="str">
            <v>LAVATORIO LOUCA C/COLUNA BRANCO PADRAO MEDIO, TORNEIRA CROMADA CURTA,</v>
          </cell>
          <cell r="C2662" t="str">
            <v>UN</v>
          </cell>
          <cell r="D2662">
            <v>154.9</v>
          </cell>
        </row>
        <row r="2663">
          <cell r="B2663" t="str">
            <v>SIFAO 1””X1.1/4”” EM METAL CROMADO,  VALVULA EM PLASTICO CROMADO 1””,</v>
          </cell>
        </row>
        <row r="2664">
          <cell r="B2664" t="str">
            <v>ENGATE OU RABICHO FLEXIVEL PLASTICO BRANCO 1/2”” X 30CM,  EXCL MAO DE</v>
          </cell>
        </row>
        <row r="2665">
          <cell r="B2665" t="str">
            <v>OBRA</v>
          </cell>
        </row>
        <row r="2666">
          <cell r="A2666" t="str">
            <v>26581/003</v>
          </cell>
          <cell r="B2666" t="str">
            <v>LAVATORIO LOUCA BRANCA MEDIO LUXO C/LADRAO MED 55X45CM(APROXIMADAMENTE</v>
          </cell>
          <cell r="C2666" t="str">
            <v>UN</v>
          </cell>
          <cell r="D2666">
            <v>362.75</v>
          </cell>
        </row>
        <row r="2667">
          <cell r="A2667" t="str">
            <v>CÓDIGO</v>
          </cell>
          <cell r="B2667" t="str">
            <v>|D E S C R I Ç Ã O                                                   |UN</v>
          </cell>
          <cell r="C2667" t="str">
            <v>IDADE</v>
          </cell>
          <cell r="D2667" t="str">
            <v>|CUSTO TOTAL</v>
          </cell>
        </row>
        <row r="2668">
          <cell r="A2668" t="str">
            <v>ÍNCULO.....:</v>
          </cell>
          <cell r="B2668" t="str">
            <v>NACIONAL CAIXA</v>
          </cell>
        </row>
        <row r="2670">
          <cell r="B2670" t="str">
            <v>C/COLUNA INCL ACESSORIOS DE FIX FERRAGENS EM METAL CROMADO SIFAO 1680</v>
          </cell>
        </row>
        <row r="2671">
          <cell r="B2671" t="str">
            <v>1"X1.1/4" APARELHO MISTURADOR 1875/C45 C/AREJADOR VALVULA DE ESCOAMEN</v>
          </cell>
        </row>
        <row r="2672">
          <cell r="B2672" t="str">
            <v>TO 1603 RABICHO EM PVC - FORNECIMENTO</v>
          </cell>
        </row>
        <row r="2673">
          <cell r="A2673" t="str">
            <v>26581/004</v>
          </cell>
          <cell r="B2673" t="str">
            <v>LAVATORIO LOUCA BR MEDIO LUXO C/LADRAO MED 55X45 RABICHO CROMADO DE</v>
          </cell>
          <cell r="C2673" t="str">
            <v>UN</v>
          </cell>
          <cell r="D2673">
            <v>355.71</v>
          </cell>
        </row>
        <row r="2674">
          <cell r="B2674" t="str">
            <v>1/2", C/COLUNA INCL ACESSORIOS DE FIXACAO.FERRAGENS EM METAL CROMADO</v>
          </cell>
        </row>
        <row r="2675">
          <cell r="B2675" t="str">
            <v>SIFAO 1680 DE 1"X1.1/4" APARELHO MISTURADOR 1875/C45 C/AREJADOR VAL</v>
          </cell>
        </row>
        <row r="2676">
          <cell r="B2676" t="str">
            <v>VULA DE ESCOAMENTO 1603 RABICHO EM PVC. FORN</v>
          </cell>
        </row>
        <row r="2677">
          <cell r="A2677" t="str">
            <v>26581/005</v>
          </cell>
          <cell r="B2677" t="str">
            <v>LAVATORIO LOUCA BRANCA POPULAR S/LADRAO MED 42X30CM ( EM TORNO)INCL</v>
          </cell>
          <cell r="C2677" t="str">
            <v>UN</v>
          </cell>
          <cell r="D2677">
            <v>86.56</v>
          </cell>
        </row>
        <row r="2678">
          <cell r="B2678" t="str">
            <v>ACESSORIOS DE FIX TORNEIRA DE PRESSAO 1193 DE 1/2" EM METAL CROMADO</v>
          </cell>
        </row>
        <row r="2679">
          <cell r="B2679" t="str">
            <v>E VALVULA DE ESCOAMENTO SIFAO E RABICHO EM PVC - FORNECIMENTO</v>
          </cell>
        </row>
        <row r="2680">
          <cell r="A2680" t="str">
            <v>26581/006</v>
          </cell>
          <cell r="B2680" t="str">
            <v>LAVATORIO LOUCA BR EMBUTIR(CUBA) MEDIO LUXO S/LADRAO 52X39CM FERRA</v>
          </cell>
          <cell r="C2680" t="str">
            <v>UN</v>
          </cell>
          <cell r="D2680">
            <v>129.97999999999999</v>
          </cell>
        </row>
        <row r="2681">
          <cell r="B2681" t="str">
            <v>GENS EM METAL CROMADO SIFAO 1680 1"X1.1/4" TORNEIRA DE PRESSAO 1193</v>
          </cell>
        </row>
        <row r="2682">
          <cell r="B2682" t="str">
            <v>DE 1/2" E VALVULA DE ESCOAMENTO 1600 RABICHO EM PVC FORNECIMENTO</v>
          </cell>
        </row>
        <row r="2683">
          <cell r="A2683" t="str">
            <v>26581/007</v>
          </cell>
          <cell r="B2683" t="str">
            <v>TANQUE LOUCA BRANCA C/COLUNA MED 56X48CM (EM TORNO)INCL ACESSORIOS</v>
          </cell>
          <cell r="C2683" t="str">
            <v>UN</v>
          </cell>
          <cell r="D2683">
            <v>193.02</v>
          </cell>
        </row>
        <row r="2684">
          <cell r="B2684" t="str">
            <v>DE FIX FERRAGENS EM METAL CROMADO TORNEIRA DE PRESSAO 1158 DE 1/2"</v>
          </cell>
        </row>
        <row r="2685">
          <cell r="B2685" t="str">
            <v>VALVULA DE ESCOAMENTO 1605 E SIFAO 1680 DE 1.1/4"X1.1/2" - FORNEC</v>
          </cell>
        </row>
        <row r="2686">
          <cell r="A2686" t="str">
            <v>26581/008</v>
          </cell>
          <cell r="B2686" t="str">
            <v>TANQUE LOUCA BRANCA C/COLUNAS E MED 60X56CM (EM TORNO)INCL ACESSORIOS</v>
          </cell>
          <cell r="C2686" t="str">
            <v>UN</v>
          </cell>
          <cell r="D2686">
            <v>190.89</v>
          </cell>
        </row>
        <row r="2687">
          <cell r="B2687" t="str">
            <v>DE FIX FERRAGENS EM METAL CROMADO TORNEIRA PRESSAO 1158 1/2" VALVULA</v>
          </cell>
        </row>
        <row r="2688">
          <cell r="B2688" t="str">
            <v>ESCOAMENTO 1605 E SIFAO 1680 DE 1.1/2"X1.1/2" - FORNECIMENTO</v>
          </cell>
        </row>
        <row r="2689">
          <cell r="A2689" t="str">
            <v>26581/009</v>
          </cell>
          <cell r="B2689" t="str">
            <v>BACIA TURCA DE LOUCA BRANCA C/SIFAO INTEGRADO E MED 59X44CM (EM TORNO)</v>
          </cell>
          <cell r="C2689" t="str">
            <v>UN</v>
          </cell>
          <cell r="D2689">
            <v>141.96</v>
          </cell>
        </row>
        <row r="2690">
          <cell r="B2690" t="str">
            <v>INCL TUBO DE LIGACAO - FORNECIMENTO</v>
          </cell>
        </row>
        <row r="2691">
          <cell r="A2691" t="str">
            <v>26581/010</v>
          </cell>
          <cell r="B2691" t="str">
            <v>MICTORIO DE LOUCA BRANCA C/SIFAO INTEGRADO E MED 33X28X53CM FERRAGENS</v>
          </cell>
          <cell r="C2691" t="str">
            <v>UN</v>
          </cell>
          <cell r="D2691">
            <v>135.33000000000001</v>
          </cell>
        </row>
        <row r="2692">
          <cell r="B2692" t="str">
            <v>EM METAL CROMADO REGISTRO DE PRESSAO 1416 DE 1/2" E TUBO DE LIGACAO DE</v>
          </cell>
        </row>
        <row r="2693">
          <cell r="B2693" t="str">
            <v>1/2" - FORNECIMENTO</v>
          </cell>
        </row>
        <row r="2694">
          <cell r="A2694" t="str">
            <v>26581/011</v>
          </cell>
          <cell r="B2694" t="str">
            <v>LAVATORIO LOUCA BRANCA D/SOBREPOR MED LUXO S/LADRAO 53X43CM</v>
          </cell>
          <cell r="C2694" t="str">
            <v>UN</v>
          </cell>
          <cell r="D2694">
            <v>147.29</v>
          </cell>
        </row>
        <row r="2695">
          <cell r="B2695" t="str">
            <v>FERRAGENS E/METAL CROMADO:SIFAO 1680 1"X1.1/4",TORNEIRA DE</v>
          </cell>
        </row>
        <row r="2696">
          <cell r="B2696" t="str">
            <v>PRESSAO 1193 1/2" E VALVULA DE ESCOAMENTO 1600.RABICHO E/PVC</v>
          </cell>
        </row>
        <row r="2697">
          <cell r="B2697" t="str">
            <v>FORNECIMENTO.</v>
          </cell>
        </row>
        <row r="2698">
          <cell r="A2698" t="str">
            <v>CÓDIGO</v>
          </cell>
          <cell r="B2698" t="str">
            <v>|D E S C R I Ç Ã O                                                   |UN</v>
          </cell>
          <cell r="C2698" t="str">
            <v>IDADE</v>
          </cell>
          <cell r="D2698" t="str">
            <v>|CUSTO TOTAL</v>
          </cell>
        </row>
        <row r="2699">
          <cell r="A2699" t="str">
            <v>ÍNCULO.....:</v>
          </cell>
          <cell r="B2699" t="str">
            <v>NACIONAL CAIXA</v>
          </cell>
        </row>
        <row r="2701">
          <cell r="A2701" t="str">
            <v>26581/012</v>
          </cell>
          <cell r="B2701" t="str">
            <v>LAVATORIO LOUCA BRANCA D/SOBREPOR MED LUXO C/LADRAO 53X43CM FERRAGENS</v>
          </cell>
          <cell r="C2701" t="str">
            <v>UN</v>
          </cell>
          <cell r="D2701">
            <v>147.66</v>
          </cell>
        </row>
        <row r="2702">
          <cell r="B2702" t="str">
            <v>E METAL CROMADO SIFAO 1680 1"X1.1/4",TORNEIRA D/PRESSAO 1193 1/2" E</v>
          </cell>
        </row>
        <row r="2703">
          <cell r="B2703" t="str">
            <v>VALVULA DE ESCOAMENTO 1603 RABICHO EM PVC FORNECIMENTO.</v>
          </cell>
        </row>
        <row r="2704">
          <cell r="A2704" t="str">
            <v>26581/013</v>
          </cell>
          <cell r="B2704" t="str">
            <v>LAVATORIO LOUCA BRANCA D/EMBUTIR(CUBA) MED LUXO 52X39CM C/LADRAO FERRA</v>
          </cell>
          <cell r="C2704" t="str">
            <v>UN</v>
          </cell>
          <cell r="D2704">
            <v>148.86000000000001</v>
          </cell>
        </row>
        <row r="2705">
          <cell r="B2705" t="str">
            <v>GENS EM METAL CROMADO SIFAO 1680 1"X1.1/4" TORNEIRA DE PRESSAO  1193</v>
          </cell>
        </row>
        <row r="2706">
          <cell r="B2706" t="str">
            <v>DE 1/2" E VALVULA DE ESCOAMENTO 1603 RABICHO EM PVC FORNECIMENTO</v>
          </cell>
        </row>
        <row r="2707">
          <cell r="A2707" t="str">
            <v>26581/014</v>
          </cell>
          <cell r="B2707" t="str">
            <v>VASO SANITARIO C/CAIXA ACOPLADA LOUCA BRANCA INCL ASSENTO PLASTICO - F</v>
          </cell>
          <cell r="C2707" t="str">
            <v>UN</v>
          </cell>
          <cell r="D2707">
            <v>145.69</v>
          </cell>
        </row>
        <row r="2708">
          <cell r="B2708" t="str">
            <v>ORNECIMENTO</v>
          </cell>
        </row>
        <row r="2709">
          <cell r="A2709" t="str">
            <v>26581/015</v>
          </cell>
          <cell r="B2709" t="str">
            <v>VASO SANITARIO DE LOUCA BR CONVENCIONAL POPULAR 37X47X38CM C/ASSENTO</v>
          </cell>
          <cell r="C2709" t="str">
            <v>UN</v>
          </cell>
          <cell r="D2709">
            <v>89.87</v>
          </cell>
        </row>
        <row r="2710">
          <cell r="B2710" t="str">
            <v>PLASTICO POPULAR CAIXA DE DESCARGA PLASTICA EXTERNA COMPLETA TUBO DE</v>
          </cell>
        </row>
        <row r="2711">
          <cell r="B2711" t="str">
            <v>DESCARGA LONGO E BOLSA DE LIGACAO - FORNECIMENTO</v>
          </cell>
        </row>
        <row r="2712">
          <cell r="A2712" t="str">
            <v>26581/016</v>
          </cell>
          <cell r="B2712" t="str">
            <v>VASO SANITARIO LOUCA BR CONVENCIONAL MEDIO LUXO 37X47X38CM C/ASSENTO</v>
          </cell>
          <cell r="C2712" t="str">
            <v>UN</v>
          </cell>
          <cell r="D2712">
            <v>284.25</v>
          </cell>
        </row>
        <row r="2713">
          <cell r="B2713" t="str">
            <v>PLASTICO TP MEDIO LUXO VALVULA DE DESCARGA DE 1.1/2" C/REGISTRO INTE</v>
          </cell>
        </row>
        <row r="2714">
          <cell r="B2714" t="str">
            <v>GRADO SISTEMA HIDROMECANICO (ISENTA DE GOLPE DE ARIETE) CORPO EM LATAO</v>
          </cell>
        </row>
        <row r="2715">
          <cell r="B2715" t="str">
            <v>CANOPLA E BOTAO EM METAL CROMADO INCL TUBO D</v>
          </cell>
        </row>
        <row r="2716">
          <cell r="A2716" t="str">
            <v>26581/017</v>
          </cell>
          <cell r="B2716" t="str">
            <v>LAVATORIO LOUCA BRANCA POPULAR S/LADRAO MED 47X35CM INCLUSIVE ACESSO</v>
          </cell>
          <cell r="C2716" t="str">
            <v>UN</v>
          </cell>
          <cell r="D2716">
            <v>23.34</v>
          </cell>
        </row>
        <row r="2717">
          <cell r="B2717" t="str">
            <v>RIOS DE FIX - FORNECIMENTO</v>
          </cell>
        </row>
        <row r="2718">
          <cell r="A2718" t="str">
            <v>26581/018</v>
          </cell>
          <cell r="B2718" t="str">
            <v>LAVATORIO LOUCA BR MEDIO LUXO C/LADRAO MED 47X35CM(EM TORNO) INCL ACES</v>
          </cell>
          <cell r="C2718" t="str">
            <v>UN</v>
          </cell>
          <cell r="D2718">
            <v>23.34</v>
          </cell>
        </row>
        <row r="2719">
          <cell r="B2719" t="str">
            <v>SORIOS DE FIXACAO - FORNECIMENTO</v>
          </cell>
        </row>
        <row r="2720">
          <cell r="A2720" t="str">
            <v>26581/019</v>
          </cell>
          <cell r="B2720" t="str">
            <v>LAVATORIO LOUCA BR MEDIO LUXO C/LADRAO MED 55X45CM(EM TORNO) INCL ACES</v>
          </cell>
          <cell r="C2720" t="str">
            <v>UN</v>
          </cell>
          <cell r="D2720">
            <v>50.35</v>
          </cell>
        </row>
        <row r="2721">
          <cell r="B2721" t="str">
            <v>SORIOS DE FIXACAO - FORNECIMENTO</v>
          </cell>
        </row>
        <row r="2722">
          <cell r="A2722" t="str">
            <v>26581/020</v>
          </cell>
          <cell r="B2722" t="str">
            <v>LAVATORIO LOUCA BRANCA POPULAR S/LADRAO MED 40X30CM(EM TORNO) INCL</v>
          </cell>
          <cell r="C2722" t="str">
            <v>UN</v>
          </cell>
          <cell r="D2722">
            <v>23.34</v>
          </cell>
        </row>
        <row r="2723">
          <cell r="B2723" t="str">
            <v>ACESSORIOS DE FIXACAO FORNECIMENTO</v>
          </cell>
        </row>
        <row r="2724">
          <cell r="A2724" t="str">
            <v>26581/021</v>
          </cell>
          <cell r="B2724" t="str">
            <v>VASO SANITARIO LOUCA BR CONVENCIONAL POPULAR MED 37X47X38CM INCL ACES</v>
          </cell>
          <cell r="C2724" t="str">
            <v>UN</v>
          </cell>
          <cell r="D2724">
            <v>52</v>
          </cell>
        </row>
        <row r="2725">
          <cell r="B2725" t="str">
            <v>SORIOS DE FIXACAO FORNECIMENTO</v>
          </cell>
        </row>
        <row r="2726">
          <cell r="A2726" t="str">
            <v>26581/022</v>
          </cell>
          <cell r="B2726" t="str">
            <v>VASO SANITARIO LOUCA BRANCA INFANTIL COM ASSENTO PLASTICO E CAIXA DES-</v>
          </cell>
          <cell r="C2726" t="str">
            <v>UN</v>
          </cell>
          <cell r="D2726">
            <v>100.26</v>
          </cell>
        </row>
        <row r="2727">
          <cell r="B2727" t="str">
            <v>CARGA SOBREPOR.</v>
          </cell>
        </row>
        <row r="2728">
          <cell r="A2728" t="str">
            <v>26581/023</v>
          </cell>
          <cell r="B2728" t="str">
            <v>LAVATORIO DE SOBREPOR LOUCA BR MEDIO LUXO S/LADRAO 53X43CM FORNEC</v>
          </cell>
          <cell r="C2728" t="str">
            <v>UN</v>
          </cell>
          <cell r="D2728">
            <v>33.69</v>
          </cell>
        </row>
        <row r="2729">
          <cell r="A2729" t="str">
            <v>CÓDIGO</v>
          </cell>
          <cell r="B2729" t="str">
            <v>|D E S C R I Ç Ã O                                                   |UN</v>
          </cell>
          <cell r="C2729" t="str">
            <v>IDADE</v>
          </cell>
          <cell r="D2729" t="str">
            <v>|CUSTO TOTAL</v>
          </cell>
        </row>
        <row r="2730">
          <cell r="A2730" t="str">
            <v>ÍNCULO.....:</v>
          </cell>
          <cell r="B2730" t="str">
            <v>NACIONAL CAIXA</v>
          </cell>
        </row>
        <row r="2732">
          <cell r="A2732" t="str">
            <v>26581/024</v>
          </cell>
          <cell r="B2732" t="str">
            <v>LAVATORIO DE SOBREPOR LOUCA BR MEDIO LUXO C/LADRAO 53X43CM FORNEC</v>
          </cell>
          <cell r="C2732" t="str">
            <v>UN</v>
          </cell>
          <cell r="D2732">
            <v>29.99</v>
          </cell>
        </row>
        <row r="2733">
          <cell r="A2733" t="str">
            <v>26581/025</v>
          </cell>
          <cell r="B2733" t="str">
            <v>LAVATORIO LOUCA BR EMBUTIR(CUBA) MEDIO LUXO S/LADRAO 52X39CM FORNEC</v>
          </cell>
          <cell r="C2733" t="str">
            <v>UN</v>
          </cell>
          <cell r="D2733">
            <v>30.59</v>
          </cell>
        </row>
        <row r="2734">
          <cell r="A2734" t="str">
            <v>26581/026</v>
          </cell>
          <cell r="B2734" t="str">
            <v>LAVATORIO LOUCA BR EMBUTIR(CUBA) MEDIO LUXO C/LADRAO 52X39CM FORNEC</v>
          </cell>
          <cell r="C2734" t="str">
            <v>UN</v>
          </cell>
          <cell r="D2734">
            <v>31.2</v>
          </cell>
        </row>
        <row r="2735">
          <cell r="A2735" t="str">
            <v>26581/027</v>
          </cell>
          <cell r="B2735" t="str">
            <v>TANQUE LOUCA BRANCA C/COLUNA MED 56X48CM(EM TORNO) INCLUSIVE ACESSO</v>
          </cell>
          <cell r="C2735" t="str">
            <v>UN</v>
          </cell>
          <cell r="D2735">
            <v>94.89</v>
          </cell>
        </row>
        <row r="2736">
          <cell r="B2736" t="str">
            <v>RIOS DE FIX - FORNECIMENTO</v>
          </cell>
        </row>
        <row r="2737">
          <cell r="A2737" t="str">
            <v>26581/028</v>
          </cell>
          <cell r="B2737" t="str">
            <v>TANQUE LOUCA BRANCA C/COLUNA MED 60X56CM(EM TORNO)INCLUSIVE ACESSORIOS</v>
          </cell>
          <cell r="C2737" t="str">
            <v>UN</v>
          </cell>
          <cell r="D2737">
            <v>92.76</v>
          </cell>
        </row>
        <row r="2738">
          <cell r="B2738" t="str">
            <v>DE FIXACAO - FORNECIMENTO</v>
          </cell>
        </row>
        <row r="2739">
          <cell r="A2739" t="str">
            <v>26581/029</v>
          </cell>
          <cell r="B2739" t="str">
            <v>MICTORIO DE LOUCA BRANCA COM SIFAO INTEGRADO MED 33X28X53CM INCL</v>
          </cell>
          <cell r="C2739" t="str">
            <v>UN</v>
          </cell>
          <cell r="D2739">
            <v>76.95</v>
          </cell>
        </row>
        <row r="2740">
          <cell r="B2740" t="str">
            <v>ACESSORIOS DE FIXACAO FORNECIMENTO</v>
          </cell>
        </row>
        <row r="2741">
          <cell r="A2741" t="str">
            <v>26581/030</v>
          </cell>
          <cell r="B2741" t="str">
            <v>SABONETEIRA DE LOUCA BRANCA DE 15X15CM S/ALCA FORNEC E COLOCACAO</v>
          </cell>
          <cell r="C2741" t="str">
            <v>UN</v>
          </cell>
          <cell r="D2741">
            <v>14.78</v>
          </cell>
        </row>
        <row r="2742">
          <cell r="A2742" t="str">
            <v>26581/031</v>
          </cell>
          <cell r="B2742" t="str">
            <v>MEIA SABONETEIRA DE LOUCA BRANCA DE 15X7,5CM FORNECIMENTO E COLOCACAO</v>
          </cell>
          <cell r="C2742" t="str">
            <v>UN</v>
          </cell>
          <cell r="D2742">
            <v>11.65</v>
          </cell>
        </row>
        <row r="2743">
          <cell r="A2743" t="str">
            <v>26581/032</v>
          </cell>
          <cell r="B2743" t="str">
            <v>PORTA PAPEL DE LOUCA BRANCA DE 15X15CM FORNEC E COLOCACAO</v>
          </cell>
          <cell r="C2743" t="str">
            <v>UN</v>
          </cell>
          <cell r="D2743">
            <v>14.55</v>
          </cell>
        </row>
        <row r="2744">
          <cell r="A2744" t="str">
            <v>26581/033</v>
          </cell>
          <cell r="B2744" t="str">
            <v>CABIDE DE LOUCA BRANCA DUPLO DE 10X5CM FORNEC E COLOCACAO</v>
          </cell>
          <cell r="C2744" t="str">
            <v>UN</v>
          </cell>
          <cell r="D2744">
            <v>8.3800000000000008</v>
          </cell>
        </row>
        <row r="2745">
          <cell r="A2745" t="str">
            <v>26581/034</v>
          </cell>
          <cell r="B2745" t="str">
            <v>CABIDE DE LOUCA BRANCA SIMPLES DE 7X5CM FORNEC E COLOCACAO</v>
          </cell>
          <cell r="C2745" t="str">
            <v>UN</v>
          </cell>
          <cell r="D2745">
            <v>8.3800000000000008</v>
          </cell>
        </row>
        <row r="2746">
          <cell r="A2746" t="str">
            <v>26581/035</v>
          </cell>
          <cell r="B2746" t="str">
            <v>PORTA TOALHA DE PLASTICO DE 24" C/CONSOLOS DE LOUCA BRANCA FORNEC E</v>
          </cell>
          <cell r="C2746" t="str">
            <v>UN</v>
          </cell>
          <cell r="D2746">
            <v>16.78</v>
          </cell>
        </row>
        <row r="2747">
          <cell r="B2747" t="str">
            <v>COLOCACAO</v>
          </cell>
        </row>
        <row r="2748">
          <cell r="A2748" t="str">
            <v>26581/036</v>
          </cell>
          <cell r="B2748" t="str">
            <v>VASO SANITARIO LOUCA BRANCA CAIXA DESCARGA ACOPLADA 35X65X35CM INCL AS</v>
          </cell>
          <cell r="C2748" t="str">
            <v>UN</v>
          </cell>
          <cell r="D2748">
            <v>158.61000000000001</v>
          </cell>
        </row>
        <row r="2749">
          <cell r="B2749" t="str">
            <v>SENTO PLASTICO E RABICHO CROMADO EXCL COLOCACAO.</v>
          </cell>
        </row>
        <row r="2750">
          <cell r="A2750" t="str">
            <v>26581/038</v>
          </cell>
          <cell r="B2750" t="str">
            <v>PORTA SABONETE LIQUIDO FORNECIMENTO</v>
          </cell>
          <cell r="C2750" t="str">
            <v>UN</v>
          </cell>
          <cell r="D2750">
            <v>13.48</v>
          </cell>
        </row>
        <row r="2751">
          <cell r="A2751" t="str">
            <v>26581/039</v>
          </cell>
          <cell r="B2751" t="str">
            <v>LAVATORIO LOUCA COR C/COLUNA PADRAO MEDIO 45X55CM ACESSORIOS CROMADOS</v>
          </cell>
          <cell r="C2751" t="str">
            <v>UN</v>
          </cell>
          <cell r="D2751">
            <v>166.37</v>
          </cell>
        </row>
        <row r="2752">
          <cell r="B2752" t="str">
            <v>TORNEIRA VALVULA E RABICHO.</v>
          </cell>
        </row>
        <row r="2753">
          <cell r="A2753">
            <v>68061</v>
          </cell>
          <cell r="B2753" t="str">
            <v>COLOCACAO DE CHUVEIRO COM HASTE DE PVC 1/2"</v>
          </cell>
          <cell r="C2753" t="str">
            <v>UN</v>
          </cell>
          <cell r="D2753">
            <v>9.08</v>
          </cell>
        </row>
        <row r="2754">
          <cell r="A2754">
            <v>68451</v>
          </cell>
          <cell r="B2754" t="str">
            <v>TAMPO P/VASO SANITARIO</v>
          </cell>
        </row>
        <row r="2755">
          <cell r="A2755" t="str">
            <v>68451/001</v>
          </cell>
          <cell r="B2755" t="str">
            <v>TAMPO PLASTICO P/VASO SANITARIO INFANTIL-FORNECIMENTO/COLOCACAO</v>
          </cell>
          <cell r="C2755" t="str">
            <v>UN</v>
          </cell>
          <cell r="D2755">
            <v>16.260000000000002</v>
          </cell>
        </row>
        <row r="2756">
          <cell r="A2756">
            <v>68462</v>
          </cell>
          <cell r="B2756" t="str">
            <v>VASO SANITARIO BRANCO C/CAIXA ACOPLADA</v>
          </cell>
        </row>
        <row r="2757">
          <cell r="A2757" t="str">
            <v>68462/001</v>
          </cell>
          <cell r="B2757" t="str">
            <v>VASO SANITARIO BRANCO C/CAIXA ACOPLADA</v>
          </cell>
          <cell r="C2757" t="str">
            <v>UN</v>
          </cell>
          <cell r="D2757">
            <v>177.07</v>
          </cell>
        </row>
        <row r="2758">
          <cell r="A2758">
            <v>68498</v>
          </cell>
          <cell r="B2758" t="str">
            <v>BACIA SANITARIA, ASSENTO PLASTICO, CAIXA DE DESCARGA PVC DE SOBREPOR,</v>
          </cell>
        </row>
        <row r="2759">
          <cell r="B2759" t="str">
            <v>ENGATE PLASTICO, TUBO DE DESCIDA E BOLSA DE BORRACHA</v>
          </cell>
        </row>
        <row r="2760">
          <cell r="A2760" t="str">
            <v>CÓDIGO</v>
          </cell>
          <cell r="B2760" t="str">
            <v>|D E S C R I Ç Ã O                                                   |UN</v>
          </cell>
          <cell r="C2760" t="str">
            <v>IDADE</v>
          </cell>
          <cell r="D2760" t="str">
            <v>|CUSTO TOTAL</v>
          </cell>
        </row>
        <row r="2761">
          <cell r="A2761" t="str">
            <v>ÍNCULO.....:</v>
          </cell>
          <cell r="B2761" t="str">
            <v>NACIONAL CAIXA</v>
          </cell>
        </row>
        <row r="2763">
          <cell r="A2763" t="str">
            <v>68498/001</v>
          </cell>
          <cell r="B2763" t="str">
            <v>VASO SANITARIO, ASSENTO PLASTICO, CAIXA DE DESCARGA PVC DE SOBREPOR,</v>
          </cell>
          <cell r="C2763" t="str">
            <v>UN</v>
          </cell>
          <cell r="D2763">
            <v>146.25</v>
          </cell>
        </row>
        <row r="2764">
          <cell r="B2764" t="str">
            <v>ENGATE PLASTICO, TUBO DE DESCIDA E BOLSA DE BORRACHA</v>
          </cell>
        </row>
        <row r="2765">
          <cell r="A2765">
            <v>68620</v>
          </cell>
          <cell r="B2765" t="str">
            <v>LAVATORIO SUSPENSO</v>
          </cell>
        </row>
        <row r="2766">
          <cell r="A2766" t="str">
            <v>68620/001</v>
          </cell>
          <cell r="B2766" t="str">
            <v>LAVATORIO SUSPENSO BRANCO C/PARAFUSO</v>
          </cell>
          <cell r="C2766" t="str">
            <v>UN</v>
          </cell>
          <cell r="D2766">
            <v>45.03</v>
          </cell>
        </row>
        <row r="2767">
          <cell r="A2767" t="str">
            <v>68620/004</v>
          </cell>
          <cell r="B2767" t="str">
            <v>LAVATORIO SUSPENSO BRANCO C/VALVULA E SIFAO</v>
          </cell>
          <cell r="C2767" t="str">
            <v>UN</v>
          </cell>
          <cell r="D2767">
            <v>64.67</v>
          </cell>
        </row>
        <row r="2768">
          <cell r="A2768">
            <v>68621</v>
          </cell>
          <cell r="B2768" t="str">
            <v>BANCA/CUBA RESINA SINTETICA</v>
          </cell>
        </row>
        <row r="2769">
          <cell r="A2769" t="str">
            <v>68621/001</v>
          </cell>
          <cell r="B2769" t="str">
            <v>BANCA/CUBA RESINA SINTETICA 120X60CM S/COMPLEMENTOS</v>
          </cell>
          <cell r="C2769" t="str">
            <v>UN</v>
          </cell>
          <cell r="D2769">
            <v>72.45</v>
          </cell>
        </row>
        <row r="2770">
          <cell r="A2770" t="str">
            <v>68621/002</v>
          </cell>
          <cell r="B2770" t="str">
            <v>BANCA/CUBA RESINA SINTETICA 150X60CM S/COMPLEMENTOS</v>
          </cell>
          <cell r="C2770" t="str">
            <v>UN</v>
          </cell>
          <cell r="D2770">
            <v>94.4</v>
          </cell>
        </row>
        <row r="2771">
          <cell r="A2771" t="str">
            <v>68621/003</v>
          </cell>
          <cell r="B2771" t="str">
            <v>BANCA/CUBA RESINA SINTETICA 120X60 C/VALVULA E SIFAO</v>
          </cell>
          <cell r="C2771" t="str">
            <v>UN</v>
          </cell>
          <cell r="D2771">
            <v>95.09</v>
          </cell>
        </row>
        <row r="2772">
          <cell r="A2772">
            <v>68622</v>
          </cell>
          <cell r="B2772" t="str">
            <v>TANQUE MARMORE SINTETICA CAP=22L S/COMPLEMENTOS</v>
          </cell>
        </row>
        <row r="2773">
          <cell r="A2773" t="str">
            <v>68622/001</v>
          </cell>
          <cell r="B2773" t="str">
            <v>TANQUE MARMORE SINTETICA CAP=22L S/COMPLEMENTOS</v>
          </cell>
          <cell r="C2773" t="str">
            <v>UN</v>
          </cell>
          <cell r="D2773">
            <v>72.5</v>
          </cell>
        </row>
        <row r="2774">
          <cell r="A2774" t="str">
            <v>68622/002</v>
          </cell>
          <cell r="B2774" t="str">
            <v>TANQUE MARMORE SINTETICO CAP=22L C/VALVULA</v>
          </cell>
          <cell r="C2774" t="str">
            <v>UN</v>
          </cell>
          <cell r="D2774">
            <v>78.02</v>
          </cell>
        </row>
        <row r="2775">
          <cell r="A2775">
            <v>68641</v>
          </cell>
          <cell r="B2775" t="str">
            <v>BALCAO DE PIA EM RESILINEA 1,2 X 0,6 M C/SIFAO PLASTICO</v>
          </cell>
        </row>
        <row r="2776">
          <cell r="B2776" t="str">
            <v>(PIA DE COZINHA EM GRANILITE/MARMORITE)</v>
          </cell>
        </row>
        <row r="2777">
          <cell r="A2777" t="str">
            <v>68641/001</v>
          </cell>
          <cell r="B2777" t="str">
            <v>BALCAO DE PIA EM RESILINEA 1,2 X 0,6 M C/SIFAO PLASTICO</v>
          </cell>
          <cell r="C2777" t="str">
            <v>UN</v>
          </cell>
          <cell r="D2777">
            <v>67.06</v>
          </cell>
        </row>
        <row r="2778">
          <cell r="B2778" t="str">
            <v>(PIA DE COZINHA EM GRANILITE/MARMORITE)</v>
          </cell>
        </row>
        <row r="2779">
          <cell r="A2779" t="str">
            <v>68641/002</v>
          </cell>
          <cell r="B2779" t="str">
            <v>TANQUE DE RESILINEA C/ SIFAO E VALVULA (GRANITINA/GRANILITE/MARMORITE)</v>
          </cell>
          <cell r="C2779" t="str">
            <v>UN</v>
          </cell>
          <cell r="D2779">
            <v>51.48</v>
          </cell>
        </row>
        <row r="2780">
          <cell r="A2780">
            <v>68650</v>
          </cell>
          <cell r="B2780" t="str">
            <v>BANCA ACO INOX C/CUBA EM PAREDE,SEM COMPLEMENTOS (SIFAO/VALV/TORN)</v>
          </cell>
        </row>
        <row r="2781">
          <cell r="A2781" t="str">
            <v>68650/001</v>
          </cell>
          <cell r="B2781" t="str">
            <v>BANCA ACO INOXIDAVEL 120X60CM C/1 CUBA INOX EM PAREDE,SEM COMPLEMENTOS</v>
          </cell>
          <cell r="C2781" t="str">
            <v>UN</v>
          </cell>
          <cell r="D2781">
            <v>141.15</v>
          </cell>
        </row>
        <row r="2782">
          <cell r="A2782" t="str">
            <v>68650/002</v>
          </cell>
          <cell r="B2782" t="str">
            <v>BANCA ACO INOXIDAVEL 200X60CM C/2 CUBAS INOX EM PAREDE,SEM COMPLEMENTO</v>
          </cell>
          <cell r="C2782" t="str">
            <v>UN</v>
          </cell>
          <cell r="D2782">
            <v>274.95999999999998</v>
          </cell>
        </row>
        <row r="2783">
          <cell r="A2783">
            <v>68651</v>
          </cell>
          <cell r="B2783" t="str">
            <v>APARELHOS DE ACO INOXIDAVEL</v>
          </cell>
        </row>
        <row r="2784">
          <cell r="A2784" t="str">
            <v>68651/003</v>
          </cell>
          <cell r="B2784" t="str">
            <v>TANQUE DE ACO INOXIDAVEL CHAPA 22.304 DE 520X520MM CAP 30L  C/ESFREGA</v>
          </cell>
          <cell r="C2784" t="str">
            <v>UN</v>
          </cell>
          <cell r="D2784">
            <v>134.6</v>
          </cell>
        </row>
        <row r="2785">
          <cell r="B2785" t="str">
            <v>DOR EXCL TORNEIRA - FORNECIMENTO</v>
          </cell>
        </row>
        <row r="2786">
          <cell r="A2786" t="str">
            <v>68651/004</v>
          </cell>
          <cell r="B2786" t="str">
            <v>BANCA DE ACO INOXIDAVEL 2,00X0,55MM CHAPA 18.304 C/1 CUBA DE 500X400X</v>
          </cell>
          <cell r="C2786" t="str">
            <v>UN</v>
          </cell>
          <cell r="D2786">
            <v>364.23</v>
          </cell>
        </row>
        <row r="2787">
          <cell r="B2787" t="str">
            <v>200MM EM CHAPA 20.304 VALVULA DE ESCOAMENTO TP AMERICANA 1623 SIFAO</v>
          </cell>
        </row>
        <row r="2788">
          <cell r="B2788" t="str">
            <v>1.1/2"X1.1/2" SOBRE APOIOS DE ALVENARIA DE MEIA VEZ E VERGA DE CONCRE</v>
          </cell>
        </row>
        <row r="2789">
          <cell r="B2789" t="str">
            <v>TO SEM REVESTIMENTO EXCL TORNEIRA -FORNECIME</v>
          </cell>
        </row>
        <row r="2790">
          <cell r="A2790" t="str">
            <v>68651/005</v>
          </cell>
          <cell r="B2790" t="str">
            <v>BANCA DE ACO INOX DE 2,00X0,55MM CHAPA 18.304 2 CUBAS DE 500X400X200MM</v>
          </cell>
          <cell r="C2790" t="str">
            <v>UN</v>
          </cell>
          <cell r="D2790">
            <v>428.51</v>
          </cell>
        </row>
        <row r="2791">
          <cell r="A2791" t="str">
            <v>CÓDIGO</v>
          </cell>
          <cell r="B2791" t="str">
            <v>|D E S C R I Ç Ã O                                                   |UN</v>
          </cell>
          <cell r="C2791" t="str">
            <v>IDADE</v>
          </cell>
          <cell r="D2791" t="str">
            <v>|CUSTO TOTAL</v>
          </cell>
        </row>
        <row r="2792">
          <cell r="A2792" t="str">
            <v>ÍNCULO.....:</v>
          </cell>
          <cell r="B2792" t="str">
            <v>NACIONAL CAIXA</v>
          </cell>
        </row>
        <row r="2794">
          <cell r="B2794" t="str">
            <v>EM CHAPA 20.304 VALVULA DE ESCOAMENTO TP AMERICANA 1623 2 SIFOES 1680</v>
          </cell>
        </row>
        <row r="2795">
          <cell r="B2795" t="str">
            <v>1.1/2"X1.1/2" SOBRE APOIS DE ALVENARIA DE MEIA VEZ E VERGA DE CONCRETO</v>
          </cell>
        </row>
        <row r="2796">
          <cell r="B2796" t="str">
            <v>S/REVESTIMENTO EXCL TORNEIRA - FORNECIMENTO</v>
          </cell>
        </row>
        <row r="2797">
          <cell r="A2797" t="str">
            <v>68651/006</v>
          </cell>
          <cell r="B2797" t="str">
            <v>CUBA DE ACO INOX DE 500X400X200MM EM CHAPA 20.304 VALVULA DE ESCOAMEN</v>
          </cell>
          <cell r="C2797" t="str">
            <v>UN</v>
          </cell>
          <cell r="D2797">
            <v>118.92</v>
          </cell>
        </row>
        <row r="2798">
          <cell r="B2798" t="str">
            <v>TO TP AMERICANA 1623 SIFAO 1680 1,1/2"X1.1/2" EXCL TORNEIRA - FORNECI</v>
          </cell>
        </row>
        <row r="2799">
          <cell r="B2799" t="str">
            <v>MENTO E COLOCACAO</v>
          </cell>
        </row>
        <row r="2800">
          <cell r="A2800" t="str">
            <v>68651/007</v>
          </cell>
          <cell r="B2800" t="str">
            <v>CUBA DUPLA EM ACO INOX DE 820X340X150MM CHAPA 20.304 2 VALVULAS DE ES</v>
          </cell>
          <cell r="C2800" t="str">
            <v>UN</v>
          </cell>
          <cell r="D2800">
            <v>190.03</v>
          </cell>
        </row>
        <row r="2801">
          <cell r="B2801" t="str">
            <v>COAMENTO 1623 2 SIFOES 1680 1.1/2"X1.1/2" EXCL TORNEIRA - FORNECIMENTO</v>
          </cell>
        </row>
        <row r="2802">
          <cell r="B2802" t="str">
            <v>E COLOCACAO</v>
          </cell>
        </row>
        <row r="2803">
          <cell r="A2803">
            <v>68652</v>
          </cell>
          <cell r="B2803" t="str">
            <v>APARELHOS DE ACO INOXIDAVEL</v>
          </cell>
        </row>
        <row r="2804">
          <cell r="A2804" t="str">
            <v>68652/001</v>
          </cell>
          <cell r="B2804" t="str">
            <v>BANCA SECA DE ACO INOX C/O,55M LARG ATE 3,00M DE COMP EM CHAPA 18304</v>
          </cell>
          <cell r="C2804" t="str">
            <v>M</v>
          </cell>
          <cell r="D2804">
            <v>207.87</v>
          </cell>
        </row>
        <row r="2805">
          <cell r="B2805" t="str">
            <v>SOBRE APOIOS DE ALVENARIA DE MEIA VEZ E VERGA DE CONCRETO S/REVEST -</v>
          </cell>
        </row>
        <row r="2806">
          <cell r="B2806" t="str">
            <v>FORNECIMENTO E ASSENTAMENTO</v>
          </cell>
        </row>
        <row r="2807">
          <cell r="A2807" t="str">
            <v>68652/002</v>
          </cell>
          <cell r="B2807" t="str">
            <v>MICTORIO COLETIVO DE ACO INOX C/SECAO DE 580X300MM EM CHAPA 20.304 COM</v>
          </cell>
          <cell r="C2807" t="str">
            <v>M</v>
          </cell>
          <cell r="D2807">
            <v>333.05</v>
          </cell>
        </row>
        <row r="2808">
          <cell r="B2808" t="str">
            <v>CRIVO DE SAIDA DE 1.1/4" REGISTRO DE PRESSAO 1416 DE 3/4" C/CANOPLA E</v>
          </cell>
        </row>
        <row r="2809">
          <cell r="B2809" t="str">
            <v>VOLANTE EM METAL CROMADO INCL GAMBIARRA - FORNECIMENTO</v>
          </cell>
        </row>
        <row r="2810">
          <cell r="A2810" t="str">
            <v>68652/003</v>
          </cell>
          <cell r="B2810" t="str">
            <v>MICTORIO COLETIVO DE ACO INOX C/SECAO DE 380X250MM EM CHAPA 20.304 COM</v>
          </cell>
          <cell r="C2810" t="str">
            <v>M</v>
          </cell>
          <cell r="D2810">
            <v>272.05</v>
          </cell>
        </row>
        <row r="2811">
          <cell r="B2811" t="str">
            <v>CRIVO DE SAIDA DE 1.1/4" REGISTRO DE PRESSAO 1416 DE 3/4"C/CANOPLA E</v>
          </cell>
        </row>
        <row r="2812">
          <cell r="B2812" t="str">
            <v>VOLANTE EM METAL CROMADO INCL GAMBIARRA - FORNECIMENTO</v>
          </cell>
        </row>
        <row r="2813">
          <cell r="A2813">
            <v>68678</v>
          </cell>
          <cell r="B2813" t="str">
            <v>PRATELEIRA MARMORE</v>
          </cell>
        </row>
        <row r="2814">
          <cell r="A2814" t="str">
            <v>68678/001</v>
          </cell>
          <cell r="B2814" t="str">
            <v>PRATELEIRA MARMORE BRANCO L=55CM E=2,5CM ENGASTADA NA PAREDE</v>
          </cell>
          <cell r="C2814" t="str">
            <v>M</v>
          </cell>
          <cell r="D2814">
            <v>111.33</v>
          </cell>
        </row>
        <row r="2815">
          <cell r="A2815" t="str">
            <v>68678/002</v>
          </cell>
          <cell r="B2815" t="str">
            <v>PRATELEIRA MARMORE BRANCO L=60CM E=2,5CM ENGASTADA NA PAREDE</v>
          </cell>
          <cell r="C2815" t="str">
            <v>M</v>
          </cell>
          <cell r="D2815">
            <v>119.31</v>
          </cell>
        </row>
        <row r="2816">
          <cell r="A2816" t="str">
            <v>68678/003</v>
          </cell>
          <cell r="B2816" t="str">
            <v>PRATELEIRA MARMORE BRANCO L=40CM E=2,5CM ENGASTADA NA PAREDE</v>
          </cell>
          <cell r="C2816" t="str">
            <v>M</v>
          </cell>
          <cell r="D2816">
            <v>87.39</v>
          </cell>
        </row>
        <row r="2817">
          <cell r="A2817" t="str">
            <v>68678/004</v>
          </cell>
          <cell r="B2817" t="str">
            <v>PRATELEIRA MARMORE BRANCO L=30CM E=2,5CM ENGASTADA NA PAREDE</v>
          </cell>
          <cell r="C2817" t="str">
            <v>M</v>
          </cell>
          <cell r="D2817">
            <v>71.430000000000007</v>
          </cell>
        </row>
        <row r="2818">
          <cell r="A2818">
            <v>184</v>
          </cell>
          <cell r="B2818" t="str">
            <v>FOSSAS/SUMIDOUROS</v>
          </cell>
        </row>
        <row r="2819">
          <cell r="A2819">
            <v>6087</v>
          </cell>
          <cell r="B2819" t="str">
            <v>TAMPA EM CONCRETO ARMADO 60X60X5CM P/CX INSPECAO/FOSSA SEPTICA</v>
          </cell>
          <cell r="C2819" t="str">
            <v>UN</v>
          </cell>
          <cell r="D2819">
            <v>17.48</v>
          </cell>
        </row>
        <row r="2820">
          <cell r="A2820">
            <v>23772</v>
          </cell>
          <cell r="B2820" t="str">
            <v>SUMIDOURO H=5,0M COM TIJOLOS MACICOS A CRIVO ARGAMASSADOS</v>
          </cell>
        </row>
        <row r="2821">
          <cell r="A2821" t="str">
            <v>23772/001</v>
          </cell>
          <cell r="B2821" t="str">
            <v>SUMIDOURO D=1,20M TAMPA CONCRETO ARMADO D=1,40M H=0,10M</v>
          </cell>
          <cell r="C2821" t="str">
            <v>UN</v>
          </cell>
          <cell r="D2821">
            <v>738.13</v>
          </cell>
        </row>
        <row r="2822">
          <cell r="A2822" t="str">
            <v>CÓDIGO</v>
          </cell>
          <cell r="B2822" t="str">
            <v>|D E S C R I Ç Ã O                                                   |UN</v>
          </cell>
          <cell r="C2822" t="str">
            <v>IDADE</v>
          </cell>
          <cell r="D2822" t="str">
            <v>|CUSTO TOTAL</v>
          </cell>
        </row>
        <row r="2823">
          <cell r="A2823" t="str">
            <v>ÍNCULO.....:</v>
          </cell>
          <cell r="B2823" t="str">
            <v>NACIONAL CAIXA</v>
          </cell>
        </row>
        <row r="2825">
          <cell r="A2825" t="str">
            <v>23772/002</v>
          </cell>
          <cell r="B2825" t="str">
            <v>SUMIDOURO D=1,40M TAMPA CONCRETO ARMADO D=1,60M H=0,10M</v>
          </cell>
          <cell r="C2825" t="str">
            <v>UN</v>
          </cell>
          <cell r="D2825">
            <v>918.15</v>
          </cell>
        </row>
        <row r="2826">
          <cell r="A2826">
            <v>23773</v>
          </cell>
          <cell r="B2826" t="str">
            <v>FOSSA SEPTICA 1500L / ALVENARIA TIJOLO MACICO 1/2VEZ</v>
          </cell>
        </row>
        <row r="2827">
          <cell r="A2827" t="str">
            <v>23773/001</v>
          </cell>
          <cell r="B2827" t="str">
            <v>FOSSA SEPTICA ALV TIJOLO MACICO 1/2VEZ-DIMEN EXT 1,90 X 1,10 X 1,40M</v>
          </cell>
          <cell r="C2827" t="str">
            <v>UN</v>
          </cell>
          <cell r="D2827">
            <v>797.84</v>
          </cell>
        </row>
        <row r="2828">
          <cell r="B2828" t="str">
            <v>(1500L) REVESTIDA INTERNAMENTE C/BARRA LISA, TAMPA CONC ARMADO E=8CM</v>
          </cell>
        </row>
        <row r="2829">
          <cell r="A2829">
            <v>24324</v>
          </cell>
          <cell r="B2829" t="str">
            <v>CONSERVACAO DE FOSSAS/SUMIDOUROS - PAR</v>
          </cell>
        </row>
        <row r="2830">
          <cell r="A2830" t="str">
            <v>24324/001</v>
          </cell>
          <cell r="B2830" t="str">
            <v>LIMPEZA E MANUTENCAO DE FOSSAS/SUMIDOUROS PREDIAIS/PAR</v>
          </cell>
          <cell r="C2830" t="str">
            <v>H</v>
          </cell>
          <cell r="D2830">
            <v>117.44</v>
          </cell>
        </row>
        <row r="2831">
          <cell r="A2831">
            <v>71553</v>
          </cell>
          <cell r="B2831" t="str">
            <v>FOSSA SEPTICA, CÃMARA SUBMERSA INHOFF, PARA 5 CONTRIBUINTES, EM CONCRE</v>
          </cell>
          <cell r="C2831" t="str">
            <v>UN</v>
          </cell>
          <cell r="D2831">
            <v>787.27</v>
          </cell>
        </row>
        <row r="2832">
          <cell r="B2832" t="str">
            <v>TO PRÉ MOLDADO, INCLUINDO ESCAVAÇÃO E REATERRO, COM RETIRADO DO MATERI</v>
          </cell>
        </row>
        <row r="2833">
          <cell r="B2833" t="str">
            <v>AL EXCEDENTE. - FORNECIMENTO E COLOCAÇÃO.</v>
          </cell>
        </row>
        <row r="2834">
          <cell r="A2834">
            <v>71620</v>
          </cell>
          <cell r="B2834" t="str">
            <v>FILTRO ANAERÓBICO</v>
          </cell>
        </row>
        <row r="2835">
          <cell r="A2835" t="str">
            <v>71620/001</v>
          </cell>
          <cell r="B2835" t="str">
            <v>FILTRO ANAERÓBICO PARA RESIDENCIAS E QUARTÉIS, COM 7 CONTRIBUIÇÕES. DI</v>
          </cell>
          <cell r="C2835" t="str">
            <v>UN</v>
          </cell>
          <cell r="D2835">
            <v>1995.06</v>
          </cell>
        </row>
        <row r="2836">
          <cell r="B2836" t="str">
            <v>MENSÕES DE 1,0 X 1,0 X 2,0 M</v>
          </cell>
        </row>
        <row r="2837">
          <cell r="A2837">
            <v>71624</v>
          </cell>
          <cell r="B2837" t="str">
            <v>FOSSA SEPTICA</v>
          </cell>
        </row>
        <row r="2838">
          <cell r="A2838" t="str">
            <v>71624/001</v>
          </cell>
          <cell r="B2838" t="str">
            <v>FOSSA SEPTTICA, CAMARA SUBMERSA, INHOFF PARA 30CONTRIBUINTES, EM ANEL</v>
          </cell>
          <cell r="C2838" t="str">
            <v>UN</v>
          </cell>
          <cell r="D2838">
            <v>1881.83</v>
          </cell>
        </row>
        <row r="2839">
          <cell r="B2839" t="str">
            <v>DE CONCRETO PRÉ MOLDADO. INCLUSIVE ESCAVAÇÃO E REATERRO. EXCLUSIVE RET</v>
          </cell>
        </row>
        <row r="2840">
          <cell r="B2840" t="str">
            <v>IRADA DE MATERIAL EXCEDENTE. FORNECIMENTO E COLOCAÇÃO.</v>
          </cell>
        </row>
        <row r="2841">
          <cell r="A2841">
            <v>185</v>
          </cell>
          <cell r="B2841" t="str">
            <v>PONTOS DE AGUA/ESGOTO</v>
          </cell>
        </row>
        <row r="2842">
          <cell r="A2842">
            <v>6136</v>
          </cell>
          <cell r="B2842" t="str">
            <v>INSTAL.HIDRAULICAS, PADROES BAIXO/MINIMO - 1Q.32 TIPO "B", EXCETO LIG</v>
          </cell>
          <cell r="C2842" t="str">
            <v>UN</v>
          </cell>
          <cell r="D2842">
            <v>493.8</v>
          </cell>
        </row>
        <row r="2843">
          <cell r="B2843" t="str">
            <v>ACOES</v>
          </cell>
        </row>
        <row r="2844">
          <cell r="A2844">
            <v>11777</v>
          </cell>
          <cell r="B2844" t="str">
            <v>INSTALACOES HIDRO-SANITARIAS TANQUES</v>
          </cell>
        </row>
        <row r="2845">
          <cell r="A2845" t="str">
            <v>11777/001</v>
          </cell>
          <cell r="B2845" t="str">
            <v>INSTALACAO PVC/ASSENTAMENTO TANQUE SERVICO C/3,0M TUBO PVC 25MM E 3,0M</v>
          </cell>
          <cell r="C2845" t="str">
            <v>UN</v>
          </cell>
          <cell r="D2845">
            <v>95.86</v>
          </cell>
        </row>
        <row r="2846">
          <cell r="B2846" t="str">
            <v>TUBO PVC 50MM INCLUINDO CONEXOES. EXCLUSIVE FORNECIMENTO DO APARELHO.</v>
          </cell>
        </row>
        <row r="2847">
          <cell r="A2847">
            <v>11779</v>
          </cell>
          <cell r="B2847" t="str">
            <v>INSTALACOES HIDRO-SANITARIAS DE MICTORIO LOUCA</v>
          </cell>
        </row>
        <row r="2848">
          <cell r="A2848" t="str">
            <v>11779/001</v>
          </cell>
          <cell r="B2848" t="str">
            <v>INSTALACOES PVC/ASSENTAMENTO MICTORIO LOUCA C/3,0M TUBO PVC 25MM, 1,5M</v>
          </cell>
          <cell r="C2848" t="str">
            <v>UN</v>
          </cell>
          <cell r="D2848">
            <v>87.05</v>
          </cell>
        </row>
        <row r="2849">
          <cell r="B2849" t="str">
            <v>PVC 40 E 1,5M TUBO PVC 50MM, CONEXOES, CAIXA SIFONADA PVC 100X100X50MM</v>
          </cell>
        </row>
        <row r="2850">
          <cell r="B2850" t="str">
            <v>C/TAMPA CEGA. EXCLUSIVE FORNECIMENTO DO APARELHO.</v>
          </cell>
        </row>
        <row r="2851">
          <cell r="A2851">
            <v>11780</v>
          </cell>
          <cell r="B2851" t="str">
            <v>INSTALACOES HIDRO-SANITARIAS DE MICTORIO TP CALHA</v>
          </cell>
        </row>
        <row r="2852">
          <cell r="A2852" t="str">
            <v>11780/001</v>
          </cell>
          <cell r="B2852" t="str">
            <v>INSTALACAO PVC/ASSENTAMENTO MICTORIO TP CALHA C/3,0M TUBO PVC 25MM,</v>
          </cell>
          <cell r="C2852" t="str">
            <v>UN</v>
          </cell>
          <cell r="D2852">
            <v>177.95</v>
          </cell>
        </row>
        <row r="2853">
          <cell r="A2853" t="str">
            <v>CÓDIGO</v>
          </cell>
          <cell r="B2853" t="str">
            <v>|D E S C R I Ç Ã O                                                   |UN</v>
          </cell>
          <cell r="C2853" t="str">
            <v>IDADE</v>
          </cell>
          <cell r="D2853" t="str">
            <v>|CUSTO TOTAL</v>
          </cell>
        </row>
        <row r="2854">
          <cell r="A2854" t="str">
            <v>ÍNCULO.....:</v>
          </cell>
          <cell r="B2854" t="str">
            <v>NACIONAL CAIXA</v>
          </cell>
        </row>
        <row r="2856">
          <cell r="B2856" t="str">
            <v>REGISTRO DE GAVETA, 2,0M TUBO PVC 40MM E 2,0M TUBO PVC 50MM, CONEXOES</v>
          </cell>
        </row>
        <row r="2857">
          <cell r="B2857" t="str">
            <v>E CAIXA SIFONADA PVC C/100X100X50MM, C/TAMPA CEGA. EXCLUSIVE: FORNECI</v>
          </cell>
        </row>
        <row r="2858">
          <cell r="B2858" t="str">
            <v>MENTO DE APARELHO.</v>
          </cell>
        </row>
        <row r="2859">
          <cell r="A2859">
            <v>26305</v>
          </cell>
          <cell r="B2859" t="str">
            <v>PONTO AGUA FRIA</v>
          </cell>
        </row>
        <row r="2860">
          <cell r="A2860" t="str">
            <v>26305/001</v>
          </cell>
          <cell r="B2860" t="str">
            <v>PONTO AGUA FRIA TUBO PVC 3/4"</v>
          </cell>
          <cell r="C2860" t="str">
            <v>PT</v>
          </cell>
          <cell r="D2860">
            <v>43.64</v>
          </cell>
        </row>
        <row r="2861">
          <cell r="A2861" t="str">
            <v>26305/002</v>
          </cell>
          <cell r="B2861" t="str">
            <v>PONTO AGUA FRIA TUBO PVC 1/2"</v>
          </cell>
          <cell r="C2861" t="str">
            <v>PT</v>
          </cell>
          <cell r="D2861">
            <v>39.4</v>
          </cell>
        </row>
        <row r="2862">
          <cell r="A2862" t="str">
            <v>26305/003</v>
          </cell>
          <cell r="B2862" t="str">
            <v>PONTO AGUA FRIA TUBO PVC 1"</v>
          </cell>
          <cell r="C2862" t="str">
            <v>PT</v>
          </cell>
          <cell r="D2862">
            <v>60.93</v>
          </cell>
        </row>
        <row r="2863">
          <cell r="A2863" t="str">
            <v>26305/004</v>
          </cell>
          <cell r="B2863" t="str">
            <v>PONTO AGUA FRIA TUBO PVC 1 1/4"</v>
          </cell>
          <cell r="C2863" t="str">
            <v>PT</v>
          </cell>
          <cell r="D2863">
            <v>84.08</v>
          </cell>
        </row>
        <row r="2864">
          <cell r="A2864" t="str">
            <v>26305/005</v>
          </cell>
          <cell r="B2864" t="str">
            <v>PONTO AGUA FRIA TUBO PVC 1 1/2"</v>
          </cell>
          <cell r="C2864" t="str">
            <v>PT</v>
          </cell>
          <cell r="D2864">
            <v>96.5</v>
          </cell>
        </row>
        <row r="2865">
          <cell r="A2865" t="str">
            <v>26305/006</v>
          </cell>
          <cell r="B2865" t="str">
            <v>PONTO AGUA FRIA TUBO PVC 2"</v>
          </cell>
          <cell r="C2865" t="str">
            <v>PT</v>
          </cell>
          <cell r="D2865">
            <v>142.9</v>
          </cell>
        </row>
        <row r="2866">
          <cell r="A2866">
            <v>26306</v>
          </cell>
          <cell r="B2866" t="str">
            <v>PONTO ESGOTO</v>
          </cell>
        </row>
        <row r="2867">
          <cell r="A2867" t="str">
            <v>26306/001</v>
          </cell>
          <cell r="B2867" t="str">
            <v>PONTO ESGOTO PRIMARIO / TUBO PVC 100MM</v>
          </cell>
          <cell r="C2867" t="str">
            <v>PT</v>
          </cell>
          <cell r="D2867">
            <v>56.2</v>
          </cell>
        </row>
        <row r="2868">
          <cell r="A2868" t="str">
            <v>26306/002</v>
          </cell>
          <cell r="B2868" t="str">
            <v>PONTO ESGOTO SEGUNDARIO / TUBO PVC 75MM</v>
          </cell>
          <cell r="C2868" t="str">
            <v>PT</v>
          </cell>
          <cell r="D2868">
            <v>67.92</v>
          </cell>
        </row>
        <row r="2869">
          <cell r="A2869">
            <v>26555</v>
          </cell>
          <cell r="B2869" t="str">
            <v>INSTALACOES HIDRAULICAS CAIXAS/VALVULA DESCARGA E DUCHA MANUAL</v>
          </cell>
        </row>
        <row r="2870">
          <cell r="A2870" t="str">
            <v>26555/006</v>
          </cell>
          <cell r="B2870" t="str">
            <v>INSTALACAO EM PVC/ASSENTAMENTO DUCHINHA MANUAL P/BANHEIRO C/3,0M TUBO</v>
          </cell>
          <cell r="C2870" t="str">
            <v>UN</v>
          </cell>
          <cell r="D2870">
            <v>56.81</v>
          </cell>
        </row>
        <row r="2871">
          <cell r="B2871" t="str">
            <v>PVC 25MM E CONEXOES. EXCLUSIVE FORNECIMENTO APARELHO</v>
          </cell>
        </row>
        <row r="2872">
          <cell r="A2872" t="str">
            <v>26555/008</v>
          </cell>
          <cell r="B2872" t="str">
            <v>INSTALACAO EM PVC/ASSENTAMENTO CAIXA DESCARGA ELEVADA C/2,0M TUBO DE</v>
          </cell>
          <cell r="C2872" t="str">
            <v>UN</v>
          </cell>
          <cell r="D2872">
            <v>63.79</v>
          </cell>
        </row>
        <row r="2873">
          <cell r="B2873" t="str">
            <v>PVC 25MM, CONEXOES E MONTAGENS. EXCLUSIVE FORNECIMENTO DA CAIXA.</v>
          </cell>
        </row>
        <row r="2874">
          <cell r="A2874" t="str">
            <v>26555/009</v>
          </cell>
          <cell r="B2874" t="str">
            <v>INSTALACAO EM PVC/ASSENTAMENTO CAIXA DESCARGA EMBUTIR C/2,0M DE TUBO</v>
          </cell>
          <cell r="C2874" t="str">
            <v>UN</v>
          </cell>
          <cell r="D2874">
            <v>79.47</v>
          </cell>
        </row>
        <row r="2875">
          <cell r="B2875" t="str">
            <v>PVC 25MM, 0,80M TUBO PVC 40MM, CONEXOES E MONTAGEM.EXCLUSIVE FORNECIME</v>
          </cell>
        </row>
        <row r="2876">
          <cell r="B2876" t="str">
            <v>NTO DA CAIXA.</v>
          </cell>
        </row>
        <row r="2877">
          <cell r="A2877" t="str">
            <v>26555/010</v>
          </cell>
          <cell r="B2877" t="str">
            <v>INSTALACAO EM PVC/ASSENTAMENTO VALVULA DESCARGA C/3,0M TUBO PVC 50MM</v>
          </cell>
          <cell r="C2877" t="str">
            <v>UN</v>
          </cell>
          <cell r="D2877">
            <v>96.22</v>
          </cell>
        </row>
        <row r="2878">
          <cell r="B2878" t="str">
            <v>CONEXOES E MONTAGEM. EXCLUSIVE FORNECIMENTO DA VALVULA.</v>
          </cell>
        </row>
        <row r="2879">
          <cell r="A2879">
            <v>26577</v>
          </cell>
          <cell r="B2879" t="str">
            <v>INSTALACOES HIDRO-SANITARIAS E ELETRICA P/CHUVEIRO</v>
          </cell>
        </row>
        <row r="2880">
          <cell r="A2880" t="str">
            <v>26577/001</v>
          </cell>
          <cell r="B2880" t="str">
            <v>INSTALACAO EM PVC/ASSENTAMENTO CHUVEIRO/REGISTRO C/6,0M TUBO PVC 25MM</v>
          </cell>
          <cell r="C2880" t="str">
            <v>UN</v>
          </cell>
          <cell r="D2880">
            <v>90.14</v>
          </cell>
        </row>
        <row r="2881">
          <cell r="B2881" t="str">
            <v>P/AGUA, 2,0M TUBO PVC 40MM, CONEXOES, RALO SECO DE PVC 100MM C/GRELHA.</v>
          </cell>
        </row>
        <row r="2882">
          <cell r="B2882" t="str">
            <v>EXCLUSIVE FORNECIMENTO CHUVEIRO/REGISTRO</v>
          </cell>
        </row>
        <row r="2883">
          <cell r="A2883" t="str">
            <v>26577/002</v>
          </cell>
          <cell r="B2883" t="str">
            <v>INSTALACAO EM PVC/ASSENTAMENTO CHUVEIRO ELETRICO C/30,0M FIO 4MM2,</v>
          </cell>
          <cell r="C2883" t="str">
            <v>UN</v>
          </cell>
          <cell r="D2883">
            <v>164.9</v>
          </cell>
        </row>
        <row r="2884">
          <cell r="A2884" t="str">
            <v>CÓDIGO</v>
          </cell>
          <cell r="B2884" t="str">
            <v>|D E S C R I Ç Ã O                                                   |UN</v>
          </cell>
          <cell r="C2884" t="str">
            <v>IDADE</v>
          </cell>
          <cell r="D2884" t="str">
            <v>|CUSTO TOTAL</v>
          </cell>
        </row>
        <row r="2885">
          <cell r="A2885" t="str">
            <v>ÍNCULO.....:</v>
          </cell>
          <cell r="B2885" t="str">
            <v>NACIONAL CAIXA</v>
          </cell>
        </row>
        <row r="2887">
          <cell r="B2887" t="str">
            <v>3M ELETRODUTO PVC DIAM=3/4", 6,0M TUBO PVC 25MM, 2,0M TUBO PVC 50MM,</v>
          </cell>
        </row>
        <row r="2888">
          <cell r="B2888" t="str">
            <v>CONEXOES, RALO SECO C/GRELHA.EXCLUSIVE FORNECIMENTO CHUVEIRO/REGISTRO</v>
          </cell>
        </row>
        <row r="2889">
          <cell r="A2889">
            <v>26578</v>
          </cell>
          <cell r="B2889" t="str">
            <v>INSTALACOES HIDRO-SANITARIAS PIAS E LAVATORIOS</v>
          </cell>
        </row>
        <row r="2890">
          <cell r="A2890" t="str">
            <v>26578/003</v>
          </cell>
          <cell r="B2890" t="str">
            <v>INSTALACAO EM PVC/ASSENTAMENTO PIA C/2 CUBAS C/3,0M TUBO PVC 25MM,</v>
          </cell>
          <cell r="C2890" t="str">
            <v>UN</v>
          </cell>
          <cell r="D2890">
            <v>97.06</v>
          </cell>
        </row>
        <row r="2891">
          <cell r="B2891" t="str">
            <v>3,00M TUBO PVC 50MM E CONEXOES.EXCLUSIVE FORNECIMENTO DO APARELHO.</v>
          </cell>
        </row>
        <row r="2892">
          <cell r="A2892" t="str">
            <v>26578/004</v>
          </cell>
          <cell r="B2892" t="str">
            <v>INSTALACAO EM PVC/ASSENTAMENTO PIA C/CUBA DUPLA C/3,0M TUBO PVC 25MM,</v>
          </cell>
          <cell r="C2892" t="str">
            <v>UN</v>
          </cell>
          <cell r="D2892">
            <v>97.06</v>
          </cell>
        </row>
        <row r="2893">
          <cell r="B2893" t="str">
            <v>3,0M TUBO PVC 50MM E CONEXOES. EXCLUSIVE FORNECIMENTO DO APARELHO</v>
          </cell>
        </row>
        <row r="2894">
          <cell r="A2894" t="str">
            <v>26578/006</v>
          </cell>
          <cell r="B2894" t="str">
            <v>INSTALACAO EM PVC/ASSENTAMENTO LAVATORIO C/1 TORNEIRA C/3,0M TUBO PVC</v>
          </cell>
          <cell r="C2894" t="str">
            <v>UN</v>
          </cell>
          <cell r="D2894">
            <v>87.37</v>
          </cell>
        </row>
        <row r="2895">
          <cell r="B2895" t="str">
            <v>25MM, 2,0M TUBO PVC 40MM E CONEXOES.EXCLUSIVE FORNECIMENTO DE APARELHO</v>
          </cell>
        </row>
        <row r="2896">
          <cell r="A2896" t="str">
            <v>26578/007</v>
          </cell>
          <cell r="B2896" t="str">
            <v>INSTALACAO EM PVC/ASSENTAMENTO LAVATORIO C/2 TORNEIRAS C/3,0M TUBO PVC</v>
          </cell>
          <cell r="C2896" t="str">
            <v>UN</v>
          </cell>
          <cell r="D2896">
            <v>91.88</v>
          </cell>
        </row>
        <row r="2897">
          <cell r="B2897" t="str">
            <v>25MM, 2,0M TUBO PVC 40MM, RABICHOS E CONEXOES.EXCLUSIVE FORNECIMENTO</v>
          </cell>
        </row>
        <row r="2898">
          <cell r="B2898" t="str">
            <v>APARELHO</v>
          </cell>
        </row>
        <row r="2899">
          <cell r="A2899" t="str">
            <v>26578/008</v>
          </cell>
          <cell r="B2899" t="str">
            <v>INSTALACAO EM PVC/ASSENTAMENTO PIA C/1 CUBA C/3,0M TUBO PVC 25MM, 3,0M</v>
          </cell>
          <cell r="C2899" t="str">
            <v>UN</v>
          </cell>
          <cell r="D2899">
            <v>92.44</v>
          </cell>
        </row>
        <row r="2900">
          <cell r="B2900" t="str">
            <v>TUBO PVC DE 50MM E CONEXOES.EXCLUSIVE FORNECIMENTO DE APARELHO</v>
          </cell>
        </row>
        <row r="2901">
          <cell r="A2901" t="str">
            <v>26578/009</v>
          </cell>
          <cell r="B2901" t="str">
            <v>INSTALAÇÃO E ASSENTAMENTO DE LAVATÓRIO COM 2 TORNEIRAS</v>
          </cell>
          <cell r="C2901" t="str">
            <v>UN</v>
          </cell>
          <cell r="D2901">
            <v>109.21</v>
          </cell>
        </row>
        <row r="2902">
          <cell r="A2902">
            <v>26579</v>
          </cell>
          <cell r="B2902" t="str">
            <v>INSTALACOES HIDRO-SANITARIAS VASO SANITARIO</v>
          </cell>
        </row>
        <row r="2903">
          <cell r="A2903" t="str">
            <v>26579/001</v>
          </cell>
          <cell r="B2903" t="str">
            <v>INSTALACAO PVC/ASSENT VASO SANITARIO C/VALVULA PAVIMENTO ELEVADO.</v>
          </cell>
          <cell r="C2903" t="str">
            <v>UN</v>
          </cell>
          <cell r="D2903">
            <v>159.1</v>
          </cell>
        </row>
        <row r="2904">
          <cell r="B2904" t="str">
            <v>INSTALACAO HIDRAULICA C/2,0M TUBO PVC 50MM C/CONEXOES ATE A VALVULA E</v>
          </cell>
        </row>
        <row r="2905">
          <cell r="B2905" t="str">
            <v>APOS ESTA ATE O VASO, LIGACAO DE ESGOTOS C/3,0M DE TUBO PVC 100MM AOS</v>
          </cell>
        </row>
        <row r="2906">
          <cell r="B2906" t="str">
            <v>TUBOS DE QUEDA E VENTILACAO, INCLUSIVE CONEX</v>
          </cell>
        </row>
        <row r="2907">
          <cell r="A2907" t="str">
            <v>26579/002</v>
          </cell>
          <cell r="B2907" t="str">
            <v>INSTALACAO PVC/ASSENT VASO SANITARIO C/VALVULA PAVIMENTO TERREO.</v>
          </cell>
          <cell r="C2907" t="str">
            <v>UN</v>
          </cell>
          <cell r="D2907">
            <v>159.57</v>
          </cell>
        </row>
        <row r="2908">
          <cell r="B2908" t="str">
            <v>INSTALACAO HIDRAULICA C/2,0M TUBO PVC 50MM C/CONEXOES ATE A VALVULA E</v>
          </cell>
        </row>
        <row r="2909">
          <cell r="B2909" t="str">
            <v>APOS ESTA ATE O VASO, LIGACAO DE ESGOTOS C/3,0M TUBO PVC 100MM A CAIXA</v>
          </cell>
        </row>
        <row r="2910">
          <cell r="B2910" t="str">
            <v>INSPECAO E TUBO DE VENTILACAO, INCLUSIVE CON</v>
          </cell>
        </row>
        <row r="2911">
          <cell r="A2911" t="str">
            <v>26579/003</v>
          </cell>
          <cell r="B2911" t="str">
            <v>INSTALACAO PVC/ASSENT VASO SANITARIO C/CAIXA ACOPLADA OU SUSPENSA,PAV</v>
          </cell>
          <cell r="C2911" t="str">
            <v>UN</v>
          </cell>
          <cell r="D2911">
            <v>142.86000000000001</v>
          </cell>
        </row>
        <row r="2912">
          <cell r="B2912" t="str">
            <v>TERREO INSTAL HIDRAULICA C/2,0M TUBO PVC 25MM C/CONEXOES ATE A CAIXA E</v>
          </cell>
        </row>
        <row r="2913">
          <cell r="B2913" t="str">
            <v>APOS ESTA ATE O VASO, LIGACAO ESGOTO C/3,0M TUBO PVC 100MM A CAIXA INS</v>
          </cell>
        </row>
        <row r="2914">
          <cell r="B2914" t="str">
            <v>PECAO E TUBO DE VENTILACAO, INCLUSIVE CONEXO</v>
          </cell>
        </row>
        <row r="2915">
          <cell r="A2915" t="str">
            <v>CÓDIGO</v>
          </cell>
          <cell r="B2915" t="str">
            <v>|D E S C R I Ç Ã O                                                   |UN</v>
          </cell>
          <cell r="C2915" t="str">
            <v>IDADE</v>
          </cell>
          <cell r="D2915" t="str">
            <v>|CUSTO TOTAL</v>
          </cell>
        </row>
        <row r="2916">
          <cell r="A2916" t="str">
            <v>ÍNCULO.....:</v>
          </cell>
          <cell r="B2916" t="str">
            <v>NACIONAL CAIXA</v>
          </cell>
        </row>
        <row r="2918">
          <cell r="A2918" t="str">
            <v>26579/004</v>
          </cell>
          <cell r="B2918" t="str">
            <v>INST.VALVULA DESCARGA CROMADA LISA C/REGISTRO</v>
          </cell>
          <cell r="C2918" t="str">
            <v>UN</v>
          </cell>
          <cell r="D2918">
            <v>164.15</v>
          </cell>
        </row>
        <row r="2919">
          <cell r="A2919" t="str">
            <v>26579/005</v>
          </cell>
          <cell r="B2919" t="str">
            <v>INSTALACAO VASO SANITARIO EM LOUCA BRANCA C/CAIXA DESCARGA EXTERNA PLA</v>
          </cell>
          <cell r="C2919" t="str">
            <v>UN</v>
          </cell>
          <cell r="D2919">
            <v>141.31</v>
          </cell>
        </row>
        <row r="2920">
          <cell r="B2920" t="str">
            <v>STICA</v>
          </cell>
        </row>
        <row r="2921">
          <cell r="A2921">
            <v>68521</v>
          </cell>
          <cell r="B2921" t="str">
            <v>PONTO DE AGUA</v>
          </cell>
        </row>
        <row r="2922">
          <cell r="A2922" t="str">
            <v>68521/001</v>
          </cell>
          <cell r="B2922" t="str">
            <v>PONTO DE AGUA C/ METAIS CROMADOS - IPEP</v>
          </cell>
          <cell r="C2922" t="str">
            <v>UN</v>
          </cell>
          <cell r="D2922">
            <v>76.55</v>
          </cell>
        </row>
        <row r="2923">
          <cell r="A2923">
            <v>68653</v>
          </cell>
          <cell r="B2923" t="str">
            <v>INSTALACAO DE VASOS SANITARIOS EM BATERIA EM PVC</v>
          </cell>
        </row>
        <row r="2924">
          <cell r="A2924" t="str">
            <v>68653/001</v>
          </cell>
          <cell r="B2924" t="str">
            <v>INSTALACAO/ASSENT VASO SANIT PAV ELEV C/2 OU + VASOS TB 50MM EM PVC DE</v>
          </cell>
          <cell r="C2924" t="str">
            <v>UN</v>
          </cell>
          <cell r="D2924">
            <v>159.28</v>
          </cell>
        </row>
        <row r="2925">
          <cell r="B2925" t="str">
            <v>1,5M ( EXCL O FORNEC DO APARELHO E VALVULA DE DESCARGA) C/CONEXOES ATE</v>
          </cell>
        </row>
        <row r="2926">
          <cell r="B2926" t="str">
            <v>A VALVULA DE DESCARGA E APOS ESTA ATE O VASO LIG ESGOTO C/2M DE TB PVC</v>
          </cell>
        </row>
        <row r="2927">
          <cell r="B2927" t="str">
            <v>DE 100MM AOS TUBOS DE QUEDA E VENTILACAO INC</v>
          </cell>
        </row>
        <row r="2928">
          <cell r="A2928" t="str">
            <v>68653/002</v>
          </cell>
          <cell r="B2928" t="str">
            <v>INSTALACAO/ASSENT VASO SANIT TERREO   C/2 OU + VASOS TB 50MM EM PVC</v>
          </cell>
          <cell r="C2928" t="str">
            <v>UN</v>
          </cell>
          <cell r="D2928">
            <v>153.29</v>
          </cell>
        </row>
        <row r="2929">
          <cell r="B2929" t="str">
            <v>C/1,50M (EXCL O FORNEC DO APARELHO E VALVULA DE DESCARGA) C/CONEXOES</v>
          </cell>
        </row>
        <row r="2930">
          <cell r="B2930" t="str">
            <v>ATE A VALVULA E APOS ESTA ATE O VASO LIG DE ESGOTO C/3M DE TB DE PVC</v>
          </cell>
        </row>
        <row r="2931">
          <cell r="B2931" t="str">
            <v>DE 100MM A CAIXA DE INPECAO E TB DE VENTILAC</v>
          </cell>
        </row>
        <row r="2932">
          <cell r="A2932" t="str">
            <v>68653/003</v>
          </cell>
          <cell r="B2932" t="str">
            <v>INSTALACAO/ASSENT VASO SANIT TERREO   C/2 OU + VASOS TB 25MM EM PVC</v>
          </cell>
          <cell r="C2932" t="str">
            <v>UN</v>
          </cell>
          <cell r="D2932">
            <v>125.63</v>
          </cell>
        </row>
        <row r="2933">
          <cell r="B2933" t="str">
            <v>C/1,50M (EXCL O FORNEC DO APARELHO E CAIXA DE DESCARGA ELEVADA) C/CONE</v>
          </cell>
        </row>
        <row r="2934">
          <cell r="B2934" t="str">
            <v>XOES  ATE A CAIXA E APOS ESTA ATE O VASO LIG ESGOTO C/3,OOM DE TUBO DE</v>
          </cell>
        </row>
        <row r="2935">
          <cell r="B2935" t="str">
            <v>PVC DE 100M A CAIXA DE INSPECAO E TUBO DE VE</v>
          </cell>
        </row>
        <row r="2936">
          <cell r="A2936">
            <v>68654</v>
          </cell>
          <cell r="B2936" t="str">
            <v>INSTALACAO HIDRAULICA CHUVEIROS EM BATERIA EM PVC</v>
          </cell>
        </row>
        <row r="2937">
          <cell r="A2937" t="str">
            <v>68654/001</v>
          </cell>
          <cell r="B2937" t="str">
            <v>INSTALACAO HIDRAULICA E ASSENTAMENTO 1 CHUVEIRO ATE 4 CHUVEIROS EM</v>
          </cell>
          <cell r="C2937" t="str">
            <v>UN</v>
          </cell>
          <cell r="D2937">
            <v>56.52</v>
          </cell>
        </row>
        <row r="2938">
          <cell r="B2938" t="str">
            <v>BATERIA (EXCL FORNEC DO APARELHO E REGISTRO) COMPREENDENDO 1,5M DE</v>
          </cell>
        </row>
        <row r="2939">
          <cell r="B2939" t="str">
            <v>TUBO DE PVC DE 32MM E 1M DE TUBO DE PVC DE 25MM</v>
          </cell>
        </row>
        <row r="2940">
          <cell r="A2940" t="str">
            <v>68654/002</v>
          </cell>
          <cell r="B2940" t="str">
            <v>INSTALACAO HIDRAULICA E ASSENTAMENTO 1 CHUVEIRO ATE 8 CHUVEIROS EM</v>
          </cell>
          <cell r="C2940" t="str">
            <v>UN</v>
          </cell>
          <cell r="D2940">
            <v>76.84</v>
          </cell>
        </row>
        <row r="2941">
          <cell r="B2941" t="str">
            <v>BATERIA (EXCL FORNEC DO APARELHO E REGISTRO) COMPREENDENDO 1,5M DE</v>
          </cell>
        </row>
        <row r="2942">
          <cell r="B2942" t="str">
            <v>TUBO DE PVC SOLDAVEL DE 50MM</v>
          </cell>
        </row>
        <row r="2943">
          <cell r="A2943">
            <v>68655</v>
          </cell>
          <cell r="B2943" t="str">
            <v>INSTAL/ASSENT BEBEDOURO TP CALHA EM BATERIA C/1 PONTO A 50CM (EXCL FOR</v>
          </cell>
        </row>
        <row r="2944">
          <cell r="B2944" t="str">
            <v>NEC DO APARELHO) C/1,00M DE TUBO DE PVC DE 32MM E 0,60M DE TUBO DE PVC</v>
          </cell>
        </row>
        <row r="2945">
          <cell r="B2945" t="str">
            <v>DE 25MM C/CONEXOES E ESGOTAMENTO EM PVC DE 50MM ATE O RALO SIFONADO</v>
          </cell>
        </row>
        <row r="2946">
          <cell r="A2946" t="str">
            <v>CÓDIGO</v>
          </cell>
          <cell r="B2946" t="str">
            <v>|D E S C R I Ç Ã O                                                   |UN</v>
          </cell>
          <cell r="C2946" t="str">
            <v>IDADE</v>
          </cell>
          <cell r="D2946" t="str">
            <v>|CUSTO TOTAL</v>
          </cell>
        </row>
        <row r="2947">
          <cell r="A2947" t="str">
            <v>ÍNCULO.....:</v>
          </cell>
          <cell r="B2947" t="str">
            <v>NACIONAL CAIXA</v>
          </cell>
        </row>
        <row r="2949">
          <cell r="A2949" t="str">
            <v>68655/001</v>
          </cell>
          <cell r="B2949" t="str">
            <v>INSTALACAO/ASSENT 1 LAVATORIO OU APARELHO DE INSTAL SEMELHANTE EM BATE</v>
          </cell>
          <cell r="C2949" t="str">
            <v>UN</v>
          </cell>
          <cell r="D2949">
            <v>131.27000000000001</v>
          </cell>
        </row>
        <row r="2950">
          <cell r="B2950" t="str">
            <v>RIA (EXCL FORNEC DO APRELHO) C/1,00M DE TUBO PVC DE 32MM E 0,60M DE TU</v>
          </cell>
        </row>
        <row r="2951">
          <cell r="B2951" t="str">
            <v>BO DE PVC DE 25MM C/CONEXOES E ESGOTAMENTO EM PVC DE 40MM ATE O RALO</v>
          </cell>
        </row>
        <row r="2952">
          <cell r="B2952" t="str">
            <v>SIFONADO</v>
          </cell>
        </row>
        <row r="2953">
          <cell r="A2953" t="str">
            <v>68655/002</v>
          </cell>
          <cell r="B2953" t="str">
            <v>INSTAL/ASSENT BEBEDOURO TP CALHA EM BATERIA C/1 PONTO A 50CM (EXCL FOR</v>
          </cell>
          <cell r="C2953" t="str">
            <v>UN</v>
          </cell>
          <cell r="D2953">
            <v>94.4</v>
          </cell>
        </row>
        <row r="2954">
          <cell r="B2954" t="str">
            <v>NEC DO APARELHO) C/1,00M DE TUBO DE PVC DE 32MM E 0,60M DE TUBO DE PVC</v>
          </cell>
        </row>
        <row r="2955">
          <cell r="B2955" t="str">
            <v>DE 25MM C/CONEXOES E ESGOTAMENTO EM PVC DE 50MM ATE O RALO SIFONADO</v>
          </cell>
        </row>
        <row r="2956">
          <cell r="A2956">
            <v>271</v>
          </cell>
          <cell r="B2956" t="str">
            <v>REGISTROS/VALVULAS</v>
          </cell>
        </row>
        <row r="2957">
          <cell r="A2957">
            <v>24197</v>
          </cell>
          <cell r="B2957" t="str">
            <v>FORN/ASSENT REGISTRO GAVETA BRUTO 3/4 POL</v>
          </cell>
        </row>
        <row r="2958">
          <cell r="A2958" t="str">
            <v>24197/001</v>
          </cell>
          <cell r="B2958" t="str">
            <v>FORN/ASSENT. REGISTRO GAVETA BRUTO 20 MM</v>
          </cell>
          <cell r="C2958" t="str">
            <v>UN</v>
          </cell>
          <cell r="D2958">
            <v>26.06</v>
          </cell>
        </row>
        <row r="2959">
          <cell r="A2959">
            <v>24198</v>
          </cell>
          <cell r="B2959" t="str">
            <v>FORN/ASSENT REGISTRO GAVETA BRUTO 1 POL</v>
          </cell>
        </row>
        <row r="2960">
          <cell r="A2960" t="str">
            <v>24198/001</v>
          </cell>
          <cell r="B2960" t="str">
            <v>FORN/ASSENT. REGISTRO GAVETA BRUTO 25 MM</v>
          </cell>
          <cell r="C2960" t="str">
            <v>UN</v>
          </cell>
          <cell r="D2960">
            <v>34.64</v>
          </cell>
        </row>
        <row r="2961">
          <cell r="A2961">
            <v>24199</v>
          </cell>
          <cell r="B2961" t="str">
            <v>FORN/ASSENT REGISTRO GAVETA BRUTO 1 1/4 POL</v>
          </cell>
        </row>
        <row r="2962">
          <cell r="A2962" t="str">
            <v>24199/001</v>
          </cell>
          <cell r="B2962" t="str">
            <v>FORN/ASSENT. REGISTRO GAVETA BRUTO 32 MM</v>
          </cell>
          <cell r="C2962" t="str">
            <v>UN</v>
          </cell>
          <cell r="D2962">
            <v>47.92</v>
          </cell>
        </row>
        <row r="2963">
          <cell r="A2963">
            <v>24200</v>
          </cell>
          <cell r="B2963" t="str">
            <v>FORN/ASSENT REGISTRO GAVETA BRUTO 1 1/2 POL</v>
          </cell>
        </row>
        <row r="2964">
          <cell r="A2964" t="str">
            <v>24200/001</v>
          </cell>
          <cell r="B2964" t="str">
            <v>FORN/ASSENT. REGISTRO GAVETA BRUTO 40 MM</v>
          </cell>
          <cell r="C2964" t="str">
            <v>UN</v>
          </cell>
          <cell r="D2964">
            <v>53.31</v>
          </cell>
        </row>
        <row r="2965">
          <cell r="A2965">
            <v>24201</v>
          </cell>
          <cell r="B2965" t="str">
            <v>FORN/ASSENT REGISTRO GAVETA BRUTO 2 POL</v>
          </cell>
        </row>
        <row r="2966">
          <cell r="A2966" t="str">
            <v>24201/001</v>
          </cell>
          <cell r="B2966" t="str">
            <v>FORN/ASSENT. REGISTRO GAVETA BRUTO 50 MM</v>
          </cell>
          <cell r="C2966" t="str">
            <v>UN</v>
          </cell>
          <cell r="D2966">
            <v>80.91</v>
          </cell>
        </row>
        <row r="2967">
          <cell r="A2967">
            <v>24202</v>
          </cell>
          <cell r="B2967" t="str">
            <v>FORN/ASSENT REGISTRO GAVETA BRUTO 2 1/2 POL</v>
          </cell>
        </row>
        <row r="2968">
          <cell r="A2968" t="str">
            <v>24202/001</v>
          </cell>
          <cell r="B2968" t="str">
            <v>FORN/ASSENT. REGISTRO GAVETA BRUTO 65 MM</v>
          </cell>
          <cell r="C2968" t="str">
            <v>UN</v>
          </cell>
          <cell r="D2968">
            <v>173.74</v>
          </cell>
        </row>
        <row r="2969">
          <cell r="A2969">
            <v>24203</v>
          </cell>
          <cell r="B2969" t="str">
            <v>FORN/ASSENT REGISTRO GAVETA BRUTO 3 POL</v>
          </cell>
        </row>
        <row r="2970">
          <cell r="A2970" t="str">
            <v>24203/001</v>
          </cell>
          <cell r="B2970" t="str">
            <v>FORN/ASSENT. REGISTRO GAVETA BRUTO 80 MM</v>
          </cell>
          <cell r="C2970" t="str">
            <v>UN</v>
          </cell>
          <cell r="D2970">
            <v>229.22</v>
          </cell>
        </row>
        <row r="2971">
          <cell r="A2971">
            <v>24204</v>
          </cell>
          <cell r="B2971" t="str">
            <v>FORN/ASSENT REGISTRO GAVERTA BRUTO 4 POL</v>
          </cell>
        </row>
        <row r="2972">
          <cell r="A2972" t="str">
            <v>24204/001</v>
          </cell>
          <cell r="B2972" t="str">
            <v>FORN/ASSENT. REGISTRO GAVERTA BRUTO 100 MM</v>
          </cell>
          <cell r="C2972" t="str">
            <v>UN</v>
          </cell>
          <cell r="D2972">
            <v>384.4</v>
          </cell>
        </row>
        <row r="2973">
          <cell r="A2973">
            <v>24205</v>
          </cell>
          <cell r="B2973" t="str">
            <v>FORN/ASSENT REGISTRO GAVETA CANOPLA CROMADA 1/2"</v>
          </cell>
        </row>
        <row r="2974">
          <cell r="A2974" t="str">
            <v>24205/001</v>
          </cell>
          <cell r="B2974" t="str">
            <v>FORN/ASSENT. REGISTRO GAVETA CANOPLA CROMADA 15 MM</v>
          </cell>
          <cell r="C2974" t="str">
            <v>UN</v>
          </cell>
          <cell r="D2974">
            <v>49.46</v>
          </cell>
        </row>
        <row r="2975">
          <cell r="A2975">
            <v>24206</v>
          </cell>
          <cell r="B2975" t="str">
            <v>FORN/ASSENT REGISTRO GAVETA CANOPLA CROMADA 3/4"</v>
          </cell>
        </row>
        <row r="2976">
          <cell r="A2976" t="str">
            <v>24206/001</v>
          </cell>
          <cell r="B2976" t="str">
            <v>FORN/ASSENT. REGISTRO GAVETA CANOPLA CROMADA 3/4"</v>
          </cell>
          <cell r="C2976" t="str">
            <v>UN</v>
          </cell>
          <cell r="D2976">
            <v>53.32</v>
          </cell>
        </row>
        <row r="2977">
          <cell r="A2977" t="str">
            <v>CÓDIGO</v>
          </cell>
          <cell r="B2977" t="str">
            <v>|D E S C R I Ç Ã O                                                   |UN</v>
          </cell>
          <cell r="C2977" t="str">
            <v>IDADE</v>
          </cell>
          <cell r="D2977" t="str">
            <v>|CUSTO TOTAL</v>
          </cell>
        </row>
        <row r="2978">
          <cell r="A2978" t="str">
            <v>ÍNCULO.....:</v>
          </cell>
          <cell r="B2978" t="str">
            <v>NACIONAL CAIXA</v>
          </cell>
        </row>
        <row r="2980">
          <cell r="A2980">
            <v>24207</v>
          </cell>
          <cell r="B2980" t="str">
            <v>FORN/ASSENT REGISTRO GAVETA CANOPLA CROMADA 1 POL</v>
          </cell>
        </row>
        <row r="2981">
          <cell r="A2981" t="str">
            <v>24207/001</v>
          </cell>
          <cell r="B2981" t="str">
            <v>FORN/ASSENT. REGISTRO GAVETA CANOPLA CROMADA 1"</v>
          </cell>
          <cell r="C2981" t="str">
            <v>UN</v>
          </cell>
          <cell r="D2981">
            <v>82.9</v>
          </cell>
        </row>
        <row r="2982">
          <cell r="A2982">
            <v>24208</v>
          </cell>
          <cell r="B2982" t="str">
            <v>FORN/ASSENT REGISTRO GAVETA CANOPLA CROMADA 1 1/2</v>
          </cell>
        </row>
        <row r="2983">
          <cell r="A2983" t="str">
            <v>24208/001</v>
          </cell>
          <cell r="B2983" t="str">
            <v>FORN/ASSENT. REGISTRO GAVETA CANOPLA CROMADA 40 MM</v>
          </cell>
          <cell r="C2983" t="str">
            <v>UN</v>
          </cell>
          <cell r="D2983">
            <v>112.38</v>
          </cell>
        </row>
        <row r="2984">
          <cell r="A2984">
            <v>24212</v>
          </cell>
          <cell r="B2984" t="str">
            <v>FORN./ASSENT REGISTRO PRESSAO CROMADO 3/4"</v>
          </cell>
        </row>
        <row r="2985">
          <cell r="A2985" t="str">
            <v>24212/001</v>
          </cell>
          <cell r="B2985" t="str">
            <v>FORN./ASSENT. REGISTRO PRESSAO CROMADO 3/4"</v>
          </cell>
          <cell r="C2985" t="str">
            <v>UN</v>
          </cell>
          <cell r="D2985">
            <v>68.180000000000007</v>
          </cell>
        </row>
        <row r="2986">
          <cell r="A2986" t="str">
            <v>24212/002</v>
          </cell>
          <cell r="B2986" t="str">
            <v>REGISTRO DE PRESSÃO, DIAM.34", COM CANOPLA E VOLANTE EM METAL CROMADO.</v>
          </cell>
          <cell r="C2986" t="str">
            <v>UN</v>
          </cell>
          <cell r="D2986">
            <v>59.01</v>
          </cell>
        </row>
        <row r="2987">
          <cell r="B2987" t="e">
            <v>#NAME?</v>
          </cell>
        </row>
        <row r="2988">
          <cell r="A2988">
            <v>24213</v>
          </cell>
          <cell r="B2988" t="str">
            <v>FORN/ASSENT VALVULA GAVETA FLANGEADA 4 POL</v>
          </cell>
        </row>
        <row r="2989">
          <cell r="A2989" t="str">
            <v>24213/001</v>
          </cell>
          <cell r="B2989" t="str">
            <v>ASSENTAMENTO VALVULA GAVETA FLANGEADA 4 POL</v>
          </cell>
          <cell r="C2989" t="str">
            <v>UN</v>
          </cell>
          <cell r="D2989">
            <v>758.38</v>
          </cell>
        </row>
        <row r="2990">
          <cell r="A2990">
            <v>24214</v>
          </cell>
          <cell r="B2990" t="str">
            <v>FORN/ASSENT VALVULA GAVETA FLANGEADA 6 POL</v>
          </cell>
        </row>
        <row r="2991">
          <cell r="A2991" t="str">
            <v>24214/001</v>
          </cell>
          <cell r="B2991" t="str">
            <v>ASSENTAMENTO VALVULA GAVETA FLANGEADA 6 POL</v>
          </cell>
          <cell r="C2991" t="str">
            <v>UN</v>
          </cell>
          <cell r="D2991">
            <v>1104.48</v>
          </cell>
        </row>
        <row r="2992">
          <cell r="A2992">
            <v>24215</v>
          </cell>
          <cell r="B2992" t="str">
            <v>FORN/ASSENT VALVULA GLOBO 2 1/2 POL</v>
          </cell>
        </row>
        <row r="2993">
          <cell r="A2993" t="str">
            <v>24215/001</v>
          </cell>
          <cell r="B2993" t="str">
            <v>ASSENTAMENTO VALVULA GLOBO 2 1/2 POL</v>
          </cell>
          <cell r="C2993" t="str">
            <v>UN</v>
          </cell>
          <cell r="D2993">
            <v>128.22</v>
          </cell>
        </row>
        <row r="2994">
          <cell r="A2994">
            <v>24217</v>
          </cell>
          <cell r="B2994" t="str">
            <v>FORN./ASSENT VALVULA GAVETA BRONZE 2 POL</v>
          </cell>
        </row>
        <row r="2995">
          <cell r="A2995" t="str">
            <v>24217/001</v>
          </cell>
          <cell r="B2995" t="str">
            <v>FORN./ASSENT. VALVULA GAVETA BRONZE 2 POL</v>
          </cell>
          <cell r="C2995" t="str">
            <v>UN</v>
          </cell>
          <cell r="D2995">
            <v>80.739999999999995</v>
          </cell>
        </row>
        <row r="2996">
          <cell r="A2996">
            <v>40729</v>
          </cell>
          <cell r="B2996" t="str">
            <v>FORN./ASSENTAMENTO VALVULA DE DESCARGA 1 1/2 POL.</v>
          </cell>
          <cell r="C2996" t="str">
            <v>UN</v>
          </cell>
          <cell r="D2996">
            <v>152.80000000000001</v>
          </cell>
        </row>
        <row r="2997">
          <cell r="A2997">
            <v>40774</v>
          </cell>
          <cell r="B2997" t="str">
            <v>ASSENTAMENTO VALVULA GLOBO 2 POL</v>
          </cell>
          <cell r="C2997" t="str">
            <v>UN</v>
          </cell>
          <cell r="D2997">
            <v>11.8</v>
          </cell>
        </row>
        <row r="2998">
          <cell r="A2998">
            <v>40776</v>
          </cell>
          <cell r="B2998" t="str">
            <v>ASSENTAMENTO VALVULA GLOBO 1 1/4 POL</v>
          </cell>
          <cell r="C2998" t="str">
            <v>UN</v>
          </cell>
          <cell r="D2998">
            <v>12.95</v>
          </cell>
        </row>
        <row r="2999">
          <cell r="A2999">
            <v>68514</v>
          </cell>
          <cell r="B2999" t="str">
            <v>VALVULA DE RETENCAO DE PE COM CRIVO 1 1/4"</v>
          </cell>
        </row>
        <row r="3000">
          <cell r="A3000" t="str">
            <v>68514/001</v>
          </cell>
          <cell r="B3000" t="str">
            <v>VALVULA DE RETENCAO DE PE COM CRIVO 1 1/4"</v>
          </cell>
          <cell r="C3000" t="str">
            <v>UN</v>
          </cell>
          <cell r="D3000">
            <v>39.299999999999997</v>
          </cell>
        </row>
        <row r="3001">
          <cell r="A3001">
            <v>68516</v>
          </cell>
          <cell r="B3001" t="str">
            <v>VALVULA DE RETENCAO VERTICAL DE 2 1/2" ASSENTE C/FIO BAHIA E PASTA</v>
          </cell>
        </row>
        <row r="3002">
          <cell r="A3002" t="str">
            <v>68516/001</v>
          </cell>
          <cell r="B3002" t="str">
            <v>VALVULA DE RETENCAO VERTICAL DE 2 1/2" ASSENTE C/FIO BAHIA E PASTA</v>
          </cell>
          <cell r="C3002" t="str">
            <v>UN</v>
          </cell>
          <cell r="D3002">
            <v>116.05</v>
          </cell>
        </row>
        <row r="3003">
          <cell r="A3003">
            <v>272</v>
          </cell>
          <cell r="B3003" t="str">
            <v>HIDROMETRO</v>
          </cell>
        </row>
        <row r="3004">
          <cell r="A3004">
            <v>39706</v>
          </cell>
          <cell r="B3004" t="str">
            <v>CAIXA PROTECAO HIDROMETRO CASAS</v>
          </cell>
          <cell r="C3004" t="str">
            <v>UN</v>
          </cell>
          <cell r="D3004">
            <v>20.88</v>
          </cell>
        </row>
        <row r="3005">
          <cell r="A3005">
            <v>273</v>
          </cell>
          <cell r="B3005" t="str">
            <v>COLUNAS/BARRILETES E RAMAIS</v>
          </cell>
        </row>
        <row r="3006">
          <cell r="A3006">
            <v>23693</v>
          </cell>
          <cell r="B3006" t="str">
            <v>INSTALACAO ESGOTO E AGUAS PLUVIAIS EM PREDIO 5 PAVIMENTOS</v>
          </cell>
        </row>
        <row r="3007">
          <cell r="A3007" t="str">
            <v>23693/001</v>
          </cell>
          <cell r="B3007" t="str">
            <v>INSTALACAO ESGOTO PRIMARIO PRUMADAS PR5-2Q-T</v>
          </cell>
          <cell r="C3007" t="str">
            <v>UN</v>
          </cell>
          <cell r="D3007">
            <v>1602.5</v>
          </cell>
        </row>
        <row r="3008">
          <cell r="A3008" t="str">
            <v>CÓDIGO</v>
          </cell>
          <cell r="B3008" t="str">
            <v>|D E S C R I Ç Ã O                                                   |UN</v>
          </cell>
          <cell r="C3008" t="str">
            <v>IDADE</v>
          </cell>
          <cell r="D3008" t="str">
            <v>|CUSTO TOTAL</v>
          </cell>
        </row>
        <row r="3009">
          <cell r="A3009" t="str">
            <v>ÍNCULO.....:</v>
          </cell>
          <cell r="B3009" t="str">
            <v>NACIONAL CAIXA</v>
          </cell>
        </row>
        <row r="3011">
          <cell r="A3011" t="str">
            <v>23693/002</v>
          </cell>
          <cell r="B3011" t="str">
            <v>INSTALACAO ESGOTO PRIMARIO RAMAIS PAVTO TIPO PR5-2Q-T</v>
          </cell>
          <cell r="C3011" t="str">
            <v>UN</v>
          </cell>
          <cell r="D3011">
            <v>3054.44</v>
          </cell>
        </row>
        <row r="3012">
          <cell r="A3012" t="str">
            <v>23693/003</v>
          </cell>
          <cell r="B3012" t="str">
            <v>INSTALACAO ESGOTO PRIMARIO RAMAIS PAVTO TERR PR5-2Q-T</v>
          </cell>
          <cell r="C3012" t="str">
            <v>UN</v>
          </cell>
          <cell r="D3012">
            <v>1304.78</v>
          </cell>
        </row>
        <row r="3013">
          <cell r="A3013" t="str">
            <v>23693/004</v>
          </cell>
          <cell r="B3013" t="str">
            <v>INSTALACAO ESGOTO SECUNDARIO PRUMADAS PR5-2Q-T</v>
          </cell>
          <cell r="C3013" t="str">
            <v>UN</v>
          </cell>
          <cell r="D3013">
            <v>2459.98</v>
          </cell>
        </row>
        <row r="3014">
          <cell r="A3014" t="str">
            <v>23693/005</v>
          </cell>
          <cell r="B3014" t="str">
            <v>INSTALACAO ESGOTO SECUNDARIO RAMAIS PAVTO TIPO PR5-2Q-T</v>
          </cell>
          <cell r="C3014" t="str">
            <v>UN</v>
          </cell>
          <cell r="D3014">
            <v>1908.97</v>
          </cell>
        </row>
        <row r="3015">
          <cell r="A3015" t="str">
            <v>23693/006</v>
          </cell>
          <cell r="B3015" t="str">
            <v>INSTALACAO ESGOTO SECUNDARIO RAMAIS PAVTO TERR PR5-2Q-T</v>
          </cell>
          <cell r="C3015" t="str">
            <v>UN</v>
          </cell>
          <cell r="D3015">
            <v>1727.82</v>
          </cell>
        </row>
        <row r="3016">
          <cell r="A3016" t="str">
            <v>23693/007</v>
          </cell>
          <cell r="B3016" t="str">
            <v>INSTALACAO ESGOTO RAMAIS TERREO CAIXAS FOSSA PR5-2Q-T</v>
          </cell>
          <cell r="C3016" t="str">
            <v>UN</v>
          </cell>
          <cell r="D3016">
            <v>13400.24</v>
          </cell>
        </row>
        <row r="3017">
          <cell r="A3017" t="str">
            <v>23693/008</v>
          </cell>
          <cell r="B3017" t="str">
            <v>INSTALACAO COLUNAS VENTILACAO PRUMADAS PR5-2Q-T</v>
          </cell>
          <cell r="C3017" t="str">
            <v>UN</v>
          </cell>
          <cell r="D3017">
            <v>2104.0500000000002</v>
          </cell>
        </row>
        <row r="3018">
          <cell r="A3018" t="str">
            <v>23693/009</v>
          </cell>
          <cell r="B3018" t="str">
            <v>INSTALACAO VENTILACAO RAMAIS PAVTO TIPO PR5-2Q-T</v>
          </cell>
          <cell r="C3018" t="str">
            <v>UN</v>
          </cell>
          <cell r="D3018">
            <v>618.88</v>
          </cell>
        </row>
        <row r="3019">
          <cell r="A3019" t="str">
            <v>23693/010</v>
          </cell>
          <cell r="B3019" t="str">
            <v>INSTALACAO VENTILACAO RAMAIS PAVTO TERR PR5-2Q-T</v>
          </cell>
          <cell r="C3019" t="str">
            <v>UN</v>
          </cell>
          <cell r="D3019">
            <v>117.38</v>
          </cell>
        </row>
        <row r="3020">
          <cell r="A3020" t="str">
            <v>23693/011</v>
          </cell>
          <cell r="B3020" t="str">
            <v>INSTALACAO AGUAS PLUVIAIS RAMAIS TERREO PR5-2Q-T</v>
          </cell>
          <cell r="C3020" t="str">
            <v>UN</v>
          </cell>
          <cell r="D3020">
            <v>560.14</v>
          </cell>
        </row>
        <row r="3021">
          <cell r="A3021">
            <v>23697</v>
          </cell>
          <cell r="B3021" t="str">
            <v>INSTALACAO AGUA POTAVEL EM PREDIO 5 PAVIMENTOS</v>
          </cell>
        </row>
        <row r="3022">
          <cell r="A3022" t="str">
            <v>23697/001</v>
          </cell>
          <cell r="B3022" t="str">
            <v>INSTALACAO AGUA ENTRADA SUCCAO RECALQUE PR5-2Q-T FERRO GALV</v>
          </cell>
          <cell r="C3022" t="str">
            <v>UN</v>
          </cell>
          <cell r="D3022">
            <v>2622.87</v>
          </cell>
        </row>
        <row r="3023">
          <cell r="A3023" t="str">
            <v>23697/002</v>
          </cell>
          <cell r="B3023" t="str">
            <v>INSTALACAO AGUA BARRILETE PVC SOLDAVEL PR5-2Q-T</v>
          </cell>
          <cell r="C3023" t="str">
            <v>UN</v>
          </cell>
          <cell r="D3023">
            <v>3323.98</v>
          </cell>
        </row>
        <row r="3024">
          <cell r="A3024" t="str">
            <v>23697/003</v>
          </cell>
          <cell r="B3024" t="str">
            <v>INSTALACAO AGUA PRUMADA PVC SOLDAVEL PR5-2Q-T</v>
          </cell>
          <cell r="C3024" t="str">
            <v>UN</v>
          </cell>
          <cell r="D3024">
            <v>926.81</v>
          </cell>
        </row>
        <row r="3025">
          <cell r="A3025" t="str">
            <v>23697/004</v>
          </cell>
          <cell r="B3025" t="str">
            <v>INSTALACAO AGUA DISTRIBUICAO PVC SOLDAVEL (RAMAIS) PR5-2Q-T</v>
          </cell>
          <cell r="C3025" t="str">
            <v>UN</v>
          </cell>
          <cell r="D3025">
            <v>4439.3900000000003</v>
          </cell>
        </row>
        <row r="3026">
          <cell r="A3026" t="str">
            <v>23697/005</v>
          </cell>
          <cell r="B3026" t="str">
            <v>INSTALACAO AGUA LIMPEZA PVC SOLDAVEL PR5-2Q-T</v>
          </cell>
          <cell r="C3026" t="str">
            <v>UN</v>
          </cell>
          <cell r="D3026">
            <v>75.7</v>
          </cell>
        </row>
        <row r="3027">
          <cell r="A3027">
            <v>24136</v>
          </cell>
          <cell r="B3027" t="str">
            <v>INSTALACAO COLUNA PVC P/AGUA PLUVIAL EM PREDIO 5 PAVIMENTOS</v>
          </cell>
        </row>
        <row r="3028">
          <cell r="A3028" t="str">
            <v>24136/001</v>
          </cell>
          <cell r="B3028" t="str">
            <v>DESCIDA PARA AGUAS PLUVIAIS D=100 MM, PR5-T (100,0 M )</v>
          </cell>
          <cell r="C3028" t="str">
            <v>UN</v>
          </cell>
          <cell r="D3028">
            <v>6883.18</v>
          </cell>
        </row>
        <row r="3029">
          <cell r="A3029">
            <v>26303</v>
          </cell>
          <cell r="B3029" t="str">
            <v>BARRILETES EM PVC</v>
          </cell>
        </row>
        <row r="3030">
          <cell r="A3030" t="str">
            <v>26303/001</v>
          </cell>
          <cell r="B3030" t="str">
            <v>ALCA P/BARRILETE DISTR TP CONCENTR C/5,5M D/TUBO PVC D= 50MM</v>
          </cell>
          <cell r="C3030" t="str">
            <v>UN</v>
          </cell>
          <cell r="D3030">
            <v>376.61</v>
          </cell>
        </row>
        <row r="3031">
          <cell r="B3031" t="str">
            <v>E CONEXOES-INCL RAMAIS PARA EXTRAVASOR E LIMPEZA -FORNEC E INSTALACAO</v>
          </cell>
        </row>
        <row r="3032">
          <cell r="A3032" t="str">
            <v>26303/002</v>
          </cell>
          <cell r="B3032" t="str">
            <v>ALCA P/BARRILETE DISTR TP CONCENTR C/5,5M D/TUBO PVC D= 60MM REGITRO</v>
          </cell>
          <cell r="C3032" t="str">
            <v>UN</v>
          </cell>
          <cell r="D3032">
            <v>580.24</v>
          </cell>
        </row>
        <row r="3033">
          <cell r="B3033" t="str">
            <v>E CONEXOES -INCL RAMAIS PARA EXTRAVASOR E LIMPEZA-FORNEC E INSTALACAO</v>
          </cell>
        </row>
        <row r="3034">
          <cell r="A3034" t="str">
            <v>26303/003</v>
          </cell>
          <cell r="B3034" t="str">
            <v>ALCA P/BARRILETE DISTR TP CONCENTR C/5,5M D/TUBO PVC D= 75MM REGISTRO</v>
          </cell>
          <cell r="C3034" t="str">
            <v>UN</v>
          </cell>
          <cell r="D3034">
            <v>1154.03</v>
          </cell>
        </row>
        <row r="3035">
          <cell r="B3035" t="str">
            <v>E CONEXOES -INCL RAMAIS PARA EXTRAVASOR E LIMPEZA-FORNEC E INSTALACAO</v>
          </cell>
        </row>
        <row r="3036">
          <cell r="A3036" t="str">
            <v>26303/004</v>
          </cell>
          <cell r="B3036" t="str">
            <v>ALCA P/BARRILETE DISTR TP CONCENTR C/5,5M D/TUBO PVC D= 85MM REGISTRO</v>
          </cell>
          <cell r="C3036" t="str">
            <v>UN</v>
          </cell>
          <cell r="D3036">
            <v>1486.87</v>
          </cell>
        </row>
        <row r="3037">
          <cell r="B3037" t="str">
            <v>E CONEXOES-INCL RAMAIS PARA EXTRAVASOR E LIMPEZA-FORNEC E INSTALACAO</v>
          </cell>
        </row>
        <row r="3038">
          <cell r="A3038" t="str">
            <v>26303/005</v>
          </cell>
          <cell r="B3038" t="str">
            <v>ALCA P/BARRILETE DISTR TP CONCENTR C/5,5M D/TUBO PVC D=110MM REGISTRO</v>
          </cell>
          <cell r="C3038" t="str">
            <v>UN</v>
          </cell>
          <cell r="D3038">
            <v>2323.38</v>
          </cell>
        </row>
        <row r="3039">
          <cell r="A3039" t="str">
            <v>CÓDIGO</v>
          </cell>
          <cell r="B3039" t="str">
            <v>|D E S C R I Ç Ã O                                                   |UN</v>
          </cell>
          <cell r="C3039" t="str">
            <v>IDADE</v>
          </cell>
          <cell r="D3039" t="str">
            <v>|CUSTO TOTAL</v>
          </cell>
        </row>
        <row r="3040">
          <cell r="A3040" t="str">
            <v>ÍNCULO.....:</v>
          </cell>
          <cell r="B3040" t="str">
            <v>NACIONAL CAIXA</v>
          </cell>
        </row>
        <row r="3042">
          <cell r="B3042" t="str">
            <v>E CONEXOES -INCL RAMAIS PARA EXTRAVASOR E LIMPEZA-FORNEC E INSTALACAO</v>
          </cell>
        </row>
        <row r="3043">
          <cell r="A3043">
            <v>26304</v>
          </cell>
          <cell r="B3043" t="str">
            <v>COLUNAS DE AGUA EM PVC</v>
          </cell>
        </row>
        <row r="3044">
          <cell r="A3044" t="str">
            <v>26304/001</v>
          </cell>
          <cell r="B3044" t="str">
            <v>COLUNA PVC D=25MM EXCL PECAS DERIVACAO E RASGO EM ALVENARIA</v>
          </cell>
          <cell r="C3044" t="str">
            <v>M</v>
          </cell>
          <cell r="D3044">
            <v>7.42</v>
          </cell>
        </row>
        <row r="3045">
          <cell r="B3045" t="str">
            <v>FORNECIMENTO E ASSENTAMENTO</v>
          </cell>
        </row>
        <row r="3046">
          <cell r="A3046" t="str">
            <v>26304/002</v>
          </cell>
          <cell r="B3046" t="str">
            <v>COLUNA PVC D=32MM EXCL PECAS DERIVACAO E RASGO EM ALVENARIA</v>
          </cell>
          <cell r="C3046" t="str">
            <v>M</v>
          </cell>
          <cell r="D3046">
            <v>11.08</v>
          </cell>
        </row>
        <row r="3047">
          <cell r="B3047" t="str">
            <v>FORNECIMENTO E ASSENTAMENTO</v>
          </cell>
        </row>
        <row r="3048">
          <cell r="A3048" t="str">
            <v>26304/003</v>
          </cell>
          <cell r="B3048" t="str">
            <v>COLUNA PVC D=40MM EXCL PECAS DERIVACAO E RASGO EM ALVENARIA</v>
          </cell>
          <cell r="C3048" t="str">
            <v>M</v>
          </cell>
          <cell r="D3048">
            <v>13.93</v>
          </cell>
        </row>
        <row r="3049">
          <cell r="B3049" t="str">
            <v>FORNECIMENTO E ASSENTAMENTO</v>
          </cell>
        </row>
        <row r="3050">
          <cell r="A3050" t="str">
            <v>26304/004</v>
          </cell>
          <cell r="B3050" t="str">
            <v>COLUNA PVC D=50MM EXCL PECAS DERIVACAO E RASGO EM ALVENARIA</v>
          </cell>
          <cell r="C3050" t="str">
            <v>M</v>
          </cell>
          <cell r="D3050">
            <v>15.88</v>
          </cell>
        </row>
        <row r="3051">
          <cell r="B3051" t="str">
            <v>FORNECIMENTO E ASSENTAMENTO</v>
          </cell>
        </row>
        <row r="3052">
          <cell r="A3052" t="str">
            <v>26304/005</v>
          </cell>
          <cell r="B3052" t="str">
            <v>COLUNA PVC D=60MM EXCL PECAS DERIVACAO E RASGO EM ALVENARIA</v>
          </cell>
          <cell r="C3052" t="str">
            <v>M</v>
          </cell>
          <cell r="D3052">
            <v>25.58</v>
          </cell>
        </row>
        <row r="3053">
          <cell r="B3053" t="str">
            <v>FORNECIMENTO E ASSENTAMENTO</v>
          </cell>
        </row>
        <row r="3054">
          <cell r="A3054" t="str">
            <v>26304/006</v>
          </cell>
          <cell r="B3054" t="str">
            <v>COLUNA PVC D=75MM EXCL PECAS DERIVACAO E RASGO EM ALVENARIA</v>
          </cell>
          <cell r="C3054" t="str">
            <v>M</v>
          </cell>
          <cell r="D3054">
            <v>35.06</v>
          </cell>
        </row>
        <row r="3055">
          <cell r="B3055" t="str">
            <v>FORNECIMENTO E ASSENTAMENTO</v>
          </cell>
        </row>
        <row r="3056">
          <cell r="A3056">
            <v>71621</v>
          </cell>
          <cell r="B3056" t="str">
            <v>COLUNA DE VENTILAÇÃO</v>
          </cell>
        </row>
        <row r="3057">
          <cell r="A3057" t="str">
            <v>71621/001</v>
          </cell>
          <cell r="B3057" t="str">
            <v>TUBO PARA VENTILAÇÃO EM PVC DE 100 MM, INCLUINDO CONEXÕES - FORNECIMEN</v>
          </cell>
          <cell r="C3057" t="str">
            <v>M</v>
          </cell>
          <cell r="D3057">
            <v>13.16</v>
          </cell>
        </row>
        <row r="3058">
          <cell r="B3058" t="str">
            <v>TO E ASSENTAMENTO.</v>
          </cell>
        </row>
        <row r="3059">
          <cell r="A3059">
            <v>297</v>
          </cell>
          <cell r="B3059" t="str">
            <v>SERVICOS DIVERSOS</v>
          </cell>
        </row>
        <row r="3060">
          <cell r="A3060">
            <v>6001</v>
          </cell>
          <cell r="B3060" t="str">
            <v>INSTAL.SANITARIAS, PADROES BAIXO/MINIMO - 2Q.38 TIPO "A"</v>
          </cell>
          <cell r="C3060" t="str">
            <v>UN</v>
          </cell>
          <cell r="D3060">
            <v>370.91</v>
          </cell>
        </row>
        <row r="3061">
          <cell r="B3061" t="str">
            <v>EXCETO FOSSA E SUMIDOURO</v>
          </cell>
        </row>
        <row r="3062">
          <cell r="A3062">
            <v>6002</v>
          </cell>
          <cell r="B3062" t="str">
            <v>INSTALACOES SANITARIAS, EXCETO FOSSA E SUMIDOURO - 2Q.39 TIPO "B" PADR</v>
          </cell>
          <cell r="C3062" t="str">
            <v>UN</v>
          </cell>
          <cell r="D3062">
            <v>355.63</v>
          </cell>
        </row>
        <row r="3063">
          <cell r="B3063" t="str">
            <v>OES BAIXO E MINIMO</v>
          </cell>
        </row>
        <row r="3064">
          <cell r="A3064">
            <v>6003</v>
          </cell>
          <cell r="B3064" t="str">
            <v>INSTAL.HIDRAULICAS, PADROES BAIXO/MINIMO - 2Q.37 TIPO "A", EXCETO</v>
          </cell>
          <cell r="C3064" t="str">
            <v>UN</v>
          </cell>
          <cell r="D3064">
            <v>510.5</v>
          </cell>
        </row>
        <row r="3065">
          <cell r="B3065" t="str">
            <v>LIGACAO PREDIAL (ENTRADA/CONCESSIONARIA)</v>
          </cell>
        </row>
        <row r="3066">
          <cell r="A3066">
            <v>6005</v>
          </cell>
          <cell r="B3066" t="str">
            <v>INSTALACOES HIDRAULICAS, EXCETO LIGACOES - 2Q.39 TIPO "B" PADROES BAIX</v>
          </cell>
          <cell r="C3066" t="str">
            <v>UN</v>
          </cell>
          <cell r="D3066">
            <v>493.8</v>
          </cell>
        </row>
        <row r="3067">
          <cell r="B3067" t="str">
            <v>O E MINIMO</v>
          </cell>
        </row>
        <row r="3068">
          <cell r="A3068">
            <v>23706</v>
          </cell>
          <cell r="B3068" t="str">
            <v>INSTALACOES HIDRO-SANITARIAS P/RESIDENCIAS</v>
          </cell>
        </row>
        <row r="3069">
          <cell r="A3069" t="str">
            <v>23706/001</v>
          </cell>
          <cell r="B3069" t="str">
            <v>INST ESGOTO P/RESID EB.1-1Q.32 PADROES BAIXO/MINIMO</v>
          </cell>
          <cell r="C3069" t="str">
            <v>UN</v>
          </cell>
          <cell r="D3069">
            <v>456.01</v>
          </cell>
        </row>
        <row r="3070">
          <cell r="A3070" t="str">
            <v>CÓDIGO</v>
          </cell>
          <cell r="B3070" t="str">
            <v>|D E S C R I Ç Ã O                                                   |UN</v>
          </cell>
          <cell r="C3070" t="str">
            <v>IDADE</v>
          </cell>
          <cell r="D3070" t="str">
            <v>|CUSTO TOTAL</v>
          </cell>
        </row>
        <row r="3071">
          <cell r="A3071" t="str">
            <v>ÍNCULO.....:</v>
          </cell>
          <cell r="B3071" t="str">
            <v>NACIONAL CAIXA</v>
          </cell>
        </row>
        <row r="3073">
          <cell r="A3073" t="str">
            <v>23706/002</v>
          </cell>
          <cell r="B3073" t="str">
            <v>INST ESGOTO P/RESID EA.1-2Q.38 PADROES BAIXO/MINIMO</v>
          </cell>
          <cell r="C3073" t="str">
            <v>UN</v>
          </cell>
          <cell r="D3073">
            <v>477.8</v>
          </cell>
        </row>
        <row r="3074">
          <cell r="A3074" t="str">
            <v>23706/004</v>
          </cell>
          <cell r="B3074" t="str">
            <v>INST HIDRAULICA P/RESID EB.1-1Q.32 PADROES BAIXO E MINIMO</v>
          </cell>
          <cell r="C3074" t="str">
            <v>UN</v>
          </cell>
          <cell r="D3074">
            <v>513.35</v>
          </cell>
        </row>
        <row r="3075">
          <cell r="A3075" t="str">
            <v>23706/005</v>
          </cell>
          <cell r="B3075" t="str">
            <v>INST HIDRAULICA P/RESID EA.1-2Q.38 PADROES BAIXO E MINIMO</v>
          </cell>
          <cell r="C3075" t="str">
            <v>UN</v>
          </cell>
          <cell r="D3075">
            <v>530.04</v>
          </cell>
        </row>
        <row r="3076">
          <cell r="A3076">
            <v>24271</v>
          </cell>
          <cell r="B3076" t="str">
            <v>INSTALACOES HIDRO-SANITARIAS PARA UNIDADE SANITARIA</v>
          </cell>
        </row>
        <row r="3077">
          <cell r="A3077" t="str">
            <v>24271/001</v>
          </cell>
          <cell r="B3077" t="str">
            <v>INSTAL ESGOTO US-04, PADRAO MINIMO</v>
          </cell>
          <cell r="C3077" t="str">
            <v>UN</v>
          </cell>
          <cell r="D3077">
            <v>420.21</v>
          </cell>
        </row>
        <row r="3078">
          <cell r="A3078" t="str">
            <v>24271/002</v>
          </cell>
          <cell r="B3078" t="str">
            <v>INSTAL HIDRAULICA US-04, PADRAO MINIMO</v>
          </cell>
          <cell r="C3078" t="str">
            <v>UN</v>
          </cell>
          <cell r="D3078">
            <v>456.98</v>
          </cell>
        </row>
        <row r="3079">
          <cell r="A3079">
            <v>24869</v>
          </cell>
          <cell r="B3079" t="str">
            <v>COMPONENTES HIDRAULICOS P/CHAFARIZ, CAP. 10 M3</v>
          </cell>
        </row>
        <row r="3080">
          <cell r="A3080" t="str">
            <v>24869/001</v>
          </cell>
          <cell r="B3080" t="str">
            <v>COMPONENTES HIDRAULICOS PARA O CHAFARIZ PUBLICO - PRJ 725</v>
          </cell>
          <cell r="C3080" t="str">
            <v>UN</v>
          </cell>
          <cell r="D3080">
            <v>3911.09</v>
          </cell>
        </row>
        <row r="3081">
          <cell r="A3081" t="str">
            <v>24869/002</v>
          </cell>
          <cell r="B3081" t="str">
            <v>COMPONENTES HIDRAULICOS PARA O CHAFARIZ PUBLICO-PRJ725 EXCL RESERVATO-</v>
          </cell>
          <cell r="C3081" t="str">
            <v>UN</v>
          </cell>
          <cell r="D3081">
            <v>1490.71</v>
          </cell>
        </row>
        <row r="3082">
          <cell r="B3082" t="str">
            <v>RIO.</v>
          </cell>
        </row>
        <row r="3083">
          <cell r="A3083">
            <v>24905</v>
          </cell>
          <cell r="B3083" t="str">
            <v>COMPONENTES HIDRAULICOS P/CHAFARIZ, CAP. 20 M3</v>
          </cell>
        </row>
        <row r="3084">
          <cell r="A3084" t="str">
            <v>24905/001</v>
          </cell>
          <cell r="B3084" t="str">
            <v>COMPONENTES HIDRAULICOS P/CHAFARIZ PUBLICO - PRJ 726</v>
          </cell>
          <cell r="C3084" t="str">
            <v>UN</v>
          </cell>
          <cell r="D3084">
            <v>266.11</v>
          </cell>
        </row>
        <row r="3085">
          <cell r="A3085">
            <v>26276</v>
          </cell>
          <cell r="B3085" t="str">
            <v>INSTALACOES HIDRO-SANITARIAS EQUIPAM.COMUNITARIO</v>
          </cell>
        </row>
        <row r="3086">
          <cell r="A3086" t="str">
            <v>26276/001</v>
          </cell>
          <cell r="B3086" t="str">
            <v>INSTALACAO HIDRAULICA DE EQUIPAM.COMUNITARIO EQ-1-60</v>
          </cell>
          <cell r="C3086" t="str">
            <v>UN</v>
          </cell>
          <cell r="D3086">
            <v>669.17</v>
          </cell>
        </row>
        <row r="3087">
          <cell r="A3087" t="str">
            <v>26276/002</v>
          </cell>
          <cell r="B3087" t="str">
            <v>INSTALACAO SANITARIA DE EQUIPAM.COMUNITARIO EQ-1-60</v>
          </cell>
          <cell r="C3087" t="str">
            <v>UN</v>
          </cell>
          <cell r="D3087">
            <v>514.11</v>
          </cell>
        </row>
        <row r="3088">
          <cell r="A3088">
            <v>40730</v>
          </cell>
          <cell r="B3088" t="str">
            <v>ABRIGO PARA HIDRANTE DE PAREDE COMPLETO</v>
          </cell>
          <cell r="C3088" t="str">
            <v>UN</v>
          </cell>
          <cell r="D3088">
            <v>633.48</v>
          </cell>
        </row>
        <row r="3089">
          <cell r="A3089">
            <v>40796</v>
          </cell>
          <cell r="B3089" t="str">
            <v>POCO DE RECALQUE EM CONCRETO ARMADO CAP. 10 M3</v>
          </cell>
          <cell r="C3089" t="str">
            <v>UN</v>
          </cell>
          <cell r="D3089">
            <v>11171.92</v>
          </cell>
        </row>
        <row r="3090">
          <cell r="A3090">
            <v>40803</v>
          </cell>
          <cell r="B3090" t="str">
            <v>FORN/ASSENT ABRIGO PARA HIDRANTE (APENAS C/REGISTRO GLOBO)</v>
          </cell>
          <cell r="C3090" t="str">
            <v>UN</v>
          </cell>
          <cell r="D3090">
            <v>401.02</v>
          </cell>
        </row>
        <row r="3091">
          <cell r="A3091">
            <v>41607</v>
          </cell>
          <cell r="B3091" t="str">
            <v>INSTAL HIDRAULICAS P/ GINASIO POLIESPORTIVO (QUADDRA DA CIDADANIA)</v>
          </cell>
          <cell r="C3091" t="str">
            <v>UN</v>
          </cell>
          <cell r="D3091">
            <v>5033.51</v>
          </cell>
        </row>
        <row r="3092">
          <cell r="A3092">
            <v>68056</v>
          </cell>
          <cell r="B3092" t="str">
            <v>INSTALACOES SANITARIAS P/ CASA TERREA</v>
          </cell>
          <cell r="C3092" t="str">
            <v>UN</v>
          </cell>
          <cell r="D3092">
            <v>438.02</v>
          </cell>
        </row>
        <row r="3093">
          <cell r="A3093">
            <v>68471</v>
          </cell>
          <cell r="B3093" t="str">
            <v>INSTALACOES HIDRAULICAS CASA TERREA 47,36M2</v>
          </cell>
        </row>
        <row r="3094">
          <cell r="A3094" t="str">
            <v>68471/001</v>
          </cell>
          <cell r="B3094" t="str">
            <v>INSTALACOES HIDRAULICAS CASA TERREA 47,36M2</v>
          </cell>
          <cell r="C3094" t="str">
            <v>UN</v>
          </cell>
          <cell r="D3094">
            <v>401.84</v>
          </cell>
        </row>
        <row r="3095">
          <cell r="A3095">
            <v>68481</v>
          </cell>
          <cell r="B3095" t="str">
            <v>PE-A.43 - TUBULACAO DE RECALQUE E SUCCAO</v>
          </cell>
        </row>
        <row r="3096">
          <cell r="A3096" t="str">
            <v>68481/001</v>
          </cell>
          <cell r="B3096" t="str">
            <v>TUBULACAO DE RECALQUE E SUCCAO</v>
          </cell>
          <cell r="C3096" t="str">
            <v>UN</v>
          </cell>
          <cell r="D3096">
            <v>1379.27</v>
          </cell>
        </row>
        <row r="3097">
          <cell r="A3097">
            <v>68482</v>
          </cell>
          <cell r="B3097" t="str">
            <v>COLUNAS, BARRILETES E TUBULACAO DE LIMPEZA</v>
          </cell>
        </row>
        <row r="3098">
          <cell r="A3098" t="str">
            <v>68482/001</v>
          </cell>
          <cell r="B3098" t="str">
            <v>COLUNAS, BARRILETES E TUBULACAO DE LIMPEZA</v>
          </cell>
          <cell r="C3098" t="str">
            <v>UN</v>
          </cell>
          <cell r="D3098">
            <v>1902.64</v>
          </cell>
        </row>
        <row r="3099">
          <cell r="A3099">
            <v>68483</v>
          </cell>
          <cell r="B3099" t="str">
            <v>CAIXA DE PROTECAO PARA HIDROMETRO</v>
          </cell>
        </row>
        <row r="3100">
          <cell r="A3100" t="str">
            <v>68483/001</v>
          </cell>
          <cell r="B3100" t="str">
            <v>CAIXA DE PROTECAO PARA HIDROMETRO</v>
          </cell>
          <cell r="C3100" t="str">
            <v>UN</v>
          </cell>
          <cell r="D3100">
            <v>55.81</v>
          </cell>
        </row>
        <row r="3101">
          <cell r="A3101" t="str">
            <v>CÓDIGO</v>
          </cell>
          <cell r="B3101" t="str">
            <v>|D E S C R I Ç Ã O                                                   |UN</v>
          </cell>
          <cell r="C3101" t="str">
            <v>IDADE</v>
          </cell>
          <cell r="D3101" t="str">
            <v>|CUSTO TOTAL</v>
          </cell>
        </row>
        <row r="3102">
          <cell r="A3102" t="str">
            <v>ÍNCULO.....:</v>
          </cell>
          <cell r="B3102" t="str">
            <v>NACIONAL CAIXA</v>
          </cell>
        </row>
        <row r="3104">
          <cell r="A3104">
            <v>68484</v>
          </cell>
          <cell r="B3104" t="str">
            <v>COLUNAS DE VENTILACAO E TUBOS DE QUEDA</v>
          </cell>
        </row>
        <row r="3105">
          <cell r="A3105" t="str">
            <v>68484/001</v>
          </cell>
          <cell r="B3105" t="str">
            <v>COLUNAS DE VENTILACAO E TUBOS DE QUEDA</v>
          </cell>
          <cell r="C3105" t="str">
            <v>UN</v>
          </cell>
          <cell r="D3105">
            <v>1846.31</v>
          </cell>
        </row>
        <row r="3106">
          <cell r="A3106">
            <v>68485</v>
          </cell>
          <cell r="B3106" t="str">
            <v>PE-A.43 - TUBOS DE QUEDA PARA MAQUINAS DE LAVAR</v>
          </cell>
        </row>
        <row r="3107">
          <cell r="A3107" t="str">
            <v>68485/001</v>
          </cell>
          <cell r="B3107" t="str">
            <v>TUBOS DE QUEDA PARA MAQUINAS DE LAVAR</v>
          </cell>
          <cell r="C3107" t="str">
            <v>UN</v>
          </cell>
          <cell r="D3107">
            <v>517.91</v>
          </cell>
        </row>
        <row r="3108">
          <cell r="A3108">
            <v>68491</v>
          </cell>
          <cell r="B3108" t="str">
            <v>PE-A.43 - PECAS DE INSTALACAO DE AGUA</v>
          </cell>
        </row>
        <row r="3109">
          <cell r="A3109" t="str">
            <v>68491/001</v>
          </cell>
          <cell r="B3109" t="str">
            <v>PECAS DE INSTALACAO DE AGUA</v>
          </cell>
          <cell r="C3109" t="str">
            <v>UN</v>
          </cell>
          <cell r="D3109">
            <v>3420.59</v>
          </cell>
        </row>
        <row r="3110">
          <cell r="A3110">
            <v>68492</v>
          </cell>
          <cell r="B3110" t="str">
            <v>PE-A.43 - PECAS DE INSTALACAO DE ESGOTO</v>
          </cell>
        </row>
        <row r="3111">
          <cell r="A3111" t="str">
            <v>68492/001</v>
          </cell>
          <cell r="B3111" t="str">
            <v>PECAS DE INSTALACAO DE ESGOTO</v>
          </cell>
          <cell r="C3111" t="str">
            <v>UN</v>
          </cell>
          <cell r="D3111">
            <v>5394.24</v>
          </cell>
        </row>
        <row r="3112">
          <cell r="A3112">
            <v>68515</v>
          </cell>
          <cell r="B3112" t="str">
            <v>BOIA DE MERCURIO</v>
          </cell>
        </row>
        <row r="3113">
          <cell r="A3113" t="str">
            <v>68515/001</v>
          </cell>
          <cell r="B3113" t="str">
            <v>BOIA DE MERCURIO (AUTOMATICO DE BOIA)</v>
          </cell>
          <cell r="C3113" t="str">
            <v>UN</v>
          </cell>
          <cell r="D3113">
            <v>34.18</v>
          </cell>
        </row>
        <row r="3114">
          <cell r="A3114">
            <v>68573</v>
          </cell>
          <cell r="B3114" t="str">
            <v>INSTALACOES HIDRAULICAS P/ EDIFICIO RESIDENCIAL C/ 4 PAVTOS 16 UNID.</v>
          </cell>
        </row>
        <row r="3115">
          <cell r="B3115" t="str">
            <v>H4T-2Q-51,34A AUTOP</v>
          </cell>
        </row>
        <row r="3116">
          <cell r="A3116" t="str">
            <v>68573/001</v>
          </cell>
          <cell r="B3116" t="str">
            <v>INSTALACOES HIDRAULICAS P/ EDIFICIO RESIDENCIAL C/ 4 PAVTOS 16 UNID.</v>
          </cell>
          <cell r="C3116" t="str">
            <v>UN</v>
          </cell>
          <cell r="D3116">
            <v>5662.94</v>
          </cell>
        </row>
        <row r="3117">
          <cell r="B3117" t="str">
            <v>H4T-2Q-51,34A AUTOP</v>
          </cell>
        </row>
        <row r="3118">
          <cell r="A3118" t="str">
            <v>68573/002</v>
          </cell>
          <cell r="B3118" t="str">
            <v>INSTALACOES SANITARIAS P/ EDIFICIO RESIDENCIAL C/ 4 PAVTOS 16 UNID.</v>
          </cell>
          <cell r="C3118" t="str">
            <v>UN</v>
          </cell>
          <cell r="D3118">
            <v>4322.92</v>
          </cell>
        </row>
        <row r="3119">
          <cell r="B3119" t="str">
            <v>H4T-2Q-51,34A AUTOP</v>
          </cell>
        </row>
        <row r="3120">
          <cell r="A3120">
            <v>68628</v>
          </cell>
          <cell r="B3120" t="str">
            <v>INSTALACOES HIDRAULICAS CASA TERREA POPULAR- 41,67M2</v>
          </cell>
        </row>
        <row r="3121">
          <cell r="A3121" t="str">
            <v>68628/001</v>
          </cell>
          <cell r="B3121" t="str">
            <v>INSTALACOES SANITARIAS CASA TERREA POPULAR - 41,67M2</v>
          </cell>
          <cell r="C3121" t="str">
            <v>UN</v>
          </cell>
          <cell r="D3121">
            <v>543.74</v>
          </cell>
        </row>
        <row r="3122">
          <cell r="A3122" t="str">
            <v>68628/002</v>
          </cell>
          <cell r="B3122" t="str">
            <v>INSTALACOES HIDRAULICAS CASA TERREA POPULAR- 41,67M2</v>
          </cell>
          <cell r="C3122" t="str">
            <v>UN</v>
          </cell>
          <cell r="D3122">
            <v>367.4</v>
          </cell>
        </row>
        <row r="3123">
          <cell r="A3123">
            <v>68629</v>
          </cell>
          <cell r="B3123" t="str">
            <v>INSTALACOES DE AGUA DO PAVIMENTO TERREO</v>
          </cell>
        </row>
        <row r="3124">
          <cell r="A3124" t="str">
            <v>68629/001</v>
          </cell>
          <cell r="B3124" t="str">
            <v>INSTALACOES DE AGUA DO PAVIMENTO TERREO</v>
          </cell>
          <cell r="C3124" t="str">
            <v>UN</v>
          </cell>
          <cell r="D3124">
            <v>1093.68</v>
          </cell>
        </row>
        <row r="3125">
          <cell r="A3125" t="str">
            <v>68629/002</v>
          </cell>
          <cell r="B3125" t="str">
            <v>INSTALACOES DE AGUA DO PRIMEIRO PAVIMENTO</v>
          </cell>
          <cell r="C3125" t="str">
            <v>UN</v>
          </cell>
          <cell r="D3125">
            <v>1093.68</v>
          </cell>
        </row>
        <row r="3126">
          <cell r="A3126" t="str">
            <v>68629/003</v>
          </cell>
          <cell r="B3126" t="str">
            <v>INSTALACOES DE AGUA DO SEGUNDO PAVIMENTO</v>
          </cell>
          <cell r="C3126" t="str">
            <v>UN</v>
          </cell>
          <cell r="D3126">
            <v>1093.68</v>
          </cell>
        </row>
        <row r="3127">
          <cell r="A3127" t="str">
            <v>68629/004</v>
          </cell>
          <cell r="B3127" t="str">
            <v>INSTALACOES DE AGUA DO TERCEIRO PAVIMENTO</v>
          </cell>
          <cell r="C3127" t="str">
            <v>UN</v>
          </cell>
          <cell r="D3127">
            <v>1093.68</v>
          </cell>
        </row>
        <row r="3128">
          <cell r="A3128">
            <v>68630</v>
          </cell>
          <cell r="B3128" t="str">
            <v>INSTALACOES DE ESGOTO DO PAVIMENTO TERREO</v>
          </cell>
        </row>
        <row r="3129">
          <cell r="A3129" t="str">
            <v>68630/001</v>
          </cell>
          <cell r="B3129" t="str">
            <v>INSTALACOES DE ESGOTO DO PAVIMENTO TERREO</v>
          </cell>
          <cell r="C3129" t="str">
            <v>UN</v>
          </cell>
          <cell r="D3129">
            <v>988.07</v>
          </cell>
        </row>
        <row r="3130">
          <cell r="A3130" t="str">
            <v>68630/002</v>
          </cell>
          <cell r="B3130" t="str">
            <v>INSTALACOES DE ESGOTO DO PRIMEIRO PAVIMENTO</v>
          </cell>
          <cell r="C3130" t="str">
            <v>UN</v>
          </cell>
          <cell r="D3130">
            <v>988.07</v>
          </cell>
        </row>
        <row r="3131">
          <cell r="A3131" t="str">
            <v>68630/003</v>
          </cell>
          <cell r="B3131" t="str">
            <v>INSTALACOES DE ESGOTO DO SEGUNDO PAVIMENTO</v>
          </cell>
          <cell r="C3131" t="str">
            <v>UN</v>
          </cell>
          <cell r="D3131">
            <v>988.07</v>
          </cell>
        </row>
        <row r="3132">
          <cell r="A3132" t="str">
            <v>CÓDIGO</v>
          </cell>
          <cell r="B3132" t="str">
            <v>|D E S C R I Ç Ã O                                                   |UN</v>
          </cell>
          <cell r="C3132" t="str">
            <v>IDADE</v>
          </cell>
          <cell r="D3132" t="str">
            <v>|CUSTO TOTAL</v>
          </cell>
        </row>
        <row r="3133">
          <cell r="A3133" t="str">
            <v>ÍNCULO.....:</v>
          </cell>
          <cell r="B3133" t="str">
            <v>NACIONAL CAIXA</v>
          </cell>
        </row>
        <row r="3135">
          <cell r="A3135" t="str">
            <v>68630/004</v>
          </cell>
          <cell r="B3135" t="str">
            <v>INSTALACOES DE ESGOTO DO TERCEIRO PAVIMENTO</v>
          </cell>
          <cell r="C3135" t="str">
            <v>UN</v>
          </cell>
          <cell r="D3135">
            <v>988.07</v>
          </cell>
        </row>
        <row r="3136">
          <cell r="A3136">
            <v>68642</v>
          </cell>
          <cell r="B3136" t="str">
            <v>INSTALACOES HIDRAULICAS P/ EDIFICIO RESIDENCIAL C/ 4 PAVTOS 16 UNID.</v>
          </cell>
        </row>
        <row r="3137">
          <cell r="B3137" t="str">
            <v>H4T-2Q-51,34A AUTOP</v>
          </cell>
        </row>
        <row r="3138">
          <cell r="A3138" t="str">
            <v>68642/001</v>
          </cell>
          <cell r="B3138" t="str">
            <v>INSTALACOES HIDRAULICAS P/ EDIFICIO RESIDENCIAL C/ 4 PAVTOS 16 UNID.</v>
          </cell>
          <cell r="C3138" t="str">
            <v>UN</v>
          </cell>
          <cell r="D3138">
            <v>4646.95</v>
          </cell>
        </row>
        <row r="3139">
          <cell r="B3139" t="str">
            <v>H4T-2Q-51,34A AUTOP</v>
          </cell>
        </row>
        <row r="3140">
          <cell r="A3140" t="str">
            <v>68642/002</v>
          </cell>
          <cell r="B3140" t="str">
            <v>INSTALACOES SANIT.E PLUVIAIS P/ ED RESIDENCIAL  C/ 4 PAVTOS</v>
          </cell>
          <cell r="C3140" t="str">
            <v>UN</v>
          </cell>
          <cell r="D3140">
            <v>6550.52</v>
          </cell>
        </row>
        <row r="3141">
          <cell r="A3141">
            <v>68675</v>
          </cell>
          <cell r="B3141" t="str">
            <v>INSTALACOES HIDRAULICAS P/ CASA POPULAR - KIT PROJETO</v>
          </cell>
        </row>
        <row r="3142">
          <cell r="A3142" t="str">
            <v>68675/001</v>
          </cell>
          <cell r="B3142" t="str">
            <v>INSTALACOES HIDRAULICAS P/ CASA POPULAR - KIT PROJETO 1 (2 PAVTOS -</v>
          </cell>
          <cell r="C3142" t="str">
            <v>UN</v>
          </cell>
          <cell r="D3142">
            <v>269.67</v>
          </cell>
        </row>
        <row r="3143">
          <cell r="B3143" t="str">
            <v>44,00 M2)</v>
          </cell>
        </row>
        <row r="3144">
          <cell r="A3144" t="str">
            <v>68675/002</v>
          </cell>
          <cell r="B3144" t="str">
            <v>INSTALACOES HIDRAULICAS P/ CASA POPULAR - KIT PROJETO 2 (2 PAVTOS -</v>
          </cell>
          <cell r="C3144" t="str">
            <v>UN</v>
          </cell>
          <cell r="D3144">
            <v>253.86</v>
          </cell>
        </row>
        <row r="3145">
          <cell r="B3145" t="str">
            <v>35,80 M2)</v>
          </cell>
        </row>
        <row r="3146">
          <cell r="A3146" t="str">
            <v>68675/003</v>
          </cell>
          <cell r="B3146" t="str">
            <v>INSTALACOES HIDRAULICAS P/ CASA POPULAR - KIT PROJETO 3 (1 PAVTO -</v>
          </cell>
          <cell r="C3146" t="str">
            <v>UN</v>
          </cell>
          <cell r="D3146">
            <v>261.52</v>
          </cell>
        </row>
        <row r="3147">
          <cell r="B3147" t="str">
            <v>34,20 M2)</v>
          </cell>
        </row>
        <row r="3148">
          <cell r="A3148" t="str">
            <v>68675/004</v>
          </cell>
          <cell r="B3148" t="str">
            <v>INSTALACOES HIDRAULICAS P/ CASA POPULAR - KIT PROJETO 4 (1 PAVTO -</v>
          </cell>
          <cell r="C3148" t="str">
            <v>UN</v>
          </cell>
          <cell r="D3148">
            <v>213.36</v>
          </cell>
        </row>
        <row r="3149">
          <cell r="B3149" t="str">
            <v>33,82 M2)</v>
          </cell>
        </row>
        <row r="3150">
          <cell r="A3150" t="str">
            <v>68675/005</v>
          </cell>
          <cell r="B3150" t="str">
            <v>INSTALACOES HIDRAULICAS P/ CASA POPULAR - KIT PROJETO 5 (1 PAVTO -</v>
          </cell>
          <cell r="C3150" t="str">
            <v>UN</v>
          </cell>
          <cell r="D3150">
            <v>213.36</v>
          </cell>
        </row>
        <row r="3151">
          <cell r="B3151" t="str">
            <v>45,16 M2)</v>
          </cell>
        </row>
        <row r="3152">
          <cell r="A3152" t="str">
            <v>68675/006</v>
          </cell>
          <cell r="B3152" t="str">
            <v>INSTALACOES HIDRAULICAS P/ CASA POPULAR - KIT PROJETO 6 (1 PAVTO -</v>
          </cell>
          <cell r="C3152" t="str">
            <v>UN</v>
          </cell>
          <cell r="D3152">
            <v>207.38</v>
          </cell>
        </row>
        <row r="3153">
          <cell r="B3153" t="str">
            <v>34,38 M2)</v>
          </cell>
        </row>
        <row r="3154">
          <cell r="A3154" t="str">
            <v>68675/007</v>
          </cell>
          <cell r="B3154" t="str">
            <v>INSTALACOES HIDRAULICAS P/ CASA POPULAR - KIT PROJETO 7 (1 PAVTO -</v>
          </cell>
          <cell r="C3154" t="str">
            <v>UN</v>
          </cell>
          <cell r="D3154">
            <v>207.56</v>
          </cell>
        </row>
        <row r="3155">
          <cell r="B3155" t="str">
            <v>37,26 M2)</v>
          </cell>
        </row>
        <row r="3156">
          <cell r="A3156" t="str">
            <v>68675/008</v>
          </cell>
          <cell r="B3156" t="str">
            <v>INSTALACOES HIDRAULICAS P/ CASA POPULAR - KIT PROJETO 8 (1 PAVTO -</v>
          </cell>
          <cell r="C3156" t="str">
            <v>UN</v>
          </cell>
          <cell r="D3156">
            <v>213.36</v>
          </cell>
        </row>
        <row r="3157">
          <cell r="B3157" t="str">
            <v>39,83 M2)</v>
          </cell>
        </row>
        <row r="3158">
          <cell r="A3158">
            <v>68676</v>
          </cell>
          <cell r="B3158" t="str">
            <v>INSTALACOES SANITARIAS P/ CASA POPULAR - KIT PROJETO</v>
          </cell>
        </row>
        <row r="3159">
          <cell r="A3159" t="str">
            <v>68676/001</v>
          </cell>
          <cell r="B3159" t="str">
            <v>INSTALACOES SANITARIAS P/ CASA POPULAR - KIT PROJETO 1 (2 PAVTOS -</v>
          </cell>
          <cell r="C3159" t="str">
            <v>UN</v>
          </cell>
          <cell r="D3159">
            <v>306.77999999999997</v>
          </cell>
        </row>
        <row r="3160">
          <cell r="B3160" t="str">
            <v>44,00 M2)</v>
          </cell>
        </row>
        <row r="3161">
          <cell r="A3161" t="str">
            <v>68676/002</v>
          </cell>
          <cell r="B3161" t="str">
            <v>INSTALACOES SANITARIAS P/ CASA POPULAR - KIT PROJETO 2 (2 PAVTOS -</v>
          </cell>
          <cell r="C3161" t="str">
            <v>UN</v>
          </cell>
          <cell r="D3161">
            <v>306.77999999999997</v>
          </cell>
        </row>
        <row r="3162">
          <cell r="B3162" t="str">
            <v>35,80 M2)</v>
          </cell>
        </row>
        <row r="3163">
          <cell r="A3163" t="str">
            <v>CÓDIGO</v>
          </cell>
          <cell r="B3163" t="str">
            <v>|D E S C R I Ç Ã O                                                   |UN</v>
          </cell>
          <cell r="C3163" t="str">
            <v>IDADE</v>
          </cell>
          <cell r="D3163" t="str">
            <v>|CUSTO TOTAL</v>
          </cell>
        </row>
        <row r="3164">
          <cell r="A3164" t="str">
            <v>ÍNCULO.....:</v>
          </cell>
          <cell r="B3164" t="str">
            <v>NACIONAL CAIXA</v>
          </cell>
        </row>
        <row r="3166">
          <cell r="A3166" t="str">
            <v>68676/003</v>
          </cell>
          <cell r="B3166" t="str">
            <v>INSTALACOES SANITARIAS P/ CASA POPULAR - KIT PROJETO 3 (1 PAVTO -</v>
          </cell>
          <cell r="C3166" t="str">
            <v>UN</v>
          </cell>
          <cell r="D3166">
            <v>283.83999999999997</v>
          </cell>
        </row>
        <row r="3167">
          <cell r="B3167" t="str">
            <v>34,20 M2)</v>
          </cell>
        </row>
        <row r="3168">
          <cell r="A3168" t="str">
            <v>68676/004</v>
          </cell>
          <cell r="B3168" t="str">
            <v>INSTALACOES SANITARIAS P/ CASA POPULAR - KIT PROJETO 4 (1 PAVTO -</v>
          </cell>
          <cell r="C3168" t="str">
            <v>UN</v>
          </cell>
          <cell r="D3168">
            <v>283.83999999999997</v>
          </cell>
        </row>
        <row r="3169">
          <cell r="B3169" t="str">
            <v>33,82 M2)</v>
          </cell>
        </row>
        <row r="3170">
          <cell r="A3170" t="str">
            <v>68676/005</v>
          </cell>
          <cell r="B3170" t="str">
            <v>INSTALACOES SANITARIAS P/ CASA POPULAR - KIT PROJETO 5 (1 PAVTO -</v>
          </cell>
          <cell r="C3170" t="str">
            <v>UN</v>
          </cell>
          <cell r="D3170">
            <v>283.83999999999997</v>
          </cell>
        </row>
        <row r="3171">
          <cell r="B3171" t="str">
            <v>45,16 M2)</v>
          </cell>
        </row>
        <row r="3172">
          <cell r="A3172" t="str">
            <v>68676/006</v>
          </cell>
          <cell r="B3172" t="str">
            <v>INSTALACOES SANITARIAS P/ CASA POPULAR - KIT PROJETO 6 (1 PAVTO -</v>
          </cell>
          <cell r="C3172" t="str">
            <v>UN</v>
          </cell>
          <cell r="D3172">
            <v>283.83999999999997</v>
          </cell>
        </row>
        <row r="3173">
          <cell r="B3173" t="str">
            <v>34,38 M2)</v>
          </cell>
        </row>
        <row r="3174">
          <cell r="A3174" t="str">
            <v>68676/007</v>
          </cell>
          <cell r="B3174" t="str">
            <v>INSTALACOES SANITARIAS P/ CASA POPULAR - KIT PROJETO 7 (1 PAVTO -</v>
          </cell>
          <cell r="C3174" t="str">
            <v>UN</v>
          </cell>
          <cell r="D3174">
            <v>283.83999999999997</v>
          </cell>
        </row>
        <row r="3175">
          <cell r="B3175" t="str">
            <v>37,26 M2)</v>
          </cell>
        </row>
        <row r="3176">
          <cell r="A3176" t="str">
            <v>68676/008</v>
          </cell>
          <cell r="B3176" t="str">
            <v>INSTALACOES SANITARIAS P/ CASA POPULAR - KIT PROJETO 8 (1 PAVTO -</v>
          </cell>
          <cell r="C3176" t="str">
            <v>UN</v>
          </cell>
          <cell r="D3176">
            <v>283.83999999999997</v>
          </cell>
        </row>
        <row r="3177">
          <cell r="B3177" t="str">
            <v>39,83 M2)</v>
          </cell>
        </row>
        <row r="3178">
          <cell r="A3178" t="str">
            <v>INPR</v>
          </cell>
          <cell r="B3178" t="str">
            <v>INSTALACOES DE PRODUCAO</v>
          </cell>
        </row>
        <row r="3179">
          <cell r="A3179">
            <v>240</v>
          </cell>
          <cell r="B3179" t="str">
            <v>MONTAGENS EM GERAL</v>
          </cell>
        </row>
        <row r="3180">
          <cell r="A3180">
            <v>6159</v>
          </cell>
          <cell r="B3180" t="str">
            <v>INDICADOR DE NIVEL, PARA RESERVATORIO</v>
          </cell>
          <cell r="C3180" t="str">
            <v>UN</v>
          </cell>
          <cell r="D3180">
            <v>93</v>
          </cell>
        </row>
        <row r="3181">
          <cell r="A3181">
            <v>24261</v>
          </cell>
          <cell r="B3181" t="str">
            <v>INSTALACOES HIDRAULICAS P/RESERVATORIOS</v>
          </cell>
        </row>
        <row r="3182">
          <cell r="A3182" t="str">
            <v>24261/001</v>
          </cell>
          <cell r="B3182" t="str">
            <v>RESERVATORIO APOIADO DE 25 M3</v>
          </cell>
          <cell r="C3182" t="str">
            <v>UN</v>
          </cell>
          <cell r="D3182">
            <v>6029.12</v>
          </cell>
        </row>
        <row r="3183">
          <cell r="A3183" t="str">
            <v>24261/002</v>
          </cell>
          <cell r="B3183" t="str">
            <v>RESERVATORIO APOIADO DE 50 M3</v>
          </cell>
          <cell r="C3183" t="str">
            <v>UN</v>
          </cell>
          <cell r="D3183">
            <v>6227.46</v>
          </cell>
        </row>
        <row r="3184">
          <cell r="A3184" t="str">
            <v>24261/003</v>
          </cell>
          <cell r="B3184" t="str">
            <v>RESERVATORIO APOIADO DE 75 M3</v>
          </cell>
          <cell r="C3184" t="str">
            <v>UN</v>
          </cell>
          <cell r="D3184">
            <v>10463.129999999999</v>
          </cell>
        </row>
        <row r="3185">
          <cell r="A3185" t="str">
            <v>24261/004</v>
          </cell>
          <cell r="B3185" t="str">
            <v>RESERVATORIO CIRCULAR APOIADO DE 300 M3</v>
          </cell>
          <cell r="C3185" t="str">
            <v>UN</v>
          </cell>
          <cell r="D3185">
            <v>24664.16</v>
          </cell>
        </row>
        <row r="3186">
          <cell r="A3186" t="str">
            <v>24261/005</v>
          </cell>
          <cell r="B3186" t="str">
            <v>RESERVATORIO CIRCULAR APOIADO DE 500 M3</v>
          </cell>
          <cell r="C3186" t="str">
            <v>UN</v>
          </cell>
          <cell r="D3186">
            <v>68693.17</v>
          </cell>
        </row>
        <row r="3187">
          <cell r="A3187" t="str">
            <v>24261/006</v>
          </cell>
          <cell r="B3187" t="str">
            <v>RESERVATORIO ELEVADO DE 25 M3</v>
          </cell>
          <cell r="C3187" t="str">
            <v>UN</v>
          </cell>
          <cell r="D3187">
            <v>19596.900000000001</v>
          </cell>
        </row>
        <row r="3188">
          <cell r="A3188" t="str">
            <v>24261/007</v>
          </cell>
          <cell r="B3188" t="str">
            <v>RESERVATORIO ELEVADO DE 50 M3</v>
          </cell>
          <cell r="C3188" t="str">
            <v>UN</v>
          </cell>
          <cell r="D3188">
            <v>19708.95</v>
          </cell>
        </row>
        <row r="3189">
          <cell r="A3189" t="str">
            <v>24261/008</v>
          </cell>
          <cell r="B3189" t="str">
            <v>RESERVATORIO ELEVADO DE 100 M3</v>
          </cell>
          <cell r="C3189" t="str">
            <v>UN</v>
          </cell>
          <cell r="D3189">
            <v>32611.06</v>
          </cell>
        </row>
        <row r="3190">
          <cell r="A3190" t="str">
            <v>24261/009</v>
          </cell>
          <cell r="B3190" t="str">
            <v>SUSPIRO EM FOFO D=100MM, PARA RESERVATORIO</v>
          </cell>
          <cell r="C3190" t="str">
            <v>UN</v>
          </cell>
          <cell r="D3190">
            <v>410.9</v>
          </cell>
        </row>
        <row r="3191">
          <cell r="A3191" t="str">
            <v>24261/010</v>
          </cell>
          <cell r="B3191" t="str">
            <v>ESCADA INTERNA PARA RESERVATORIO</v>
          </cell>
          <cell r="C3191" t="str">
            <v>UN</v>
          </cell>
          <cell r="D3191">
            <v>401.98</v>
          </cell>
        </row>
        <row r="3192">
          <cell r="A3192">
            <v>24264</v>
          </cell>
          <cell r="B3192" t="str">
            <v>TAMPA PARA RESERVATORIO</v>
          </cell>
        </row>
        <row r="3193">
          <cell r="A3193" t="str">
            <v>24264/001</v>
          </cell>
          <cell r="B3193" t="str">
            <v>TAMPA PARA RESERVATORIO EM ACO INOX</v>
          </cell>
          <cell r="C3193" t="str">
            <v>UN</v>
          </cell>
          <cell r="D3193">
            <v>361.16</v>
          </cell>
        </row>
        <row r="3194">
          <cell r="A3194" t="str">
            <v>CÓDIGO</v>
          </cell>
          <cell r="B3194" t="str">
            <v>|D E S C R I Ç Ã O                                                   |UN</v>
          </cell>
          <cell r="C3194" t="str">
            <v>IDADE</v>
          </cell>
          <cell r="D3194" t="str">
            <v>|CUSTO TOTAL</v>
          </cell>
        </row>
        <row r="3195">
          <cell r="A3195" t="str">
            <v>ÍNCULO.....:</v>
          </cell>
          <cell r="B3195" t="str">
            <v>NACIONAL CAIXA</v>
          </cell>
        </row>
        <row r="3197">
          <cell r="A3197" t="str">
            <v>24264/002</v>
          </cell>
          <cell r="B3197" t="str">
            <v>TAMPA EM ACO INOX PARA RESERVATORIO</v>
          </cell>
          <cell r="C3197" t="str">
            <v>UN</v>
          </cell>
          <cell r="D3197">
            <v>361.16</v>
          </cell>
        </row>
        <row r="3198">
          <cell r="A3198">
            <v>40834</v>
          </cell>
          <cell r="B3198" t="str">
            <v>INDICADOR DE NIVEL DE RESERVATORIOS</v>
          </cell>
          <cell r="C3198" t="str">
            <v>UN</v>
          </cell>
          <cell r="D3198">
            <v>93</v>
          </cell>
        </row>
        <row r="3199">
          <cell r="A3199" t="str">
            <v>LIPR</v>
          </cell>
          <cell r="B3199" t="str">
            <v>LIGACOES PREDIAIS AGUA/ESGOTO/ENERGIA/TELEFONE</v>
          </cell>
        </row>
        <row r="3200">
          <cell r="A3200">
            <v>58</v>
          </cell>
          <cell r="B3200" t="str">
            <v>LIGACOES PREDIAIS DE AGUA</v>
          </cell>
        </row>
        <row r="3201">
          <cell r="A3201">
            <v>10251</v>
          </cell>
          <cell r="B3201" t="str">
            <v>TOMADA D AGU</v>
          </cell>
        </row>
        <row r="3202">
          <cell r="A3202" t="str">
            <v>10251/001</v>
          </cell>
          <cell r="B3202" t="str">
            <v>TOMADA D AGUA PARA REDE EM IMPLANTACA</v>
          </cell>
          <cell r="C3202" t="str">
            <v>UN</v>
          </cell>
          <cell r="D3202">
            <v>4.0199999999999996</v>
          </cell>
        </row>
        <row r="3203">
          <cell r="A3203">
            <v>10252</v>
          </cell>
          <cell r="B3203" t="str">
            <v>RAMAL PREDIAL</v>
          </cell>
        </row>
        <row r="3204">
          <cell r="A3204" t="str">
            <v>10252/001</v>
          </cell>
          <cell r="B3204" t="str">
            <v>RAMAL PREDIAL DE AGUA P/ REDE EM IMPLANTACAO (MAT. E M.O.)</v>
          </cell>
          <cell r="C3204" t="str">
            <v>M</v>
          </cell>
          <cell r="D3204">
            <v>6.99</v>
          </cell>
        </row>
        <row r="3205">
          <cell r="A3205">
            <v>23441</v>
          </cell>
          <cell r="B3205" t="str">
            <v>MONTAGEM E INSTALACAO DE CAVALETE</v>
          </cell>
        </row>
        <row r="3206">
          <cell r="A3206" t="str">
            <v>23441/001</v>
          </cell>
          <cell r="B3206" t="str">
            <v>MONTAGEM E INSTALACAO DE KIT EM POLIETILENO C/ REGISTRO 3/4"</v>
          </cell>
          <cell r="C3206" t="str">
            <v>UN</v>
          </cell>
          <cell r="D3206">
            <v>34.799999999999997</v>
          </cell>
        </row>
        <row r="3207">
          <cell r="A3207">
            <v>23442</v>
          </cell>
          <cell r="B3207" t="str">
            <v>AQUISICAO E INSTALACAO DE HIDROMETRO</v>
          </cell>
        </row>
        <row r="3208">
          <cell r="A3208" t="str">
            <v>23442/001</v>
          </cell>
          <cell r="B3208" t="str">
            <v>AQUISICAO E INSTALACAO DE HIDROMETRO DE 3,00 M3/H, D = 1/2"</v>
          </cell>
          <cell r="C3208" t="str">
            <v>UN</v>
          </cell>
          <cell r="D3208">
            <v>71.02</v>
          </cell>
        </row>
        <row r="3209">
          <cell r="A3209" t="str">
            <v>23442/002</v>
          </cell>
          <cell r="B3209" t="str">
            <v>AQUISICAO E INSTALACAO DE HIDROMETRO DE 5,00 M3/H, D = 3/4"</v>
          </cell>
          <cell r="C3209" t="str">
            <v>UN</v>
          </cell>
          <cell r="D3209">
            <v>93.14</v>
          </cell>
        </row>
        <row r="3210">
          <cell r="A3210" t="str">
            <v>23442/003</v>
          </cell>
          <cell r="B3210" t="str">
            <v>AQUISICAO E INSTALACAO DE HIDROMETRO DE 1,5 M3/H</v>
          </cell>
          <cell r="C3210" t="str">
            <v>UN</v>
          </cell>
          <cell r="D3210">
            <v>67.91</v>
          </cell>
        </row>
        <row r="3211">
          <cell r="A3211">
            <v>23746</v>
          </cell>
          <cell r="B3211" t="str">
            <v>LIGACAO PREDIAL (AGUA E ESGOTO)</v>
          </cell>
        </row>
        <row r="3212">
          <cell r="A3212" t="str">
            <v>23746/001</v>
          </cell>
          <cell r="B3212" t="str">
            <v>LIGACAO PREDIAL/CASAS (AGUA E ESGOTO)</v>
          </cell>
          <cell r="C3212" t="str">
            <v>UN</v>
          </cell>
          <cell r="D3212">
            <v>110.15</v>
          </cell>
        </row>
        <row r="3213">
          <cell r="A3213">
            <v>68062</v>
          </cell>
          <cell r="B3213" t="str">
            <v>ACRESCIMO PARA LIGACAO EM CASAS COM CAIXA D AGU</v>
          </cell>
          <cell r="C3213" t="str">
            <v>UN</v>
          </cell>
          <cell r="D3213">
            <v>52.92</v>
          </cell>
        </row>
        <row r="3214">
          <cell r="A3214">
            <v>68063</v>
          </cell>
          <cell r="B3214" t="str">
            <v>LIGACAO DOMICILIAR DE AGUA (DO HIDROMETRO ATE A CASA)</v>
          </cell>
          <cell r="C3214" t="str">
            <v>UN</v>
          </cell>
          <cell r="D3214">
            <v>28.28</v>
          </cell>
        </row>
        <row r="3215">
          <cell r="A3215">
            <v>68488</v>
          </cell>
          <cell r="B3215" t="str">
            <v>LIGACAO DOMICILIAR DE AGUA</v>
          </cell>
        </row>
        <row r="3216">
          <cell r="A3216" t="str">
            <v>68488/001</v>
          </cell>
          <cell r="B3216" t="str">
            <v>LIGACAO DOMICILIAR DE AGUA</v>
          </cell>
          <cell r="C3216" t="str">
            <v>UN</v>
          </cell>
          <cell r="D3216">
            <v>503</v>
          </cell>
        </row>
        <row r="3217">
          <cell r="A3217">
            <v>59</v>
          </cell>
          <cell r="B3217" t="str">
            <v>LIGACOES PREDIAIS DE ESGOTO</v>
          </cell>
        </row>
        <row r="3218">
          <cell r="A3218">
            <v>23444</v>
          </cell>
          <cell r="B3218" t="str">
            <v>CONEXAO DO RAMAL DOMICILIAR A REDE COLETORA EM IMPLANTACAO</v>
          </cell>
        </row>
        <row r="3219">
          <cell r="A3219" t="str">
            <v>23444/001</v>
          </cell>
          <cell r="B3219" t="str">
            <v>EM PVC, DIAMETRO 100 MM (MAO-DE-OBRA)</v>
          </cell>
          <cell r="C3219" t="str">
            <v>UN</v>
          </cell>
          <cell r="D3219">
            <v>2.0099999999999998</v>
          </cell>
        </row>
        <row r="3220">
          <cell r="A3220" t="str">
            <v>23444/002</v>
          </cell>
          <cell r="B3220" t="str">
            <v>EM MANILHA CERAMICA, DIAMETRO 100 MM (MAO-DE-OBRA + MATERIAL</v>
          </cell>
          <cell r="C3220" t="str">
            <v>UN</v>
          </cell>
          <cell r="D3220">
            <v>6.3</v>
          </cell>
        </row>
        <row r="3221">
          <cell r="B3221" t="str">
            <v>PARA JUNTA ASFALTICA)</v>
          </cell>
        </row>
        <row r="3222">
          <cell r="A3222">
            <v>23445</v>
          </cell>
          <cell r="B3222" t="str">
            <v>RAMAL PREDIAL DE ESGOTO PARA REDE EM IMPLANTACAO (MAO-DE OBRA E</v>
          </cell>
        </row>
        <row r="3223">
          <cell r="B3223" t="str">
            <v>MATERIAL, INCLUINDO ESCAVACAO MANUAL ATE 1,50 METROS E REATERRO)</v>
          </cell>
        </row>
        <row r="3224">
          <cell r="A3224" t="str">
            <v>23445/001</v>
          </cell>
          <cell r="B3224" t="str">
            <v>EM PVC, DIAMETRO 100 MM</v>
          </cell>
          <cell r="C3224" t="str">
            <v>M</v>
          </cell>
          <cell r="D3224">
            <v>21.66</v>
          </cell>
        </row>
        <row r="3225">
          <cell r="A3225" t="str">
            <v>CÓDIGO</v>
          </cell>
          <cell r="B3225" t="str">
            <v>|D E S C R I Ç Ã O                                                   |UN</v>
          </cell>
          <cell r="C3225" t="str">
            <v>IDADE</v>
          </cell>
          <cell r="D3225" t="str">
            <v>|CUSTO TOTAL</v>
          </cell>
        </row>
        <row r="3226">
          <cell r="A3226" t="str">
            <v>ÍNCULO.....:</v>
          </cell>
          <cell r="B3226" t="str">
            <v>NACIONAL CAIXA</v>
          </cell>
        </row>
        <row r="3228">
          <cell r="A3228" t="str">
            <v>23445/002</v>
          </cell>
          <cell r="B3228" t="str">
            <v>EM MANILHA CERAMICA, DIAMETRO 100 MM</v>
          </cell>
          <cell r="C3228" t="str">
            <v>M</v>
          </cell>
          <cell r="D3228">
            <v>27.29</v>
          </cell>
        </row>
        <row r="3229">
          <cell r="A3229">
            <v>68489</v>
          </cell>
          <cell r="B3229" t="str">
            <v>LIGACAO DOMICILIAR DE ESGOTO</v>
          </cell>
        </row>
        <row r="3230">
          <cell r="A3230" t="str">
            <v>68489/001</v>
          </cell>
          <cell r="B3230" t="str">
            <v>LIGACAO DOMICILIAR DE ESGOTO</v>
          </cell>
          <cell r="C3230" t="str">
            <v>UN</v>
          </cell>
          <cell r="D3230">
            <v>2408.69</v>
          </cell>
        </row>
        <row r="3231">
          <cell r="A3231">
            <v>60</v>
          </cell>
          <cell r="B3231" t="str">
            <v>LIGACOES PREDIAIS DE ENERGIA</v>
          </cell>
        </row>
        <row r="3232">
          <cell r="A3232">
            <v>68064</v>
          </cell>
          <cell r="B3232" t="str">
            <v>LIGACAO DOMICILIAR COM POSTE T6</v>
          </cell>
          <cell r="C3232" t="str">
            <v>UN</v>
          </cell>
          <cell r="D3232">
            <v>147.53</v>
          </cell>
        </row>
        <row r="3233">
          <cell r="A3233">
            <v>68490</v>
          </cell>
          <cell r="B3233" t="str">
            <v>ENTRADA DE ENERGIA ELETRICA</v>
          </cell>
        </row>
        <row r="3234">
          <cell r="A3234" t="str">
            <v>68490/001</v>
          </cell>
          <cell r="B3234" t="str">
            <v>ENTRADA DE ENERGIA ELETRICA</v>
          </cell>
          <cell r="C3234" t="str">
            <v>UN</v>
          </cell>
          <cell r="D3234">
            <v>3969.75</v>
          </cell>
        </row>
        <row r="3235">
          <cell r="A3235" t="str">
            <v>MOVT</v>
          </cell>
          <cell r="B3235" t="str">
            <v>MOVIMENTO DE TERRA</v>
          </cell>
        </row>
        <row r="3236">
          <cell r="A3236">
            <v>17</v>
          </cell>
          <cell r="B3236" t="str">
            <v>DRAGAGEM</v>
          </cell>
        </row>
        <row r="3237">
          <cell r="A3237">
            <v>59419</v>
          </cell>
          <cell r="B3237" t="str">
            <v>ESCAVACAO SUBMERSA</v>
          </cell>
        </row>
        <row r="3238">
          <cell r="A3238" t="str">
            <v>59419/001</v>
          </cell>
          <cell r="B3238" t="str">
            <v>ESCAVACAO SUBMERSA (DRAGAGEM E CARGA)</v>
          </cell>
          <cell r="C3238" t="str">
            <v>M3</v>
          </cell>
          <cell r="D3238">
            <v>14.02</v>
          </cell>
        </row>
        <row r="3239">
          <cell r="A3239">
            <v>18</v>
          </cell>
          <cell r="B3239" t="str">
            <v>CORTE/ESCAVACAO EM JAZIDAS OU CAMPO ABERTO</v>
          </cell>
        </row>
        <row r="3240">
          <cell r="A3240">
            <v>7011</v>
          </cell>
          <cell r="B3240" t="str">
            <v>ESCAVACAO E ACERTO MANUAL NA FAIXA DE 0,45M DE LARGURA P/ EXECUCAO</v>
          </cell>
          <cell r="C3240" t="str">
            <v>M</v>
          </cell>
          <cell r="D3240">
            <v>1.97</v>
          </cell>
        </row>
        <row r="3241">
          <cell r="B3241" t="str">
            <v>DE MEIO-FIO E SARJETA CONJUGADOS</v>
          </cell>
        </row>
        <row r="3242">
          <cell r="A3242">
            <v>23406</v>
          </cell>
          <cell r="B3242" t="str">
            <v>ESCAVACAO E TRANSPORTE DMT 50M C/TRATOR ESTEIRAS CAT D6</v>
          </cell>
        </row>
        <row r="3243">
          <cell r="A3243" t="str">
            <v>23406/001</v>
          </cell>
          <cell r="B3243" t="str">
            <v>ESCAVACAO MECANICA EM MATERIAL DE 1A CATEGORIA C/TRATOR DE ESTEIRAS</v>
          </cell>
          <cell r="C3243" t="str">
            <v>M3</v>
          </cell>
          <cell r="D3243">
            <v>4.04</v>
          </cell>
        </row>
        <row r="3244">
          <cell r="B3244" t="str">
            <v>CAT D6, INCLUSIVE TRANSPORTE ATE 50M</v>
          </cell>
        </row>
        <row r="3245">
          <cell r="A3245">
            <v>23433</v>
          </cell>
          <cell r="B3245" t="str">
            <v>ESCAVACAO MECANIZADA DE AREA, QQ TERRENO, EXCETO ROCHA</v>
          </cell>
        </row>
        <row r="3246">
          <cell r="A3246" t="str">
            <v>23433/001</v>
          </cell>
          <cell r="B3246" t="str">
            <v>ESCAVACAO MECANIZADA DE AREA (C/TRATOR DE ESTEIRAS CATERPILLAR-D8)</v>
          </cell>
          <cell r="C3246" t="str">
            <v>M3</v>
          </cell>
          <cell r="D3246">
            <v>1.94</v>
          </cell>
        </row>
        <row r="3247">
          <cell r="A3247">
            <v>23434</v>
          </cell>
          <cell r="B3247" t="str">
            <v>ESCAVACAO SUBMERSA</v>
          </cell>
        </row>
        <row r="3248">
          <cell r="A3248" t="str">
            <v>23434/001</v>
          </cell>
          <cell r="B3248" t="str">
            <v>DRAGAGEM (C/ ESCAVADEIRA DRAG LINE DE ARRASTE 140HP BUCYRUS)</v>
          </cell>
          <cell r="C3248" t="str">
            <v>M3</v>
          </cell>
          <cell r="D3248">
            <v>12.81</v>
          </cell>
        </row>
        <row r="3249">
          <cell r="A3249">
            <v>23616</v>
          </cell>
          <cell r="B3249" t="str">
            <v>ESCAVACAO DE MATERIAL 1A. CATEGORIA (SUBLEITO)</v>
          </cell>
        </row>
        <row r="3250">
          <cell r="A3250" t="str">
            <v>23616/002</v>
          </cell>
          <cell r="B3250" t="str">
            <v>ESCAVACAO MECANICA DE MATERIAL 1A. CATEGORIA, PROVENIENTE DE CORTE DE</v>
          </cell>
          <cell r="C3250" t="str">
            <v>M3</v>
          </cell>
          <cell r="D3250">
            <v>2.14</v>
          </cell>
        </row>
        <row r="3251">
          <cell r="B3251" t="str">
            <v>SUBLEITO (C/TRATOR ESTEIRAS KOMATSU 160HP)</v>
          </cell>
        </row>
        <row r="3252">
          <cell r="A3252">
            <v>24863</v>
          </cell>
          <cell r="B3252" t="str">
            <v>ESCAVACAO E TRANSPORTE DMT 50M C/TRATOR ESTEIRAS CAT D8</v>
          </cell>
        </row>
        <row r="3253">
          <cell r="A3253" t="str">
            <v>24863/001</v>
          </cell>
          <cell r="B3253" t="str">
            <v>ESCAVACAO E TRANSP MAT 1A CAT DMT 50M C/TRATOR EST CAT D8 C/ LAMINA</v>
          </cell>
          <cell r="C3253" t="str">
            <v>M3</v>
          </cell>
          <cell r="D3253">
            <v>1.44</v>
          </cell>
        </row>
        <row r="3254">
          <cell r="A3254" t="str">
            <v>24863/002</v>
          </cell>
          <cell r="B3254" t="str">
            <v>ESCAVACAO E TRANSP MAT 2A CAT DMT 50M C/TRATOR EST C/LAMINA E ESCARIF</v>
          </cell>
          <cell r="C3254" t="str">
            <v>M3</v>
          </cell>
          <cell r="D3254">
            <v>2.8</v>
          </cell>
        </row>
        <row r="3255">
          <cell r="A3255">
            <v>24864</v>
          </cell>
          <cell r="B3255" t="str">
            <v>ESCAVACAO, CARGA E TRANSPORTE DMT 50 A 200M C/ CAMINHAO BASCULANTE</v>
          </cell>
        </row>
        <row r="3256">
          <cell r="A3256" t="str">
            <v>CÓDIGO</v>
          </cell>
          <cell r="B3256" t="str">
            <v>|D E S C R I Ç Ã O                                                   |UN</v>
          </cell>
          <cell r="C3256" t="str">
            <v>IDADE</v>
          </cell>
          <cell r="D3256" t="str">
            <v>|CUSTO TOTAL</v>
          </cell>
        </row>
        <row r="3257">
          <cell r="A3257" t="str">
            <v>ÍNCULO.....:</v>
          </cell>
          <cell r="B3257" t="str">
            <v>NACIONAL CAIXA</v>
          </cell>
        </row>
        <row r="3259">
          <cell r="A3259" t="str">
            <v>24864/001</v>
          </cell>
          <cell r="B3259" t="str">
            <v>ESCAVACAO C/ CAT D8, CARGA E TRANSP MAT 1A CAT DMT 50 A 200M C/ CB</v>
          </cell>
          <cell r="C3259" t="str">
            <v>M3</v>
          </cell>
          <cell r="D3259">
            <v>4.2300000000000004</v>
          </cell>
        </row>
        <row r="3260">
          <cell r="A3260">
            <v>24868</v>
          </cell>
          <cell r="B3260" t="str">
            <v>ESCAVACAO E CARGA EM MATERIAL DE JAZIDA 1A CATEGORIA</v>
          </cell>
        </row>
        <row r="3261">
          <cell r="A3261" t="str">
            <v>24868/001</v>
          </cell>
          <cell r="B3261" t="str">
            <v>ESCAVACAO E CARGA DE MATERIAL DE JAZIDA 1A CAT UTILIZANDO TRATOR DE</v>
          </cell>
          <cell r="C3261" t="str">
            <v>M3</v>
          </cell>
          <cell r="D3261">
            <v>3.49</v>
          </cell>
        </row>
        <row r="3262">
          <cell r="B3262" t="str">
            <v>ESTEIRAS CAT D-8 (VU=10ANOS / 20.000H)</v>
          </cell>
        </row>
        <row r="3263">
          <cell r="A3263">
            <v>25039</v>
          </cell>
          <cell r="B3263" t="str">
            <v>ESCAVACAO E CARGA MATERIAL 1A CATEGORIA</v>
          </cell>
        </row>
        <row r="3264">
          <cell r="A3264" t="str">
            <v>25039/001</v>
          </cell>
          <cell r="B3264" t="str">
            <v>ESCAVACAO E CARGA MATERIAL 1A CATEGORIA, UTILIZANDO TRATOR DE ESTEIRAS</v>
          </cell>
          <cell r="C3264" t="str">
            <v>M3</v>
          </cell>
          <cell r="D3264">
            <v>3.03</v>
          </cell>
        </row>
        <row r="3265">
          <cell r="B3265" t="str">
            <v>CAT D-6 E PA-CARREGADEIRA CAT 950 170HP</v>
          </cell>
        </row>
        <row r="3266">
          <cell r="A3266">
            <v>60844</v>
          </cell>
          <cell r="B3266" t="str">
            <v>REGULARIZACAO DE AREAS</v>
          </cell>
        </row>
        <row r="3267">
          <cell r="A3267" t="str">
            <v>60844/001</v>
          </cell>
          <cell r="B3267" t="str">
            <v>REGULARIZACAO DE AREAS - C/ MOTONIVELADORA 185 A 200 CV - MMA</v>
          </cell>
          <cell r="C3267" t="str">
            <v>M2</v>
          </cell>
          <cell r="D3267">
            <v>0.25</v>
          </cell>
        </row>
        <row r="3268">
          <cell r="A3268">
            <v>63377</v>
          </cell>
          <cell r="B3268" t="str">
            <v>ESCAVACAO MANUAL DE AREA, QQ TERRENO, EXCETO ROCHA</v>
          </cell>
        </row>
        <row r="3269">
          <cell r="A3269" t="str">
            <v>63377/001</v>
          </cell>
          <cell r="B3269" t="str">
            <v>ATE 1,50 METROS DE PROFUNDIDADE</v>
          </cell>
          <cell r="C3269" t="str">
            <v>M3</v>
          </cell>
          <cell r="D3269">
            <v>11.09</v>
          </cell>
        </row>
        <row r="3270">
          <cell r="A3270" t="str">
            <v>63377/002</v>
          </cell>
          <cell r="B3270" t="str">
            <v>ALEM DE 1,50 METROS ATE 3,00 METROS DE PROFUNDIDADE</v>
          </cell>
          <cell r="C3270" t="str">
            <v>M3</v>
          </cell>
          <cell r="D3270">
            <v>14.64</v>
          </cell>
        </row>
        <row r="3271">
          <cell r="A3271">
            <v>71415</v>
          </cell>
          <cell r="B3271" t="str">
            <v>ESCAVAÇÃO MECANIZADA A CEU ABERTO</v>
          </cell>
        </row>
        <row r="3272">
          <cell r="A3272" t="str">
            <v>71415/001</v>
          </cell>
          <cell r="B3272" t="str">
            <v>ESCAVACAO, CARGA E DESCARGA MECANICA DE MATERIAL DE 1 CATEGORIA, NO VO</v>
          </cell>
          <cell r="C3272" t="str">
            <v>M3</v>
          </cell>
          <cell r="D3272">
            <v>11.11</v>
          </cell>
        </row>
        <row r="3273">
          <cell r="B3273" t="str">
            <v>LUME NECESSARIO P/ 1,00M3, COMPACTADO A 90%, INCLUSIVE TRANSPORTE A 1K</v>
          </cell>
        </row>
        <row r="3274">
          <cell r="B3274" t="str">
            <v>M</v>
          </cell>
        </row>
        <row r="3275">
          <cell r="A3275">
            <v>19</v>
          </cell>
          <cell r="B3275" t="str">
            <v>ESCAVACAO DE VALAS</v>
          </cell>
        </row>
        <row r="3276">
          <cell r="A3276">
            <v>10278</v>
          </cell>
          <cell r="B3276" t="str">
            <v>ESCAVACAO MANUAL DE VALAS RASAS, QQ TERRENO, EXCETO ROCHA</v>
          </cell>
        </row>
        <row r="3277">
          <cell r="A3277" t="str">
            <v>10278/001</v>
          </cell>
          <cell r="B3277" t="str">
            <v>ESCAVACAO MANUAL DE VALAS RASAS, QQ TERRENO, EXCETO ROCHA, P/FUNDACOES</v>
          </cell>
          <cell r="C3277" t="str">
            <v>M3</v>
          </cell>
          <cell r="D3277">
            <v>14.42</v>
          </cell>
        </row>
        <row r="3278">
          <cell r="B3278" t="str">
            <v>RASAS-BALDRAMES</v>
          </cell>
        </row>
        <row r="3279">
          <cell r="A3279" t="str">
            <v>10278/002</v>
          </cell>
          <cell r="B3279" t="str">
            <v>ESCAVACAO MANUAL (VALAS OU FUNDACOES RASAS)</v>
          </cell>
          <cell r="C3279" t="str">
            <v>M3</v>
          </cell>
          <cell r="D3279">
            <v>14.42</v>
          </cell>
        </row>
        <row r="3280">
          <cell r="A3280">
            <v>23414</v>
          </cell>
          <cell r="B3280" t="str">
            <v>ESCAVACAO MANUAL DE VALAS, QQ TERRENO, EXCETO ROCHA</v>
          </cell>
        </row>
        <row r="3281">
          <cell r="A3281" t="str">
            <v>23414/001</v>
          </cell>
          <cell r="B3281" t="str">
            <v>ATE 1,50 METROS DE PROFUNDIDADE</v>
          </cell>
          <cell r="C3281" t="str">
            <v>M3</v>
          </cell>
          <cell r="D3281">
            <v>11.76</v>
          </cell>
        </row>
        <row r="3282">
          <cell r="A3282" t="str">
            <v>23414/002</v>
          </cell>
          <cell r="B3282" t="str">
            <v>ALEM DE 1,50 METROS ATE 3,00 METROS DE PROFUNDIDADE</v>
          </cell>
          <cell r="C3282" t="str">
            <v>M3</v>
          </cell>
          <cell r="D3282">
            <v>15.53</v>
          </cell>
        </row>
        <row r="3283">
          <cell r="A3283" t="str">
            <v>23414/003</v>
          </cell>
          <cell r="B3283" t="str">
            <v>ALEM DE 3,00 METROS ATE 4,50 METROS DE PROFUNDIDADE</v>
          </cell>
          <cell r="C3283" t="str">
            <v>M3</v>
          </cell>
          <cell r="D3283">
            <v>18.190000000000001</v>
          </cell>
        </row>
        <row r="3284">
          <cell r="A3284">
            <v>23418</v>
          </cell>
          <cell r="B3284" t="str">
            <v>ESCAVACAO MECANICA DE VALAS, QQ TERRENO, EXCETO ROCHA</v>
          </cell>
        </row>
        <row r="3285">
          <cell r="A3285" t="str">
            <v>23418/001</v>
          </cell>
          <cell r="B3285" t="str">
            <v>ATE 2,00 METROS DE PROFUNDIDADE (C/RETRO-ESCAVADEIRA CASE 580 H)</v>
          </cell>
          <cell r="C3285" t="str">
            <v>M3</v>
          </cell>
          <cell r="D3285">
            <v>3.32</v>
          </cell>
        </row>
        <row r="3286">
          <cell r="A3286" t="str">
            <v>23418/002</v>
          </cell>
          <cell r="B3286" t="str">
            <v>ALEM DE 2,00 METROS ATE 4,00 METROS DE PROFUNDIDADE (C/RETRO-ESCAVA</v>
          </cell>
          <cell r="C3286" t="str">
            <v>M3</v>
          </cell>
          <cell r="D3286">
            <v>4.4400000000000004</v>
          </cell>
        </row>
        <row r="3287">
          <cell r="A3287" t="str">
            <v>CÓDIGO</v>
          </cell>
          <cell r="B3287" t="str">
            <v>|D E S C R I Ç Ã O                                                   |UN</v>
          </cell>
          <cell r="C3287" t="str">
            <v>IDADE</v>
          </cell>
          <cell r="D3287" t="str">
            <v>|CUSTO TOTAL</v>
          </cell>
        </row>
        <row r="3288">
          <cell r="A3288" t="str">
            <v>ÍNCULO.....:</v>
          </cell>
          <cell r="B3288" t="str">
            <v>NACIONAL CAIXA</v>
          </cell>
        </row>
        <row r="3290">
          <cell r="B3290" t="str">
            <v>DEIRA CASE 580 H)</v>
          </cell>
        </row>
        <row r="3291">
          <cell r="A3291" t="str">
            <v>23418/003</v>
          </cell>
          <cell r="B3291" t="str">
            <v>ALEM DE 4,00 METROS ATE 6,00 METROS DE PROFUNDIDADE (C/ESCAVADEIRA</v>
          </cell>
          <cell r="C3291" t="str">
            <v>M3</v>
          </cell>
          <cell r="D3291">
            <v>4.9000000000000004</v>
          </cell>
        </row>
        <row r="3292">
          <cell r="B3292" t="str">
            <v>HIDRAULICA 105 HP)</v>
          </cell>
        </row>
        <row r="3293">
          <cell r="A3293">
            <v>26286</v>
          </cell>
          <cell r="B3293" t="str">
            <v>ESCAVACAO MANUAL DE VALAS</v>
          </cell>
        </row>
        <row r="3294">
          <cell r="A3294" t="str">
            <v>26286/001</v>
          </cell>
          <cell r="B3294" t="str">
            <v>ESCAV MAN VALA/CAVA(FRIO)MAT 2A CAT ATE 1,50M EXCL ESG/ESCOR</v>
          </cell>
          <cell r="C3294" t="str">
            <v>M3</v>
          </cell>
          <cell r="D3294">
            <v>33.29</v>
          </cell>
        </row>
        <row r="3295">
          <cell r="B3295" t="str">
            <v>(MOLEDO OU ROCHA DECOMPOSTA)</v>
          </cell>
        </row>
        <row r="3296">
          <cell r="A3296" t="str">
            <v>26286/003</v>
          </cell>
          <cell r="B3296" t="str">
            <v>ESCAV MAN VALA/CAVA(FRIO)MAT 2A CAT 3 A 4,5M EXCL ESG/ESCOR</v>
          </cell>
          <cell r="C3296" t="str">
            <v>M3</v>
          </cell>
          <cell r="D3296">
            <v>48.82</v>
          </cell>
        </row>
        <row r="3297">
          <cell r="B3297" t="str">
            <v>(MOLEDO OU ROCHA DECOMPOSTA)</v>
          </cell>
        </row>
        <row r="3298">
          <cell r="A3298" t="str">
            <v>26286/004</v>
          </cell>
          <cell r="B3298" t="str">
            <v>ESCAV MAN VALA/CAVA(FRIO)MAT 2A CAT 4,5 A 6M EXCL ESG/ESCOR</v>
          </cell>
          <cell r="C3298" t="str">
            <v>M3</v>
          </cell>
          <cell r="D3298">
            <v>57.7</v>
          </cell>
        </row>
        <row r="3299">
          <cell r="B3299" t="str">
            <v>(MOLEDO OU ROCHA DECOMPOSTA)</v>
          </cell>
        </row>
        <row r="3300">
          <cell r="A3300" t="str">
            <v>26286/005</v>
          </cell>
          <cell r="B3300" t="str">
            <v>ESCAV MAN VALA/CAVA ATE 1,5M EXCL ESG/ESCOR ARGILA OU PEDRA</v>
          </cell>
          <cell r="C3300" t="str">
            <v>M3</v>
          </cell>
          <cell r="D3300">
            <v>21.3</v>
          </cell>
        </row>
        <row r="3301">
          <cell r="B3301" t="str">
            <v>SOLTA DO TAMANHO MEDIO DE PEDRA DE MAO</v>
          </cell>
        </row>
        <row r="3302">
          <cell r="A3302" t="str">
            <v>26286/006</v>
          </cell>
          <cell r="B3302" t="str">
            <v>ESCAV MAN VALA/CAVA DE 1,5 A 3M EXCL ESG/ESCOR ARGILA RIJA</v>
          </cell>
          <cell r="C3302" t="str">
            <v>M3</v>
          </cell>
          <cell r="D3302">
            <v>24.85</v>
          </cell>
        </row>
        <row r="3303">
          <cell r="B3303" t="str">
            <v>PEDRA SOLTA DO TAMANHO MEDIO DE PEDRA DE MAO</v>
          </cell>
        </row>
        <row r="3304">
          <cell r="A3304" t="str">
            <v>26286/007</v>
          </cell>
          <cell r="B3304" t="str">
            <v>ESCAV MAN VALA/CAVA DE 3 A 4,5M EXCL ESG/ESCOR ARGILA RIJA</v>
          </cell>
          <cell r="C3304" t="str">
            <v>M3</v>
          </cell>
          <cell r="D3304">
            <v>39.950000000000003</v>
          </cell>
        </row>
        <row r="3305">
          <cell r="B3305" t="str">
            <v>OU OU PEDRA SOLTA TAMANHO MEDIO DE PEDRA DE MAO</v>
          </cell>
        </row>
        <row r="3306">
          <cell r="A3306" t="str">
            <v>26286/008</v>
          </cell>
          <cell r="B3306" t="str">
            <v>ESCAV MAN VALA/CAVA DE 4,5 A 6M EXCL ESG/ESCOR ARGILA RIJA</v>
          </cell>
          <cell r="C3306" t="str">
            <v>M3</v>
          </cell>
          <cell r="D3306">
            <v>48.82</v>
          </cell>
        </row>
        <row r="3307">
          <cell r="B3307" t="str">
            <v>OU PEDRA SOLTA DO TAMANHO MEDIO DE PEDRA DE MAO</v>
          </cell>
        </row>
        <row r="3308">
          <cell r="A3308" t="str">
            <v>26286/009</v>
          </cell>
          <cell r="B3308" t="str">
            <v>ESCAV MAN VALA/CAVA ATE 1,5M EXCL ESG/ESCOR LODO</v>
          </cell>
          <cell r="C3308" t="str">
            <v>M3</v>
          </cell>
          <cell r="D3308">
            <v>24.41</v>
          </cell>
        </row>
        <row r="3309">
          <cell r="A3309" t="str">
            <v>26286/010</v>
          </cell>
          <cell r="B3309" t="str">
            <v>ESCAV MAN VALA/CAVA DE 1,5 A 3M EXCL ESG/ESCOR LODO</v>
          </cell>
          <cell r="C3309" t="str">
            <v>M3</v>
          </cell>
          <cell r="D3309">
            <v>44.38</v>
          </cell>
        </row>
        <row r="3310">
          <cell r="A3310" t="str">
            <v>26286/011</v>
          </cell>
          <cell r="B3310" t="str">
            <v>ESCAV MAN VALA/CAVA DE 3 A 4,5M EXCL ESG/ESCOR LODO</v>
          </cell>
          <cell r="C3310" t="str">
            <v>M3</v>
          </cell>
          <cell r="D3310">
            <v>66.58</v>
          </cell>
        </row>
        <row r="3311">
          <cell r="B3311" t="str">
            <v>MENTO E ESGOTAMENTO</v>
          </cell>
        </row>
        <row r="3312">
          <cell r="A3312" t="str">
            <v>26286/012</v>
          </cell>
          <cell r="B3312" t="str">
            <v>ESCAV MAN VALA/CAVA LODO, DE 4,50 A 6,00 M, EXCLUS</v>
          </cell>
          <cell r="C3312" t="str">
            <v>M3</v>
          </cell>
          <cell r="D3312">
            <v>79.900000000000006</v>
          </cell>
        </row>
        <row r="3313">
          <cell r="B3313" t="str">
            <v>MENTO E ESGOTAMENTO</v>
          </cell>
        </row>
        <row r="3314">
          <cell r="A3314" t="str">
            <v>26286/013</v>
          </cell>
          <cell r="B3314" t="str">
            <v>ESCAV MAN VALA/CAVA MAT 1A CAT ATE 1,5M EXCL ESG/ESCOR EM</v>
          </cell>
          <cell r="C3314" t="str">
            <v>M3</v>
          </cell>
          <cell r="D3314">
            <v>18.64</v>
          </cell>
        </row>
        <row r="3315">
          <cell r="B3315" t="str">
            <v>BECO(LARG ATE 2M)C/IMPOSSIBILIDADE DE ENTRADA DE CAMINHAO</v>
          </cell>
        </row>
        <row r="3316">
          <cell r="B3316" t="str">
            <v>OU EQUIPAMENTO MOTORIZADO P/RETIRADA MATERIAL</v>
          </cell>
        </row>
        <row r="3317">
          <cell r="A3317" t="str">
            <v>26286/014</v>
          </cell>
          <cell r="B3317" t="str">
            <v>ESCAV MAN VALA/CAVA MAT 1A CAT DE 1,5 A 3M EXCL ESG/ESCOR EM</v>
          </cell>
          <cell r="C3317" t="str">
            <v>M3</v>
          </cell>
          <cell r="D3317">
            <v>23.97</v>
          </cell>
        </row>
        <row r="3318">
          <cell r="A3318" t="str">
            <v>CÓDIGO</v>
          </cell>
          <cell r="B3318" t="str">
            <v>|D E S C R I Ç Ã O                                                   |UN</v>
          </cell>
          <cell r="C3318" t="str">
            <v>IDADE</v>
          </cell>
          <cell r="D3318" t="str">
            <v>|CUSTO TOTAL</v>
          </cell>
        </row>
        <row r="3319">
          <cell r="A3319" t="str">
            <v>ÍNCULO.....:</v>
          </cell>
          <cell r="B3319" t="str">
            <v>NACIONAL CAIXA</v>
          </cell>
        </row>
        <row r="3321">
          <cell r="B3321" t="str">
            <v>BECO(LARG ATE 2M)C/IMPOSSIBILIDADE DE ENTRADA DE CAMINHAO OU</v>
          </cell>
        </row>
        <row r="3322">
          <cell r="B3322" t="str">
            <v>EQUIPAMENTO MOTORIZADO P/RETIRADA DO MATERIAL</v>
          </cell>
        </row>
        <row r="3323">
          <cell r="A3323" t="str">
            <v>26286/015</v>
          </cell>
          <cell r="B3323" t="str">
            <v>ESCAV MAN VALA/CAVA MAT 1A CAT DE 3 A 4,5M EXCL ESG/ESCOR EM</v>
          </cell>
          <cell r="C3323" t="str">
            <v>M3</v>
          </cell>
          <cell r="D3323">
            <v>31.96</v>
          </cell>
        </row>
        <row r="3324">
          <cell r="B3324" t="str">
            <v>BECO(LARG ATE 2M)C/IMPOSSIBILIDADE DE ENTRADA DE CAMINHAO OU</v>
          </cell>
        </row>
        <row r="3325">
          <cell r="B3325" t="str">
            <v>EQUIPAMENTO MOTORIZADO P/RETIRADA DE MATERIAL</v>
          </cell>
        </row>
        <row r="3326">
          <cell r="A3326" t="str">
            <v>26286/016</v>
          </cell>
          <cell r="B3326" t="str">
            <v>ESCAV MAN VALA/CAVA LODO/LAMA ATE 1,5M EXCLESG/ESCOR EM BECO</v>
          </cell>
          <cell r="C3326" t="str">
            <v>M3</v>
          </cell>
          <cell r="D3326">
            <v>28.09</v>
          </cell>
        </row>
        <row r="3327">
          <cell r="B3327" t="str">
            <v>(LARG ATE 2M)EM FAVELAS</v>
          </cell>
        </row>
        <row r="3328">
          <cell r="A3328" t="str">
            <v>26286/017</v>
          </cell>
          <cell r="B3328" t="str">
            <v>ESCAV MAN VALA/CAVA LODO/LAMA DE 1,5 A 3M INCL ESG/ESCOR EM</v>
          </cell>
          <cell r="C3328" t="str">
            <v>M3</v>
          </cell>
          <cell r="D3328">
            <v>51.04</v>
          </cell>
        </row>
        <row r="3329">
          <cell r="B3329" t="str">
            <v>BECOS(LARGURA ATE 2,00M)EM FAVELAS</v>
          </cell>
        </row>
        <row r="3330">
          <cell r="A3330" t="str">
            <v>26286/018</v>
          </cell>
          <cell r="B3330" t="str">
            <v>ESCAV MAN CEU ABERTO MAT 1A CAT ATE 0,5M REMOCAO ATE 1DAM</v>
          </cell>
          <cell r="C3330" t="str">
            <v>M3</v>
          </cell>
          <cell r="D3330">
            <v>10.65</v>
          </cell>
        </row>
        <row r="3331">
          <cell r="A3331" t="str">
            <v>26286/019</v>
          </cell>
          <cell r="B3331" t="str">
            <v>ESCAV MANUAL VALA/CAVA MAT 1A CAT ATE 1,50M EXCL ESG/ESCOR</v>
          </cell>
          <cell r="C3331" t="str">
            <v>M3</v>
          </cell>
          <cell r="D3331">
            <v>15.53</v>
          </cell>
        </row>
        <row r="3332">
          <cell r="B3332" t="str">
            <v>(AREIA ARGILA OU PICARRA)</v>
          </cell>
        </row>
        <row r="3333">
          <cell r="A3333" t="str">
            <v>26286/020</v>
          </cell>
          <cell r="B3333" t="str">
            <v>ESCAV MANUAL VALA/CAVA MAT 1A CAT DE 1,5 A 3M EXCL ESG/ESCOR</v>
          </cell>
          <cell r="C3333" t="str">
            <v>M3</v>
          </cell>
          <cell r="D3333">
            <v>19.97</v>
          </cell>
        </row>
        <row r="3334">
          <cell r="B3334" t="str">
            <v>(AREIA ARGILA OU PICARRA)</v>
          </cell>
        </row>
        <row r="3335">
          <cell r="A3335" t="str">
            <v>26286/021</v>
          </cell>
          <cell r="B3335" t="str">
            <v>ESCAV MANUAL VALA/CAVA MAT 1A CAT DE 3 A 4,5M EXCL ESG/ESCOR</v>
          </cell>
          <cell r="C3335" t="str">
            <v>M3</v>
          </cell>
          <cell r="D3335">
            <v>26.63</v>
          </cell>
        </row>
        <row r="3336">
          <cell r="B3336" t="str">
            <v>(AREIA ARGILA OU PICARRA)</v>
          </cell>
        </row>
        <row r="3337">
          <cell r="A3337" t="str">
            <v>26286/022</v>
          </cell>
          <cell r="B3337" t="str">
            <v>ESCAV MANUAL VALA/CAVA MAT 1A CAT DE 4,5 A 6M EXCL ESG/ESCOR</v>
          </cell>
          <cell r="C3337" t="str">
            <v>M3</v>
          </cell>
          <cell r="D3337">
            <v>35.51</v>
          </cell>
        </row>
        <row r="3338">
          <cell r="B3338" t="str">
            <v>(AREIA ARGILA OU PICARRA)</v>
          </cell>
        </row>
        <row r="3339">
          <cell r="A3339" t="str">
            <v>26286/023</v>
          </cell>
          <cell r="B3339" t="str">
            <v>ESCAV MANUAL MAT 1A CAT A CEU ABERTO PROFUNDIADE&gt;0,5M</v>
          </cell>
          <cell r="C3339" t="str">
            <v>M3</v>
          </cell>
          <cell r="D3339">
            <v>14.42</v>
          </cell>
        </row>
        <row r="3340">
          <cell r="A3340" t="str">
            <v>26286/024</v>
          </cell>
          <cell r="B3340" t="str">
            <v>ESCAV MAN VALA MAT 1A CAT C/ESCOR/ESGOT MANUAL</v>
          </cell>
          <cell r="C3340" t="str">
            <v>M3</v>
          </cell>
          <cell r="D3340">
            <v>84.39</v>
          </cell>
        </row>
        <row r="3341">
          <cell r="A3341" t="str">
            <v>26286/025</v>
          </cell>
          <cell r="B3341" t="str">
            <v>ESCAV MANUAL VALA/CAVA MAT 1A CAT DE 6 A 7,5M EXCL ESG/ESCOR</v>
          </cell>
          <cell r="C3341" t="str">
            <v>M3</v>
          </cell>
          <cell r="D3341">
            <v>44.38</v>
          </cell>
        </row>
        <row r="3342">
          <cell r="B3342" t="str">
            <v>(AREIA ARGILA OU PICARRA)</v>
          </cell>
        </row>
        <row r="3343">
          <cell r="A3343" t="str">
            <v>26286/026</v>
          </cell>
          <cell r="B3343" t="str">
            <v>ESCAV MAN VALA A FRIO MAT 2A CAT DE 6 A 7,5M EXCL ESG/ESCOR</v>
          </cell>
          <cell r="C3343" t="str">
            <v>M3</v>
          </cell>
          <cell r="D3343">
            <v>66.58</v>
          </cell>
        </row>
        <row r="3344">
          <cell r="B3344" t="str">
            <v>(MOLEDO OU ROCHA DECOMPOSTA)</v>
          </cell>
        </row>
        <row r="3345">
          <cell r="A3345" t="str">
            <v>26286/027</v>
          </cell>
          <cell r="B3345" t="str">
            <v>ESCAV MAN VALA/CAVA DE 6 A 7,5M EXCL ESG/ESCOR ARGILA RIJA</v>
          </cell>
          <cell r="C3345" t="str">
            <v>M3</v>
          </cell>
          <cell r="D3345">
            <v>57.7</v>
          </cell>
        </row>
        <row r="3346">
          <cell r="B3346" t="str">
            <v>OU PEDRA SOLTA DO TAMANHO MEDIO DE PEDRA DE MAO</v>
          </cell>
        </row>
        <row r="3347">
          <cell r="A3347" t="str">
            <v>26286/028</v>
          </cell>
          <cell r="B3347" t="str">
            <v>ESCAV MAN VALA/CAVA DE 6 A 7,5M EXCL ESG/ESCOR LODO</v>
          </cell>
          <cell r="C3347" t="str">
            <v>M3</v>
          </cell>
          <cell r="D3347">
            <v>93.21</v>
          </cell>
        </row>
        <row r="3348">
          <cell r="A3348" t="str">
            <v>26286/029</v>
          </cell>
          <cell r="B3348" t="str">
            <v>ESCAVACAO MANUAL DE VALAS H &lt;= 1,50 M</v>
          </cell>
          <cell r="C3348" t="str">
            <v>M3</v>
          </cell>
          <cell r="D3348">
            <v>13.31</v>
          </cell>
        </row>
        <row r="3349">
          <cell r="A3349" t="str">
            <v>CÓDIGO</v>
          </cell>
          <cell r="B3349" t="str">
            <v>|D E S C R I Ç Ã O                                                   |UN</v>
          </cell>
          <cell r="C3349" t="str">
            <v>IDADE</v>
          </cell>
          <cell r="D3349" t="str">
            <v>|CUSTO TOTAL</v>
          </cell>
        </row>
        <row r="3350">
          <cell r="A3350" t="str">
            <v>ÍNCULO.....:</v>
          </cell>
          <cell r="B3350" t="str">
            <v>NACIONAL CAIXA</v>
          </cell>
        </row>
        <row r="3352">
          <cell r="A3352">
            <v>26298</v>
          </cell>
          <cell r="B3352" t="str">
            <v>ESCAVACAO MECANICA DE VALAS</v>
          </cell>
        </row>
        <row r="3353">
          <cell r="A3353" t="str">
            <v>26298/001</v>
          </cell>
          <cell r="B3353" t="str">
            <v>ESCAV VALA(ESCAV HIDR)MAT 2A(MOLEDO/ROCHA MUITO DECOMPOSTA)</v>
          </cell>
          <cell r="C3353" t="str">
            <v>M3</v>
          </cell>
          <cell r="D3353">
            <v>3.16</v>
          </cell>
        </row>
        <row r="3354">
          <cell r="B3354" t="str">
            <v>EXCL ESCORAMENTO/ESGOTAMENTO S/COMPRESSOR</v>
          </cell>
        </row>
        <row r="3355">
          <cell r="A3355" t="str">
            <v>26298/003</v>
          </cell>
          <cell r="B3355" t="str">
            <v>ESCAV(RETROESCAV)VALA N ESCOR ATE 1,5M MAT 1A C/REDUTOR PRODUT</v>
          </cell>
          <cell r="C3355" t="str">
            <v>M3</v>
          </cell>
          <cell r="D3355">
            <v>10.94</v>
          </cell>
        </row>
        <row r="3356">
          <cell r="B3356" t="str">
            <v>(CAVAS FUNDACAO/PEDRAS/INST PREDIAIS/OUTROS)</v>
          </cell>
        </row>
        <row r="3357">
          <cell r="B3357" t="str">
            <v>EXCL ESGOTAMENTO</v>
          </cell>
        </row>
        <row r="3358">
          <cell r="A3358" t="str">
            <v>26298/004</v>
          </cell>
          <cell r="B3358" t="str">
            <v>ESCAV(RETROESCAV)VALA N ESCOR MAT 1A PROF=1,5 A 3M C/REDUTOR</v>
          </cell>
          <cell r="C3358" t="str">
            <v>M3</v>
          </cell>
          <cell r="D3358">
            <v>13.31</v>
          </cell>
        </row>
        <row r="3359">
          <cell r="B3359" t="str">
            <v>PRODUTIVIDADE(CAVAS FUNDACAO/PEDRAS/INST PREDIAIS/OUTROS)</v>
          </cell>
        </row>
        <row r="3360">
          <cell r="B3360" t="str">
            <v>EXCL ESGOTAMENTO</v>
          </cell>
        </row>
        <row r="3361">
          <cell r="A3361" t="str">
            <v>26298/005</v>
          </cell>
          <cell r="B3361" t="str">
            <v>ESCAV(RETROESCAV)VALA N ESCOR MAT 1A PROF&gt;1,5M PROF EXCL ESG</v>
          </cell>
          <cell r="C3361" t="str">
            <v>M3</v>
          </cell>
          <cell r="D3361">
            <v>4.32</v>
          </cell>
        </row>
        <row r="3362">
          <cell r="A3362" t="str">
            <v>26298/006</v>
          </cell>
          <cell r="B3362" t="str">
            <v>ESCAV(RETROESCAV)VALA N ESCOR MAT 1A DE 1,5M A 3M  EXCL ESG</v>
          </cell>
          <cell r="C3362" t="str">
            <v>M3</v>
          </cell>
          <cell r="D3362">
            <v>5.23</v>
          </cell>
        </row>
        <row r="3363">
          <cell r="A3363" t="str">
            <v>26298/007</v>
          </cell>
          <cell r="B3363" t="str">
            <v>ESCAV(RETROESCAV)VALA ESCOR MAT 1A ATE 1,5M C/REDUTOR PRODUT</v>
          </cell>
          <cell r="C3363" t="str">
            <v>M3</v>
          </cell>
          <cell r="D3363">
            <v>13.4</v>
          </cell>
        </row>
        <row r="3364">
          <cell r="B3364" t="str">
            <v>(PEDRAS/INST PREDIAIS/OUTROS) EXCL ESGOTA/ESCORAMENTO</v>
          </cell>
        </row>
        <row r="3365">
          <cell r="A3365" t="str">
            <v>26298/008</v>
          </cell>
          <cell r="B3365" t="str">
            <v>ESCAV(RETROESCAV)VALA ESCOR MAT 1A DE 1,5M A 3MC/REDUTOR PRO-</v>
          </cell>
          <cell r="C3365" t="str">
            <v>M3</v>
          </cell>
          <cell r="D3365">
            <v>17.190000000000001</v>
          </cell>
        </row>
        <row r="3366">
          <cell r="B3366" t="str">
            <v>DUTIVIDADE(CAVAS FUNDACOES/PEDRAS/INST PREDIAIS/OUTROS)</v>
          </cell>
        </row>
        <row r="3367">
          <cell r="B3367" t="str">
            <v>EXCL ESCORAMENTO/ESGOTAMENTO</v>
          </cell>
        </row>
        <row r="3368">
          <cell r="A3368" t="str">
            <v>26298/009</v>
          </cell>
          <cell r="B3368" t="str">
            <v>ESCAV(RETROESCAV)VALA ESCOR MAT 1A ATE 1,5M PROF EXCL/ESGOTA</v>
          </cell>
          <cell r="C3368" t="str">
            <v>M3</v>
          </cell>
          <cell r="D3368">
            <v>5.03</v>
          </cell>
        </row>
        <row r="3369">
          <cell r="B3369" t="str">
            <v>MENTO/ESCORAMENTO</v>
          </cell>
        </row>
        <row r="3370">
          <cell r="A3370" t="str">
            <v>26298/010</v>
          </cell>
          <cell r="B3370" t="str">
            <v>ESCAV(RETROESCAV)VALA ESCOR MAT 1A PROF=1,5M A 3,M PROF EXCL</v>
          </cell>
          <cell r="C3370" t="str">
            <v>M3</v>
          </cell>
          <cell r="D3370">
            <v>6.42</v>
          </cell>
        </row>
        <row r="3371">
          <cell r="B3371" t="str">
            <v>ESGOTAMENTO/ESCORAMENTO</v>
          </cell>
        </row>
        <row r="3372">
          <cell r="A3372" t="str">
            <v>26298/011</v>
          </cell>
          <cell r="B3372" t="str">
            <v>ESCAV(ESCAV HIDR)VALA N ESCOR MAT 1A ATE 1,5M PROF C/REDUTOR</v>
          </cell>
          <cell r="C3372" t="str">
            <v>M3</v>
          </cell>
          <cell r="D3372">
            <v>9.5399999999999991</v>
          </cell>
        </row>
        <row r="3373">
          <cell r="B3373" t="str">
            <v>PRODUTIVIDADE(CAVAS FUNDACAO/PEDRAS/INST PREDIAIS/OUTROS)</v>
          </cell>
        </row>
        <row r="3374">
          <cell r="B3374" t="str">
            <v>EXCL ESGOTAMENTO</v>
          </cell>
        </row>
        <row r="3375">
          <cell r="A3375" t="str">
            <v>26298/012</v>
          </cell>
          <cell r="B3375" t="str">
            <v>ESCAV(ESCAV HIDR)VALA N/ESCOR MAT 1A DE 1,5M A 3M C/REDUTOR</v>
          </cell>
          <cell r="C3375" t="str">
            <v>M3</v>
          </cell>
          <cell r="D3375">
            <v>10.95</v>
          </cell>
        </row>
        <row r="3376">
          <cell r="B3376" t="str">
            <v>PRODUTIVID(CAVAS FUNDACAO/PEDRAS/INST PREDIAIS/OUTROS)</v>
          </cell>
        </row>
        <row r="3377">
          <cell r="B3377" t="str">
            <v>EXCL ESGOTAMENTO</v>
          </cell>
        </row>
        <row r="3378">
          <cell r="A3378" t="str">
            <v>26298/013</v>
          </cell>
          <cell r="B3378" t="str">
            <v>ESCAV(ESCAV HIDR)VALA N/ESCOR MAT 1A PROF=3 A 4,5M C/REDUTOR</v>
          </cell>
          <cell r="C3378" t="str">
            <v>M3</v>
          </cell>
          <cell r="D3378">
            <v>12.62</v>
          </cell>
        </row>
        <row r="3379">
          <cell r="B3379" t="str">
            <v>PRODUTIVIDADE(CAVAS FUNDACAO/PEDRAS/INST PREDIAIS/OUTROS)</v>
          </cell>
        </row>
        <row r="3380">
          <cell r="A3380" t="str">
            <v>CÓDIGO</v>
          </cell>
          <cell r="B3380" t="str">
            <v>|D E S C R I Ç Ã O                                                   |UN</v>
          </cell>
          <cell r="C3380" t="str">
            <v>IDADE</v>
          </cell>
          <cell r="D3380" t="str">
            <v>|CUSTO TOTAL</v>
          </cell>
        </row>
        <row r="3381">
          <cell r="A3381" t="str">
            <v>ÍNCULO.....:</v>
          </cell>
          <cell r="B3381" t="str">
            <v>NACIONAL CAIXA</v>
          </cell>
        </row>
        <row r="3383">
          <cell r="B3383" t="str">
            <v>EXCL ESGOTAMENTO</v>
          </cell>
        </row>
        <row r="3384">
          <cell r="A3384" t="str">
            <v>26298/014</v>
          </cell>
          <cell r="B3384" t="str">
            <v>ESCAV(ESCAV HIDR)VALA N/ESCOR MAT 1A PROF=4,5 A 6M C/REDUTOR</v>
          </cell>
          <cell r="C3384" t="str">
            <v>M3</v>
          </cell>
          <cell r="D3384">
            <v>15.72</v>
          </cell>
        </row>
        <row r="3385">
          <cell r="B3385" t="str">
            <v>PRODUTIVIDADE(CAVAS FUNDACAO/PEDRAS/INST PREDIAIS/OUTROS)</v>
          </cell>
        </row>
        <row r="3386">
          <cell r="B3386" t="str">
            <v>EXCL ESGOTAMENTO</v>
          </cell>
        </row>
        <row r="3387">
          <cell r="A3387" t="str">
            <v>26298/015</v>
          </cell>
          <cell r="B3387" t="str">
            <v>ESCAVAÇÃO HIDRAULICA DE VALA NÃO ESCORADA MATERIAL DE 1A,  ATE 1,5M DE</v>
          </cell>
          <cell r="C3387" t="str">
            <v>M3</v>
          </cell>
          <cell r="D3387">
            <v>3.7</v>
          </cell>
        </row>
        <row r="3388">
          <cell r="B3388" t="str">
            <v>PROFUNDIDADE  EXCLUSIVE ESGOTAMENTO</v>
          </cell>
        </row>
        <row r="3389">
          <cell r="A3389" t="str">
            <v>26298/016</v>
          </cell>
          <cell r="B3389" t="str">
            <v>ESCAV(ESCAV HIDR)VALA N/ESCOR MAT 1A PROF=1,5M A 3M EXCL ESG</v>
          </cell>
          <cell r="C3389" t="str">
            <v>M3</v>
          </cell>
          <cell r="D3389">
            <v>4.1900000000000004</v>
          </cell>
        </row>
        <row r="3390">
          <cell r="A3390" t="str">
            <v>26298/017</v>
          </cell>
          <cell r="B3390" t="str">
            <v>ESCAV(ESCAV HIDR)VALA N/ESCOR MAT 1A PROF=3M A 4,5M EXCL ESG</v>
          </cell>
          <cell r="C3390" t="str">
            <v>M3</v>
          </cell>
          <cell r="D3390">
            <v>5.26</v>
          </cell>
        </row>
        <row r="3391">
          <cell r="A3391" t="str">
            <v>26298/018</v>
          </cell>
          <cell r="B3391" t="str">
            <v>ESCAV(ESCAV HIDR)VALA N ESCOR MAT 1A PROF=4,5M A 6M EXCL ESG</v>
          </cell>
          <cell r="C3391" t="str">
            <v>M3</v>
          </cell>
          <cell r="D3391">
            <v>6.43</v>
          </cell>
        </row>
        <row r="3392">
          <cell r="A3392" t="str">
            <v>26298/019</v>
          </cell>
          <cell r="B3392" t="str">
            <v>ESCAV(ESCAV HIDR)VALA ESCOR MAT 1A ATE 1,5M C/REDUTOR PRODUTIV</v>
          </cell>
          <cell r="C3392" t="str">
            <v>M3</v>
          </cell>
          <cell r="D3392">
            <v>11.59</v>
          </cell>
        </row>
        <row r="3393">
          <cell r="B3393" t="str">
            <v>(CAVAS FUNDACAO/PEDRAS/INST PREDIAIS/OUTROS)EXCL ESGOTAMENTO/</v>
          </cell>
        </row>
        <row r="3394">
          <cell r="B3394" t="str">
            <v>/ESCORAMENTO</v>
          </cell>
        </row>
        <row r="3395">
          <cell r="A3395" t="str">
            <v>26298/020</v>
          </cell>
          <cell r="B3395" t="str">
            <v>ESCAV(ESCAV HIDR)VALA ESCOR MAT 1A DE 1,5 A 3M C/REDUTOR PRO</v>
          </cell>
          <cell r="C3395" t="str">
            <v>M3</v>
          </cell>
          <cell r="D3395">
            <v>12.54</v>
          </cell>
        </row>
        <row r="3396">
          <cell r="B3396" t="str">
            <v>DUTIVIDADE(CAVAS FUNDACAO/PEDRAS/INST PREDIAIS/OUTROS)EXCL</v>
          </cell>
        </row>
        <row r="3397">
          <cell r="B3397" t="str">
            <v>ESGOTAMENTO/ESCORAMENTO</v>
          </cell>
        </row>
        <row r="3398">
          <cell r="A3398" t="str">
            <v>26298/021</v>
          </cell>
          <cell r="B3398" t="str">
            <v>ESCAV(ESCAV HIDR)VALA ESCOR MAT 1A DE 3 A 4,5M C/REDUTOR PRO-</v>
          </cell>
          <cell r="C3398" t="str">
            <v>M3</v>
          </cell>
          <cell r="D3398">
            <v>17.89</v>
          </cell>
        </row>
        <row r="3399">
          <cell r="B3399" t="str">
            <v>DUTIVIDADE(CAVAS FUNDACAO/PEDRAS/INST PREDIAIS/OUTROS)EXCL</v>
          </cell>
        </row>
        <row r="3400">
          <cell r="B3400" t="str">
            <v>ESGOTAMENTO/ESCORAMENTO</v>
          </cell>
        </row>
        <row r="3401">
          <cell r="A3401" t="str">
            <v>26298/022</v>
          </cell>
          <cell r="B3401" t="str">
            <v>ESCAV(ESCAV HIDR)VALA ESCOR MAT 1A DE 4,5 A 6M C/REDUTOR PRO</v>
          </cell>
          <cell r="C3401" t="str">
            <v>M3</v>
          </cell>
          <cell r="D3401">
            <v>28.27</v>
          </cell>
        </row>
        <row r="3402">
          <cell r="B3402" t="str">
            <v>DUTIVIDADE(CAVAS FUNDACAO/PEDRAS/INST PREDIAIS/OUTROS)EXCL</v>
          </cell>
        </row>
        <row r="3403">
          <cell r="B3403" t="str">
            <v>ESGOTAMENTO/ESCORAMENTO</v>
          </cell>
        </row>
        <row r="3404">
          <cell r="A3404" t="str">
            <v>26298/023</v>
          </cell>
          <cell r="B3404" t="str">
            <v>ESCAV(ESCAV HIDR)VALA ESCOR MAT 1A PROF&gt;1,5M EXCL ESGOTA/ES</v>
          </cell>
          <cell r="C3404" t="str">
            <v>M3</v>
          </cell>
          <cell r="D3404">
            <v>4.4000000000000004</v>
          </cell>
        </row>
        <row r="3405">
          <cell r="B3405" t="str">
            <v>CORAMENTO</v>
          </cell>
        </row>
        <row r="3406">
          <cell r="A3406" t="str">
            <v>26298/024</v>
          </cell>
          <cell r="B3406" t="str">
            <v>ESCAV(ESCAV HIDR)VALA ESCOR MAT 1A PROF=1,5 A 3M EXCL ESGOTA/</v>
          </cell>
          <cell r="C3406" t="str">
            <v>M3</v>
          </cell>
          <cell r="D3406">
            <v>5.04</v>
          </cell>
        </row>
        <row r="3407">
          <cell r="B3407" t="str">
            <v>/ESCORAMENTO</v>
          </cell>
        </row>
        <row r="3408">
          <cell r="A3408" t="str">
            <v>26298/025</v>
          </cell>
          <cell r="B3408" t="str">
            <v>ESCAV VALA ESCORADA C/ESCAVAD HIDRAUL MAT 1A PROF=3 A 4,5M</v>
          </cell>
          <cell r="C3408" t="str">
            <v>M3</v>
          </cell>
          <cell r="D3408">
            <v>7.43</v>
          </cell>
        </row>
        <row r="3409">
          <cell r="B3409" t="str">
            <v>EXCLUSIVE ESGOTAMENTO/ESCORAMENTO</v>
          </cell>
        </row>
        <row r="3410">
          <cell r="A3410" t="str">
            <v>26298/026</v>
          </cell>
          <cell r="B3410" t="str">
            <v>ESCAV VALA ESCORADA C/ESCAVAD HIDRAUL MAT 1A PROF=4,5 A 6M</v>
          </cell>
          <cell r="C3410" t="str">
            <v>M3</v>
          </cell>
          <cell r="D3410">
            <v>10.84</v>
          </cell>
        </row>
        <row r="3411">
          <cell r="A3411" t="str">
            <v>CÓDIGO</v>
          </cell>
          <cell r="B3411" t="str">
            <v>|D E S C R I Ç Ã O                                                   |UN</v>
          </cell>
          <cell r="C3411" t="str">
            <v>IDADE</v>
          </cell>
          <cell r="D3411" t="str">
            <v>|CUSTO TOTAL</v>
          </cell>
        </row>
        <row r="3412">
          <cell r="A3412" t="str">
            <v>ÍNCULO.....:</v>
          </cell>
          <cell r="B3412" t="str">
            <v>NACIONAL CAIXA</v>
          </cell>
        </row>
        <row r="3414">
          <cell r="B3414" t="str">
            <v>EXCLUSIVE ESGOTAMENTO/ESCORAMENTO</v>
          </cell>
        </row>
        <row r="3415">
          <cell r="A3415">
            <v>55864</v>
          </cell>
          <cell r="B3415" t="str">
            <v>ESCAVACAO MANUAL DE VALA EM TERRA ATE 2 M</v>
          </cell>
          <cell r="C3415" t="str">
            <v>M3</v>
          </cell>
          <cell r="D3415">
            <v>14.42</v>
          </cell>
        </row>
        <row r="3416">
          <cell r="A3416">
            <v>60845</v>
          </cell>
          <cell r="B3416" t="str">
            <v>ESCAVACAO MECANICA DE VALAS, ATE 2,00 METROS</v>
          </cell>
        </row>
        <row r="3417">
          <cell r="A3417" t="str">
            <v>60845/001</v>
          </cell>
          <cell r="B3417" t="str">
            <v>ESCAVACAO MECANICA DE VALAS, ATE 2,00 METROS - MMA</v>
          </cell>
          <cell r="C3417" t="str">
            <v>M3</v>
          </cell>
          <cell r="D3417">
            <v>3.32</v>
          </cell>
        </row>
        <row r="3418">
          <cell r="A3418">
            <v>20</v>
          </cell>
          <cell r="B3418" t="str">
            <v>ATERRO COM OU S/COMPACTACAO</v>
          </cell>
        </row>
        <row r="3419">
          <cell r="A3419">
            <v>5719</v>
          </cell>
          <cell r="B3419" t="str">
            <v>REATERRO APILOADO EM CAMADAS 0,20M C/ MATERIAL ARGILO-ARENOSO</v>
          </cell>
          <cell r="C3419" t="str">
            <v>M3</v>
          </cell>
          <cell r="D3419">
            <v>24.18</v>
          </cell>
        </row>
        <row r="3420">
          <cell r="A3420">
            <v>24865</v>
          </cell>
          <cell r="B3420" t="str">
            <v>ESPALHAMENTO MECANIZADO DE MATERIAL 1A. CATEGORIA</v>
          </cell>
        </row>
        <row r="3421">
          <cell r="A3421" t="str">
            <v>24865/001</v>
          </cell>
          <cell r="B3421" t="str">
            <v>ESPALHAMENTO MECANIZADO (C/ MOTONIVELADORA) MATERIAL 1A. CATEGORIA</v>
          </cell>
          <cell r="C3421" t="str">
            <v>M2</v>
          </cell>
          <cell r="D3421">
            <v>0.18</v>
          </cell>
        </row>
        <row r="3422">
          <cell r="A3422">
            <v>55835</v>
          </cell>
          <cell r="B3422" t="str">
            <v>ATERRO INTERNO (EDIFICACOES) COMPACTADO MANUALMENTE</v>
          </cell>
          <cell r="C3422" t="str">
            <v>M3</v>
          </cell>
          <cell r="D3422">
            <v>18.02</v>
          </cell>
        </row>
        <row r="3423">
          <cell r="A3423">
            <v>68684</v>
          </cell>
          <cell r="B3423" t="str">
            <v>ATERRO MANUAL COMPACTADO</v>
          </cell>
        </row>
        <row r="3424">
          <cell r="A3424" t="str">
            <v>68684/001</v>
          </cell>
          <cell r="B3424" t="str">
            <v>ATERRO MANUAL COMPACTADO C/MATERIAL IMPORTADO</v>
          </cell>
          <cell r="C3424" t="str">
            <v>M3</v>
          </cell>
          <cell r="D3424">
            <v>57.31</v>
          </cell>
        </row>
        <row r="3425">
          <cell r="A3425" t="str">
            <v>68684/002</v>
          </cell>
          <cell r="B3425" t="str">
            <v>ATERRO MANUAL COMPACTADO EM CAMADAS DE 20CM</v>
          </cell>
          <cell r="C3425" t="str">
            <v>M3</v>
          </cell>
          <cell r="D3425">
            <v>13.31</v>
          </cell>
        </row>
        <row r="3426">
          <cell r="A3426" t="str">
            <v>68684/003</v>
          </cell>
          <cell r="B3426" t="str">
            <v>ATERRO MANUAL COMPACTADO DE CAVA C/DESLOCAMENTO DE MATERIAL</v>
          </cell>
          <cell r="C3426" t="str">
            <v>M3</v>
          </cell>
          <cell r="D3426">
            <v>15.53</v>
          </cell>
        </row>
        <row r="3427">
          <cell r="A3427">
            <v>21</v>
          </cell>
          <cell r="B3427" t="str">
            <v>ATERRO/REATERRO DE VALAS COM OU S/COMPACTACAO</v>
          </cell>
        </row>
        <row r="3428">
          <cell r="A3428">
            <v>10279</v>
          </cell>
          <cell r="B3428" t="str">
            <v>REATERRO APILOADO VALA</v>
          </cell>
        </row>
        <row r="3429">
          <cell r="A3429" t="str">
            <v>10279/001</v>
          </cell>
          <cell r="B3429" t="str">
            <v>REATERRO APILOADO VALA C/MATERIAL OBRA</v>
          </cell>
          <cell r="C3429" t="str">
            <v>M3</v>
          </cell>
          <cell r="D3429">
            <v>10.65</v>
          </cell>
        </row>
        <row r="3430">
          <cell r="A3430" t="str">
            <v>10279/002</v>
          </cell>
          <cell r="B3430" t="str">
            <v>REATERRO APILOADO DE VALAS C/MATERIAL DA OBRA</v>
          </cell>
          <cell r="C3430" t="str">
            <v>M3</v>
          </cell>
          <cell r="D3430">
            <v>10.65</v>
          </cell>
        </row>
        <row r="3431">
          <cell r="A3431" t="str">
            <v>10279/003</v>
          </cell>
          <cell r="B3431" t="str">
            <v>REATERRO APILOADO EM CAMADAS DE 0,20M C/ APROVEITAMENTO DO MATERIAL ES</v>
          </cell>
          <cell r="C3431" t="str">
            <v>M3</v>
          </cell>
          <cell r="D3431">
            <v>15.53</v>
          </cell>
        </row>
        <row r="3432">
          <cell r="B3432" t="str">
            <v>CAVADO</v>
          </cell>
        </row>
        <row r="3433">
          <cell r="A3433">
            <v>11507</v>
          </cell>
          <cell r="B3433" t="str">
            <v>REATERRO COMPACTADO DE VALAS</v>
          </cell>
        </row>
        <row r="3434">
          <cell r="A3434" t="str">
            <v>11507/001</v>
          </cell>
          <cell r="B3434" t="str">
            <v>COM PLACA VIBRATORIA</v>
          </cell>
          <cell r="C3434" t="str">
            <v>M3</v>
          </cell>
          <cell r="D3434">
            <v>6.87</v>
          </cell>
        </row>
        <row r="3435">
          <cell r="A3435">
            <v>23435</v>
          </cell>
          <cell r="B3435" t="str">
            <v>ATERRO/REATERRO DE VALAS</v>
          </cell>
        </row>
        <row r="3436">
          <cell r="A3436" t="str">
            <v>23435/001</v>
          </cell>
          <cell r="B3436" t="str">
            <v>COMPACTACAO DE VALAS,MANUALMENTE, SEM CONTROLE DE GC</v>
          </cell>
          <cell r="C3436" t="str">
            <v>M3</v>
          </cell>
          <cell r="D3436">
            <v>7.54</v>
          </cell>
        </row>
        <row r="3437">
          <cell r="A3437" t="str">
            <v>23435/002</v>
          </cell>
          <cell r="B3437" t="str">
            <v>COMPACTACAO MECANICA DE VALAS, SEM CONTROLE DE GC (COMPACTADOR TIPO SA</v>
          </cell>
          <cell r="C3437" t="str">
            <v>M3</v>
          </cell>
          <cell r="D3437">
            <v>4.67</v>
          </cell>
        </row>
        <row r="3438">
          <cell r="B3438" t="str">
            <v>PO ATE 35 KG)</v>
          </cell>
        </row>
        <row r="3439">
          <cell r="A3439" t="str">
            <v>23435/003</v>
          </cell>
          <cell r="B3439" t="str">
            <v>COMPACTACAO MECANICA DE VALAS,C/CONTR.DO GC &gt;= 95% DO PN(C/COMPACTADOR</v>
          </cell>
          <cell r="C3439" t="str">
            <v>M3</v>
          </cell>
          <cell r="D3439">
            <v>6.87</v>
          </cell>
        </row>
        <row r="3440">
          <cell r="B3440" t="str">
            <v>SOLOS C/ PLACA VIBRATORIA MOTOR DIESEL/GASOLINA 7 A 10 HP)</v>
          </cell>
        </row>
        <row r="3441">
          <cell r="A3441">
            <v>26287</v>
          </cell>
          <cell r="B3441" t="str">
            <v>REATERRO DE VALAS</v>
          </cell>
        </row>
        <row r="3442">
          <cell r="A3442" t="str">
            <v>CÓDIGO</v>
          </cell>
          <cell r="B3442" t="str">
            <v>|D E S C R I Ç Ã O                                                   |UN</v>
          </cell>
          <cell r="C3442" t="str">
            <v>IDADE</v>
          </cell>
          <cell r="D3442" t="str">
            <v>|CUSTO TOTAL</v>
          </cell>
        </row>
        <row r="3443">
          <cell r="A3443" t="str">
            <v>ÍNCULO.....:</v>
          </cell>
          <cell r="B3443" t="str">
            <v>NACIONAL CAIXA</v>
          </cell>
        </row>
        <row r="3445">
          <cell r="A3445" t="str">
            <v>26287/001</v>
          </cell>
          <cell r="B3445" t="str">
            <v>REATER VALA/CAVA COMPACT/MACO CAMADAS 20CM EM BECO ATE 2,50M</v>
          </cell>
          <cell r="C3445" t="str">
            <v>M3</v>
          </cell>
          <cell r="D3445">
            <v>13.31</v>
          </cell>
        </row>
        <row r="3446">
          <cell r="B3446" t="str">
            <v>LARG EM FAVELAS</v>
          </cell>
        </row>
        <row r="3447">
          <cell r="A3447" t="str">
            <v>26287/002</v>
          </cell>
          <cell r="B3447" t="str">
            <v>REATER VALA/CAVA COMPACT/MACO CAMADAS 30CM EM BECO ATE 2,50M</v>
          </cell>
          <cell r="C3447" t="str">
            <v>M3</v>
          </cell>
          <cell r="D3447">
            <v>11.18</v>
          </cell>
        </row>
        <row r="3448">
          <cell r="B3448" t="str">
            <v>LARGURA EM FAVELAS</v>
          </cell>
        </row>
        <row r="3449">
          <cell r="A3449" t="str">
            <v>26287/003</v>
          </cell>
          <cell r="B3449" t="str">
            <v>REATERRO VALA/CAVA C/PO DE PEDRA INCL FORN MAT/COMPACT</v>
          </cell>
          <cell r="C3449" t="str">
            <v>M3</v>
          </cell>
          <cell r="D3449">
            <v>86.58</v>
          </cell>
        </row>
        <row r="3450">
          <cell r="A3450" t="str">
            <v>26287/004</v>
          </cell>
          <cell r="B3450" t="str">
            <v>REATER VALA/CAVA C/PO PEDRA EM BECO FAVELA ATE 2M LARG INCL</v>
          </cell>
          <cell r="C3450" t="str">
            <v>M3</v>
          </cell>
          <cell r="D3450">
            <v>89.33</v>
          </cell>
        </row>
        <row r="3451">
          <cell r="B3451" t="str">
            <v>FORN MATERIAIS/COMPACTACAO</v>
          </cell>
        </row>
        <row r="3452">
          <cell r="A3452" t="str">
            <v>26287/005</v>
          </cell>
          <cell r="B3452" t="str">
            <v>REATERRO VALA/CAVA MATERIAL BOA QUALIDADE C/VIBRO-COMPACTADOR PORTATIL</v>
          </cell>
          <cell r="C3452" t="str">
            <v>M3</v>
          </cell>
          <cell r="D3452">
            <v>6.64</v>
          </cell>
        </row>
        <row r="3453">
          <cell r="B3453" t="str">
            <v>EXCL MATERIAL.</v>
          </cell>
        </row>
        <row r="3454">
          <cell r="A3454" t="str">
            <v>26287/006</v>
          </cell>
          <cell r="B3454" t="str">
            <v>REATERRO VALA/CAVA C/TRATOR 200CV EXCL COMPACTACAO</v>
          </cell>
          <cell r="C3454" t="str">
            <v>M3</v>
          </cell>
          <cell r="D3454">
            <v>1.5</v>
          </cell>
        </row>
        <row r="3455">
          <cell r="A3455" t="str">
            <v>26287/007</v>
          </cell>
          <cell r="B3455" t="str">
            <v>REATERRO VALA COMPAC A MACO CAMADAS 30CM MAT BOA QUALIDADE</v>
          </cell>
          <cell r="C3455" t="str">
            <v>M3</v>
          </cell>
          <cell r="D3455">
            <v>9.32</v>
          </cell>
        </row>
        <row r="3456">
          <cell r="A3456" t="str">
            <v>26287/008</v>
          </cell>
          <cell r="B3456" t="str">
            <v>REATERRO VALA/CAVA ESPALHAMENTO C/RETRO-ESCAVADEIRA E COMPACTACAO</v>
          </cell>
          <cell r="C3456" t="str">
            <v>M3</v>
          </cell>
          <cell r="D3456">
            <v>4.17</v>
          </cell>
        </row>
        <row r="3457">
          <cell r="B3457" t="str">
            <v>VIBRATORIA, EXCLUSIVE MATERIAL</v>
          </cell>
        </row>
        <row r="3458">
          <cell r="A3458" t="str">
            <v>26287/009</v>
          </cell>
          <cell r="B3458" t="str">
            <v>REATERRO MANUAL DE VALAS</v>
          </cell>
          <cell r="C3458" t="str">
            <v>M3</v>
          </cell>
          <cell r="D3458">
            <v>13.31</v>
          </cell>
        </row>
        <row r="3459">
          <cell r="A3459">
            <v>56908</v>
          </cell>
          <cell r="B3459" t="str">
            <v>LASTROS</v>
          </cell>
        </row>
        <row r="3460">
          <cell r="A3460" t="str">
            <v>56908/001</v>
          </cell>
          <cell r="B3460" t="str">
            <v>LASTRO DE AREIA</v>
          </cell>
          <cell r="C3460" t="str">
            <v>M3</v>
          </cell>
          <cell r="D3460">
            <v>57.16</v>
          </cell>
        </row>
        <row r="3461">
          <cell r="A3461">
            <v>22</v>
          </cell>
          <cell r="B3461" t="str">
            <v>CARGA, DESCARGA E/OU TRANSPORTE DE MATERIAIS</v>
          </cell>
        </row>
        <row r="3462">
          <cell r="A3462">
            <v>5626</v>
          </cell>
          <cell r="B3462" t="str">
            <v>TRANSPORTE DE MATERIAL DE QUALQUER NATUREZA DMT &gt; 10 KM</v>
          </cell>
          <cell r="C3462" t="str">
            <v>T/KM</v>
          </cell>
          <cell r="D3462">
            <v>0.6</v>
          </cell>
        </row>
        <row r="3463">
          <cell r="A3463">
            <v>10248</v>
          </cell>
          <cell r="B3463" t="str">
            <v>CARGA MANUAL EM CAMINHAO BASCULANTE</v>
          </cell>
        </row>
        <row r="3464">
          <cell r="A3464" t="str">
            <v>10248/001</v>
          </cell>
          <cell r="B3464" t="str">
            <v>CARGA MANUAL DE TERRA EM CAMINHAO BASCULANTE (NAO INCLUI O CUSTO</v>
          </cell>
          <cell r="C3464" t="str">
            <v>M3</v>
          </cell>
          <cell r="D3464">
            <v>2.66</v>
          </cell>
        </row>
        <row r="3465">
          <cell r="B3465" t="str">
            <v>CUSTO IMPRODUTIVO DO CAMINHAO BASCULANTE)</v>
          </cell>
        </row>
        <row r="3466">
          <cell r="A3466" t="str">
            <v>10248/002</v>
          </cell>
          <cell r="B3466" t="str">
            <v>CARGA MANUAL DE TERRA EM CAMINHAO BASCULANTE (INCLUI O CUSTO</v>
          </cell>
          <cell r="C3466" t="str">
            <v>M3</v>
          </cell>
          <cell r="D3466">
            <v>7.93</v>
          </cell>
        </row>
        <row r="3467">
          <cell r="B3467" t="str">
            <v>IMPRODUTIVO DIURNO DO CAMINHAO BASCULANTE C/ CACAMBA 4,0M3)</v>
          </cell>
        </row>
        <row r="3468">
          <cell r="A3468" t="str">
            <v>10248/003</v>
          </cell>
          <cell r="B3468" t="str">
            <v>CARGA MANUAL (COM 02 SERVENTES)/DESC MECANIZADA DE MATERIAL A GRANEL</v>
          </cell>
          <cell r="C3468" t="str">
            <v>M3</v>
          </cell>
          <cell r="D3468">
            <v>13.64</v>
          </cell>
        </row>
        <row r="3469">
          <cell r="B3469" t="str">
            <v>(AGREGADOS, PEDRAS-DE-MAO, PARALELOS, ESCOMBROS), INCL. TEMPO CARGA/</v>
          </cell>
        </row>
        <row r="3470">
          <cell r="B3470" t="str">
            <v>DESCARGA/MANOBRAS, EM CAMINHAO BASCULANTE 4,0M3 - (TRABALHO DIURNO)</v>
          </cell>
        </row>
        <row r="3471">
          <cell r="A3471">
            <v>11508</v>
          </cell>
          <cell r="B3471" t="str">
            <v>EMPILHAMENTO DE SOLO ORGANICO</v>
          </cell>
        </row>
        <row r="3472">
          <cell r="A3472" t="str">
            <v>11508/001</v>
          </cell>
          <cell r="B3472" t="str">
            <v>EMPILHAMENTO DE SOLO ORGANICO RETIRADO NA AREA DO ATERRO</v>
          </cell>
          <cell r="C3472" t="str">
            <v>M3</v>
          </cell>
          <cell r="D3472">
            <v>3.55</v>
          </cell>
        </row>
        <row r="3473">
          <cell r="A3473" t="str">
            <v>CÓDIGO</v>
          </cell>
          <cell r="B3473" t="str">
            <v>|D E S C R I Ç Ã O                                                   |UN</v>
          </cell>
          <cell r="C3473" t="str">
            <v>IDADE</v>
          </cell>
          <cell r="D3473" t="str">
            <v>|CUSTO TOTAL</v>
          </cell>
        </row>
        <row r="3474">
          <cell r="A3474" t="str">
            <v>ÍNCULO.....:</v>
          </cell>
          <cell r="B3474" t="str">
            <v>NACIONAL CAIXA</v>
          </cell>
        </row>
        <row r="3476">
          <cell r="A3476">
            <v>11523</v>
          </cell>
          <cell r="B3476" t="str">
            <v>TRANSPORTE MATERIAL ESCAVADO (SOLO DE REBAIXAMENTO)</v>
          </cell>
        </row>
        <row r="3477">
          <cell r="A3477" t="str">
            <v>11523/001</v>
          </cell>
          <cell r="B3477" t="str">
            <v>TRANSPORTE DE SOLO DE REBAIXAMENTO DMT=5,0KM (VIAS URBANAS)</v>
          </cell>
          <cell r="C3477" t="str">
            <v>M3</v>
          </cell>
          <cell r="D3477">
            <v>7.47</v>
          </cell>
        </row>
        <row r="3478">
          <cell r="A3478">
            <v>23415</v>
          </cell>
          <cell r="B3478" t="str">
            <v>TRANSPORTE DE MATERIAL</v>
          </cell>
        </row>
        <row r="3479">
          <cell r="A3479" t="str">
            <v>23415/001</v>
          </cell>
          <cell r="B3479" t="str">
            <v>TRANSPORTE DE MATERIAL DE QUALQUER NATUREZA, DMT &lt; = 1,0 KM</v>
          </cell>
          <cell r="C3479" t="str">
            <v>M3/KM</v>
          </cell>
          <cell r="D3479">
            <v>1.07</v>
          </cell>
        </row>
        <row r="3480">
          <cell r="A3480" t="str">
            <v>23415/002</v>
          </cell>
          <cell r="B3480" t="str">
            <v>TRANSPORTE DE MATERIAL DE JAZIDA (SEGMENTO SEM ASFALTO, INCLUI MANUTEN</v>
          </cell>
          <cell r="C3480" t="str">
            <v>M3/KM</v>
          </cell>
          <cell r="D3480">
            <v>1.1100000000000001</v>
          </cell>
        </row>
        <row r="3481">
          <cell r="B3481" t="str">
            <v>CAO DO CAMINHO DE SERVICO)</v>
          </cell>
        </row>
        <row r="3482">
          <cell r="A3482" t="str">
            <v>23415/003</v>
          </cell>
          <cell r="B3482" t="str">
            <v>TRANSPORTE DE MATERIAL ESCAVADO DE 1A E 2A CAT C/CAMINHAO BASCUL. 6M3</v>
          </cell>
          <cell r="C3482" t="str">
            <v>M3/KM</v>
          </cell>
          <cell r="D3482">
            <v>1.22</v>
          </cell>
        </row>
        <row r="3483">
          <cell r="A3483">
            <v>23416</v>
          </cell>
          <cell r="B3483" t="str">
            <v>CARGA E DESCARGA MECANIZADA</v>
          </cell>
        </row>
        <row r="3484">
          <cell r="A3484" t="str">
            <v>23416/001</v>
          </cell>
          <cell r="B3484" t="str">
            <v>CARGA E DESCARGA MECANICA DE SOLO</v>
          </cell>
          <cell r="C3484" t="str">
            <v>M3</v>
          </cell>
          <cell r="D3484">
            <v>0.61</v>
          </cell>
        </row>
        <row r="3485">
          <cell r="A3485">
            <v>23609</v>
          </cell>
          <cell r="B3485" t="str">
            <v>TRANSPORTE DE MATERIAL COM D.M.T.= 10,0 KM</v>
          </cell>
        </row>
        <row r="3486">
          <cell r="A3486" t="str">
            <v>23609/001</v>
          </cell>
          <cell r="B3486" t="str">
            <v>TRANSPORTE DE MATERIAL - BOTA-FORA, D.M.T = 10,0 KM</v>
          </cell>
          <cell r="C3486" t="str">
            <v>M3</v>
          </cell>
          <cell r="D3486">
            <v>10.73</v>
          </cell>
        </row>
        <row r="3487">
          <cell r="A3487">
            <v>23610</v>
          </cell>
          <cell r="B3487" t="str">
            <v>CORTE COM REMOCAO E BOTA-FORA MECANICO</v>
          </cell>
        </row>
        <row r="3488">
          <cell r="A3488" t="str">
            <v>23610/001</v>
          </cell>
          <cell r="B3488" t="str">
            <v>CORTE COM REMOCAO E BOTA-FORA MECANICO, D.M.T. = 10,0 KM</v>
          </cell>
          <cell r="C3488" t="str">
            <v>M3</v>
          </cell>
          <cell r="D3488">
            <v>10.38</v>
          </cell>
        </row>
        <row r="3489">
          <cell r="A3489">
            <v>23618</v>
          </cell>
          <cell r="B3489" t="str">
            <v>TRANSPORTE DE A.A.U.Q.</v>
          </cell>
        </row>
        <row r="3490">
          <cell r="A3490" t="str">
            <v>23618/001</v>
          </cell>
          <cell r="B3490" t="str">
            <v>TRANSPORTE DE A.A.U.Q. COM D.M.T ATE 10 KM</v>
          </cell>
          <cell r="C3490" t="str">
            <v>T</v>
          </cell>
          <cell r="D3490">
            <v>8.7799999999999994</v>
          </cell>
        </row>
        <row r="3491">
          <cell r="A3491">
            <v>23625</v>
          </cell>
          <cell r="B3491" t="str">
            <v>TRANSPORTE DE MATERIAL COM D.M.T.= 6,0 KM</v>
          </cell>
        </row>
        <row r="3492">
          <cell r="A3492" t="str">
            <v>23625/001</v>
          </cell>
          <cell r="B3492" t="str">
            <v>TRANSPORTE DE MATERIAL - BOTA-FORA, D.M.T.= 6,0 KM</v>
          </cell>
          <cell r="C3492" t="str">
            <v>M3</v>
          </cell>
          <cell r="D3492">
            <v>6.43</v>
          </cell>
        </row>
        <row r="3493">
          <cell r="A3493">
            <v>23626</v>
          </cell>
          <cell r="B3493" t="str">
            <v>REMOCAO DE MATERIAL 1A. CATEGORIA, C/ CARGA MECANICA E TRANSPORTE.</v>
          </cell>
        </row>
        <row r="3494">
          <cell r="A3494" t="str">
            <v>23626/001</v>
          </cell>
          <cell r="B3494" t="str">
            <v>REMOCAO DE MATERIAL 1A. CATEGORIA, EM CAMINHAO BASCULANTE, D.M.T.=6 KM</v>
          </cell>
          <cell r="C3494" t="str">
            <v>M3</v>
          </cell>
          <cell r="D3494">
            <v>8.4</v>
          </cell>
        </row>
        <row r="3495">
          <cell r="B3495" t="str">
            <v>(INCLUSIVE CARGA MECANICA E DESCARGA).</v>
          </cell>
        </row>
        <row r="3496">
          <cell r="A3496">
            <v>26290</v>
          </cell>
          <cell r="B3496" t="str">
            <v>CARGA, TRANSPORTE E DESCARGA DE MATERIAL - MMA</v>
          </cell>
        </row>
        <row r="3497">
          <cell r="A3497" t="str">
            <v>26290/001</v>
          </cell>
          <cell r="B3497" t="str">
            <v>ATE 1,00 KM</v>
          </cell>
          <cell r="C3497" t="str">
            <v>M3</v>
          </cell>
          <cell r="D3497">
            <v>1.75</v>
          </cell>
        </row>
        <row r="3498">
          <cell r="A3498" t="str">
            <v>26290/002</v>
          </cell>
          <cell r="B3498" t="str">
            <v>ATE 5,00 KM</v>
          </cell>
          <cell r="C3498" t="str">
            <v>M3</v>
          </cell>
          <cell r="D3498">
            <v>6.82</v>
          </cell>
        </row>
        <row r="3499">
          <cell r="A3499" t="str">
            <v>26290/003</v>
          </cell>
          <cell r="B3499" t="str">
            <v>ATE 10,00 KM</v>
          </cell>
          <cell r="C3499" t="str">
            <v>M3</v>
          </cell>
          <cell r="D3499">
            <v>8.09</v>
          </cell>
        </row>
        <row r="3500">
          <cell r="A3500">
            <v>56254</v>
          </cell>
          <cell r="B3500" t="str">
            <v>TRANSPORTE LOCAL DE MATERIAL DE JAZIDA DMT=30,0KM</v>
          </cell>
        </row>
        <row r="3501">
          <cell r="A3501" t="str">
            <v>56254/001</v>
          </cell>
          <cell r="B3501" t="str">
            <v>TRANSPORTE LOCAL DE MATERIAL DE JAZIDA DMT=5,0KM</v>
          </cell>
          <cell r="C3501" t="str">
            <v>M3</v>
          </cell>
          <cell r="D3501">
            <v>5.58</v>
          </cell>
        </row>
        <row r="3502">
          <cell r="A3502" t="str">
            <v>56254/002</v>
          </cell>
          <cell r="B3502" t="str">
            <v>TRANSPORTE LOCAL DE MATERIAL DE JAZIDA DMT=10,0KM</v>
          </cell>
          <cell r="C3502" t="str">
            <v>M3</v>
          </cell>
          <cell r="D3502">
            <v>9.16</v>
          </cell>
        </row>
        <row r="3503">
          <cell r="A3503" t="str">
            <v>56254/003</v>
          </cell>
          <cell r="B3503" t="str">
            <v>TRANSPORTE LOCAL DE MATERIAL DE JAZIDA DMT=15,0KM</v>
          </cell>
          <cell r="C3503" t="str">
            <v>M3</v>
          </cell>
          <cell r="D3503">
            <v>12.73</v>
          </cell>
        </row>
        <row r="3504">
          <cell r="A3504" t="str">
            <v>CÓDIGO</v>
          </cell>
          <cell r="B3504" t="str">
            <v>|D E S C R I Ç Ã O                                                   |UN</v>
          </cell>
          <cell r="C3504" t="str">
            <v>IDADE</v>
          </cell>
          <cell r="D3504" t="str">
            <v>|CUSTO TOTAL</v>
          </cell>
        </row>
        <row r="3505">
          <cell r="A3505" t="str">
            <v>ÍNCULO.....:</v>
          </cell>
          <cell r="B3505" t="str">
            <v>NACIONAL CAIXA</v>
          </cell>
        </row>
        <row r="3507">
          <cell r="A3507" t="str">
            <v>56254/004</v>
          </cell>
          <cell r="B3507" t="str">
            <v>TRANSPORTE LOCAL DE MATERIAL DE JAZIDA DMT=20,0KM</v>
          </cell>
          <cell r="C3507" t="str">
            <v>M3</v>
          </cell>
          <cell r="D3507">
            <v>16.309999999999999</v>
          </cell>
        </row>
        <row r="3508">
          <cell r="A3508" t="str">
            <v>56254/005</v>
          </cell>
          <cell r="B3508" t="str">
            <v>TRANSPORTE LOCAL DE MATERIAL DE JAZIDA DMT=25,0KM</v>
          </cell>
          <cell r="C3508" t="str">
            <v>M3</v>
          </cell>
          <cell r="D3508">
            <v>19.89</v>
          </cell>
        </row>
        <row r="3509">
          <cell r="A3509" t="str">
            <v>56254/006</v>
          </cell>
          <cell r="B3509" t="str">
            <v>TRANSPORTE LOCAL DE MATERIAL DE JAZIDA DMT=30,0KM</v>
          </cell>
          <cell r="C3509" t="str">
            <v>M3</v>
          </cell>
          <cell r="D3509">
            <v>23.46</v>
          </cell>
        </row>
        <row r="3510">
          <cell r="A3510">
            <v>60846</v>
          </cell>
          <cell r="B3510" t="str">
            <v>ESPALHAMENTO DE MATERIAL - TRATOR DE ESTEIRAS D6</v>
          </cell>
        </row>
        <row r="3511">
          <cell r="A3511" t="str">
            <v>60846/001</v>
          </cell>
          <cell r="B3511" t="str">
            <v>ESPALHAMENTO DE MATERIAL ESCAVADO - MMA</v>
          </cell>
          <cell r="C3511" t="str">
            <v>M3</v>
          </cell>
          <cell r="D3511">
            <v>3.55</v>
          </cell>
        </row>
        <row r="3512">
          <cell r="A3512">
            <v>68343</v>
          </cell>
          <cell r="B3512" t="str">
            <v>TRANSPORTE DE BRITA, AREIA E SOLO DE REBAIXAMENTO DMT=5,0KM</v>
          </cell>
          <cell r="C3512" t="str">
            <v>M3</v>
          </cell>
          <cell r="D3512">
            <v>7.05</v>
          </cell>
        </row>
        <row r="3513">
          <cell r="A3513">
            <v>225</v>
          </cell>
          <cell r="B3513" t="str">
            <v>REGULARIZACAO E APILOAMENTO DE FUNDO DE VALAS</v>
          </cell>
        </row>
        <row r="3514">
          <cell r="A3514">
            <v>11509</v>
          </cell>
          <cell r="B3514" t="str">
            <v>REGULARIZACAO E COMPACTACAO DO FUNDO DE VALAS-MMA</v>
          </cell>
        </row>
        <row r="3515">
          <cell r="A3515" t="str">
            <v>11509/001</v>
          </cell>
          <cell r="B3515" t="str">
            <v>REGULARIZACAO E COMPACTACAO DO FUNDO DE VALAS</v>
          </cell>
          <cell r="C3515" t="str">
            <v>M2</v>
          </cell>
          <cell r="D3515">
            <v>1.46</v>
          </cell>
        </row>
        <row r="3516">
          <cell r="A3516">
            <v>56951</v>
          </cell>
          <cell r="B3516" t="str">
            <v>ACERTO E VERIFICACAO DO NIVELAMENTO</v>
          </cell>
        </row>
        <row r="3517">
          <cell r="A3517" t="str">
            <v>56951/001</v>
          </cell>
          <cell r="B3517" t="str">
            <v>ACERTO E VERIFICACAO DO NIVELAMENTO DE CAVA</v>
          </cell>
          <cell r="C3517" t="str">
            <v>M2</v>
          </cell>
          <cell r="D3517">
            <v>2.21</v>
          </cell>
        </row>
        <row r="3518">
          <cell r="A3518">
            <v>283</v>
          </cell>
          <cell r="B3518" t="str">
            <v>COMPACTACAO OU APILOAMENTO</v>
          </cell>
        </row>
        <row r="3519">
          <cell r="A3519">
            <v>5622</v>
          </cell>
          <cell r="B3519" t="str">
            <v>REGULARIZACAO E COMPACTACAO MANUAL DE TERRENO COM SOQUETE</v>
          </cell>
          <cell r="C3519" t="str">
            <v>M2</v>
          </cell>
          <cell r="D3519">
            <v>1.46</v>
          </cell>
        </row>
        <row r="3520">
          <cell r="A3520">
            <v>23417</v>
          </cell>
          <cell r="B3520" t="str">
            <v>REGULARIZACAO E/OU COMPACTACAO</v>
          </cell>
        </row>
        <row r="3521">
          <cell r="A3521" t="str">
            <v>23417/001</v>
          </cell>
          <cell r="B3521" t="str">
            <v>REGULARIZACAO E COMPACTACAO DO SUB-LEITO (VIAS)</v>
          </cell>
          <cell r="C3521" t="str">
            <v>M2</v>
          </cell>
          <cell r="D3521">
            <v>0.98</v>
          </cell>
        </row>
        <row r="3522">
          <cell r="A3522" t="str">
            <v>23417/002</v>
          </cell>
          <cell r="B3522" t="str">
            <v>REGULARIZACAO E COMPACTACAO MANUAL DE TERRENO</v>
          </cell>
          <cell r="C3522" t="str">
            <v>M2</v>
          </cell>
          <cell r="D3522">
            <v>1.46</v>
          </cell>
        </row>
        <row r="3523">
          <cell r="A3523">
            <v>23436</v>
          </cell>
          <cell r="B3523" t="str">
            <v>ATERRO/REATERRO DE AREAS</v>
          </cell>
        </row>
        <row r="3524">
          <cell r="A3524" t="str">
            <v>23436/001</v>
          </cell>
          <cell r="B3524" t="str">
            <v>CORTE E ATERRO COMPENSADO, SEM CONTROLE DO GC (C/TRATOR DE ESTEIRA</v>
          </cell>
          <cell r="C3524" t="str">
            <v>M3</v>
          </cell>
          <cell r="D3524">
            <v>2.57</v>
          </cell>
        </row>
        <row r="3525">
          <cell r="B3525" t="str">
            <v>CATERPILLAR-D8)</v>
          </cell>
        </row>
        <row r="3526">
          <cell r="A3526" t="str">
            <v>23436/002</v>
          </cell>
          <cell r="B3526" t="str">
            <v>COMPACTACAO MECANICA, SEM CONTROLE DO GC (C/COMPACTADOR PLACA 400 KG)</v>
          </cell>
          <cell r="C3526" t="str">
            <v>M3</v>
          </cell>
          <cell r="D3526">
            <v>1.46</v>
          </cell>
        </row>
        <row r="3527">
          <cell r="A3527" t="str">
            <v>23436/003</v>
          </cell>
          <cell r="B3527" t="str">
            <v>COMPACTACAO MECANICA C/ CONTROLE DO GC&gt;=95% DO PN (AREAS)(C/MONIVE</v>
          </cell>
          <cell r="C3527" t="str">
            <v>M3</v>
          </cell>
          <cell r="D3527">
            <v>2.1</v>
          </cell>
        </row>
        <row r="3528">
          <cell r="B3528" t="str">
            <v>LADORA CATERPILLAR 120B E ROLO COMPRESSOR VIBRATORIO 80 HP)</v>
          </cell>
        </row>
        <row r="3529">
          <cell r="A3529" t="str">
            <v>23436/004</v>
          </cell>
          <cell r="B3529" t="str">
            <v>COMPACTACAO MEC/ C/ CONTROLE DO GC&gt;=95% PN (TALUDE E DIQUE)(C/MOTONI</v>
          </cell>
          <cell r="C3529" t="str">
            <v>M3</v>
          </cell>
          <cell r="D3529">
            <v>4.21</v>
          </cell>
        </row>
        <row r="3530">
          <cell r="B3530" t="str">
            <v>VELADORA CATERPILLAR 120B E ROLO COMPRESSOR VIBRATORIO 80 HP)</v>
          </cell>
        </row>
        <row r="3531">
          <cell r="A3531">
            <v>41721</v>
          </cell>
          <cell r="B3531" t="str">
            <v>COMPACTACAO MECANICA A 95% DO PROCTOR NORMAL</v>
          </cell>
          <cell r="C3531" t="str">
            <v>M3</v>
          </cell>
          <cell r="D3531">
            <v>2.1</v>
          </cell>
        </row>
        <row r="3532">
          <cell r="A3532">
            <v>41722</v>
          </cell>
          <cell r="B3532" t="str">
            <v>COMPACTACAO MECANICA A 100% DO PROCTOR NORMAL</v>
          </cell>
          <cell r="C3532" t="str">
            <v>M3</v>
          </cell>
          <cell r="D3532">
            <v>3.31</v>
          </cell>
        </row>
        <row r="3533">
          <cell r="A3533">
            <v>71414</v>
          </cell>
          <cell r="B3533" t="str">
            <v>ESPALHAMENTO E COMPACTAÇÃO DE MATERIAL</v>
          </cell>
        </row>
        <row r="3534">
          <cell r="A3534" t="str">
            <v>71414/001</v>
          </cell>
          <cell r="B3534" t="str">
            <v>ESPALHAMENTO DE MATERIAL DE 1A CATEGORIA COM TRATOR DE ESTEIRA COM 153</v>
          </cell>
          <cell r="C3534" t="str">
            <v>M3</v>
          </cell>
          <cell r="D3534">
            <v>2.2200000000000002</v>
          </cell>
        </row>
        <row r="3535">
          <cell r="A3535" t="str">
            <v>CÓDIGO</v>
          </cell>
          <cell r="B3535" t="str">
            <v>|D E S C R I Ç Ã O                                                   |UN</v>
          </cell>
          <cell r="C3535" t="str">
            <v>IDADE</v>
          </cell>
          <cell r="D3535" t="str">
            <v>|CUSTO TOTAL</v>
          </cell>
        </row>
        <row r="3536">
          <cell r="A3536" t="str">
            <v>ÍNCULO.....:</v>
          </cell>
          <cell r="B3536" t="str">
            <v>NACIONAL CAIXA</v>
          </cell>
        </row>
        <row r="3538">
          <cell r="B3538" t="str">
            <v>HP</v>
          </cell>
        </row>
        <row r="3539">
          <cell r="A3539" t="str">
            <v>PARE</v>
          </cell>
          <cell r="B3539" t="str">
            <v>PAREDES/PAINEIS</v>
          </cell>
        </row>
        <row r="3540">
          <cell r="A3540">
            <v>63</v>
          </cell>
          <cell r="B3540" t="str">
            <v>ALVENARIA DE TIJOLOS CERAMICOS</v>
          </cell>
        </row>
        <row r="3541">
          <cell r="A3541">
            <v>5616</v>
          </cell>
          <cell r="B3541" t="str">
            <v>ALVENARIA DE TIJOLO MACICO COMUM (E=20CM) ASSENTES C/ARG DE CIMENTO E</v>
          </cell>
          <cell r="C3541" t="str">
            <v>M2</v>
          </cell>
          <cell r="D3541">
            <v>80.84</v>
          </cell>
        </row>
        <row r="3542">
          <cell r="B3542" t="str">
            <v>AREIA (1:7), SEM REVESTIMENTO</v>
          </cell>
        </row>
        <row r="3543">
          <cell r="A3543">
            <v>6076</v>
          </cell>
          <cell r="B3543" t="str">
            <v>RASGOS E ENCHIMENTOS EM ALVENARIA PARA PASSAGEM DE TUBULACAO</v>
          </cell>
          <cell r="C3543" t="str">
            <v>M</v>
          </cell>
          <cell r="D3543">
            <v>8.09</v>
          </cell>
        </row>
        <row r="3544">
          <cell r="B3544" t="str">
            <v>COM DIAMETRO DE 65 MM (2 1/2") A 100 MM (4")</v>
          </cell>
        </row>
        <row r="3545">
          <cell r="A3545">
            <v>6080</v>
          </cell>
          <cell r="B3545" t="str">
            <v>RASGOS E FECHAMENTOS EM ALVENARIA P/PASSAGEM DE TUBULACAO</v>
          </cell>
          <cell r="C3545" t="str">
            <v>M</v>
          </cell>
          <cell r="D3545">
            <v>3.73</v>
          </cell>
        </row>
        <row r="3546">
          <cell r="B3546" t="str">
            <v>ELETRICA - 1/2" A 1 " (INCLUSIVE)</v>
          </cell>
        </row>
        <row r="3547">
          <cell r="A3547">
            <v>6083</v>
          </cell>
          <cell r="B3547" t="str">
            <v>RASGOS E FECHAMENTOS EM ALVENARIA P/PASSAGEM DE TUBULACAO</v>
          </cell>
          <cell r="C3547" t="str">
            <v>M</v>
          </cell>
          <cell r="D3547">
            <v>3.75</v>
          </cell>
        </row>
        <row r="3548">
          <cell r="B3548" t="str">
            <v>HIDRAULICA - 1/2" (20MM) A 1" (25MM), INCLUSIVE</v>
          </cell>
        </row>
        <row r="3549">
          <cell r="A3549">
            <v>6084</v>
          </cell>
          <cell r="B3549" t="str">
            <v>RASGOS E FECHAMENTOS EM ALVENARIA P/PASSAGEM DE TUBULACAO</v>
          </cell>
          <cell r="C3549" t="str">
            <v>M</v>
          </cell>
          <cell r="D3549">
            <v>5.64</v>
          </cell>
        </row>
        <row r="3550">
          <cell r="B3550" t="str">
            <v>HIDRAULICA - 1 1/4" (32MM) A 1 1/2" (50 MM)</v>
          </cell>
        </row>
        <row r="3551">
          <cell r="A3551">
            <v>6110</v>
          </cell>
          <cell r="B3551" t="str">
            <v>ALVENARIA DE EMBASAMENTO EM TIJOLOS CERAMICOS MACICOS 5X10X20CM,</v>
          </cell>
          <cell r="C3551" t="str">
            <v>M3</v>
          </cell>
          <cell r="D3551">
            <v>371.69</v>
          </cell>
        </row>
        <row r="3552">
          <cell r="B3552" t="str">
            <v>ASSENTES C/ ARG. CIM/CAL/AREIA 1:2:8 JUNTAS 12MM (INCL 5% PERDAS)</v>
          </cell>
        </row>
        <row r="3553">
          <cell r="A3553">
            <v>6113</v>
          </cell>
          <cell r="B3553" t="str">
            <v>APERTO(ENCUNHAMENTO) C/TIJOLO CERAM MACICO EM ALVENARIA DE 1,0VEZ/20CM</v>
          </cell>
          <cell r="C3553" t="str">
            <v>M</v>
          </cell>
          <cell r="D3553">
            <v>12.13</v>
          </cell>
        </row>
        <row r="3554">
          <cell r="A3554">
            <v>10449</v>
          </cell>
          <cell r="B3554" t="str">
            <v>ALVENARIA 1/2 VEZ TIJOLO CERAMICO MACICO</v>
          </cell>
        </row>
        <row r="3555">
          <cell r="A3555" t="str">
            <v>10449/001</v>
          </cell>
          <cell r="B3555" t="str">
            <v>ALVENARIA 1/2 VEZ TIJOLO CERAMICO MACICO 5X10X20CM ASSENTADO COM</v>
          </cell>
          <cell r="C3555" t="str">
            <v>M2</v>
          </cell>
          <cell r="D3555">
            <v>40.57</v>
          </cell>
        </row>
        <row r="3556">
          <cell r="B3556" t="str">
            <v>ARGAM. CIM/CAL/AREIA 1:2:8 -JUNTAS 12MM (INCL 5% PERDA TIJOLOS)</v>
          </cell>
        </row>
        <row r="3557">
          <cell r="A3557" t="str">
            <v>10449/002</v>
          </cell>
          <cell r="B3557" t="str">
            <v>CAIXA ALVENARIA TIJOLOS CERAMICOS MACICOS 1/2 VEZ 60X60X60CM-DIM EXTER</v>
          </cell>
          <cell r="C3557" t="str">
            <v>UN</v>
          </cell>
          <cell r="D3557">
            <v>75.849999999999994</v>
          </cell>
        </row>
        <row r="3558">
          <cell r="A3558">
            <v>23751</v>
          </cell>
          <cell r="B3558" t="str">
            <v>APERTO DE ALVENARIA C/ ARGAMASSA</v>
          </cell>
        </row>
        <row r="3559">
          <cell r="A3559" t="str">
            <v>23751/001</v>
          </cell>
          <cell r="B3559" t="str">
            <v>APERTO (ENCUNHAMENTO) C/ARG.CIM/CAL/AREIA 1:0,5:8 E=3CM-ALV. 1/2 VEZ</v>
          </cell>
          <cell r="C3559" t="str">
            <v>M</v>
          </cell>
          <cell r="D3559">
            <v>2.41</v>
          </cell>
        </row>
        <row r="3560">
          <cell r="A3560" t="str">
            <v>23751/002</v>
          </cell>
          <cell r="B3560" t="str">
            <v>APERTO (ENCUNHAMENTO) EM ALVENARIA DE 1 VEZ C/ ARGAMASSA DE</v>
          </cell>
          <cell r="C3560" t="str">
            <v>M</v>
          </cell>
          <cell r="D3560">
            <v>3.89</v>
          </cell>
        </row>
        <row r="3561">
          <cell r="B3561" t="str">
            <v>CIM/CAL/AREIA 1:0,5:8 E=3,0CM</v>
          </cell>
        </row>
        <row r="3562">
          <cell r="A3562" t="str">
            <v>23751/003</v>
          </cell>
          <cell r="B3562" t="str">
            <v>APERTO (ENCUNHAMENTO) EM ALVENARIA DE 1/2 VEZ C/ ARGAMASSA DE</v>
          </cell>
          <cell r="C3562" t="str">
            <v>M</v>
          </cell>
          <cell r="D3562">
            <v>2.41</v>
          </cell>
        </row>
        <row r="3563">
          <cell r="B3563" t="str">
            <v>CIM/CAL/AREIA 1:0,5:8 E=3,0CM</v>
          </cell>
        </row>
        <row r="3564">
          <cell r="A3564">
            <v>23752</v>
          </cell>
          <cell r="B3564" t="str">
            <v>ALVENARIA DE 1 VEZ DE TIJOLO CERAMICO FURADO</v>
          </cell>
        </row>
        <row r="3565">
          <cell r="A3565" t="str">
            <v>23752/001</v>
          </cell>
          <cell r="B3565" t="str">
            <v>ALVENARIA 1 VEZ C/TIJOLO FURADO 10X20X20CM C/ARG. CIM/CAL/AREIA 1:2:8</v>
          </cell>
          <cell r="C3565" t="str">
            <v>M2</v>
          </cell>
          <cell r="D3565">
            <v>37.869999999999997</v>
          </cell>
        </row>
        <row r="3566">
          <cell r="A3566" t="str">
            <v>CÓDIGO</v>
          </cell>
          <cell r="B3566" t="str">
            <v>|D E S C R I Ç Ã O                                                   |UN</v>
          </cell>
          <cell r="C3566" t="str">
            <v>IDADE</v>
          </cell>
          <cell r="D3566" t="str">
            <v>|CUSTO TOTAL</v>
          </cell>
        </row>
        <row r="3567">
          <cell r="A3567" t="str">
            <v>ÍNCULO.....:</v>
          </cell>
          <cell r="B3567" t="str">
            <v>NACIONAL CAIXA</v>
          </cell>
        </row>
        <row r="3569">
          <cell r="B3569" t="str">
            <v>JUNTAS 12MM, C/5% PERDAS TIJOLOS</v>
          </cell>
        </row>
        <row r="3570">
          <cell r="A3570" t="str">
            <v>23752/002</v>
          </cell>
          <cell r="B3570" t="str">
            <v>ALVENARIA 1,0 VEZ C/TIJOLOS CERAMICOS FURADOS 10X20X20CM ASSENTES C/</v>
          </cell>
          <cell r="C3570" t="str">
            <v>M2</v>
          </cell>
          <cell r="D3570">
            <v>37.869999999999997</v>
          </cell>
        </row>
        <row r="3571">
          <cell r="B3571" t="str">
            <v>ARG. CIM/CAL/AREIA 1:2:8 JUNTAS 12MM (C/5% PERDAS TIJOLOS)</v>
          </cell>
        </row>
        <row r="3572">
          <cell r="A3572">
            <v>23776</v>
          </cell>
          <cell r="B3572" t="str">
            <v>ALVENARIA 1/2 VEZ DE TIJOLO CERAMICO FURADO</v>
          </cell>
        </row>
        <row r="3573">
          <cell r="A3573" t="str">
            <v>23776/001</v>
          </cell>
          <cell r="B3573" t="str">
            <v>ALVENARIA 1/2 VEZ DE TIJOLO CERAMICO FURADO 10X20X20CM, ASSENTADO COM</v>
          </cell>
          <cell r="C3573" t="str">
            <v>M2</v>
          </cell>
          <cell r="D3573">
            <v>18.440000000000001</v>
          </cell>
        </row>
        <row r="3574">
          <cell r="B3574" t="str">
            <v>ARGAMASSA 1:2:8 CIM/CAL/AREIA, JUNTAS 12MM</v>
          </cell>
        </row>
        <row r="3575">
          <cell r="A3575" t="str">
            <v>23776/002</v>
          </cell>
          <cell r="B3575" t="str">
            <v>ALVENARIA 1/2 VEZ TIJOLO CERAMICO FURADO 10X20X20CM, ASSENTES C/ARG.</v>
          </cell>
          <cell r="C3575" t="str">
            <v>M2</v>
          </cell>
          <cell r="D3575">
            <v>18.440000000000001</v>
          </cell>
        </row>
        <row r="3576">
          <cell r="B3576" t="str">
            <v>CIM/CAL/AREIA 1:2:8 JUNTAS 12MM (INCLUI 5% PERDAS DE TIJOLOS)</v>
          </cell>
        </row>
        <row r="3577">
          <cell r="A3577">
            <v>68049</v>
          </cell>
          <cell r="B3577" t="str">
            <v>CINTA E CONTRA-VERGA EM TIJOLO MACICO 1/2VEZ</v>
          </cell>
          <cell r="C3577" t="str">
            <v>M2</v>
          </cell>
          <cell r="D3577">
            <v>61.58</v>
          </cell>
        </row>
        <row r="3578">
          <cell r="A3578">
            <v>68457</v>
          </cell>
          <cell r="B3578" t="str">
            <v>ALVENARIA BLOCO CERAM ESTRUT 14X19X29 ARGAMASSA 1:3 CIMENTO E AREIA</v>
          </cell>
        </row>
        <row r="3579">
          <cell r="B3579" t="str">
            <v>C/GROUT E ARMACAO.</v>
          </cell>
        </row>
        <row r="3580">
          <cell r="A3580" t="str">
            <v>68457/001</v>
          </cell>
          <cell r="B3580" t="str">
            <v>ALVENARIA BLOCO CERAM ESTRUT 14X19X29 ARGAMASSA 1:3 CIMENTO E AREIA</v>
          </cell>
          <cell r="C3580" t="str">
            <v>M2</v>
          </cell>
          <cell r="D3580">
            <v>26.84</v>
          </cell>
        </row>
        <row r="3581">
          <cell r="B3581" t="str">
            <v>C/GROUT E ARMACAO.</v>
          </cell>
        </row>
        <row r="3582">
          <cell r="A3582">
            <v>68581</v>
          </cell>
          <cell r="B3582" t="str">
            <v>ALVENARIA 10CM TIJ CER FURADO 10X10X20CM CIMENTO/AREIA 1:10</v>
          </cell>
        </row>
        <row r="3583">
          <cell r="A3583" t="str">
            <v>68581/001</v>
          </cell>
          <cell r="B3583" t="str">
            <v>ALVENARIA 10CM TIJ CER FURADO 10X20X20CM CIMENTO/SAIBRO 1:8</v>
          </cell>
          <cell r="C3583" t="str">
            <v>M2</v>
          </cell>
          <cell r="D3583">
            <v>19.89</v>
          </cell>
        </row>
        <row r="3584">
          <cell r="A3584" t="str">
            <v>68581/002</v>
          </cell>
          <cell r="B3584" t="str">
            <v>ALVENARIA 20CM TIJ CER FURADO 10X20X20CM CIMENTO/SAIBRO 1:8</v>
          </cell>
          <cell r="C3584" t="str">
            <v>M2</v>
          </cell>
          <cell r="D3584">
            <v>34.39</v>
          </cell>
        </row>
        <row r="3585">
          <cell r="A3585" t="str">
            <v>68581/003</v>
          </cell>
          <cell r="B3585" t="str">
            <v>ALVENARIA 10CM TIJ CER FURADO 10X20X20CM CIMENTO/AREIA 1:4</v>
          </cell>
          <cell r="C3585" t="str">
            <v>M2</v>
          </cell>
          <cell r="D3585">
            <v>20.54</v>
          </cell>
        </row>
        <row r="3586">
          <cell r="A3586" t="str">
            <v>68581/004</v>
          </cell>
          <cell r="B3586" t="str">
            <v>ALVENARIA 20CM TIJ CER FURADO 10X20X20CM CIMENTO/AREIA 1:4</v>
          </cell>
          <cell r="C3586" t="str">
            <v>M2</v>
          </cell>
          <cell r="D3586">
            <v>35.299999999999997</v>
          </cell>
        </row>
        <row r="3587">
          <cell r="A3587" t="str">
            <v>68581/005</v>
          </cell>
          <cell r="B3587" t="str">
            <v>ALVENARIA 10CM TIJ CER FURADO 10X20X20CM CIMENTO/AREIA/SAIBRO 1:2:6</v>
          </cell>
          <cell r="C3587" t="str">
            <v>M2</v>
          </cell>
          <cell r="D3587">
            <v>20.100000000000001</v>
          </cell>
        </row>
        <row r="3588">
          <cell r="A3588" t="str">
            <v>68581/006</v>
          </cell>
          <cell r="B3588" t="str">
            <v>ALVENARIA 20CM TIJ CER FURADO 10X20X20CM CIMENTO/AREIA/SAIBRO 1:2:6</v>
          </cell>
          <cell r="C3588" t="str">
            <v>M2</v>
          </cell>
          <cell r="D3588">
            <v>34.97</v>
          </cell>
        </row>
        <row r="3589">
          <cell r="A3589" t="str">
            <v>68581/007</v>
          </cell>
          <cell r="B3589" t="str">
            <v>ALVENARIA 10CM TIJ CER FURADO 10X20X20CM CIMENTO/AREIA 1:7</v>
          </cell>
          <cell r="C3589" t="str">
            <v>M2</v>
          </cell>
          <cell r="D3589">
            <v>19.84</v>
          </cell>
        </row>
        <row r="3590">
          <cell r="A3590" t="str">
            <v>68581/008</v>
          </cell>
          <cell r="B3590" t="str">
            <v>ALVENARIA 10CM TIJ CER FURADO 10X20X20CM CIMENTO/AREIA/SAIBRO 1:4:6</v>
          </cell>
          <cell r="C3590" t="str">
            <v>M2</v>
          </cell>
          <cell r="D3590">
            <v>19.95</v>
          </cell>
        </row>
        <row r="3591">
          <cell r="A3591" t="str">
            <v>68581/009</v>
          </cell>
          <cell r="B3591" t="str">
            <v>ALVENARIA 10CM TIJ CER FURADO 10X20X20CM CIMENTO/AREIA/SAIBRO 1:3:7</v>
          </cell>
          <cell r="C3591" t="str">
            <v>M2</v>
          </cell>
          <cell r="D3591">
            <v>19.95</v>
          </cell>
        </row>
        <row r="3592">
          <cell r="A3592" t="str">
            <v>68581/010</v>
          </cell>
          <cell r="B3592" t="str">
            <v>ALVENARIA 20CM TIJ CER FURADO 10X20X20CM CIMENTO/AREIA/SAIBRO 1:3:7</v>
          </cell>
          <cell r="C3592" t="str">
            <v>M2</v>
          </cell>
          <cell r="D3592">
            <v>34.56</v>
          </cell>
        </row>
        <row r="3593">
          <cell r="A3593" t="str">
            <v>68581/012</v>
          </cell>
          <cell r="B3593" t="str">
            <v>ALVENARIA 10CM TIJ CER FURADO 10X20X20CM CIMENTO/AREIA/SAIBRO 1:6:2</v>
          </cell>
          <cell r="C3593" t="str">
            <v>M2</v>
          </cell>
          <cell r="D3593">
            <v>20.100000000000001</v>
          </cell>
        </row>
        <row r="3594">
          <cell r="A3594" t="str">
            <v>68581/013</v>
          </cell>
          <cell r="B3594" t="str">
            <v>ALVENARIA 10CM TIJ CER FURADO 10X20X20CM CIMENTO/AREIA/SAIBRO 1:4:4</v>
          </cell>
          <cell r="C3594" t="str">
            <v>M2</v>
          </cell>
          <cell r="D3594">
            <v>20.100000000000001</v>
          </cell>
        </row>
        <row r="3595">
          <cell r="A3595" t="str">
            <v>68581/014</v>
          </cell>
          <cell r="B3595" t="str">
            <v>ALVENARIA 10CM TIJ CER FURADO 10X20X20CM CIMENTO/AREIA/SAIBRO 1:3:5</v>
          </cell>
          <cell r="C3595" t="str">
            <v>M2</v>
          </cell>
          <cell r="D3595">
            <v>20.100000000000001</v>
          </cell>
        </row>
        <row r="3596">
          <cell r="A3596" t="str">
            <v>68581/015</v>
          </cell>
          <cell r="B3596" t="str">
            <v>ALVENARIA 10CM TIJ CER FURADO 10X20X20CM CIMENTO/AREIA/SAIBRO 1:5:3</v>
          </cell>
          <cell r="C3596" t="str">
            <v>M2</v>
          </cell>
          <cell r="D3596">
            <v>20.100000000000001</v>
          </cell>
        </row>
        <row r="3597">
          <cell r="A3597" t="str">
            <v>CÓDIGO</v>
          </cell>
          <cell r="B3597" t="str">
            <v>|D E S C R I Ç Ã O                                                   |UN</v>
          </cell>
          <cell r="C3597" t="str">
            <v>IDADE</v>
          </cell>
          <cell r="D3597" t="str">
            <v>|CUSTO TOTAL</v>
          </cell>
        </row>
        <row r="3598">
          <cell r="A3598" t="str">
            <v>ÍNCULO.....:</v>
          </cell>
          <cell r="B3598" t="str">
            <v>NACIONAL CAIXA</v>
          </cell>
        </row>
        <row r="3600">
          <cell r="A3600" t="str">
            <v>68581/016</v>
          </cell>
          <cell r="B3600" t="str">
            <v>ALVENARIA 20CM TIJ CER FURADO 10X20X20CM CIMENTO/AREIA/SAIBRO 1:5:3</v>
          </cell>
          <cell r="C3600" t="str">
            <v>M2</v>
          </cell>
          <cell r="D3600">
            <v>34.97</v>
          </cell>
        </row>
        <row r="3601">
          <cell r="A3601" t="str">
            <v>68581/017</v>
          </cell>
          <cell r="B3601" t="str">
            <v>ALVENARIA 10CM TIJ CER FURADO 10X20X20CM CIMENTO/AREIA 1:10</v>
          </cell>
          <cell r="C3601" t="str">
            <v>M2</v>
          </cell>
          <cell r="D3601">
            <v>19.649999999999999</v>
          </cell>
        </row>
        <row r="3602">
          <cell r="A3602" t="str">
            <v>68581/018</v>
          </cell>
          <cell r="B3602" t="str">
            <v>ALVENARIA 10CM TIJ CER FURADO 10X20X20CM CIMENTO/SAIBRO 1:6</v>
          </cell>
          <cell r="C3602" t="str">
            <v>M2</v>
          </cell>
          <cell r="D3602">
            <v>19.93</v>
          </cell>
        </row>
        <row r="3603">
          <cell r="A3603" t="str">
            <v>68581/019</v>
          </cell>
          <cell r="B3603" t="str">
            <v>ALVENARIA 30CM TIJ CER FURADO 10X20X20CM CIMENTO/SAIBRO 1:8</v>
          </cell>
          <cell r="C3603" t="str">
            <v>M2</v>
          </cell>
          <cell r="D3603">
            <v>56.19</v>
          </cell>
        </row>
        <row r="3604">
          <cell r="A3604" t="str">
            <v>68581/020</v>
          </cell>
          <cell r="B3604" t="str">
            <v>ALVENARIA 10CM TIJ CER FURADO 10X20X30CM CIMENTO/AREIA/SAIBRO 1:3:5</v>
          </cell>
          <cell r="C3604" t="str">
            <v>M2</v>
          </cell>
          <cell r="D3604">
            <v>16.18</v>
          </cell>
        </row>
        <row r="3605">
          <cell r="A3605" t="str">
            <v>68581/021</v>
          </cell>
          <cell r="B3605" t="str">
            <v>ALVENARIA 20CM TIJ CER FURADO 10X20X30CM CIMENTO/AREIA/SAIBRO 1:3:5</v>
          </cell>
          <cell r="C3605" t="str">
            <v>M2</v>
          </cell>
          <cell r="D3605">
            <v>33.24</v>
          </cell>
        </row>
        <row r="3606">
          <cell r="A3606" t="str">
            <v>68581/022</v>
          </cell>
          <cell r="B3606" t="str">
            <v>ALVENARIA 10CM TIJ CER FURADO 10X20X30CM CIMENTO/SAIBRO 1:8</v>
          </cell>
          <cell r="C3606" t="str">
            <v>M2</v>
          </cell>
          <cell r="D3606">
            <v>15.95</v>
          </cell>
        </row>
        <row r="3607">
          <cell r="A3607" t="str">
            <v>68581/023</v>
          </cell>
          <cell r="B3607" t="str">
            <v>ALVENARIA 20CM TIJ CER FURADO 10X20X30CM CIMENTO/SAIBRO 1:8</v>
          </cell>
          <cell r="C3607" t="str">
            <v>M2</v>
          </cell>
          <cell r="D3607">
            <v>32.46</v>
          </cell>
        </row>
        <row r="3608">
          <cell r="A3608" t="str">
            <v>68581/024</v>
          </cell>
          <cell r="B3608" t="str">
            <v>ALVENARIA 10CM TIJ CER FURADO 10X20X30CM CIMENTO/AREIA 1:7</v>
          </cell>
          <cell r="C3608" t="str">
            <v>M2</v>
          </cell>
          <cell r="D3608">
            <v>15.93</v>
          </cell>
        </row>
        <row r="3609">
          <cell r="A3609" t="str">
            <v>68581/025</v>
          </cell>
          <cell r="B3609" t="str">
            <v>ALVENARIA 10CM TIJ CER FURADO 10X10X20CM CIMENTO/SAIBRO 1:8</v>
          </cell>
          <cell r="C3609" t="str">
            <v>M2</v>
          </cell>
          <cell r="D3609">
            <v>28.87</v>
          </cell>
        </row>
        <row r="3610">
          <cell r="A3610" t="str">
            <v>68581/026</v>
          </cell>
          <cell r="B3610" t="str">
            <v>ALVENARIA 20CM TIJ CER FURADO 10X10X20CM CIMENTO/AREIA 1:8</v>
          </cell>
          <cell r="C3610" t="str">
            <v>M2</v>
          </cell>
          <cell r="D3610">
            <v>54.16</v>
          </cell>
        </row>
        <row r="3611">
          <cell r="A3611" t="str">
            <v>68581/027</v>
          </cell>
          <cell r="B3611" t="str">
            <v>ALVENARIA 10CM TIJ CER FURADO 10X10X20CM CIMENTO/AREIA 1:10</v>
          </cell>
          <cell r="C3611" t="str">
            <v>M2</v>
          </cell>
          <cell r="D3611">
            <v>28.36</v>
          </cell>
        </row>
        <row r="3612">
          <cell r="A3612" t="str">
            <v>68581/028</v>
          </cell>
          <cell r="B3612" t="str">
            <v>ALVENARIA 10CM TIJ CER FURADO 10X10X20CM CIMENTO/SAIBRO 1:6</v>
          </cell>
          <cell r="C3612" t="str">
            <v>M2</v>
          </cell>
          <cell r="D3612">
            <v>28.95</v>
          </cell>
        </row>
        <row r="3613">
          <cell r="A3613" t="str">
            <v>68581/029</v>
          </cell>
          <cell r="B3613" t="str">
            <v>ALVENARIA 10CM TIJ CER FURADO 10X15X20CM CIMENTO/AREIA 1:4</v>
          </cell>
          <cell r="C3613" t="str">
            <v>M2</v>
          </cell>
          <cell r="D3613">
            <v>23.97</v>
          </cell>
        </row>
        <row r="3614">
          <cell r="A3614" t="str">
            <v>68581/030</v>
          </cell>
          <cell r="B3614" t="str">
            <v>ALVENARIA 10CM TIJ CER FURADO 10X15X20CM CIMENTO/SAIBRO 1:8</v>
          </cell>
          <cell r="C3614" t="str">
            <v>M2</v>
          </cell>
          <cell r="D3614">
            <v>23.15</v>
          </cell>
        </row>
        <row r="3615">
          <cell r="A3615">
            <v>68582</v>
          </cell>
          <cell r="B3615" t="str">
            <v>ALVENARIA BLOCO CERAM ESTRUT 14X19X29 ARGAMASSA 1:3 CIMENTO E AREIA</v>
          </cell>
        </row>
        <row r="3616">
          <cell r="B3616" t="str">
            <v>C/GROUT E ARMACAO.</v>
          </cell>
        </row>
        <row r="3617">
          <cell r="A3617" t="str">
            <v>68582/001</v>
          </cell>
          <cell r="B3617" t="str">
            <v>ALVENARIA TIJOLO CERAMICO MACICO 10CM ARGAMASSA 1:8 CIMENTO E SAIBRO</v>
          </cell>
          <cell r="C3617" t="str">
            <v>M2</v>
          </cell>
          <cell r="D3617">
            <v>37.46</v>
          </cell>
        </row>
        <row r="3618">
          <cell r="A3618" t="str">
            <v>68582/002</v>
          </cell>
          <cell r="B3618" t="str">
            <v>ALVENARIA TIJOLO CERAMICO MACICO  6CM ARGAMASSA 1:8 CIMENTO E SAIBRO</v>
          </cell>
          <cell r="C3618" t="str">
            <v>M2</v>
          </cell>
          <cell r="D3618">
            <v>30.17</v>
          </cell>
        </row>
        <row r="3619">
          <cell r="A3619" t="str">
            <v>68582/003</v>
          </cell>
          <cell r="B3619" t="str">
            <v>ALVENARIA TIJOLO CERAMICO FURADO 10CM ARGAMASSA 1:8 CIMENTO E SAIBRO</v>
          </cell>
          <cell r="C3619" t="str">
            <v>M2</v>
          </cell>
          <cell r="D3619">
            <v>20.059999999999999</v>
          </cell>
        </row>
        <row r="3620">
          <cell r="A3620" t="str">
            <v>68582/004</v>
          </cell>
          <cell r="B3620" t="str">
            <v>ALVENARIA TIJOLO CERAMICO FURADO 20CM ARGAMASSA 1:8 CIMENTO E SAIBRO</v>
          </cell>
          <cell r="C3620" t="str">
            <v>M2</v>
          </cell>
          <cell r="D3620">
            <v>36.43</v>
          </cell>
        </row>
        <row r="3621">
          <cell r="A3621">
            <v>64</v>
          </cell>
          <cell r="B3621" t="str">
            <v>ALVENARIA DE ELEMENTOS VAZADOS CERAMICOS</v>
          </cell>
        </row>
        <row r="3622">
          <cell r="A3622">
            <v>9875</v>
          </cell>
          <cell r="B3622" t="str">
            <v>COBOGO CERAMICO 20 X 20CM ASSENTADO C/ARGAMASSA DE CIMENTO E AREIA 1:4</v>
          </cell>
          <cell r="C3622" t="str">
            <v>M2</v>
          </cell>
          <cell r="D3622">
            <v>44.39</v>
          </cell>
        </row>
        <row r="3623">
          <cell r="A3623">
            <v>65</v>
          </cell>
          <cell r="B3623" t="str">
            <v>ALVENARIA DE BLOCOS DE CONCRETO</v>
          </cell>
        </row>
        <row r="3624">
          <cell r="A3624">
            <v>23718</v>
          </cell>
          <cell r="B3624" t="str">
            <v>ALVENARIA BLOCO CONCRETO</v>
          </cell>
        </row>
        <row r="3625">
          <cell r="A3625" t="str">
            <v>23718/001</v>
          </cell>
          <cell r="B3625" t="str">
            <v>ALVEN 1/2 VEZ BL CONCR 9X19X39CM C/ARG CIM/CAL/AREIA 1:1/2:8 (VEDACAO)</v>
          </cell>
          <cell r="C3625" t="str">
            <v>M2</v>
          </cell>
          <cell r="D3625">
            <v>15.77</v>
          </cell>
        </row>
        <row r="3626">
          <cell r="A3626" t="str">
            <v>23718/002</v>
          </cell>
          <cell r="B3626" t="str">
            <v>ALVEN BL CONCR 15X20X40CM C/ ARG CIM/CAL/AREIA 1:1/2:8 (VEDACAO)</v>
          </cell>
          <cell r="C3626" t="str">
            <v>M2</v>
          </cell>
          <cell r="D3626">
            <v>20.46</v>
          </cell>
        </row>
        <row r="3627">
          <cell r="A3627" t="str">
            <v>23718/003</v>
          </cell>
          <cell r="B3627" t="str">
            <v>ALVEN BL CONCR 20X20X40CM C/ARG CIM/CAL/AREIA 1:1/2:8 (VEDACAO)</v>
          </cell>
          <cell r="C3627" t="str">
            <v>M2</v>
          </cell>
          <cell r="D3627">
            <v>24.27</v>
          </cell>
        </row>
        <row r="3628">
          <cell r="A3628" t="str">
            <v>CÓDIGO</v>
          </cell>
          <cell r="B3628" t="str">
            <v>|D E S C R I Ç Ã O                                                   |UN</v>
          </cell>
          <cell r="C3628" t="str">
            <v>IDADE</v>
          </cell>
          <cell r="D3628" t="str">
            <v>|CUSTO TOTAL</v>
          </cell>
        </row>
        <row r="3629">
          <cell r="A3629" t="str">
            <v>ÍNCULO.....:</v>
          </cell>
          <cell r="B3629" t="str">
            <v>NACIONAL CAIXA</v>
          </cell>
        </row>
        <row r="3631">
          <cell r="A3631" t="str">
            <v>23718/004</v>
          </cell>
          <cell r="B3631" t="str">
            <v>ALVEN BL CONCRETO POROSO 20X20X20CM (VEDACAO)</v>
          </cell>
          <cell r="C3631" t="str">
            <v>M2</v>
          </cell>
          <cell r="D3631">
            <v>23.73</v>
          </cell>
        </row>
        <row r="3632">
          <cell r="A3632" t="str">
            <v>23718/005</v>
          </cell>
          <cell r="B3632" t="str">
            <v>ALV BL CONC 10X20X40CM ASSENT C/ ARG. CIM/CAL/AREIA 1:0,5:11 (VEDACAO)</v>
          </cell>
          <cell r="C3632" t="str">
            <v>M2</v>
          </cell>
          <cell r="D3632">
            <v>17.27</v>
          </cell>
        </row>
        <row r="3633">
          <cell r="A3633" t="str">
            <v>23718/006</v>
          </cell>
          <cell r="B3633" t="str">
            <v>ALV BL CONC 10X20X40CM,CIM/CAL/AREIA 1:0,5:11,E=14CM (VEDACAO)</v>
          </cell>
          <cell r="C3633" t="str">
            <v>M2</v>
          </cell>
          <cell r="D3633">
            <v>18.510000000000002</v>
          </cell>
        </row>
        <row r="3634">
          <cell r="A3634" t="str">
            <v>23718/007</v>
          </cell>
          <cell r="B3634" t="str">
            <v>ALV BL CONC CANALETA 15X20X40CM, CIM/CAL/AREIA 1:0,5:11 (VEDACAO)</v>
          </cell>
          <cell r="C3634" t="str">
            <v>M2</v>
          </cell>
          <cell r="D3634">
            <v>28.19</v>
          </cell>
        </row>
        <row r="3635">
          <cell r="A3635" t="str">
            <v>23718/008</v>
          </cell>
          <cell r="B3635" t="str">
            <v>ALV ESTRUTURAL BL CONC 15X20X40CM -4.5MPA, ARG.CIM/CAL/AREIA 1:5:11</v>
          </cell>
          <cell r="C3635" t="str">
            <v>M2</v>
          </cell>
          <cell r="D3635">
            <v>22.73</v>
          </cell>
        </row>
        <row r="3636">
          <cell r="A3636" t="str">
            <v>23718/009</v>
          </cell>
          <cell r="B3636" t="str">
            <v>ALV ESTRUTURAL BL CONC 15X20X40CM -4.5MPA, ARG.CIM/CAL/AREIA 1:0,25:4</v>
          </cell>
          <cell r="C3636" t="str">
            <v>M2</v>
          </cell>
          <cell r="D3636">
            <v>26.51</v>
          </cell>
        </row>
        <row r="3637">
          <cell r="A3637" t="str">
            <v>23718/010</v>
          </cell>
          <cell r="B3637" t="str">
            <v>ALV ESTRUTUR CANALETA CONCR 20X20X20CM - 4,5MPA  ASSENTADA COM ARGAMAS</v>
          </cell>
          <cell r="C3637" t="str">
            <v>M2</v>
          </cell>
          <cell r="D3637">
            <v>23.7</v>
          </cell>
        </row>
        <row r="3638">
          <cell r="B3638" t="str">
            <v>CIM/CAL/AREIA 1:0,25:4  E = 14 CM</v>
          </cell>
        </row>
        <row r="3639">
          <cell r="A3639" t="str">
            <v>23718/011</v>
          </cell>
          <cell r="B3639" t="str">
            <v>ALV ESTRUTUR CANALETA CONCR 10X20X20CM - 4,5MPA  ASSENTADA COM ARGAMAS</v>
          </cell>
          <cell r="C3639" t="str">
            <v>M2</v>
          </cell>
          <cell r="D3639">
            <v>19.91</v>
          </cell>
        </row>
        <row r="3640">
          <cell r="B3640" t="str">
            <v>CIM/CAL/AREIA 1:0,25:4</v>
          </cell>
        </row>
        <row r="3641">
          <cell r="A3641" t="str">
            <v>23718/012</v>
          </cell>
          <cell r="B3641" t="str">
            <v>ALV ESTRUTURAL BL CONC 20X20X40CM -4.5MPA, ARG.CIM/CAL/AREIA 1:0,25:4</v>
          </cell>
          <cell r="C3641" t="str">
            <v>M2</v>
          </cell>
          <cell r="D3641">
            <v>32.450000000000003</v>
          </cell>
        </row>
        <row r="3642">
          <cell r="A3642" t="str">
            <v>23718/013</v>
          </cell>
          <cell r="B3642" t="str">
            <v>ALVENARIA 1,0 VEZ C/BLOCOS CONCRETO 20X20X40CM ASSENTES C/ ARG.</v>
          </cell>
          <cell r="C3642" t="str">
            <v>M2</v>
          </cell>
          <cell r="D3642">
            <v>24.27</v>
          </cell>
        </row>
        <row r="3643">
          <cell r="B3643" t="str">
            <v>CIM/CAL/AREIA 1:0,5:8 JUNTAS 10MM (INCL 5% PERDAS BLOCOS)</v>
          </cell>
        </row>
        <row r="3644">
          <cell r="A3644" t="str">
            <v>23718/014</v>
          </cell>
          <cell r="B3644" t="str">
            <v>ALVENARIA 1/2 VEZ BLOCOS CONCRETO 10X20X40CM ASSENTES C/ PASTA</v>
          </cell>
          <cell r="C3644" t="str">
            <v>M2</v>
          </cell>
          <cell r="D3644">
            <v>13.17</v>
          </cell>
        </row>
        <row r="3645">
          <cell r="B3645" t="str">
            <v>DE ARG. COLANTE, JUNTA DE 5MM (INCLUI 5% DE PERDAS DE TIJOLOS)</v>
          </cell>
        </row>
        <row r="3646">
          <cell r="A3646" t="str">
            <v>23718/015</v>
          </cell>
          <cell r="B3646" t="str">
            <v>ALVENARIA BLOCOS CONCRETO 15X20X40CM E=15CM ASSENTES C/ ARGAMASSA</v>
          </cell>
          <cell r="C3646" t="str">
            <v>M2</v>
          </cell>
          <cell r="D3646">
            <v>20.46</v>
          </cell>
        </row>
        <row r="3647">
          <cell r="B3647" t="str">
            <v>CIM/CAL/AREIA 1:1/2:8, JUNTAS DE 10MM (INCLUI 5% PERDAS DE BLOCOS)</v>
          </cell>
        </row>
        <row r="3648">
          <cell r="A3648" t="str">
            <v>23718/016</v>
          </cell>
          <cell r="B3648" t="str">
            <v>ALVENARIA 1/2 VEZ BLOCOS CONCRETO 10X20X40CM, ASSENTES C/ ARGAMASSA</v>
          </cell>
          <cell r="C3648" t="str">
            <v>M2</v>
          </cell>
          <cell r="D3648">
            <v>15.77</v>
          </cell>
        </row>
        <row r="3649">
          <cell r="B3649" t="str">
            <v>CIM/CAL/AREIA MEDIA 1:0,5:8 JUNTAS 10MM (INCLUI 5% PERDAS DE BLOCOS)</v>
          </cell>
        </row>
        <row r="3650">
          <cell r="A3650">
            <v>40804</v>
          </cell>
          <cell r="B3650" t="str">
            <v>MARCACAO PARA PAREDE DE BLOCO DE CONCRETO</v>
          </cell>
          <cell r="C3650" t="str">
            <v>M</v>
          </cell>
          <cell r="D3650">
            <v>5.01</v>
          </cell>
        </row>
        <row r="3651">
          <cell r="A3651">
            <v>66</v>
          </cell>
          <cell r="B3651" t="str">
            <v>ALVENARIA DE ELEMENTOS VAZADOS DE CONCRETO</v>
          </cell>
        </row>
        <row r="3652">
          <cell r="A3652">
            <v>23775</v>
          </cell>
          <cell r="B3652" t="str">
            <v>COBOGO CONCRETO</v>
          </cell>
        </row>
        <row r="3653">
          <cell r="A3653" t="str">
            <v>23775/002</v>
          </cell>
          <cell r="B3653" t="str">
            <v>COBOGO CONCRETO PR5-2Q-T 50X50X6CM</v>
          </cell>
          <cell r="C3653" t="str">
            <v>M2</v>
          </cell>
          <cell r="D3653">
            <v>43.07</v>
          </cell>
        </row>
        <row r="3654">
          <cell r="A3654">
            <v>68569</v>
          </cell>
          <cell r="B3654" t="str">
            <v>ALVENARIA ELEMENTO VAZADO CONCRETO (COBOGO)</v>
          </cell>
        </row>
        <row r="3655">
          <cell r="A3655" t="str">
            <v>68569/001</v>
          </cell>
          <cell r="B3655" t="str">
            <v>ALVENARIA ELEM VAZADO CONCRETO 7X50X50CM CIMENTO/AREIA 1:4</v>
          </cell>
          <cell r="C3655" t="str">
            <v>M2</v>
          </cell>
          <cell r="D3655">
            <v>30.24</v>
          </cell>
        </row>
        <row r="3656">
          <cell r="A3656" t="str">
            <v>68569/002</v>
          </cell>
          <cell r="B3656" t="str">
            <v>ALVENARIA ELEM VAZADO CONCRETO VENEZIANA 15X22X39CM 72A-NEO REX CIMENT</v>
          </cell>
          <cell r="C3656" t="str">
            <v>M2</v>
          </cell>
          <cell r="D3656">
            <v>35.49</v>
          </cell>
        </row>
        <row r="3657">
          <cell r="B3657" t="str">
            <v>O/AREIA 1:4</v>
          </cell>
        </row>
        <row r="3658">
          <cell r="A3658" t="str">
            <v>68569/003</v>
          </cell>
          <cell r="B3658" t="str">
            <v>ALVENARIA ELEM VAZADO CONCRETO 7X50X50CM CIMENTO/AREIA 1:3</v>
          </cell>
          <cell r="C3658" t="str">
            <v>M2</v>
          </cell>
          <cell r="D3658">
            <v>30.43</v>
          </cell>
        </row>
        <row r="3659">
          <cell r="A3659" t="str">
            <v>CÓDIGO</v>
          </cell>
          <cell r="B3659" t="str">
            <v>|D E S C R I Ç Ã O                                                   |UN</v>
          </cell>
          <cell r="C3659" t="str">
            <v>IDADE</v>
          </cell>
          <cell r="D3659" t="str">
            <v>|CUSTO TOTAL</v>
          </cell>
        </row>
        <row r="3660">
          <cell r="A3660" t="str">
            <v>ÍNCULO.....:</v>
          </cell>
          <cell r="B3660" t="str">
            <v>NACIONAL CAIXA</v>
          </cell>
        </row>
        <row r="3662">
          <cell r="A3662" t="str">
            <v>68569/004</v>
          </cell>
          <cell r="B3662" t="str">
            <v>ALVENARIA ELEM VAZADO CONCRETO 7X50X50CM CIMENTO/SAIBRO/AREI</v>
          </cell>
          <cell r="C3662" t="str">
            <v>M2</v>
          </cell>
          <cell r="D3662">
            <v>29.89</v>
          </cell>
        </row>
        <row r="3663">
          <cell r="A3663" t="str">
            <v>68569/005</v>
          </cell>
          <cell r="B3663" t="str">
            <v>ALVENARIA ELEM VAZADO CONCRETO 6X29X29CM CIMENTO/AREIA 1:7</v>
          </cell>
          <cell r="C3663" t="str">
            <v>M2</v>
          </cell>
          <cell r="D3663">
            <v>38.130000000000003</v>
          </cell>
        </row>
        <row r="3664">
          <cell r="A3664" t="str">
            <v>68569/006</v>
          </cell>
          <cell r="B3664" t="str">
            <v>ALVENARIA ELEM VAZADO CONCRETO ABERTURA C/VIDRO 10X29X39CM 17G NEO REX</v>
          </cell>
          <cell r="C3664" t="str">
            <v>M2</v>
          </cell>
          <cell r="D3664">
            <v>41.94</v>
          </cell>
        </row>
        <row r="3665">
          <cell r="B3665" t="str">
            <v>CIMENTO AREIA 1:5</v>
          </cell>
        </row>
        <row r="3666">
          <cell r="A3666">
            <v>67</v>
          </cell>
          <cell r="B3666" t="str">
            <v>ALVENARIA DE BLOCOS DE VIDRO</v>
          </cell>
        </row>
        <row r="3667">
          <cell r="A3667">
            <v>40718</v>
          </cell>
          <cell r="B3667" t="str">
            <v>ALVENARIA DE BLOCO DE VIDRO 10X20X20CM ASSENTADOS COM ARGAMASSA CIM/</v>
          </cell>
          <cell r="C3667" t="str">
            <v>M2</v>
          </cell>
          <cell r="D3667">
            <v>306.47000000000003</v>
          </cell>
        </row>
        <row r="3668">
          <cell r="B3668" t="str">
            <v>CAL/AREIA 1:0,25:3 + CIMENTO BRANCO</v>
          </cell>
        </row>
        <row r="3669">
          <cell r="A3669">
            <v>68</v>
          </cell>
          <cell r="B3669" t="str">
            <v>ALVENARIA DE BLOCOS DE PEDRA COM JUNTA ARGAMASSADA</v>
          </cell>
        </row>
        <row r="3670">
          <cell r="A3670">
            <v>68634</v>
          </cell>
          <cell r="B3670" t="str">
            <v>ALVENARIA EM PEDRA RACHAO</v>
          </cell>
        </row>
        <row r="3671">
          <cell r="A3671" t="str">
            <v>68634/001</v>
          </cell>
          <cell r="B3671" t="str">
            <v>ALVENARIA EM PEDRA RACHAO COM ARGAMASSA 1:6</v>
          </cell>
          <cell r="C3671" t="str">
            <v>M3</v>
          </cell>
          <cell r="D3671">
            <v>202.64</v>
          </cell>
        </row>
        <row r="3672">
          <cell r="A3672" t="str">
            <v>68634/002</v>
          </cell>
          <cell r="B3672" t="str">
            <v>ALVENARIA EM PEDRA RACHAO COM ARGAMASSA 1:8</v>
          </cell>
          <cell r="C3672" t="str">
            <v>M3</v>
          </cell>
          <cell r="D3672">
            <v>194.74</v>
          </cell>
        </row>
        <row r="3673">
          <cell r="A3673" t="str">
            <v>68634/003</v>
          </cell>
          <cell r="B3673" t="str">
            <v>ALVENARIA EM PEDRA RACHAO COM ARGAMASSA 1:10</v>
          </cell>
          <cell r="C3673" t="str">
            <v>M3</v>
          </cell>
          <cell r="D3673">
            <v>191.41</v>
          </cell>
        </row>
        <row r="3674">
          <cell r="A3674">
            <v>70</v>
          </cell>
          <cell r="B3674" t="str">
            <v>DIVISORIAS/MARMORE/GRANITO/MARMORITE/CONCRETO/MAD.AGLOM.</v>
          </cell>
        </row>
        <row r="3675">
          <cell r="A3675">
            <v>9443</v>
          </cell>
          <cell r="B3675" t="str">
            <v>BRISE DE CONCRETO</v>
          </cell>
          <cell r="C3675" t="str">
            <v>UN</v>
          </cell>
          <cell r="D3675">
            <v>47.83</v>
          </cell>
        </row>
        <row r="3676">
          <cell r="A3676">
            <v>11548</v>
          </cell>
          <cell r="B3676" t="str">
            <v>PAINEL DIVISORIO MARMORE/GRANITO</v>
          </cell>
        </row>
        <row r="3677">
          <cell r="A3677" t="str">
            <v>11548/001</v>
          </cell>
          <cell r="B3677" t="str">
            <v>PAINEL DIVISORIO MARMORE BRANCO 3CM ASSENTADO C/CIMENTO/AREIA 1:4 S/FE</v>
          </cell>
          <cell r="C3677" t="str">
            <v>M2</v>
          </cell>
          <cell r="D3677">
            <v>232.18</v>
          </cell>
        </row>
        <row r="3678">
          <cell r="B3678" t="str">
            <v>RRAGENS</v>
          </cell>
        </row>
        <row r="3679">
          <cell r="A3679">
            <v>68677</v>
          </cell>
          <cell r="B3679" t="str">
            <v>PAINEL DIVISORIO MADEIRA</v>
          </cell>
        </row>
        <row r="3680">
          <cell r="A3680" t="str">
            <v>68677/002</v>
          </cell>
          <cell r="B3680" t="str">
            <v>PAINEL DIVISORIO MADEIRA COMP  6MM RESINADA ESTRUTURA MAD 3X3"</v>
          </cell>
          <cell r="C3680" t="str">
            <v>M2</v>
          </cell>
          <cell r="D3680">
            <v>100.36</v>
          </cell>
        </row>
        <row r="3681">
          <cell r="A3681">
            <v>322</v>
          </cell>
          <cell r="B3681" t="str">
            <v>PAREDE DE ADOBE</v>
          </cell>
        </row>
        <row r="3682">
          <cell r="A3682">
            <v>68079</v>
          </cell>
          <cell r="B3682" t="str">
            <v>PAREDE DE ADOBE DOS FORNOS</v>
          </cell>
          <cell r="C3682" t="str">
            <v>M3</v>
          </cell>
          <cell r="D3682">
            <v>368.79</v>
          </cell>
        </row>
        <row r="3683">
          <cell r="A3683" t="str">
            <v>PAVI</v>
          </cell>
          <cell r="B3683" t="str">
            <v>PAVIMENTACAO</v>
          </cell>
        </row>
        <row r="3684">
          <cell r="A3684">
            <v>55</v>
          </cell>
          <cell r="B3684" t="str">
            <v>REGULARIZACAO/REFORCO DE SUBLEITO</v>
          </cell>
        </row>
        <row r="3685">
          <cell r="A3685">
            <v>23611</v>
          </cell>
          <cell r="B3685" t="str">
            <v>REGULARIZACAO</v>
          </cell>
        </row>
        <row r="3686">
          <cell r="A3686" t="str">
            <v>23611/001</v>
          </cell>
          <cell r="B3686" t="str">
            <v>REGULARIZACAO SIMPLES DE SUBLEITO, ESPESSURA = 15 CM</v>
          </cell>
          <cell r="C3686" t="str">
            <v>M2</v>
          </cell>
          <cell r="D3686">
            <v>0.21</v>
          </cell>
        </row>
        <row r="3687">
          <cell r="A3687" t="str">
            <v>23611/002</v>
          </cell>
          <cell r="B3687" t="str">
            <v>REGULARIZACAO DE SUBLEITO, ESPESSURA = 15,0 CM, ABRANGENDO ESCARIFICA-</v>
          </cell>
          <cell r="C3687" t="str">
            <v>M2</v>
          </cell>
          <cell r="D3687">
            <v>0.91</v>
          </cell>
        </row>
        <row r="3688">
          <cell r="B3688" t="str">
            <v>CAO, HOMOGENEIZACAO, UMEDECIMENTO E COMPACTACAO.</v>
          </cell>
        </row>
        <row r="3689">
          <cell r="A3689">
            <v>23620</v>
          </cell>
          <cell r="B3689" t="str">
            <v>REGULARIZACAO E COMPACTACAO</v>
          </cell>
        </row>
        <row r="3690">
          <cell r="A3690" t="str">
            <v>CÓDIGO</v>
          </cell>
          <cell r="B3690" t="str">
            <v>|D E S C R I Ç Ã O                                                   |UN</v>
          </cell>
          <cell r="C3690" t="str">
            <v>IDADE</v>
          </cell>
          <cell r="D3690" t="str">
            <v>|CUSTO TOTAL</v>
          </cell>
        </row>
        <row r="3691">
          <cell r="A3691" t="str">
            <v>ÍNCULO.....:</v>
          </cell>
          <cell r="B3691" t="str">
            <v>NACIONAL CAIXA</v>
          </cell>
        </row>
        <row r="3693">
          <cell r="A3693" t="str">
            <v>23620/001</v>
          </cell>
          <cell r="B3693" t="str">
            <v>REGULARIZACAO E COMPACTACAO DO SUBLEITO A 95% PS</v>
          </cell>
          <cell r="C3693" t="str">
            <v>M2</v>
          </cell>
          <cell r="D3693">
            <v>0.42</v>
          </cell>
        </row>
        <row r="3694">
          <cell r="A3694">
            <v>41879</v>
          </cell>
          <cell r="B3694" t="str">
            <v>CONFORMACAO DE PLATAFORMA P/EXECUCAO DE REVESTIMENTO PRIMARIO</v>
          </cell>
          <cell r="C3694" t="str">
            <v>M2</v>
          </cell>
          <cell r="D3694">
            <v>0.1</v>
          </cell>
        </row>
        <row r="3695">
          <cell r="A3695">
            <v>56</v>
          </cell>
          <cell r="B3695" t="str">
            <v>EXECUCAO DE SUB-LEITO, LEITO, SUB-BASE, BASE ETC</v>
          </cell>
        </row>
        <row r="3696">
          <cell r="A3696">
            <v>9548</v>
          </cell>
          <cell r="B3696" t="str">
            <v>ESTABILIZACAO GRANULOMETRICA DE SOLOS S/ MISTURA</v>
          </cell>
          <cell r="C3696" t="str">
            <v>M3</v>
          </cell>
          <cell r="D3696">
            <v>11.33</v>
          </cell>
        </row>
        <row r="3697">
          <cell r="A3697">
            <v>23419</v>
          </cell>
          <cell r="B3697" t="str">
            <v>EXECUCAO DE SUB-BASE</v>
          </cell>
        </row>
        <row r="3698">
          <cell r="A3698" t="str">
            <v>23419/001</v>
          </cell>
          <cell r="B3698" t="str">
            <v>EXECUCAO DE SUB-BASE ESTABILIZADA GRANULOMETRICAMENTE, COM ENERGIA DE</v>
          </cell>
          <cell r="C3698" t="str">
            <v>M3</v>
          </cell>
          <cell r="D3698">
            <v>80.72</v>
          </cell>
        </row>
        <row r="3699">
          <cell r="B3699" t="str">
            <v>PROCTOR INTERMEDIARIO -COM PEDRA BRITADA NR.02 OU 25MM/PRECO COMERCIAL</v>
          </cell>
        </row>
        <row r="3700">
          <cell r="A3700" t="str">
            <v>23419/002</v>
          </cell>
          <cell r="B3700" t="str">
            <v>EXECUCAO DE SUB-BASE ESTABILIZADA GRANULOMETRICAMENTE, ABRANGENDO ES-</v>
          </cell>
          <cell r="C3700" t="str">
            <v>M3</v>
          </cell>
          <cell r="D3700">
            <v>32.96</v>
          </cell>
        </row>
        <row r="3701">
          <cell r="B3701" t="str">
            <v>PALHAMENTO, HOMOGENEIZACAO, UMEDECIMENTO E COMPACTACAO. TEOR DE FORNE-</v>
          </cell>
        </row>
        <row r="3702">
          <cell r="B3702" t="str">
            <v>CIMENTO DO MATERIAL PROVENIENTE DE JAZIDA, CBR 20%, D.M.T. = 12 KM</v>
          </cell>
        </row>
        <row r="3703">
          <cell r="B3703" t="str">
            <v>(CUSTO COMERCIAL DO MATERIAL DE JAZIDA)</v>
          </cell>
        </row>
        <row r="3704">
          <cell r="A3704">
            <v>23621</v>
          </cell>
          <cell r="B3704" t="str">
            <v>EXECUCAO DE BASE</v>
          </cell>
        </row>
        <row r="3705">
          <cell r="A3705" t="str">
            <v>23621/002</v>
          </cell>
          <cell r="B3705" t="str">
            <v>EXECUCAO DE BASE DE MACADAME VIBRADO A SECO, INCLUSIVE FORNECIMENTO DE</v>
          </cell>
          <cell r="C3705" t="str">
            <v>M3</v>
          </cell>
          <cell r="D3705">
            <v>116.28</v>
          </cell>
        </row>
        <row r="3706">
          <cell r="B3706" t="str">
            <v>MATERIAL.</v>
          </cell>
        </row>
        <row r="3707">
          <cell r="A3707" t="str">
            <v>23621/003</v>
          </cell>
          <cell r="B3707" t="str">
            <v>BASE / SUB BASE ESTABILIZADA SEM MISTURA DE MATERIAIS. - EXCLUSIVE ESC</v>
          </cell>
          <cell r="C3707" t="str">
            <v>M3</v>
          </cell>
          <cell r="D3707">
            <v>6.57</v>
          </cell>
        </row>
        <row r="3708">
          <cell r="B3708" t="str">
            <v>AV. / TRANSP.- INCL. TRANSPORTE D'AGUA.</v>
          </cell>
        </row>
        <row r="3709">
          <cell r="A3709" t="str">
            <v>23621/004</v>
          </cell>
          <cell r="B3709" t="str">
            <v>BASE DE BRITA GRADUADA MEDIDA APÓS COMPACTAÇÃO, INCLUINDO FORNECIMENTO</v>
          </cell>
          <cell r="C3709" t="str">
            <v>M3</v>
          </cell>
          <cell r="D3709">
            <v>207.14</v>
          </cell>
        </row>
        <row r="3710">
          <cell r="B3710" t="str">
            <v>DE MATERIAIS</v>
          </cell>
        </row>
        <row r="3711">
          <cell r="A3711">
            <v>56907</v>
          </cell>
          <cell r="B3711" t="str">
            <v>EXECUCAO DE COLCHAO DE AREIA</v>
          </cell>
        </row>
        <row r="3712">
          <cell r="A3712" t="str">
            <v>56907/001</v>
          </cell>
          <cell r="B3712" t="str">
            <v>EXECUCAO DE COLCHAO DE AREIA, ESPESSURA = 15 CM</v>
          </cell>
          <cell r="C3712" t="str">
            <v>M2</v>
          </cell>
          <cell r="D3712">
            <v>7.03</v>
          </cell>
        </row>
        <row r="3713">
          <cell r="A3713">
            <v>57</v>
          </cell>
          <cell r="B3713" t="str">
            <v>EXECUCAO DE PAVIMENTACOES DIVERSAS</v>
          </cell>
        </row>
        <row r="3714">
          <cell r="A3714">
            <v>11520</v>
          </cell>
          <cell r="B3714" t="str">
            <v>TRATAMENTO SUPERFICIAL DUPLO C/ CAPA SELANTE</v>
          </cell>
        </row>
        <row r="3715">
          <cell r="A3715" t="str">
            <v>11520/001</v>
          </cell>
          <cell r="B3715" t="str">
            <v>TRATAMENTO SUPERFICIAL DUPLO C/ CAPA SELANTE,INCL.EMULSAO RR-1C 4KG/M2</v>
          </cell>
          <cell r="C3715" t="str">
            <v>M2</v>
          </cell>
          <cell r="D3715">
            <v>11.24</v>
          </cell>
        </row>
        <row r="3716">
          <cell r="A3716">
            <v>23420</v>
          </cell>
          <cell r="B3716" t="str">
            <v>CALCAMENTO COM POLIEDROS</v>
          </cell>
        </row>
        <row r="3717">
          <cell r="A3717" t="str">
            <v>23420/001</v>
          </cell>
          <cell r="B3717" t="str">
            <v>CALCAMENTO COM POLIEDROS SOBRE COLCHAO DE AREIA</v>
          </cell>
          <cell r="C3717" t="str">
            <v>M2</v>
          </cell>
          <cell r="D3717">
            <v>20.93</v>
          </cell>
        </row>
        <row r="3718">
          <cell r="A3718">
            <v>23421</v>
          </cell>
          <cell r="B3718" t="str">
            <v>EXECUCAO DE PINTURA DE LIGACAO</v>
          </cell>
        </row>
        <row r="3719">
          <cell r="A3719" t="str">
            <v>23421/001</v>
          </cell>
          <cell r="B3719" t="str">
            <v>PINTURA DE LIGACAO COM RR - 1C</v>
          </cell>
          <cell r="C3719" t="str">
            <v>M2</v>
          </cell>
          <cell r="D3719">
            <v>1.02</v>
          </cell>
        </row>
        <row r="3720">
          <cell r="A3720">
            <v>23607</v>
          </cell>
          <cell r="B3720" t="str">
            <v>EXECUCAO DE PAVIMENTO COM PARALELEPIPEDOS GRANITICOS</v>
          </cell>
        </row>
        <row r="3721">
          <cell r="A3721" t="str">
            <v>CÓDIGO</v>
          </cell>
          <cell r="B3721" t="str">
            <v>|D E S C R I Ç Ã O                                                   |UN</v>
          </cell>
          <cell r="C3721" t="str">
            <v>IDADE</v>
          </cell>
          <cell r="D3721" t="str">
            <v>|CUSTO TOTAL</v>
          </cell>
        </row>
        <row r="3722">
          <cell r="A3722" t="str">
            <v>ÍNCULO.....:</v>
          </cell>
          <cell r="B3722" t="str">
            <v>NACIONAL CAIXA</v>
          </cell>
        </row>
        <row r="3724">
          <cell r="A3724" t="str">
            <v>23607/001</v>
          </cell>
          <cell r="B3724" t="str">
            <v>PARALELEPIPEDOS ASSENTADOS SOBRE MISTURA DE CIMENTO E AREIA(1:6),</v>
          </cell>
          <cell r="C3724" t="str">
            <v>M2</v>
          </cell>
          <cell r="D3724">
            <v>29.74</v>
          </cell>
        </row>
        <row r="3725">
          <cell r="B3725" t="str">
            <v>E=6,0 CM, REJUNTADOS C/ARGAMASSA DE CIMENTO E AREIA TRACO 1:2</v>
          </cell>
        </row>
        <row r="3726">
          <cell r="A3726" t="str">
            <v>23607/002</v>
          </cell>
          <cell r="B3726" t="str">
            <v>EXECUCAO DE PAVIMENTO COM PARALELEPIPEDOS GRANITICOS, REJUNTADOS COM</v>
          </cell>
          <cell r="C3726" t="str">
            <v>M2</v>
          </cell>
          <cell r="D3726">
            <v>21.3</v>
          </cell>
        </row>
        <row r="3727">
          <cell r="B3727" t="str">
            <v>ARGAMASSA DE CIMENTO E AREIA 1:3.</v>
          </cell>
        </row>
        <row r="3728">
          <cell r="A3728">
            <v>23608</v>
          </cell>
          <cell r="B3728" t="str">
            <v>EXECUCAO DE PASSEIO EM CONCRETO, E = 5,0 CM</v>
          </cell>
        </row>
        <row r="3729">
          <cell r="A3729" t="str">
            <v>23608/001</v>
          </cell>
          <cell r="B3729" t="str">
            <v>EXECUCAO DE PASSEIO EM CONCRETO 1:3:5 C/ JUNTAS RISCADAS EM QUADROS DE</v>
          </cell>
          <cell r="C3729" t="str">
            <v>M2</v>
          </cell>
          <cell r="D3729">
            <v>17.93</v>
          </cell>
        </row>
        <row r="3730">
          <cell r="B3730" t="str">
            <v>1,0 X 2,0 METROS.</v>
          </cell>
        </row>
        <row r="3731">
          <cell r="A3731">
            <v>23612</v>
          </cell>
          <cell r="B3731" t="str">
            <v>PASSEIO EM TERRA BATIDA</v>
          </cell>
        </row>
        <row r="3732">
          <cell r="A3732" t="str">
            <v>23612/001</v>
          </cell>
          <cell r="B3732" t="str">
            <v>PASSEIO EM TERRA BATIDA (ACOSTAMENTO DE MEIO-FIO C/ PICARRO, INCLUSIVE</v>
          </cell>
          <cell r="C3732" t="str">
            <v>M3</v>
          </cell>
          <cell r="D3732">
            <v>16.670000000000002</v>
          </cell>
        </row>
        <row r="3733">
          <cell r="B3733" t="str">
            <v>COMPACTACAO MANUAL)</v>
          </cell>
        </row>
        <row r="3734">
          <cell r="A3734">
            <v>23619</v>
          </cell>
          <cell r="B3734" t="str">
            <v>APLICACAO DE MASSA ASFALTICA (A.A.U.Q)</v>
          </cell>
        </row>
        <row r="3735">
          <cell r="A3735" t="str">
            <v>23619/001</v>
          </cell>
          <cell r="B3735" t="str">
            <v>APLICACAO DE MASSA ASFALTICA (A.A.U.Q), S/ TRANSPORTE</v>
          </cell>
          <cell r="C3735" t="str">
            <v>M3</v>
          </cell>
          <cell r="D3735">
            <v>32.549999999999997</v>
          </cell>
        </row>
        <row r="3736">
          <cell r="A3736">
            <v>23627</v>
          </cell>
          <cell r="B3736" t="str">
            <v>EXECUCAO DE IMPRIMACAO MECANICA</v>
          </cell>
        </row>
        <row r="3737">
          <cell r="A3737" t="str">
            <v>23627/001</v>
          </cell>
          <cell r="B3737" t="str">
            <v>EXECUCAO DE IMPRIMACAO MECANICA COM CM-30, TAXA 1,2 L/M2</v>
          </cell>
          <cell r="C3737" t="str">
            <v>M2</v>
          </cell>
          <cell r="D3737">
            <v>2.97</v>
          </cell>
        </row>
        <row r="3738">
          <cell r="A3738">
            <v>26556</v>
          </cell>
          <cell r="B3738" t="str">
            <v>REVESTIMENTO CONCR ASF BETUM USINADO A QUENTE</v>
          </cell>
        </row>
        <row r="3739">
          <cell r="A3739" t="str">
            <v>26556/001</v>
          </cell>
          <cell r="B3739" t="str">
            <v>REVEST CONCR ASF BETUM USINADO QUENTE E=5CM PROD=2000T/MES CONFDER-RJE</v>
          </cell>
          <cell r="C3739" t="str">
            <v>M2</v>
          </cell>
          <cell r="D3739">
            <v>22.19</v>
          </cell>
        </row>
        <row r="3740">
          <cell r="B3740" t="str">
            <v>XCL TRANSPORTE DA USINA P/PISTA.</v>
          </cell>
        </row>
        <row r="3741">
          <cell r="A3741" t="str">
            <v>26556/002</v>
          </cell>
          <cell r="B3741" t="str">
            <v>REVEST CONCR ASF BETUM USINADO QUENTE E=5CM PROD=3000T/MES CONFDER-RJE</v>
          </cell>
          <cell r="C3741" t="str">
            <v>M2</v>
          </cell>
          <cell r="D3741">
            <v>20.14</v>
          </cell>
        </row>
        <row r="3742">
          <cell r="B3742" t="str">
            <v>XCL TRANSPORTE DA USINA P/PISTA.</v>
          </cell>
        </row>
        <row r="3743">
          <cell r="A3743" t="str">
            <v>26556/003</v>
          </cell>
          <cell r="B3743" t="str">
            <v>REVEST CONCR ASF BETUM USINADO QUENTE E=5CM PROD=4000T/MES CONFDER-RJE</v>
          </cell>
          <cell r="C3743" t="str">
            <v>M2</v>
          </cell>
          <cell r="D3743">
            <v>19.12</v>
          </cell>
        </row>
        <row r="3744">
          <cell r="B3744" t="str">
            <v>XCL TRANSPORTE DA USINA P/PISTA.</v>
          </cell>
        </row>
        <row r="3745">
          <cell r="A3745" t="str">
            <v>26556/004</v>
          </cell>
          <cell r="B3745" t="str">
            <v>REVEST CONCR ASF BETUM USINADO QUENTE E=5CM PROD=6000T/MES CONFDER-RJE</v>
          </cell>
          <cell r="C3745" t="str">
            <v>M2</v>
          </cell>
          <cell r="D3745">
            <v>18.32</v>
          </cell>
        </row>
        <row r="3746">
          <cell r="B3746" t="str">
            <v>XCL TRANSPORTE DA USINA P/PISTA.</v>
          </cell>
        </row>
        <row r="3747">
          <cell r="A3747" t="str">
            <v>26556/005</v>
          </cell>
          <cell r="B3747" t="str">
            <v>REVEST CONCR ASF BETUM USINADO QUENTE E=5CM PROD=8000T/MES CONFDER-RJE</v>
          </cell>
          <cell r="C3747" t="str">
            <v>M2</v>
          </cell>
          <cell r="D3747">
            <v>17.760000000000002</v>
          </cell>
        </row>
        <row r="3748">
          <cell r="B3748" t="str">
            <v>XCL TRANSPORTE DA USINA P/PISTA.</v>
          </cell>
        </row>
        <row r="3749">
          <cell r="A3749" t="str">
            <v>26556/006</v>
          </cell>
          <cell r="B3749" t="str">
            <v>REVEST CONCR ASF BETUM USINADO QUENTE E=5CM PROD=10000T/MES CONFDER- -</v>
          </cell>
          <cell r="C3749" t="str">
            <v>M2</v>
          </cell>
          <cell r="D3749">
            <v>17.260000000000002</v>
          </cell>
        </row>
        <row r="3750">
          <cell r="B3750" t="str">
            <v>RJ EXCL TRANSPORTE DA USINA P/PISTA.</v>
          </cell>
        </row>
        <row r="3751">
          <cell r="A3751" t="str">
            <v>26556/007</v>
          </cell>
          <cell r="B3751" t="str">
            <v>REVEST CONCR ASF BETUM USINADO QUENTE E=4CM PROD=2000T/MES EXCLTRANS-P</v>
          </cell>
          <cell r="C3751" t="str">
            <v>M2</v>
          </cell>
          <cell r="D3751">
            <v>17.75</v>
          </cell>
        </row>
        <row r="3752">
          <cell r="A3752" t="str">
            <v>CÓDIGO</v>
          </cell>
          <cell r="B3752" t="str">
            <v>|D E S C R I Ç Ã O                                                   |UN</v>
          </cell>
          <cell r="C3752" t="str">
            <v>IDADE</v>
          </cell>
          <cell r="D3752" t="str">
            <v>|CUSTO TOTAL</v>
          </cell>
        </row>
        <row r="3753">
          <cell r="A3753" t="str">
            <v>ÍNCULO.....:</v>
          </cell>
          <cell r="B3753" t="str">
            <v>NACIONAL CAIXA</v>
          </cell>
        </row>
        <row r="3755">
          <cell r="B3755" t="str">
            <v>ORTE DA USINA P/PISTA.</v>
          </cell>
        </row>
        <row r="3756">
          <cell r="A3756" t="str">
            <v>26556/008</v>
          </cell>
          <cell r="B3756" t="str">
            <v>REVEST CONCR ASF BETUM USINADO QUENTE E=4CM PROD=3000T/MES EXCLTRANS-P</v>
          </cell>
          <cell r="C3756" t="str">
            <v>M2</v>
          </cell>
          <cell r="D3756">
            <v>16.100000000000001</v>
          </cell>
        </row>
        <row r="3757">
          <cell r="B3757" t="str">
            <v>ORTE DA USINA P/PISTA.</v>
          </cell>
        </row>
        <row r="3758">
          <cell r="A3758" t="str">
            <v>26556/009</v>
          </cell>
          <cell r="B3758" t="str">
            <v>REVEST CONCR ASF BETUM USINADO QUENTE E=4CM PROD=4000T/MES EXCLTRANS-P</v>
          </cell>
          <cell r="C3758" t="str">
            <v>M2</v>
          </cell>
          <cell r="D3758">
            <v>15.29</v>
          </cell>
        </row>
        <row r="3759">
          <cell r="B3759" t="str">
            <v>ORTE DA USINA P/PISTA.</v>
          </cell>
        </row>
        <row r="3760">
          <cell r="A3760" t="str">
            <v>26556/010</v>
          </cell>
          <cell r="B3760" t="str">
            <v>REVEST CONCR ASF BETUM USINADO QUENTE E=4CM PROD=6000T/MES EXCLTRANS-P</v>
          </cell>
          <cell r="C3760" t="str">
            <v>M2</v>
          </cell>
          <cell r="D3760">
            <v>14.65</v>
          </cell>
        </row>
        <row r="3761">
          <cell r="B3761" t="str">
            <v>ORTE DA USINA P/PISTA.</v>
          </cell>
        </row>
        <row r="3762">
          <cell r="A3762" t="str">
            <v>26556/011</v>
          </cell>
          <cell r="B3762" t="str">
            <v>REVEST CONCR ASF BETUM USINADO QUENTE E=4CM PROD=8000T/MES EXCLTRANS-P</v>
          </cell>
          <cell r="C3762" t="str">
            <v>M2</v>
          </cell>
          <cell r="D3762">
            <v>14.21</v>
          </cell>
        </row>
        <row r="3763">
          <cell r="B3763" t="str">
            <v>ORTE DA USINA P/PISTA.</v>
          </cell>
        </row>
        <row r="3764">
          <cell r="A3764" t="str">
            <v>26556/012</v>
          </cell>
          <cell r="B3764" t="str">
            <v>REVEST CONCR ASF BETUM/QUENTE IMPORTADO E=5CM PROD=2000T/MES CONCRETO</v>
          </cell>
          <cell r="C3764" t="str">
            <v>M2</v>
          </cell>
          <cell r="D3764">
            <v>27.26</v>
          </cell>
        </row>
        <row r="3765">
          <cell r="B3765" t="str">
            <v>ASFALTICO IMPORTADO DE USINA.</v>
          </cell>
        </row>
        <row r="3766">
          <cell r="A3766" t="str">
            <v>26556/013</v>
          </cell>
          <cell r="B3766" t="str">
            <v>REVEST CONCR ASF BETUM/QUENTE IMPORTADO E=5CM PROD=3000T/MES CONCRETO</v>
          </cell>
          <cell r="C3766" t="str">
            <v>M2</v>
          </cell>
          <cell r="D3766">
            <v>24.89</v>
          </cell>
        </row>
        <row r="3767">
          <cell r="B3767" t="str">
            <v>ASFALTICO IMPORTADO DE USINA.</v>
          </cell>
        </row>
        <row r="3768">
          <cell r="A3768" t="str">
            <v>26556/014</v>
          </cell>
          <cell r="B3768" t="str">
            <v>REVEST CONCR ASF BETUM/QUENTE IMPORTADO E=5CM PROD=4000T/MES CONCRETO</v>
          </cell>
          <cell r="C3768" t="str">
            <v>M2</v>
          </cell>
          <cell r="D3768">
            <v>22.07</v>
          </cell>
        </row>
        <row r="3769">
          <cell r="B3769" t="str">
            <v>ASFALTICO IMPORTADO DE USINA.</v>
          </cell>
        </row>
        <row r="3770">
          <cell r="A3770" t="str">
            <v>26556/015</v>
          </cell>
          <cell r="B3770" t="str">
            <v>REVEST CONCR ASF BETUM/QUENTE IMPORTADO E=5CM PROD=6000T/MES CONCRETO</v>
          </cell>
          <cell r="C3770" t="str">
            <v>M2</v>
          </cell>
          <cell r="D3770">
            <v>22.77</v>
          </cell>
        </row>
        <row r="3771">
          <cell r="B3771" t="str">
            <v>ASFALTICO IMPORTADO DE USINA.</v>
          </cell>
        </row>
        <row r="3772">
          <cell r="A3772" t="str">
            <v>26556/016</v>
          </cell>
          <cell r="B3772" t="str">
            <v>REVEST CONCR ASF BETUM/QUENTE IMPORTADO E=5CM PROD=8000T/MES CONCRETO</v>
          </cell>
          <cell r="C3772" t="str">
            <v>M2</v>
          </cell>
          <cell r="D3772">
            <v>22.14</v>
          </cell>
        </row>
        <row r="3773">
          <cell r="B3773" t="str">
            <v>ASFALTICO IMPORTADO DE USINA.</v>
          </cell>
        </row>
        <row r="3774">
          <cell r="A3774" t="str">
            <v>26556/017</v>
          </cell>
          <cell r="B3774" t="str">
            <v>REVEST CONCR ASF BETUM/QUENTE IMPORT E=5CM PROD=10000T/MES CONCRETO AS</v>
          </cell>
          <cell r="C3774" t="str">
            <v>M2</v>
          </cell>
          <cell r="D3774">
            <v>21.72</v>
          </cell>
        </row>
        <row r="3775">
          <cell r="B3775" t="str">
            <v>FALTICO IMPORTADO DE USINA.</v>
          </cell>
        </row>
        <row r="3776">
          <cell r="A3776" t="str">
            <v>26556/018</v>
          </cell>
          <cell r="B3776" t="str">
            <v>REVEST CONCR ASF BETUM/QUENTE IMPORT E=4CM PROD=2000T/MES CONCRETO AS-</v>
          </cell>
          <cell r="C3776" t="str">
            <v>M2</v>
          </cell>
          <cell r="D3776">
            <v>21.8</v>
          </cell>
        </row>
        <row r="3777">
          <cell r="B3777" t="str">
            <v>FALTICO IMPORTADO DE USINA.</v>
          </cell>
        </row>
        <row r="3778">
          <cell r="A3778" t="str">
            <v>26556/019</v>
          </cell>
          <cell r="B3778" t="str">
            <v>REVEST CONCR ASF BETUM/QUENTE IMPORT E=4CM PROD=3000T/MES CONCRETO AS-</v>
          </cell>
          <cell r="C3778" t="str">
            <v>M2</v>
          </cell>
          <cell r="D3778">
            <v>19.91</v>
          </cell>
        </row>
        <row r="3779">
          <cell r="B3779" t="str">
            <v>FALTICO IMPORTADO DE USINA.</v>
          </cell>
        </row>
        <row r="3780">
          <cell r="A3780" t="str">
            <v>26556/020</v>
          </cell>
          <cell r="B3780" t="str">
            <v>REVEST CONCR ASF BETUM/QUENTE IMPORT E=4CM PROD=4000T/MES CONCRETO AS-</v>
          </cell>
          <cell r="C3780" t="str">
            <v>M2</v>
          </cell>
          <cell r="D3780">
            <v>18.97</v>
          </cell>
        </row>
        <row r="3781">
          <cell r="B3781" t="str">
            <v>FALTICO IMPORTADO DE USINA.</v>
          </cell>
        </row>
        <row r="3782">
          <cell r="A3782" t="str">
            <v>26556/021</v>
          </cell>
          <cell r="B3782" t="str">
            <v>REVEST CONCR ASF BETUM/QUENTE IMPORT E=4CM PROD=6000T/MES CONCRETO AS-</v>
          </cell>
          <cell r="C3782" t="str">
            <v>M2</v>
          </cell>
          <cell r="D3782">
            <v>18.21</v>
          </cell>
        </row>
        <row r="3783">
          <cell r="A3783" t="str">
            <v>CÓDIGO</v>
          </cell>
          <cell r="B3783" t="str">
            <v>|D E S C R I Ç Ã O                                                   |UN</v>
          </cell>
          <cell r="C3783" t="str">
            <v>IDADE</v>
          </cell>
          <cell r="D3783" t="str">
            <v>|CUSTO TOTAL</v>
          </cell>
        </row>
        <row r="3784">
          <cell r="A3784" t="str">
            <v>ÍNCULO.....:</v>
          </cell>
          <cell r="B3784" t="str">
            <v>NACIONAL CAIXA</v>
          </cell>
        </row>
        <row r="3786">
          <cell r="B3786" t="str">
            <v>FALTICO IMPORTADO DE USINA.</v>
          </cell>
        </row>
        <row r="3787">
          <cell r="A3787" t="str">
            <v>26556/022</v>
          </cell>
          <cell r="B3787" t="str">
            <v>REVEST CONCR ASF BETUM/QUENTE IMPORT E=4CM PROD=8000T/MES CONCRETO AS-</v>
          </cell>
          <cell r="C3787" t="str">
            <v>M2</v>
          </cell>
          <cell r="D3787">
            <v>17.7</v>
          </cell>
        </row>
        <row r="3788">
          <cell r="B3788" t="str">
            <v>FALTICO IMPORTADO DE USINA.</v>
          </cell>
        </row>
        <row r="3789">
          <cell r="A3789" t="str">
            <v>26556/023</v>
          </cell>
          <cell r="B3789" t="str">
            <v>REVEST CONCR ASF BETUM/QUENTE IMPORT E=4CM PROD=10000T/MES CONCRETO AS</v>
          </cell>
          <cell r="C3789" t="str">
            <v>M2</v>
          </cell>
          <cell r="D3789">
            <v>17.059999999999999</v>
          </cell>
        </row>
        <row r="3790">
          <cell r="B3790" t="str">
            <v>FALTICO IMPORTADO DE USINA.</v>
          </cell>
        </row>
        <row r="3791">
          <cell r="A3791" t="str">
            <v>26556/024</v>
          </cell>
          <cell r="B3791" t="str">
            <v>REVEST CONCR ASF BETUM USINADO A QUENTE E=4CM 10000T/MES EXCL TRANSPOR</v>
          </cell>
          <cell r="C3791" t="str">
            <v>M2</v>
          </cell>
          <cell r="D3791">
            <v>13.94</v>
          </cell>
        </row>
        <row r="3792">
          <cell r="B3792" t="str">
            <v>TE DA USINA P/PISTA.</v>
          </cell>
        </row>
        <row r="3793">
          <cell r="A3793" t="str">
            <v>26556/025</v>
          </cell>
          <cell r="B3793" t="str">
            <v>REVESTIMENTO CBUQ H= 5CM EXEC EM 1 CAMADA  CONF/DER-RJ EXCL TRANSPORTE</v>
          </cell>
          <cell r="C3793" t="str">
            <v>M2</v>
          </cell>
          <cell r="D3793">
            <v>19.46</v>
          </cell>
        </row>
        <row r="3794">
          <cell r="B3794" t="str">
            <v>DA USINA PARA A PISTA.</v>
          </cell>
        </row>
        <row r="3795">
          <cell r="A3795" t="str">
            <v>26556/028</v>
          </cell>
          <cell r="B3795" t="str">
            <v>REVESTIMENTO CBUQ H= 4CM P/CAMADA DE ROLAMENTO EXCL TRANSPOR-</v>
          </cell>
          <cell r="C3795" t="str">
            <v>M2</v>
          </cell>
          <cell r="D3795">
            <v>16.93</v>
          </cell>
        </row>
        <row r="3796">
          <cell r="B3796" t="str">
            <v>TE DA USINA PARA A PISTA.</v>
          </cell>
        </row>
        <row r="3797">
          <cell r="A3797" t="str">
            <v>26556/029</v>
          </cell>
          <cell r="B3797" t="str">
            <v>REVESTIMENTO CBUQ H= 5CM EXCL TRANSPORTE DA USINA PARA PISTA</v>
          </cell>
          <cell r="C3797" t="str">
            <v>M2</v>
          </cell>
          <cell r="D3797">
            <v>21.16</v>
          </cell>
        </row>
        <row r="3798">
          <cell r="A3798">
            <v>39231</v>
          </cell>
          <cell r="B3798" t="str">
            <v>CALCADA EM CONCRETO E=7,0CM C/SEIXO ROLADO, JUNTAS CRUZADAS A C/1,0M</v>
          </cell>
          <cell r="C3798" t="str">
            <v>M2</v>
          </cell>
          <cell r="D3798">
            <v>33.72</v>
          </cell>
        </row>
        <row r="3799">
          <cell r="A3799">
            <v>60849</v>
          </cell>
          <cell r="B3799" t="str">
            <v>EXECUCAO DE PAVIMENTACAO PRIMARIA - ENCASCALHAMENTO   MM</v>
          </cell>
        </row>
        <row r="3800">
          <cell r="A3800" t="str">
            <v>60849/001</v>
          </cell>
          <cell r="B3800" t="str">
            <v>VIAS INTERNAS AO EMPREENDIMENTO, LARG DA VIA DE ROLAMENTO = 7,00 M</v>
          </cell>
          <cell r="C3800" t="str">
            <v>M2</v>
          </cell>
          <cell r="D3800">
            <v>6.92</v>
          </cell>
        </row>
        <row r="3801">
          <cell r="A3801">
            <v>68323</v>
          </cell>
          <cell r="B3801" t="str">
            <v>TRATAMENTO SUPERFICIAL SIMPLES</v>
          </cell>
          <cell r="C3801" t="str">
            <v>M2</v>
          </cell>
          <cell r="D3801">
            <v>4.75</v>
          </cell>
        </row>
        <row r="3802">
          <cell r="A3802">
            <v>68346</v>
          </cell>
          <cell r="B3802" t="str">
            <v>EMULSAO RL-1C (FORNECIMENTO)</v>
          </cell>
          <cell r="C3802" t="str">
            <v>T</v>
          </cell>
          <cell r="D3802">
            <v>1769.09</v>
          </cell>
        </row>
        <row r="3803">
          <cell r="A3803">
            <v>287</v>
          </cell>
          <cell r="B3803" t="str">
            <v>FABRICACAO/EXECUCAO DE CBUQ/PRE-MISTURADOS</v>
          </cell>
        </row>
        <row r="3804">
          <cell r="A3804">
            <v>23628</v>
          </cell>
          <cell r="B3804" t="str">
            <v>CONCRETO BETUMINOSO USINADO A QUENTE (CBUQ)-(2,4T/M3)</v>
          </cell>
        </row>
        <row r="3805">
          <cell r="A3805" t="str">
            <v>23628/001</v>
          </cell>
          <cell r="B3805" t="str">
            <v>CONCRETO BETUMINOSO USINADO A QUENTE FAIXA "A" C/ CAP-20(91,2KG/M3)</v>
          </cell>
          <cell r="C3805" t="str">
            <v>M3</v>
          </cell>
          <cell r="D3805">
            <v>346.13</v>
          </cell>
        </row>
        <row r="3806">
          <cell r="B3806" t="str">
            <v>INCLUSIVE FORNECIMENTO, APLICACAO, TRANSPORTE LOCAL E COMPACTACAO</v>
          </cell>
        </row>
        <row r="3807">
          <cell r="A3807">
            <v>23656</v>
          </cell>
          <cell r="B3807" t="str">
            <v>CONCRETO BETUMINOSO USINADO A QUENTE (CBUQ)- TONELADA</v>
          </cell>
        </row>
        <row r="3808">
          <cell r="A3808" t="str">
            <v>23656/001</v>
          </cell>
          <cell r="B3808" t="str">
            <v>CONCRETO BETUMINOSO USINADO A QUENTE FAIXA "A" C/ CAP-20(38KG/T)</v>
          </cell>
          <cell r="C3808" t="str">
            <v>T</v>
          </cell>
          <cell r="D3808">
            <v>144.19999999999999</v>
          </cell>
        </row>
        <row r="3809">
          <cell r="B3809" t="str">
            <v>INCLUSIVE FORNECIMENTO, APLICACAO, TRANSPORTE LOCAL E COMPACTACAO</v>
          </cell>
        </row>
        <row r="3810">
          <cell r="A3810">
            <v>68336</v>
          </cell>
          <cell r="B3810" t="str">
            <v>TRANSPORTE LOCAL DE CBUQ, DMT=25,0KM</v>
          </cell>
          <cell r="C3810" t="str">
            <v>T</v>
          </cell>
          <cell r="D3810">
            <v>16.420000000000002</v>
          </cell>
        </row>
        <row r="3811">
          <cell r="A3811">
            <v>68344</v>
          </cell>
          <cell r="B3811" t="str">
            <v>TRANSPORTE LOCAL DE CBUQ, DMT=25,0KM</v>
          </cell>
          <cell r="C3811" t="str">
            <v>T</v>
          </cell>
          <cell r="D3811">
            <v>16.420000000000002</v>
          </cell>
        </row>
        <row r="3812">
          <cell r="A3812">
            <v>68345</v>
          </cell>
          <cell r="B3812" t="str">
            <v>PRE-MISTURA A FRIO (PMF) - RODOVIAS URBANAS (AGREGADO COMERCIAL)</v>
          </cell>
          <cell r="C3812" t="str">
            <v>M3</v>
          </cell>
          <cell r="D3812">
            <v>143.01</v>
          </cell>
        </row>
        <row r="3813">
          <cell r="B3813" t="str">
            <v>(NAO INCLUI FORNECIMENTO DE BETUME E TRANSPORTE) - 40680</v>
          </cell>
        </row>
        <row r="3814">
          <cell r="A3814" t="str">
            <v>CÓDIGO</v>
          </cell>
          <cell r="B3814" t="str">
            <v>|D E S C R I Ç Ã O                                                   |UN</v>
          </cell>
          <cell r="C3814" t="str">
            <v>IDADE</v>
          </cell>
          <cell r="D3814" t="str">
            <v>|CUSTO TOTAL</v>
          </cell>
        </row>
        <row r="3815">
          <cell r="A3815" t="str">
            <v>ÍNCULO.....:</v>
          </cell>
          <cell r="B3815" t="str">
            <v>NACIONAL CAIXA</v>
          </cell>
        </row>
        <row r="3817">
          <cell r="A3817">
            <v>71601</v>
          </cell>
          <cell r="B3817" t="str">
            <v>INFRAERO/USP - PINTURA DE LIGAÇÃO</v>
          </cell>
          <cell r="C3817" t="str">
            <v>M2</v>
          </cell>
          <cell r="D3817">
            <v>0.83</v>
          </cell>
        </row>
        <row r="3818">
          <cell r="A3818" t="str">
            <v>PINT</v>
          </cell>
          <cell r="B3818" t="str">
            <v>PINTURAS</v>
          </cell>
        </row>
        <row r="3819">
          <cell r="A3819">
            <v>155</v>
          </cell>
          <cell r="B3819" t="str">
            <v>PINTURA DE PAREDE</v>
          </cell>
        </row>
        <row r="3820">
          <cell r="A3820">
            <v>11540</v>
          </cell>
          <cell r="B3820" t="str">
            <v>PINTURA C/FUNDO SELADOR ACRILICO</v>
          </cell>
        </row>
        <row r="3821">
          <cell r="A3821" t="str">
            <v>11540/001</v>
          </cell>
          <cell r="B3821" t="str">
            <v>PINTURA C/FUNDO SELADOR ACRILICO 1 DEMAO</v>
          </cell>
          <cell r="C3821" t="str">
            <v>M2</v>
          </cell>
          <cell r="D3821">
            <v>2.77</v>
          </cell>
        </row>
        <row r="3822">
          <cell r="A3822">
            <v>23714</v>
          </cell>
          <cell r="B3822" t="str">
            <v>PINTURA LATEX PVA</v>
          </cell>
        </row>
        <row r="3823">
          <cell r="A3823" t="str">
            <v>23714/001</v>
          </cell>
          <cell r="B3823" t="str">
            <v>PINTURA LATEX PVA 2 DEMAOS + 1 SELADOR, EM PAREDES -NAO INCL EMASSAM</v>
          </cell>
          <cell r="C3823" t="str">
            <v>M2</v>
          </cell>
          <cell r="D3823">
            <v>6.24</v>
          </cell>
        </row>
        <row r="3824">
          <cell r="A3824" t="str">
            <v>23714/002</v>
          </cell>
          <cell r="B3824" t="str">
            <v>PINTURA LATEX PVA 2 DEMAOS + 1 SELADOR, EM TETOS -NAO INCL EMASSAMENTO</v>
          </cell>
          <cell r="C3824" t="str">
            <v>M2</v>
          </cell>
          <cell r="D3824">
            <v>6.24</v>
          </cell>
        </row>
        <row r="3825">
          <cell r="A3825" t="str">
            <v>23714/003</v>
          </cell>
          <cell r="B3825" t="str">
            <v>PINTURA LATEX PVA 2 DEMAOS SEM EMASSAMENTO, EM PAREDES E TETOS,</v>
          </cell>
          <cell r="C3825" t="str">
            <v>M2</v>
          </cell>
          <cell r="D3825">
            <v>5.96</v>
          </cell>
        </row>
        <row r="3826">
          <cell r="B3826" t="str">
            <v>INCL SELADOR</v>
          </cell>
        </row>
        <row r="3827">
          <cell r="A3827">
            <v>23716</v>
          </cell>
          <cell r="B3827" t="str">
            <v>CAIACAO</v>
          </cell>
        </row>
        <row r="3828">
          <cell r="A3828" t="str">
            <v>23716/001</v>
          </cell>
          <cell r="B3828" t="str">
            <v>CAIACAO DE TETOS COM TRES DEMAOS</v>
          </cell>
          <cell r="C3828" t="str">
            <v>M2</v>
          </cell>
          <cell r="D3828">
            <v>2.85</v>
          </cell>
        </row>
        <row r="3829">
          <cell r="A3829" t="str">
            <v>23716/002</v>
          </cell>
          <cell r="B3829" t="str">
            <v>CAIACAO DE PAREDES INTERNAS C/03 DEMAOS</v>
          </cell>
          <cell r="C3829" t="str">
            <v>M2</v>
          </cell>
          <cell r="D3829">
            <v>2.96</v>
          </cell>
        </row>
        <row r="3830">
          <cell r="A3830" t="str">
            <v>23716/003</v>
          </cell>
          <cell r="B3830" t="str">
            <v>CAIACAO DE PAREDES EXTERNAS C/03 DEMAOS</v>
          </cell>
          <cell r="C3830" t="str">
            <v>M2</v>
          </cell>
          <cell r="D3830">
            <v>3.67</v>
          </cell>
        </row>
        <row r="3831">
          <cell r="A3831" t="str">
            <v>23716/004</v>
          </cell>
          <cell r="B3831" t="str">
            <v>CAIACAO INTERNA 3 DEMAOS</v>
          </cell>
          <cell r="C3831" t="str">
            <v>M2</v>
          </cell>
          <cell r="D3831">
            <v>2.85</v>
          </cell>
        </row>
        <row r="3832">
          <cell r="A3832" t="str">
            <v>23716/005</v>
          </cell>
          <cell r="B3832" t="str">
            <v>CAIACAO EXTERNA 3 DEMAOS</v>
          </cell>
          <cell r="C3832" t="str">
            <v>M2</v>
          </cell>
          <cell r="D3832">
            <v>3.56</v>
          </cell>
        </row>
        <row r="3833">
          <cell r="A3833">
            <v>23761</v>
          </cell>
          <cell r="B3833" t="str">
            <v>TEXTURA ACRILICA</v>
          </cell>
        </row>
        <row r="3834">
          <cell r="A3834" t="str">
            <v>23761/001</v>
          </cell>
          <cell r="B3834" t="str">
            <v>PINTURA C/TEXTURADO ACRILICO HIDRO-REPELENTE</v>
          </cell>
          <cell r="C3834" t="str">
            <v>M2</v>
          </cell>
          <cell r="D3834">
            <v>7.33</v>
          </cell>
        </row>
        <row r="3835">
          <cell r="A3835" t="str">
            <v>23761/002</v>
          </cell>
          <cell r="B3835" t="str">
            <v>PINTURA C/TEXTURADO ACRILICO HIDRO-REPELENTE</v>
          </cell>
          <cell r="C3835" t="str">
            <v>M2</v>
          </cell>
          <cell r="D3835">
            <v>7.33</v>
          </cell>
        </row>
        <row r="3836">
          <cell r="A3836">
            <v>24273</v>
          </cell>
          <cell r="B3836" t="str">
            <v>PINTURA A OLEO</v>
          </cell>
        </row>
        <row r="3837">
          <cell r="A3837" t="str">
            <v>24273/001</v>
          </cell>
          <cell r="B3837" t="str">
            <v>PINTURA A OLEO 2 DEMAOS P/ PAREDES (SEMEMASSAMENTO)-PNTP</v>
          </cell>
          <cell r="C3837" t="str">
            <v>M2</v>
          </cell>
          <cell r="D3837">
            <v>9.42</v>
          </cell>
        </row>
        <row r="3838">
          <cell r="A3838">
            <v>24321</v>
          </cell>
          <cell r="B3838" t="str">
            <v>CONSERVACAO PREDIAL DE PINTURAS - PAR</v>
          </cell>
        </row>
        <row r="3839">
          <cell r="A3839" t="str">
            <v>24321/001</v>
          </cell>
          <cell r="B3839" t="str">
            <v>PINTURA EXTERNA DE PREDIOS/PAR - LATEX ACRILICO</v>
          </cell>
          <cell r="C3839" t="str">
            <v>M2</v>
          </cell>
          <cell r="D3839">
            <v>6.62</v>
          </cell>
        </row>
        <row r="3840">
          <cell r="A3840" t="str">
            <v>24321/002</v>
          </cell>
          <cell r="B3840" t="str">
            <v>PINTURA INTERNA DE PREDIOS/PAR - LATEX PVA (PAREDE/FORRO)</v>
          </cell>
          <cell r="C3840" t="str">
            <v>M2</v>
          </cell>
          <cell r="D3840">
            <v>5.96</v>
          </cell>
        </row>
        <row r="3841">
          <cell r="A3841">
            <v>26317</v>
          </cell>
          <cell r="B3841" t="str">
            <v>EMASSAMENTO P/PINTURA LATEX PVA</v>
          </cell>
        </row>
        <row r="3842">
          <cell r="A3842" t="str">
            <v>26317/001</v>
          </cell>
          <cell r="B3842" t="str">
            <v>EMASSAMENTO PAREDE INTERNA 1 DEMAO  C/MASSA CORRIDA PVA</v>
          </cell>
          <cell r="C3842" t="str">
            <v>M2</v>
          </cell>
          <cell r="D3842">
            <v>2.76</v>
          </cell>
        </row>
        <row r="3843">
          <cell r="A3843" t="str">
            <v>26317/002</v>
          </cell>
          <cell r="B3843" t="str">
            <v>EMASSAMENTO PAREDE EXTERNA 1 DEMAO  C/MASSA CORRIDA PVA</v>
          </cell>
          <cell r="C3843" t="str">
            <v>M2</v>
          </cell>
          <cell r="D3843">
            <v>3.15</v>
          </cell>
        </row>
        <row r="3844">
          <cell r="A3844" t="str">
            <v>26317/003</v>
          </cell>
          <cell r="B3844" t="str">
            <v>EMASSAMENTO PAREDE INTERNA 2 DEMAOS C/MASSA CORRIDA PVA</v>
          </cell>
          <cell r="C3844" t="str">
            <v>M2</v>
          </cell>
          <cell r="D3844">
            <v>5.53</v>
          </cell>
        </row>
        <row r="3845">
          <cell r="A3845" t="str">
            <v>CÓDIGO</v>
          </cell>
          <cell r="B3845" t="str">
            <v>|D E S C R I Ç Ã O                                                   |UN</v>
          </cell>
          <cell r="C3845" t="str">
            <v>IDADE</v>
          </cell>
          <cell r="D3845" t="str">
            <v>|CUSTO TOTAL</v>
          </cell>
        </row>
        <row r="3846">
          <cell r="A3846" t="str">
            <v>ÍNCULO.....:</v>
          </cell>
          <cell r="B3846" t="str">
            <v>NACIONAL CAIXA</v>
          </cell>
        </row>
        <row r="3848">
          <cell r="A3848" t="str">
            <v>26317/004</v>
          </cell>
          <cell r="B3848" t="str">
            <v>EMASSAMENTO PAREDE EXTERNA 2 DEMAOS C/MASSA CORRIDA PVA</v>
          </cell>
          <cell r="C3848" t="str">
            <v>M2</v>
          </cell>
          <cell r="D3848">
            <v>6.18</v>
          </cell>
        </row>
        <row r="3849">
          <cell r="A3849">
            <v>26318</v>
          </cell>
          <cell r="B3849" t="str">
            <v>EMASSAMENTO P/PINTURA ACRILICA</v>
          </cell>
        </row>
        <row r="3850">
          <cell r="A3850" t="str">
            <v>26318/001</v>
          </cell>
          <cell r="B3850" t="str">
            <v>EMASSAMENTO PAREDE 1 DEMAO  P/PINTURA ACRILICA</v>
          </cell>
          <cell r="C3850" t="str">
            <v>M2</v>
          </cell>
          <cell r="D3850">
            <v>3.6</v>
          </cell>
        </row>
        <row r="3851">
          <cell r="A3851" t="str">
            <v>26318/002</v>
          </cell>
          <cell r="B3851" t="str">
            <v>EMASSAMENTO PAREDE 2 DEMAOS P/PINTURA ACRILICA</v>
          </cell>
          <cell r="C3851" t="str">
            <v>M2</v>
          </cell>
          <cell r="D3851">
            <v>7.15</v>
          </cell>
        </row>
        <row r="3852">
          <cell r="A3852">
            <v>26319</v>
          </cell>
          <cell r="B3852" t="str">
            <v>EMASSAMENTO P/PINTURA OLEO/ESMALTE</v>
          </cell>
        </row>
        <row r="3853">
          <cell r="A3853" t="str">
            <v>26319/001</v>
          </cell>
          <cell r="B3853" t="str">
            <v>EMASSAMENTO PAREDE 1 DEMAO  P/PINTURA OLEO/ESMALTE</v>
          </cell>
          <cell r="C3853" t="str">
            <v>M2</v>
          </cell>
          <cell r="D3853">
            <v>5.89</v>
          </cell>
        </row>
        <row r="3854">
          <cell r="A3854" t="str">
            <v>26319/002</v>
          </cell>
          <cell r="B3854" t="str">
            <v>EMASSAMENTO PAREDE 2 DEMAOS P/PINTURA OLEO/ESMALTE</v>
          </cell>
          <cell r="C3854" t="str">
            <v>M2</v>
          </cell>
          <cell r="D3854">
            <v>7.4</v>
          </cell>
        </row>
        <row r="3855">
          <cell r="A3855">
            <v>26320</v>
          </cell>
          <cell r="B3855" t="str">
            <v>PINTURA LATEX ACRILICA EXTERNA/INTERNA S/SELADOR</v>
          </cell>
        </row>
        <row r="3856">
          <cell r="A3856" t="str">
            <v>26320/001</v>
          </cell>
          <cell r="B3856" t="str">
            <v>PINTURA LATEX ACRILICA PAREDE EXTERNA 3 DEMAOS</v>
          </cell>
          <cell r="C3856" t="str">
            <v>M2</v>
          </cell>
          <cell r="D3856">
            <v>9.0500000000000007</v>
          </cell>
        </row>
        <row r="3857">
          <cell r="A3857" t="str">
            <v>26320/002</v>
          </cell>
          <cell r="B3857" t="str">
            <v>PINTURA LATEX ACRILICA PAREDE EXTERNA 2 DEMAOS</v>
          </cell>
          <cell r="C3857" t="str">
            <v>M2</v>
          </cell>
          <cell r="D3857">
            <v>7.39</v>
          </cell>
        </row>
        <row r="3858">
          <cell r="A3858" t="str">
            <v>26320/003</v>
          </cell>
          <cell r="B3858" t="str">
            <v>PINTURA LATEX ACRILICA PAREDE EXTERNA 1 DEMAO</v>
          </cell>
          <cell r="C3858" t="str">
            <v>M2</v>
          </cell>
          <cell r="D3858">
            <v>5.38</v>
          </cell>
        </row>
        <row r="3859">
          <cell r="A3859" t="str">
            <v>26320/004</v>
          </cell>
          <cell r="B3859" t="str">
            <v>PINTURA LATEX ACRILICA PAREDE INTERNA 2 DEMAOS</v>
          </cell>
          <cell r="C3859" t="str">
            <v>M2</v>
          </cell>
          <cell r="D3859">
            <v>6.77</v>
          </cell>
        </row>
        <row r="3860">
          <cell r="A3860" t="str">
            <v>26320/005</v>
          </cell>
          <cell r="B3860" t="str">
            <v>PINTURA LATEX ACRILICA PAREDE INTERNA 1 DEMAO</v>
          </cell>
          <cell r="C3860" t="str">
            <v>M2</v>
          </cell>
          <cell r="D3860">
            <v>4.13</v>
          </cell>
        </row>
        <row r="3861">
          <cell r="A3861">
            <v>63430</v>
          </cell>
          <cell r="B3861" t="str">
            <v>PINTURA C/ LATEX ACRILICO</v>
          </cell>
        </row>
        <row r="3862">
          <cell r="A3862" t="str">
            <v>63430/001</v>
          </cell>
          <cell r="B3862" t="str">
            <v>PINTURA PAREDES C/LATEX ACRILICO 2 DEMAOS+1DEMAO SELADOR, SEM EMASSAM.</v>
          </cell>
          <cell r="C3862" t="str">
            <v>M2</v>
          </cell>
          <cell r="D3862">
            <v>6.62</v>
          </cell>
        </row>
        <row r="3863">
          <cell r="A3863">
            <v>68459</v>
          </cell>
          <cell r="B3863" t="str">
            <v>PINTURA LATEX ACRILICA 2 DEMAOS C/1 DEMAO SELADOR</v>
          </cell>
        </row>
        <row r="3864">
          <cell r="A3864" t="str">
            <v>68459/001</v>
          </cell>
          <cell r="B3864" t="str">
            <v>PINTURA LATEX ACRILICA 2 DEMAOS C/1 DEMAO SELADOR</v>
          </cell>
          <cell r="C3864" t="str">
            <v>M2</v>
          </cell>
          <cell r="D3864">
            <v>9.2100000000000009</v>
          </cell>
        </row>
        <row r="3865">
          <cell r="A3865" t="str">
            <v>68459/002</v>
          </cell>
          <cell r="B3865" t="str">
            <v>PINTURA ACRILICA INT./ EXT. EM PAREDES DE BLOCO DE CONCRETO LISO, INCL</v>
          </cell>
          <cell r="C3865" t="str">
            <v>M2</v>
          </cell>
          <cell r="D3865">
            <v>6.13</v>
          </cell>
        </row>
        <row r="3866">
          <cell r="B3866" t="str">
            <v>UINDO LIXAMENTO, UMA DEMÃO DE SELADOR, E DUAS DEMÃOS DE TINTA DE ACABA</v>
          </cell>
        </row>
        <row r="3867">
          <cell r="B3867" t="str">
            <v>MENTO.</v>
          </cell>
        </row>
        <row r="3868">
          <cell r="A3868" t="str">
            <v>68459/003</v>
          </cell>
          <cell r="B3868" t="str">
            <v>PINTURA ACRILICA 2 DEMAOS SEM EMASSAMENTO, INCL. SELADOR</v>
          </cell>
          <cell r="C3868" t="str">
            <v>M2</v>
          </cell>
          <cell r="D3868">
            <v>6.62</v>
          </cell>
        </row>
        <row r="3869">
          <cell r="A3869">
            <v>68568</v>
          </cell>
          <cell r="B3869" t="str">
            <v>PINTURA C/TINTA MINERAL</v>
          </cell>
        </row>
        <row r="3870">
          <cell r="A3870" t="str">
            <v>68568/001</v>
          </cell>
          <cell r="B3870" t="str">
            <v>PINTURA HIDRACOR 1 DEMAO</v>
          </cell>
          <cell r="C3870" t="str">
            <v>M2</v>
          </cell>
          <cell r="D3870">
            <v>1.89</v>
          </cell>
        </row>
        <row r="3871">
          <cell r="A3871" t="str">
            <v>68568/002</v>
          </cell>
          <cell r="B3871" t="str">
            <v>PINTURA HIDRACOR 2 DEMAOS</v>
          </cell>
          <cell r="C3871" t="str">
            <v>M2</v>
          </cell>
          <cell r="D3871">
            <v>3.57</v>
          </cell>
        </row>
        <row r="3872">
          <cell r="A3872" t="str">
            <v>68568/003</v>
          </cell>
          <cell r="B3872" t="str">
            <v>PINTURA HIDRACOR 3 DEMAOS</v>
          </cell>
          <cell r="C3872" t="str">
            <v>M2</v>
          </cell>
          <cell r="D3872">
            <v>5.4</v>
          </cell>
        </row>
        <row r="3873">
          <cell r="A3873">
            <v>68601</v>
          </cell>
          <cell r="B3873" t="str">
            <v>PINTURA LATEX PVA C/PREPARO</v>
          </cell>
        </row>
        <row r="3874">
          <cell r="A3874" t="str">
            <v>68601/001</v>
          </cell>
          <cell r="B3874" t="str">
            <v>PINTURA LATEX PVA PAREDE EXTERNA 3 DEMAOS C/PREPARO PAREDE C/FUNDO PRE</v>
          </cell>
          <cell r="C3874" t="str">
            <v>M2</v>
          </cell>
          <cell r="D3874">
            <v>12.04</v>
          </cell>
        </row>
        <row r="3875">
          <cell r="B3875" t="str">
            <v>PARADOR BASE LATEX 1 DEMAO</v>
          </cell>
        </row>
        <row r="3876">
          <cell r="A3876" t="str">
            <v>CÓDIGO</v>
          </cell>
          <cell r="B3876" t="str">
            <v>|D E S C R I Ç Ã O                                                   |UN</v>
          </cell>
          <cell r="C3876" t="str">
            <v>IDADE</v>
          </cell>
          <cell r="D3876" t="str">
            <v>|CUSTO TOTAL</v>
          </cell>
        </row>
        <row r="3877">
          <cell r="A3877" t="str">
            <v>ÍNCULO.....:</v>
          </cell>
          <cell r="B3877" t="str">
            <v>NACIONAL CAIXA</v>
          </cell>
        </row>
        <row r="3879">
          <cell r="A3879" t="str">
            <v>68601/002</v>
          </cell>
          <cell r="B3879" t="str">
            <v>PINTURA LATEX PVA PAREDE EXTERNA 2 DEMAOS C/PREPARO PAREDE C/FUNDO PRE</v>
          </cell>
          <cell r="C3879" t="str">
            <v>M2</v>
          </cell>
          <cell r="D3879">
            <v>10.38</v>
          </cell>
        </row>
        <row r="3880">
          <cell r="B3880" t="str">
            <v>PARADOR BASE LATEX 1 DEMAO</v>
          </cell>
        </row>
        <row r="3881">
          <cell r="A3881" t="str">
            <v>68601/003</v>
          </cell>
          <cell r="B3881" t="str">
            <v>PINTURA LATEX PVA PAREDE INTERNA 3 DEMAOS C/PREPARO PAREDE C/FUNDO PRE</v>
          </cell>
          <cell r="C3881" t="str">
            <v>M2</v>
          </cell>
          <cell r="D3881">
            <v>11.42</v>
          </cell>
        </row>
        <row r="3882">
          <cell r="B3882" t="str">
            <v>PARADOR BASE LATEX 1 DEMAO</v>
          </cell>
        </row>
        <row r="3883">
          <cell r="A3883" t="str">
            <v>68601/004</v>
          </cell>
          <cell r="B3883" t="str">
            <v>PINTURA LATEX PVA PAREDE INTERNA 2 DEMAOS C/PREPARO PAREDE C/FUNDO PRE</v>
          </cell>
          <cell r="C3883" t="str">
            <v>M2</v>
          </cell>
          <cell r="D3883">
            <v>9.76</v>
          </cell>
        </row>
        <row r="3884">
          <cell r="B3884" t="str">
            <v>PARADOR BASE LATEX 1 DEMAO</v>
          </cell>
        </row>
        <row r="3885">
          <cell r="A3885" t="str">
            <v>68601/005</v>
          </cell>
          <cell r="B3885" t="str">
            <v>PREPARO DE SUPERFÍCIES NOVAS COM REVESTIMENTO LISO, INTERIOR, INCLUSIV</v>
          </cell>
          <cell r="C3885" t="str">
            <v>M2</v>
          </cell>
          <cell r="D3885">
            <v>7.83</v>
          </cell>
        </row>
        <row r="3886">
          <cell r="B3886" t="str">
            <v>E RASPAGEM, LIMPEZA, UMA DEMÃO DE SELADOR PVA, UMA DEMÃO DE MASSA CORR</v>
          </cell>
        </row>
        <row r="3887">
          <cell r="B3887" t="str">
            <v>IDA PVA E LIXAMENTOS NECESSÁRIOS.</v>
          </cell>
        </row>
        <row r="3888">
          <cell r="A3888">
            <v>157</v>
          </cell>
          <cell r="B3888" t="str">
            <v>PINTURA EM MADEIRA</v>
          </cell>
        </row>
        <row r="3889">
          <cell r="A3889">
            <v>6081</v>
          </cell>
          <cell r="B3889" t="str">
            <v>PINTURA VERNIZ 3DEMAOS (INTERNA) P/ESQUADRIAS DE MADEIRA</v>
          </cell>
          <cell r="C3889" t="str">
            <v>M2</v>
          </cell>
          <cell r="D3889">
            <v>8.1</v>
          </cell>
        </row>
        <row r="3890">
          <cell r="A3890">
            <v>6082</v>
          </cell>
          <cell r="B3890" t="str">
            <v>PINTURA VERNIZ 3DEMAOS (EXTERNA) P/ESQUADRIAS DE MADEIRA</v>
          </cell>
          <cell r="C3890" t="str">
            <v>M2</v>
          </cell>
          <cell r="D3890">
            <v>8.2200000000000006</v>
          </cell>
        </row>
        <row r="3891">
          <cell r="A3891">
            <v>23763</v>
          </cell>
          <cell r="B3891" t="str">
            <v>PINTURA ESMALTE SOBRE MADEIRA C/EMASSAMENTO</v>
          </cell>
        </row>
        <row r="3892">
          <cell r="A3892" t="str">
            <v>23763/001</v>
          </cell>
          <cell r="B3892" t="str">
            <v>PINTURA ESMALTE EM 2 DEMAOS C/EMASSAMENTO/FUNDO NIVELADOR P/ESQUADRIA</v>
          </cell>
          <cell r="C3892" t="str">
            <v>M2</v>
          </cell>
          <cell r="D3892">
            <v>13.49</v>
          </cell>
        </row>
        <row r="3893">
          <cell r="B3893" t="str">
            <v>DE MADEIRA</v>
          </cell>
        </row>
        <row r="3894">
          <cell r="A3894" t="str">
            <v>23763/002</v>
          </cell>
          <cell r="B3894" t="str">
            <v>PINTURA ESMALTE 2 DEMAOS C/EMASSSAMENTO P/ESQUADRIA MADEIRA</v>
          </cell>
          <cell r="C3894" t="str">
            <v>M2</v>
          </cell>
          <cell r="D3894">
            <v>13.49</v>
          </cell>
        </row>
        <row r="3895">
          <cell r="A3895" t="str">
            <v>23763/003</v>
          </cell>
          <cell r="B3895" t="str">
            <v>PINTURA ESMALTE 2DEMAOS C/EMASSAMENTO P/ESQUADRIAS MADEIRA</v>
          </cell>
          <cell r="C3895" t="str">
            <v>M2</v>
          </cell>
          <cell r="D3895">
            <v>13.49</v>
          </cell>
        </row>
        <row r="3896">
          <cell r="A3896">
            <v>24323</v>
          </cell>
          <cell r="B3896" t="str">
            <v>CONSERVACAO DE ESQUADRIAS DE MADEIRA - PAR</v>
          </cell>
        </row>
        <row r="3897">
          <cell r="A3897" t="str">
            <v>24323/001</v>
          </cell>
          <cell r="B3897" t="str">
            <v>PINTURA DE ESQUADRIAS DE MADEIRA, ESMALTE SINTETICO 2 DEMAOS</v>
          </cell>
          <cell r="C3897" t="str">
            <v>M2</v>
          </cell>
          <cell r="D3897">
            <v>10.79</v>
          </cell>
        </row>
        <row r="3898">
          <cell r="A3898">
            <v>68477</v>
          </cell>
          <cell r="B3898" t="str">
            <v>PINTURA ESMALTE SINT. ESQ.MADEIRA (NAO INCLUI EMASSAMENTO)</v>
          </cell>
        </row>
        <row r="3899">
          <cell r="A3899" t="str">
            <v>68477/001</v>
          </cell>
          <cell r="B3899" t="str">
            <v>PINTURA ESMALTE SINT. ESQ.MADEIRA (NAO INCLUI EMASSAMENTO)</v>
          </cell>
          <cell r="C3899" t="str">
            <v>M2</v>
          </cell>
          <cell r="D3899">
            <v>8.59</v>
          </cell>
        </row>
        <row r="3900">
          <cell r="A3900" t="str">
            <v>68477/002</v>
          </cell>
          <cell r="B3900" t="str">
            <v>PINTURA INT. OU EXT. SOBRE MADEIRA, COM TINTA À ÓLEO ( BRILHANTE OU AC</v>
          </cell>
          <cell r="C3900" t="str">
            <v>M2</v>
          </cell>
          <cell r="D3900">
            <v>10.46</v>
          </cell>
        </row>
        <row r="3901">
          <cell r="B3901" t="str">
            <v>ETINADA), COM LIXAMENTO, MEIA MASSA E DUAS DEMÃOS DE ACABAMENTO.</v>
          </cell>
        </row>
        <row r="3902">
          <cell r="A3902">
            <v>68602</v>
          </cell>
          <cell r="B3902" t="str">
            <v>PINTURA ESMALTE ACETINADO 2 DEMAOS APARELHADA P/MADEIRA</v>
          </cell>
        </row>
        <row r="3903">
          <cell r="A3903" t="str">
            <v>68602/001</v>
          </cell>
          <cell r="B3903" t="str">
            <v>PINTURA ESMALTE FOSCO 2 DEMAOS APARELHADA P/MADEIRA</v>
          </cell>
          <cell r="C3903" t="str">
            <v>M2</v>
          </cell>
          <cell r="D3903">
            <v>10.98</v>
          </cell>
        </row>
        <row r="3904">
          <cell r="A3904" t="str">
            <v>68602/002</v>
          </cell>
          <cell r="B3904" t="str">
            <v>PINTURA ESMALTE ACETINADO 2 DEMAOS APARELHADA P/MADEIRA</v>
          </cell>
          <cell r="C3904" t="str">
            <v>M2</v>
          </cell>
          <cell r="D3904">
            <v>10.88</v>
          </cell>
        </row>
        <row r="3905">
          <cell r="A3905" t="str">
            <v>68602/003</v>
          </cell>
          <cell r="B3905" t="str">
            <v>PINTURA ESMALTE BRILHANTE 2 DEMAOS APARELHADA P/MADEIRA</v>
          </cell>
          <cell r="C3905" t="str">
            <v>M2</v>
          </cell>
          <cell r="D3905">
            <v>10.65</v>
          </cell>
        </row>
        <row r="3906">
          <cell r="A3906">
            <v>158</v>
          </cell>
          <cell r="B3906" t="str">
            <v>PINTURA PARA METAL</v>
          </cell>
        </row>
        <row r="3907">
          <cell r="A3907" t="str">
            <v>CÓDIGO</v>
          </cell>
          <cell r="B3907" t="str">
            <v>|D E S C R I Ç Ã O                                                   |UN</v>
          </cell>
          <cell r="C3907" t="str">
            <v>IDADE</v>
          </cell>
          <cell r="D3907" t="str">
            <v>|CUSTO TOTAL</v>
          </cell>
        </row>
        <row r="3908">
          <cell r="A3908" t="str">
            <v>ÍNCULO.....:</v>
          </cell>
          <cell r="B3908" t="str">
            <v>NACIONAL CAIXA</v>
          </cell>
        </row>
        <row r="3910">
          <cell r="A3910">
            <v>6067</v>
          </cell>
          <cell r="B3910" t="str">
            <v>PINTURA ESMALTE 2 DEMAOS C/1 DEMAO ZARCAO P/ESQUADRIA FERRO</v>
          </cell>
          <cell r="C3910" t="str">
            <v>M2</v>
          </cell>
          <cell r="D3910">
            <v>14</v>
          </cell>
        </row>
        <row r="3911">
          <cell r="A3911">
            <v>6068</v>
          </cell>
          <cell r="B3911" t="str">
            <v>PINTURA GRAFITE 2 DEMAOS C/1 DEMAO ZARCAO P/ESQUADRIA FERRO</v>
          </cell>
          <cell r="C3911" t="str">
            <v>M2</v>
          </cell>
          <cell r="D3911">
            <v>14.68</v>
          </cell>
        </row>
        <row r="3912">
          <cell r="A3912">
            <v>6079</v>
          </cell>
          <cell r="B3912" t="str">
            <v>PINTURA GRAFITE 2 DEMAOS+1DEMAO ZARCAO P/ESQUADRIA METALICA</v>
          </cell>
          <cell r="C3912" t="str">
            <v>M2</v>
          </cell>
          <cell r="D3912">
            <v>14.68</v>
          </cell>
        </row>
        <row r="3913">
          <cell r="A3913">
            <v>23764</v>
          </cell>
          <cell r="B3913" t="str">
            <v>PINTURA ESMALTE C/ZARCAO (MANUAL) SOBRE FERRO</v>
          </cell>
        </row>
        <row r="3914">
          <cell r="A3914" t="str">
            <v>23764/001</v>
          </cell>
          <cell r="B3914" t="str">
            <v>PINTURA C/TINTA ESMALTE 2 DEMAOS SOBRE 1 DEMAO ZARCAO P/ESQUADRIA  FE</v>
          </cell>
          <cell r="C3914" t="str">
            <v>M2</v>
          </cell>
          <cell r="D3914">
            <v>14</v>
          </cell>
        </row>
        <row r="3915">
          <cell r="B3915" t="str">
            <v>(UTILIZANDO PINCEL OU TRINCHA)</v>
          </cell>
        </row>
        <row r="3916">
          <cell r="A3916" t="str">
            <v>23764/002</v>
          </cell>
          <cell r="B3916" t="str">
            <v>PINTURA INT. OU EXT. SOBRE FERRO COM ESMALTE SINTÉTICO BRILHANTE  OU A</v>
          </cell>
          <cell r="C3916" t="str">
            <v>M2</v>
          </cell>
          <cell r="D3916">
            <v>7.3</v>
          </cell>
        </row>
        <row r="3917">
          <cell r="B3917" t="str">
            <v>CETINADO, APÓS LIXAMENTO, LIMPEZA OU DESENGUDURAMENTO, E UMA DEMÃO DE</v>
          </cell>
        </row>
        <row r="3918">
          <cell r="B3918" t="str">
            <v>ZARCÃO.</v>
          </cell>
        </row>
        <row r="3919">
          <cell r="A3919">
            <v>24322</v>
          </cell>
          <cell r="B3919" t="str">
            <v>CONSERVACAO DE ESQUADRIAS METALICAS - PAR</v>
          </cell>
        </row>
        <row r="3920">
          <cell r="A3920" t="str">
            <v>24322/001</v>
          </cell>
          <cell r="B3920" t="str">
            <v>PINTURA DE ESQUADRIAS METALICAS, ESMALTE SINTETICO 2 DEMAOS</v>
          </cell>
          <cell r="C3920" t="str">
            <v>M2</v>
          </cell>
          <cell r="D3920">
            <v>11.2</v>
          </cell>
        </row>
        <row r="3921">
          <cell r="A3921">
            <v>25255</v>
          </cell>
          <cell r="B3921" t="str">
            <v>PINTURA DE PECAS METALICAS A REVOLVER(AR-COMPRIMIDO)</v>
          </cell>
        </row>
        <row r="3922">
          <cell r="A3922" t="str">
            <v>25255/001</v>
          </cell>
          <cell r="B3922" t="str">
            <v>PINTURA PECAS METALICAS/1 DEMAO FUNDO + 2 DEMAOS ESMALTE SINTETICO</v>
          </cell>
          <cell r="C3922" t="str">
            <v>M2</v>
          </cell>
          <cell r="D3922">
            <v>8.7100000000000009</v>
          </cell>
        </row>
        <row r="3923">
          <cell r="B3923" t="str">
            <v>UTILIZADO REVOLVER/COMPRESSOR (CUSTO EMBUTIDO NO CUSTO DOS MATERIAIS)</v>
          </cell>
        </row>
        <row r="3924">
          <cell r="A3924">
            <v>68603</v>
          </cell>
          <cell r="B3924" t="str">
            <v>PINTURA FUNDO OXIDO FERRO/ZARCAO 1 DEMAO  P/FERRO</v>
          </cell>
        </row>
        <row r="3925">
          <cell r="A3925" t="str">
            <v>68603/001</v>
          </cell>
          <cell r="B3925" t="str">
            <v>PINTURA FUNDO OXIDO FERRO/ZARCAO 2 DEMAOS P/FERRO</v>
          </cell>
          <cell r="C3925" t="str">
            <v>M2</v>
          </cell>
          <cell r="D3925">
            <v>8.1</v>
          </cell>
        </row>
        <row r="3926">
          <cell r="A3926" t="str">
            <v>68603/002</v>
          </cell>
          <cell r="B3926" t="str">
            <v>PINTURA FUNDO OXIDO FERRO/ZARCAO 1 DEMAO  P/FERRO</v>
          </cell>
          <cell r="C3926" t="str">
            <v>M2</v>
          </cell>
          <cell r="D3926">
            <v>5.03</v>
          </cell>
        </row>
        <row r="3927">
          <cell r="A3927">
            <v>68604</v>
          </cell>
          <cell r="B3927" t="str">
            <v>PINTURA ESMALTE</v>
          </cell>
        </row>
        <row r="3928">
          <cell r="A3928" t="str">
            <v>68604/001</v>
          </cell>
          <cell r="B3928" t="str">
            <v>PINTURA ESMALTE BRILHANTE 2 DEMAOS P/FERRO</v>
          </cell>
          <cell r="C3928" t="str">
            <v>M2</v>
          </cell>
          <cell r="D3928">
            <v>11.4</v>
          </cell>
        </row>
        <row r="3929">
          <cell r="A3929" t="str">
            <v>68604/002</v>
          </cell>
          <cell r="B3929" t="str">
            <v>PINTURA ESMALTE ACETINADO 2 DEMAOS P/FERRO</v>
          </cell>
          <cell r="C3929" t="str">
            <v>M2</v>
          </cell>
          <cell r="D3929">
            <v>11.63</v>
          </cell>
        </row>
        <row r="3930">
          <cell r="A3930" t="str">
            <v>68604/003</v>
          </cell>
          <cell r="B3930" t="str">
            <v>PINTURA ESMALTE FOSCO     2 DEMAOS P/FERRO</v>
          </cell>
          <cell r="C3930" t="str">
            <v>M2</v>
          </cell>
          <cell r="D3930">
            <v>11.73</v>
          </cell>
        </row>
        <row r="3931">
          <cell r="A3931" t="str">
            <v>68604/004</v>
          </cell>
          <cell r="B3931" t="str">
            <v>PINTURA ESMALTE 2DEMAOS+1DEMAO ZARCAO P/ESQUADRIAS FERRO</v>
          </cell>
          <cell r="C3931" t="str">
            <v>M2</v>
          </cell>
          <cell r="D3931">
            <v>14</v>
          </cell>
        </row>
        <row r="3932">
          <cell r="A3932">
            <v>159</v>
          </cell>
          <cell r="B3932" t="str">
            <v>VERNIZ</v>
          </cell>
        </row>
        <row r="3933">
          <cell r="A3933">
            <v>24750</v>
          </cell>
          <cell r="B3933" t="str">
            <v>VERNIZ EM ESQUADRIAS DE MADEIRA</v>
          </cell>
        </row>
        <row r="3934">
          <cell r="A3934" t="str">
            <v>24750/001</v>
          </cell>
          <cell r="B3934" t="str">
            <v>VERNIZ BRILHANTE POLIURETANICO ESQUADRIAS DE MADEIRA</v>
          </cell>
          <cell r="C3934" t="str">
            <v>M2</v>
          </cell>
          <cell r="D3934">
            <v>8.25</v>
          </cell>
        </row>
        <row r="3935">
          <cell r="A3935" t="str">
            <v>24750/002</v>
          </cell>
          <cell r="B3935" t="str">
            <v>ENVERNIZAMENTO DE MADEIRA COM VERNIZ SINTÉTICO BRILHANTE PARA INTERIOR</v>
          </cell>
          <cell r="C3935" t="str">
            <v>M2</v>
          </cell>
          <cell r="D3935">
            <v>5.14</v>
          </cell>
        </row>
        <row r="3936">
          <cell r="B3936" t="str">
            <v>, INCLUINDO LIXAMENTO, UMA DEMÃO DE VERNIZ IMUNIZANTE E IMPERMEABILIZA</v>
          </cell>
        </row>
        <row r="3937">
          <cell r="B3937" t="str">
            <v>NTE INCOLOR, ANILINA E UMA DEMÃO DE ACABAMENTO.</v>
          </cell>
        </row>
        <row r="3938">
          <cell r="A3938" t="str">
            <v>CÓDIGO</v>
          </cell>
          <cell r="B3938" t="str">
            <v>|D E S C R I Ç Ã O                                                   |UN</v>
          </cell>
          <cell r="C3938" t="str">
            <v>IDADE</v>
          </cell>
          <cell r="D3938" t="str">
            <v>|CUSTO TOTAL</v>
          </cell>
        </row>
        <row r="3939">
          <cell r="A3939" t="str">
            <v>ÍNCULO.....:</v>
          </cell>
          <cell r="B3939" t="str">
            <v>NACIONAL CAIXA</v>
          </cell>
        </row>
        <row r="3941">
          <cell r="A3941">
            <v>26285</v>
          </cell>
          <cell r="B3941" t="str">
            <v>ENVERNIZAMENTO E ENCERAMENTO DE MADEIRA E CONCRETO</v>
          </cell>
        </row>
        <row r="3942">
          <cell r="A3942" t="str">
            <v>26285/001</v>
          </cell>
          <cell r="B3942" t="str">
            <v>ENVERNIZAMENTO DE MADEIRA C/VERNIZ SINTETICO BRILHANTE P/INTERIOR INCL</v>
          </cell>
          <cell r="C3942" t="str">
            <v>M2</v>
          </cell>
          <cell r="D3942">
            <v>5.58</v>
          </cell>
        </row>
        <row r="3943">
          <cell r="B3943" t="str">
            <v>LIXAMENTO UMA DEMAO DE VERNIZ IMUNIZANTE E IMPERMEABILIZANTE INCOLOR (</v>
          </cell>
        </row>
        <row r="3944">
          <cell r="B3944" t="str">
            <v>TP PENTOX), ANILINA E UMA DEMAO DE ACABAMENTO</v>
          </cell>
        </row>
        <row r="3945">
          <cell r="A3945" t="str">
            <v>26285/002</v>
          </cell>
          <cell r="B3945" t="str">
            <v>UMA DEMAO ADICIONAL DE VERNIZ DE ACABAMENTO NO SEVICO 9582-1</v>
          </cell>
          <cell r="C3945" t="str">
            <v>M2</v>
          </cell>
          <cell r="D3945">
            <v>1.97</v>
          </cell>
        </row>
        <row r="3946">
          <cell r="A3946" t="str">
            <v>26285/005</v>
          </cell>
          <cell r="B3946" t="str">
            <v>ENVERNIZAMENTO DE MADEIRA C/VERNIZ A BONECA USANDO GOMA LACA NACIONAL</v>
          </cell>
          <cell r="C3946" t="str">
            <v>M2</v>
          </cell>
          <cell r="D3946">
            <v>22.44</v>
          </cell>
        </row>
        <row r="3947">
          <cell r="B3947" t="str">
            <v>DISSOLVIDA EM ALCOOL INCL E APLICACAO DE SUCESSIVAS DEMAOS DE ACAB ATE</v>
          </cell>
        </row>
        <row r="3948">
          <cell r="B3948" t="str">
            <v>A OBTENCAO DO BRILHO</v>
          </cell>
        </row>
        <row r="3949">
          <cell r="A3949" t="str">
            <v>26285/007</v>
          </cell>
          <cell r="B3949" t="str">
            <v>ENVERNIZAMENTO DE TIJ E CONCR P/INTERIOR C/VERNIZ SINTETICO BRILHANTE</v>
          </cell>
          <cell r="C3949" t="str">
            <v>M2</v>
          </cell>
          <cell r="D3949">
            <v>4.24</v>
          </cell>
        </row>
        <row r="3950">
          <cell r="B3950" t="str">
            <v>E TRANSPARENTE INCL LIXAMENTO E DUAS DEMAOS DE ACABAMENTO</v>
          </cell>
        </row>
        <row r="3951">
          <cell r="A3951" t="str">
            <v>26285/008</v>
          </cell>
          <cell r="B3951" t="str">
            <v>ENVERNIZAMENTO DE MADEIRA EM SUPERFICIE INTERIOR C/VERNIZ POLIURETANO</v>
          </cell>
          <cell r="C3951" t="str">
            <v>M2</v>
          </cell>
          <cell r="D3951">
            <v>6.08</v>
          </cell>
        </row>
        <row r="3952">
          <cell r="B3952" t="str">
            <v>BRILHANTE E TRANSPARENTE INCL LIXAMENTO UMA DEMAO DE VERNIZ IMUNIZANTE</v>
          </cell>
        </row>
        <row r="3953">
          <cell r="B3953" t="str">
            <v>INCOLOR ANILINA E DUAS DEMAOS DE ACABAMENTO</v>
          </cell>
        </row>
        <row r="3954">
          <cell r="A3954" t="str">
            <v>26285/009</v>
          </cell>
          <cell r="B3954" t="str">
            <v>ENVERNIZAMENTO DE SUPERFICIE DE CONCRETO OU TIJOLO APARENTE EXTERIOR</v>
          </cell>
          <cell r="C3954" t="str">
            <v>M2</v>
          </cell>
          <cell r="D3954">
            <v>7.03</v>
          </cell>
        </row>
        <row r="3955">
          <cell r="B3955" t="str">
            <v>OU INTERIOR C/VERNIZ ACRILICO INCOLOR EM TRES DEMAOS</v>
          </cell>
        </row>
        <row r="3956">
          <cell r="A3956" t="str">
            <v>26285/010</v>
          </cell>
          <cell r="B3956" t="str">
            <v>ENVERNIZAMENTO DE CONCRETO APICOADO EXT OU INT C/VERNIZ ACRILICO INCO</v>
          </cell>
          <cell r="C3956" t="str">
            <v>M2</v>
          </cell>
          <cell r="D3956">
            <v>14.06</v>
          </cell>
        </row>
        <row r="3957">
          <cell r="B3957" t="str">
            <v>LOR EM TRES DEMAOS</v>
          </cell>
        </row>
        <row r="3958">
          <cell r="A3958">
            <v>40905</v>
          </cell>
          <cell r="B3958" t="str">
            <v>VERNIZ EM FORRO DE MADEIRA, 02 DEMAOS</v>
          </cell>
          <cell r="C3958" t="str">
            <v>M2</v>
          </cell>
          <cell r="D3958">
            <v>8.08</v>
          </cell>
        </row>
        <row r="3959">
          <cell r="A3959">
            <v>160</v>
          </cell>
          <cell r="B3959" t="str">
            <v>PINTURA IMUNIZANTE</v>
          </cell>
        </row>
        <row r="3960">
          <cell r="A3960">
            <v>68460</v>
          </cell>
          <cell r="B3960" t="str">
            <v>PINTURA IMUNIZANTE</v>
          </cell>
        </row>
        <row r="3961">
          <cell r="A3961" t="str">
            <v>68460/001</v>
          </cell>
          <cell r="B3961" t="str">
            <v>PINTURA IMUNIZANTE PENTOX 2 DEMAOS P/MADEIRA</v>
          </cell>
          <cell r="C3961" t="str">
            <v>M2</v>
          </cell>
          <cell r="D3961">
            <v>8.4</v>
          </cell>
        </row>
        <row r="3962">
          <cell r="A3962">
            <v>161</v>
          </cell>
          <cell r="B3962" t="str">
            <v>PINTURA PARA PISO</v>
          </cell>
        </row>
        <row r="3963">
          <cell r="A3963">
            <v>10408</v>
          </cell>
          <cell r="B3963" t="str">
            <v>PINTURA EM PISO DE CONCRETO COM TINTA ACRILICA</v>
          </cell>
        </row>
        <row r="3964">
          <cell r="A3964" t="str">
            <v>10408/001</v>
          </cell>
          <cell r="B3964" t="str">
            <v>PINTURA EM PISO DE CONCRETO (AREA DE JOGO DA QUADRA DESCOB)</v>
          </cell>
          <cell r="C3964" t="str">
            <v>M2</v>
          </cell>
          <cell r="D3964">
            <v>4.55</v>
          </cell>
        </row>
        <row r="3965">
          <cell r="A3965">
            <v>24163</v>
          </cell>
          <cell r="B3965" t="str">
            <v>PINTURAS IMPERMEABILIZANTES</v>
          </cell>
        </row>
        <row r="3966">
          <cell r="A3966" t="str">
            <v>24163/001</v>
          </cell>
          <cell r="B3966" t="str">
            <v>PINTURA NEUTROL, 2 DEMAOS</v>
          </cell>
          <cell r="C3966" t="str">
            <v>M2</v>
          </cell>
          <cell r="D3966">
            <v>10.01</v>
          </cell>
        </row>
        <row r="3967">
          <cell r="A3967" t="str">
            <v>24163/002</v>
          </cell>
          <cell r="B3967" t="str">
            <v>PINTURA HIDROFUGANTE, 1 DEMAO</v>
          </cell>
          <cell r="C3967" t="str">
            <v>M2</v>
          </cell>
          <cell r="D3967">
            <v>7.99</v>
          </cell>
        </row>
        <row r="3968">
          <cell r="A3968">
            <v>41595</v>
          </cell>
          <cell r="B3968" t="str">
            <v>DEMARCACAO QUADRA ESPORTIVA C/TINTA ACRILICA P/PISOS</v>
          </cell>
          <cell r="C3968" t="str">
            <v>M</v>
          </cell>
          <cell r="D3968">
            <v>3.19</v>
          </cell>
        </row>
        <row r="3969">
          <cell r="A3969" t="str">
            <v>CÓDIGO</v>
          </cell>
          <cell r="B3969" t="str">
            <v>|D E S C R I Ç Ã O                                                   |UN</v>
          </cell>
          <cell r="C3969" t="str">
            <v>IDADE</v>
          </cell>
          <cell r="D3969" t="str">
            <v>|CUSTO TOTAL</v>
          </cell>
        </row>
        <row r="3970">
          <cell r="A3970" t="str">
            <v>ÍNCULO.....:</v>
          </cell>
          <cell r="B3970" t="str">
            <v>NACIONAL CAIXA</v>
          </cell>
        </row>
        <row r="3972">
          <cell r="A3972" t="str">
            <v>PISO</v>
          </cell>
          <cell r="B3972" t="str">
            <v>PISOS</v>
          </cell>
        </row>
        <row r="3973">
          <cell r="A3973">
            <v>111</v>
          </cell>
          <cell r="B3973" t="str">
            <v>PISO CIMENTADO</v>
          </cell>
        </row>
        <row r="3974">
          <cell r="A3974">
            <v>11781</v>
          </cell>
          <cell r="B3974" t="str">
            <v>PISO CONTRAPISOS E PASSEIOS CIMENTADOS</v>
          </cell>
        </row>
        <row r="3975">
          <cell r="A3975" t="str">
            <v>11781/002</v>
          </cell>
          <cell r="B3975" t="str">
            <v>PISO CIMENTADO LISO ESP=1,5CM C/ARGAMASSA 1:3 CIMENTO AREIA SOBRE BASE</v>
          </cell>
          <cell r="C3975" t="str">
            <v>M2</v>
          </cell>
          <cell r="D3975">
            <v>12.75</v>
          </cell>
        </row>
        <row r="3976">
          <cell r="B3976" t="str">
            <v>EXISTENTE.</v>
          </cell>
        </row>
        <row r="3977">
          <cell r="A3977">
            <v>23741</v>
          </cell>
          <cell r="B3977" t="str">
            <v>PISO CIMENTADO LISO C/ IMPERMEABILIZANTE</v>
          </cell>
        </row>
        <row r="3978">
          <cell r="A3978" t="str">
            <v>23741/001</v>
          </cell>
          <cell r="B3978" t="str">
            <v>PISO CIMENTADO LISO (QUEIMADO) C/ IMPERM ARG.CIM/AREIA 1:3 E=3,0CM</v>
          </cell>
          <cell r="C3978" t="str">
            <v>M2</v>
          </cell>
          <cell r="D3978">
            <v>22.32</v>
          </cell>
        </row>
        <row r="3979">
          <cell r="A3979" t="str">
            <v>23741/002</v>
          </cell>
          <cell r="B3979" t="str">
            <v>PISO CIMENTADO LISO (QUEIMADO) C/IMPERMEAB- CIM/AREIA 1:4 E=1,5CM (ATE</v>
          </cell>
          <cell r="C3979" t="str">
            <v>M2</v>
          </cell>
          <cell r="D3979">
            <v>16.32</v>
          </cell>
        </row>
        <row r="3980">
          <cell r="B3980" t="str">
            <v>NCAO: EXECUTAR SOBRE CONCRETO AINDA FRESCO)</v>
          </cell>
        </row>
        <row r="3981">
          <cell r="A3981" t="str">
            <v>23741/003</v>
          </cell>
          <cell r="B3981" t="str">
            <v>PISO CIMENTADO LISO QUEIMADO E=1,5CM C/ARG CIM/AREIA 1:3 (ATENCAO: EXE</v>
          </cell>
          <cell r="C3981" t="str">
            <v>M2</v>
          </cell>
          <cell r="D3981">
            <v>15.07</v>
          </cell>
        </row>
        <row r="3982">
          <cell r="B3982" t="str">
            <v>CUTAR SOBRE CONCRETO AINDA FRESCO)</v>
          </cell>
        </row>
        <row r="3983">
          <cell r="A3983" t="str">
            <v>23741/004</v>
          </cell>
          <cell r="B3983" t="str">
            <v>PISO CIMENTADO LISO C/ARG CIMENTO/AREIA MEDIA PENEIRADA 1:3 E=3,0CM C/</v>
          </cell>
          <cell r="C3983" t="str">
            <v>M2</v>
          </cell>
          <cell r="D3983">
            <v>22.32</v>
          </cell>
        </row>
        <row r="3984">
          <cell r="B3984" t="str">
            <v>IMPERMEABILIZANTE PREPARO C/BETONEIRA</v>
          </cell>
        </row>
        <row r="3985">
          <cell r="A3985" t="str">
            <v>23741/005</v>
          </cell>
          <cell r="B3985" t="str">
            <v>PISO CIMENTADO LISO C/ARG CIMENTO/AREIA MEDIA PENEIRADA 1:3 E=1,5CM C/</v>
          </cell>
          <cell r="C3985" t="str">
            <v>M2</v>
          </cell>
          <cell r="D3985">
            <v>15.82</v>
          </cell>
        </row>
        <row r="3986">
          <cell r="B3986" t="str">
            <v>IMPERMEABILIZANTE PREPARO C/BETONEIRA</v>
          </cell>
        </row>
        <row r="3987">
          <cell r="A3987">
            <v>23757</v>
          </cell>
          <cell r="B3987" t="str">
            <v>PISO CIMENTADO LISO</v>
          </cell>
        </row>
        <row r="3988">
          <cell r="A3988" t="str">
            <v>23757/001</v>
          </cell>
          <cell r="B3988" t="str">
            <v>PISO CIMENTADO LISO C/CIM/AREIA MEDIA PENEIRADA 1:3 E=2,5CM PREPARO C/</v>
          </cell>
          <cell r="C3988" t="str">
            <v>M2</v>
          </cell>
          <cell r="D3988">
            <v>18.37</v>
          </cell>
        </row>
        <row r="3989">
          <cell r="B3989" t="str">
            <v>BETONEIRA</v>
          </cell>
        </row>
        <row r="3990">
          <cell r="A3990" t="str">
            <v>23757/002</v>
          </cell>
          <cell r="B3990" t="str">
            <v>PISO CIMENTADO LISO C/ARG CIMENTO/AREIA MEDIA PENEIRADA 1:3 E=2,5CM PR</v>
          </cell>
          <cell r="C3990" t="str">
            <v>M2</v>
          </cell>
          <cell r="D3990">
            <v>18.37</v>
          </cell>
        </row>
        <row r="3991">
          <cell r="B3991" t="str">
            <v>EPARO C/ BETONEIRA</v>
          </cell>
        </row>
        <row r="3992">
          <cell r="A3992">
            <v>24228</v>
          </cell>
          <cell r="B3992" t="str">
            <v>CONTRAPISO C/IMPERMEABILIZANTE</v>
          </cell>
        </row>
        <row r="3993">
          <cell r="A3993" t="str">
            <v>24228/001</v>
          </cell>
          <cell r="B3993" t="str">
            <v>CONTRAPISO (E = 12,0 CM) C/ IMPERMEABILIZANTE, SOBRE LASTRO DE BRITA</v>
          </cell>
          <cell r="C3993" t="str">
            <v>M2</v>
          </cell>
          <cell r="D3993">
            <v>36.03</v>
          </cell>
        </row>
        <row r="3994">
          <cell r="B3994" t="str">
            <v>(E = 3,0 CM)</v>
          </cell>
        </row>
        <row r="3995">
          <cell r="A3995">
            <v>24278</v>
          </cell>
          <cell r="B3995" t="str">
            <v>PISO CIMENTADO RUSTICO</v>
          </cell>
        </row>
        <row r="3996">
          <cell r="A3996" t="str">
            <v>24278/001</v>
          </cell>
          <cell r="B3996" t="str">
            <v>PISO CIMENTADO RUSTICO E=2,0CM ARGAMASSA CIM/AREIA 1:4</v>
          </cell>
          <cell r="C3996" t="str">
            <v>M2</v>
          </cell>
          <cell r="D3996">
            <v>14.01</v>
          </cell>
        </row>
        <row r="3997">
          <cell r="A3997" t="str">
            <v>24278/002</v>
          </cell>
          <cell r="B3997" t="str">
            <v>PISO CIMENTADO RUSTICO E=3,0CM ARGAMASSA CIM/AREIA 1:3</v>
          </cell>
          <cell r="C3997" t="str">
            <v>M2</v>
          </cell>
          <cell r="D3997">
            <v>15.24</v>
          </cell>
        </row>
        <row r="3998">
          <cell r="A3998">
            <v>68571</v>
          </cell>
          <cell r="B3998" t="str">
            <v>CIMENTADO LISO QUEIMADO E=2CM C/JUNTA BATIDA CIM/AREIA 1:3</v>
          </cell>
        </row>
        <row r="3999">
          <cell r="A3999" t="str">
            <v>68571/002</v>
          </cell>
          <cell r="B3999" t="str">
            <v>CIMENTADO LISO QUEIMADO E=2CM C/JUNTA PLASTICA CIM/AREIA 1:4</v>
          </cell>
          <cell r="C3999" t="str">
            <v>M2</v>
          </cell>
          <cell r="D3999">
            <v>21.61</v>
          </cell>
        </row>
        <row r="4000">
          <cell r="A4000" t="str">
            <v>CÓDIGO</v>
          </cell>
          <cell r="B4000" t="str">
            <v>|D E S C R I Ç Ã O                                                   |UN</v>
          </cell>
          <cell r="C4000" t="str">
            <v>IDADE</v>
          </cell>
          <cell r="D4000" t="str">
            <v>|CUSTO TOTAL</v>
          </cell>
        </row>
        <row r="4001">
          <cell r="A4001" t="str">
            <v>ÍNCULO.....:</v>
          </cell>
          <cell r="B4001" t="str">
            <v>NACIONAL CAIXA</v>
          </cell>
        </row>
        <row r="4003">
          <cell r="A4003" t="str">
            <v>68571/004</v>
          </cell>
          <cell r="B4003" t="str">
            <v>CIMENTADO LISO QUEIMADO E=2CM C/JUNTA BATIDA CIM/AREIA 1:3</v>
          </cell>
          <cell r="C4003" t="str">
            <v>M2</v>
          </cell>
          <cell r="D4003">
            <v>21.46</v>
          </cell>
        </row>
        <row r="4004">
          <cell r="A4004">
            <v>68605</v>
          </cell>
          <cell r="B4004" t="str">
            <v>CIMENTADO RUSTICO E=1,5CM CIMENTO/AREIA 1:4</v>
          </cell>
        </row>
        <row r="4005">
          <cell r="A4005" t="str">
            <v>68605/001</v>
          </cell>
          <cell r="B4005" t="str">
            <v>CIMENTADO RUSTICO E=2,0CM CIMENTO/AREIA 1:4</v>
          </cell>
          <cell r="C4005" t="str">
            <v>M2</v>
          </cell>
          <cell r="D4005">
            <v>14.5</v>
          </cell>
        </row>
        <row r="4006">
          <cell r="A4006" t="str">
            <v>68605/002</v>
          </cell>
          <cell r="B4006" t="str">
            <v>CIMENTADO RUSTICO E=1,5CM CIMENTO/AREIA 1:4</v>
          </cell>
          <cell r="C4006" t="str">
            <v>M2</v>
          </cell>
          <cell r="D4006">
            <v>13.33</v>
          </cell>
        </row>
        <row r="4007">
          <cell r="A4007" t="str">
            <v>68605/003</v>
          </cell>
          <cell r="B4007" t="str">
            <v>CIMENTADO RUSTICO E=3,5CM CIMENTO/AREIA 1:4</v>
          </cell>
          <cell r="C4007" t="str">
            <v>M2</v>
          </cell>
          <cell r="D4007">
            <v>18.010000000000002</v>
          </cell>
        </row>
        <row r="4008">
          <cell r="A4008" t="str">
            <v>68605/004</v>
          </cell>
          <cell r="B4008" t="str">
            <v>CIMENTADO RUSTICO E=2,5CM CIMENTO/AREIA 1:4</v>
          </cell>
          <cell r="C4008" t="str">
            <v>M2</v>
          </cell>
          <cell r="D4008">
            <v>15.67</v>
          </cell>
        </row>
        <row r="4009">
          <cell r="A4009" t="str">
            <v>68605/005</v>
          </cell>
          <cell r="B4009" t="str">
            <v>CIMENTADO RUSTICO E=3,0CM CIMENTO/AREIA 1:4</v>
          </cell>
          <cell r="C4009" t="str">
            <v>M2</v>
          </cell>
          <cell r="D4009">
            <v>16.84</v>
          </cell>
        </row>
        <row r="4010">
          <cell r="A4010" t="str">
            <v>68605/006</v>
          </cell>
          <cell r="B4010" t="str">
            <v>CIMENTADO RUSTICO E=2,0CM CIM/AREIA 1:3 C/FRISO ANTE-DERRAPANTE</v>
          </cell>
          <cell r="C4010" t="str">
            <v>M2</v>
          </cell>
          <cell r="D4010">
            <v>16.23</v>
          </cell>
        </row>
        <row r="4011">
          <cell r="A4011">
            <v>68606</v>
          </cell>
          <cell r="B4011" t="str">
            <v>CIMENTADO LISO DESEMPENADO E=2,0CM CIMENTO/AREIA 1:3</v>
          </cell>
        </row>
        <row r="4012">
          <cell r="A4012" t="str">
            <v>68606/001</v>
          </cell>
          <cell r="B4012" t="str">
            <v>CIMENTADO LISO DESEMPENADO E=3,5CM CIMENTO/AREIA 1:4</v>
          </cell>
          <cell r="C4012" t="str">
            <v>M2</v>
          </cell>
          <cell r="D4012">
            <v>21.15</v>
          </cell>
        </row>
        <row r="4013">
          <cell r="A4013" t="str">
            <v>68606/002</v>
          </cell>
          <cell r="B4013" t="str">
            <v>CIMENTADO LISO DESEMPENADO E=2,5CM CIMENTO/AREIA 1:4</v>
          </cell>
          <cell r="C4013" t="str">
            <v>M2</v>
          </cell>
          <cell r="D4013">
            <v>17.399999999999999</v>
          </cell>
        </row>
        <row r="4014">
          <cell r="A4014" t="str">
            <v>68606/003</v>
          </cell>
          <cell r="B4014" t="str">
            <v>CIMENTADO LISO DESEMPENADO E=2,0CM CIMENTO/AREIA 1:3</v>
          </cell>
          <cell r="C4014" t="str">
            <v>M2</v>
          </cell>
          <cell r="D4014">
            <v>17.03</v>
          </cell>
        </row>
        <row r="4015">
          <cell r="A4015" t="str">
            <v>68606/004</v>
          </cell>
          <cell r="B4015" t="str">
            <v>CIMENTADO LISO DESEMPENADO E=2,0CM CIMENTO/AREIA 1:5</v>
          </cell>
          <cell r="C4015" t="str">
            <v>M2</v>
          </cell>
          <cell r="D4015">
            <v>15.66</v>
          </cell>
        </row>
        <row r="4016">
          <cell r="A4016" t="str">
            <v>68606/005</v>
          </cell>
          <cell r="B4016" t="str">
            <v>CIMENTADO LISO DESEMPENADO E=2,0CM CIMENTO/AREIA 1:4</v>
          </cell>
          <cell r="C4016" t="str">
            <v>M2</v>
          </cell>
          <cell r="D4016">
            <v>16.23</v>
          </cell>
        </row>
        <row r="4017">
          <cell r="A4017" t="str">
            <v>68606/006</v>
          </cell>
          <cell r="B4017" t="str">
            <v>CIMENTADO LISO DESEMPENADO E=3,0CM CIMENTO/AREIA 1:3</v>
          </cell>
          <cell r="C4017" t="str">
            <v>M2</v>
          </cell>
          <cell r="D4017">
            <v>19.77</v>
          </cell>
        </row>
        <row r="4018">
          <cell r="A4018">
            <v>113</v>
          </cell>
          <cell r="B4018" t="str">
            <v>PISO CERAMICO</v>
          </cell>
        </row>
        <row r="4019">
          <cell r="A4019">
            <v>6060</v>
          </cell>
          <cell r="B4019" t="str">
            <v>PISO CERAMICA ESMALTADA 20X30CM C/ARG COLANTE INCL. REJUNTE</v>
          </cell>
          <cell r="C4019" t="str">
            <v>M2</v>
          </cell>
          <cell r="D4019">
            <v>21.78</v>
          </cell>
        </row>
        <row r="4020">
          <cell r="A4020">
            <v>23721</v>
          </cell>
          <cell r="B4020" t="str">
            <v>PISO CERAMICO ESMALTADO LH POP INCL REGUL BASE E=2.5CM,RODAPE E REJUNT</v>
          </cell>
        </row>
        <row r="4021">
          <cell r="B4021" t="str">
            <v>(ASSETAMENTO COM ARG COLANTE INDUSTRIALIZADA)</v>
          </cell>
        </row>
        <row r="4022">
          <cell r="A4022" t="str">
            <v>23721/001</v>
          </cell>
          <cell r="B4022" t="str">
            <v>PISO CERAM ESMALT(POPUL)SOBRE BASE REGUL C/ARG CIM/CAL/AREIA</v>
          </cell>
          <cell r="C4022" t="str">
            <v>M2</v>
          </cell>
          <cell r="D4022">
            <v>35</v>
          </cell>
        </row>
        <row r="4023">
          <cell r="B4023" t="str">
            <v>S/PENEIRAR 1:0,5:5 E=2,5CM INCL REJUNTE/RODAPE</v>
          </cell>
        </row>
        <row r="4024">
          <cell r="A4024">
            <v>23760</v>
          </cell>
          <cell r="B4024" t="str">
            <v>PISO CERAMICO ESMALTADO LH POP INCL REGUL BASE E=2.5CM E REJUNTAMENTO</v>
          </cell>
        </row>
        <row r="4025">
          <cell r="B4025" t="str">
            <v>(ASSENTAMENTO COM ARG COLANTE INDUSTRIALIZADA, NAO INCLUI RODAPE)</v>
          </cell>
        </row>
        <row r="4026">
          <cell r="A4026" t="str">
            <v>23760/001</v>
          </cell>
          <cell r="B4026" t="str">
            <v>PISO CERAMICO ESMALTADO (LH POPULAR), INCL REGULARIZACAO DE BASE C/</v>
          </cell>
          <cell r="C4026" t="str">
            <v>M2</v>
          </cell>
          <cell r="D4026">
            <v>30.12</v>
          </cell>
        </row>
        <row r="4027">
          <cell r="B4027" t="str">
            <v>ARG CIM/CAL/AREIA SEM PENEIRAR 1:0,5:5 E=2,5CM E REJUNTAMENTO</v>
          </cell>
        </row>
        <row r="4028">
          <cell r="A4028">
            <v>57039</v>
          </cell>
          <cell r="B4028" t="str">
            <v>PISO CERAMICO ESMALT LINHA POPULAR, ASSENT. C/ARG.COLANTE, INCL REJUNT</v>
          </cell>
        </row>
        <row r="4029">
          <cell r="B4029" t="str">
            <v>(NAO INCLUI REGULARIZACAO DE BASE E RODAPE)</v>
          </cell>
        </row>
        <row r="4030">
          <cell r="A4030" t="str">
            <v>57039/001</v>
          </cell>
          <cell r="B4030" t="str">
            <v>PISO CERAMICO ESMALTADO LINHA POPULAR, INCL. REJUNTAMENTO, ASSENTADO</v>
          </cell>
          <cell r="C4030" t="str">
            <v>M2</v>
          </cell>
          <cell r="D4030">
            <v>20.02</v>
          </cell>
        </row>
        <row r="4031">
          <cell r="A4031" t="str">
            <v>CÓDIGO</v>
          </cell>
          <cell r="B4031" t="str">
            <v>|D E S C R I Ç Ã O                                                   |UN</v>
          </cell>
          <cell r="C4031" t="str">
            <v>IDADE</v>
          </cell>
          <cell r="D4031" t="str">
            <v>|CUSTO TOTAL</v>
          </cell>
        </row>
        <row r="4032">
          <cell r="A4032" t="str">
            <v>ÍNCULO.....:</v>
          </cell>
          <cell r="B4032" t="str">
            <v>NACIONAL CAIXA</v>
          </cell>
        </row>
        <row r="4034">
          <cell r="B4034" t="str">
            <v>COM ARGAMASSA COLANTE (NAO INCLUI REGULARIZACAO DA BASE</v>
          </cell>
        </row>
        <row r="4035">
          <cell r="A4035" t="str">
            <v>57039/002</v>
          </cell>
          <cell r="B4035" t="str">
            <v>PISO CERAMICA ESMALTADA (LH POPULAR) C/ARG COLANTE INCL. REJUNTAMENTO</v>
          </cell>
          <cell r="C4035" t="str">
            <v>M2</v>
          </cell>
          <cell r="D4035">
            <v>20.02</v>
          </cell>
        </row>
        <row r="4036">
          <cell r="A4036">
            <v>68461</v>
          </cell>
          <cell r="B4036" t="str">
            <v>PISO CERAMICO 30X30CM CIMENTO/CAL/AREIA 1:2:6 TP GRES/STO ANTONIO/TERR</v>
          </cell>
        </row>
        <row r="4037">
          <cell r="B4037" t="str">
            <v>AGRES OU SIMILAR</v>
          </cell>
        </row>
        <row r="4038">
          <cell r="A4038" t="str">
            <v>68461/001</v>
          </cell>
          <cell r="B4038" t="str">
            <v>PISO CERAMICO 30X30CM CIMENTO/CAL/AREIA 1:2:6 TP GRES/STO ANTONIO/TERR</v>
          </cell>
          <cell r="C4038" t="str">
            <v>M2</v>
          </cell>
          <cell r="D4038">
            <v>27.96</v>
          </cell>
        </row>
        <row r="4039">
          <cell r="B4039" t="str">
            <v>AGRES OU SIMILAR</v>
          </cell>
        </row>
        <row r="4040">
          <cell r="A4040">
            <v>115</v>
          </cell>
          <cell r="B4040" t="str">
            <v>PISO DE PEDRA</v>
          </cell>
        </row>
        <row r="4041">
          <cell r="A4041">
            <v>11537</v>
          </cell>
          <cell r="B4041" t="str">
            <v>PISOS DE PEDRA PORTUGUESA ARENITO E ARDOSIA</v>
          </cell>
        </row>
        <row r="4042">
          <cell r="A4042" t="str">
            <v>11537/001</v>
          </cell>
          <cell r="B4042" t="str">
            <v>PISO PEDRA PORTUGUESA ASSENTE EM MISTURA 1:5 CIMENTO SAIBRO EXCL ACER-</v>
          </cell>
          <cell r="C4042" t="str">
            <v>M2</v>
          </cell>
          <cell r="D4042">
            <v>53.44</v>
          </cell>
        </row>
        <row r="4043">
          <cell r="B4043" t="str">
            <v>TO DO TERRENO.</v>
          </cell>
        </row>
        <row r="4044">
          <cell r="A4044">
            <v>11538</v>
          </cell>
          <cell r="B4044" t="str">
            <v>PISOS DE PEDRA PORTUGUESA ARENITO E ARDOSIA</v>
          </cell>
        </row>
        <row r="4045">
          <cell r="A4045" t="str">
            <v>11538/001</v>
          </cell>
          <cell r="B4045" t="str">
            <v>PISO PEDRA PORTUGUESA C/DESENHO 60% BRANCO 40% PRETO ASSENTE</v>
          </cell>
          <cell r="C4045" t="str">
            <v>M2</v>
          </cell>
          <cell r="D4045">
            <v>51.64</v>
          </cell>
        </row>
        <row r="4046">
          <cell r="B4046" t="str">
            <v>RA 1:5 CIMENTO SAIBRO INCL ACERTO DO TERRENO.</v>
          </cell>
        </row>
        <row r="4047">
          <cell r="A4047">
            <v>24279</v>
          </cell>
          <cell r="B4047" t="str">
            <v>PISO EM PEDRA ARDOSIA, E = 1,00 CM</v>
          </cell>
        </row>
        <row r="4048">
          <cell r="A4048" t="str">
            <v>24279/001</v>
          </cell>
          <cell r="B4048" t="str">
            <v>ASSENTADA C/ ARGAMASSA DE CIM/CAL/AREIA 1:0,5:5, E=1,00CM, I</v>
          </cell>
          <cell r="C4048" t="str">
            <v>M2</v>
          </cell>
          <cell r="D4048">
            <v>23.02</v>
          </cell>
        </row>
        <row r="4049">
          <cell r="B4049" t="str">
            <v>REJUNTAMENTO COM CIMENTO BRANCO</v>
          </cell>
        </row>
        <row r="4050">
          <cell r="A4050">
            <v>26310</v>
          </cell>
          <cell r="B4050" t="str">
            <v>PISOS DE PEDRA PORTUGUESA, ARENITO E ARDOSIA</v>
          </cell>
        </row>
        <row r="4051">
          <cell r="A4051" t="str">
            <v>26310/001</v>
          </cell>
          <cell r="B4051" t="str">
            <v>PISO PEDRA PORTUGUESA ASSENTE EM MISTURA 1:5 CIMENTO SAIBRO EXCL ACER-</v>
          </cell>
          <cell r="C4051" t="str">
            <v>M2</v>
          </cell>
          <cell r="D4051">
            <v>53.44</v>
          </cell>
        </row>
        <row r="4052">
          <cell r="B4052" t="str">
            <v>TO DO TERRENO.</v>
          </cell>
        </row>
        <row r="4053">
          <cell r="A4053" t="str">
            <v>26310/002</v>
          </cell>
          <cell r="B4053" t="str">
            <v>PISO PEDRA PORTUGUESA C/DESENHO 60% BRANCO 40% PRETO ASSENTE</v>
          </cell>
          <cell r="C4053" t="str">
            <v>M2</v>
          </cell>
          <cell r="D4053">
            <v>51.64</v>
          </cell>
        </row>
        <row r="4054">
          <cell r="B4054" t="str">
            <v>RA 1:5 CIMENTO SAIBRO INCL ACERTO DO TERRENO.</v>
          </cell>
        </row>
        <row r="4055">
          <cell r="A4055" t="str">
            <v>26310/003</v>
          </cell>
          <cell r="B4055" t="str">
            <v>RECOMPOSICAO PISO PEDRA PORTUGUESA ASSENTE C/FAROFA 1:5 CIMENTO SAIBRO</v>
          </cell>
          <cell r="C4055" t="str">
            <v>M2</v>
          </cell>
          <cell r="D4055">
            <v>29.76</v>
          </cell>
        </row>
        <row r="4056">
          <cell r="B4056" t="str">
            <v>INCL MATERIAL P/REJUNTE EXCL PEDRA.</v>
          </cell>
        </row>
        <row r="4057">
          <cell r="A4057" t="str">
            <v>26310/004</v>
          </cell>
          <cell r="B4057" t="str">
            <v>PISO PLACA ARENITO SAO TOME ASSENTE C/ARGAMASSA 1:2:2 EXCL ACERTO TER-</v>
          </cell>
          <cell r="C4057" t="str">
            <v>M2</v>
          </cell>
          <cell r="D4057">
            <v>85.36</v>
          </cell>
        </row>
        <row r="4058">
          <cell r="B4058" t="str">
            <v>RENO.</v>
          </cell>
        </row>
        <row r="4059">
          <cell r="A4059" t="str">
            <v>26310/005</v>
          </cell>
          <cell r="B4059" t="str">
            <v>PISO PLACA ARDOSIA 40X40CM ESP=1CM ASSENTE SUPERFICIE EM OSSO C/ARGA-</v>
          </cell>
          <cell r="C4059" t="str">
            <v>M2</v>
          </cell>
          <cell r="D4059">
            <v>36.35</v>
          </cell>
        </row>
        <row r="4060">
          <cell r="B4060" t="str">
            <v>MASSA 1:2:2 CIMENTO SAIBRO AREIA.</v>
          </cell>
        </row>
        <row r="4061">
          <cell r="A4061" t="str">
            <v>26310/006</v>
          </cell>
          <cell r="B4061" t="str">
            <v>PEDRA PORTUGUESA C/DESENHO 60% BRANCO 40% PRETO SOMENTE MATERIAL</v>
          </cell>
          <cell r="C4061" t="str">
            <v>M2</v>
          </cell>
          <cell r="D4061">
            <v>28.16</v>
          </cell>
        </row>
        <row r="4062">
          <cell r="A4062" t="str">
            <v>CÓDIGO</v>
          </cell>
          <cell r="B4062" t="str">
            <v>|D E S C R I Ç Ã O                                                   |UN</v>
          </cell>
          <cell r="C4062" t="str">
            <v>IDADE</v>
          </cell>
          <cell r="D4062" t="str">
            <v>|CUSTO TOTAL</v>
          </cell>
        </row>
        <row r="4063">
          <cell r="A4063" t="str">
            <v>ÍNCULO.....:</v>
          </cell>
          <cell r="B4063" t="str">
            <v>NACIONAL CAIXA</v>
          </cell>
        </row>
        <row r="4065">
          <cell r="A4065" t="str">
            <v>26310/007</v>
          </cell>
          <cell r="B4065" t="str">
            <v>PISO PLACA ARDOSIA 30X30CM ESP=1CM ASSENTE SUPERFICIE EM OSSO C/ARGA-</v>
          </cell>
          <cell r="C4065" t="str">
            <v>M2</v>
          </cell>
          <cell r="D4065">
            <v>36.35</v>
          </cell>
        </row>
        <row r="4066">
          <cell r="B4066" t="str">
            <v>MASSA 1:2:2 CIMENTO SAIBRO AREIA.</v>
          </cell>
        </row>
        <row r="4067">
          <cell r="A4067">
            <v>68607</v>
          </cell>
          <cell r="B4067" t="str">
            <v>PISO PEDRA</v>
          </cell>
        </row>
        <row r="4068">
          <cell r="A4068" t="str">
            <v>68607/001</v>
          </cell>
          <cell r="B4068" t="str">
            <v>PISO PEDRA BASALTO CIMENTO/AREIA 1:4 S/POLIMENTO</v>
          </cell>
          <cell r="C4068" t="str">
            <v>M2</v>
          </cell>
          <cell r="D4068">
            <v>50.26</v>
          </cell>
        </row>
        <row r="4069">
          <cell r="A4069" t="str">
            <v>68607/002</v>
          </cell>
          <cell r="B4069" t="str">
            <v>PISO PEDRA SAO TOME C/CIM/AREIA 1:4 S/POLIMENTO</v>
          </cell>
          <cell r="C4069" t="str">
            <v>M2</v>
          </cell>
          <cell r="D4069">
            <v>81.66</v>
          </cell>
        </row>
        <row r="4070">
          <cell r="A4070" t="str">
            <v>68607/003</v>
          </cell>
          <cell r="B4070" t="str">
            <v>PISO PEDRA PORTUGUESA PRETA/BRANCA CIMENTO/AREIA 1:4</v>
          </cell>
          <cell r="C4070" t="str">
            <v>M2</v>
          </cell>
          <cell r="D4070">
            <v>28.15</v>
          </cell>
        </row>
        <row r="4071">
          <cell r="A4071" t="str">
            <v>68607/004</v>
          </cell>
          <cell r="B4071" t="str">
            <v>PISO PEDRA PORTUGUESA PRETA/BRANCA REJ CIMENTO BRANCO</v>
          </cell>
          <cell r="C4071" t="str">
            <v>M2</v>
          </cell>
          <cell r="D4071">
            <v>43.57</v>
          </cell>
        </row>
        <row r="4072">
          <cell r="A4072" t="str">
            <v>68607/005</v>
          </cell>
          <cell r="B4072" t="str">
            <v>PISO PEDRA PORTUGUESA PRETA CIMENTO/AREIA/SAIBRO 1:2:3</v>
          </cell>
          <cell r="C4072" t="str">
            <v>M2</v>
          </cell>
          <cell r="D4072">
            <v>44.51</v>
          </cell>
        </row>
        <row r="4073">
          <cell r="A4073" t="str">
            <v>68607/006</v>
          </cell>
          <cell r="B4073" t="str">
            <v>PISO PEDRA PORTUGUESA BRANCA CIMENTO/AREIA/SAIBRO 1:2:3</v>
          </cell>
          <cell r="C4073" t="str">
            <v>M2</v>
          </cell>
          <cell r="D4073">
            <v>28.81</v>
          </cell>
        </row>
        <row r="4074">
          <cell r="A4074" t="str">
            <v>68607/007</v>
          </cell>
          <cell r="B4074" t="str">
            <v>PISO PEDRA ARDOSIA CINZA 30X30X1CM CIM/AREIA/SAIBRO 1:2:2</v>
          </cell>
          <cell r="C4074" t="str">
            <v>M2</v>
          </cell>
          <cell r="D4074">
            <v>35.43</v>
          </cell>
        </row>
        <row r="4075">
          <cell r="A4075" t="str">
            <v>68607/008</v>
          </cell>
          <cell r="B4075" t="str">
            <v>PISO PEDRA ARDOSIA CINZA 40X40X1CM CIM/AREIA/SAIBRO 1:2:2</v>
          </cell>
          <cell r="C4075" t="str">
            <v>M2</v>
          </cell>
          <cell r="D4075">
            <v>35.43</v>
          </cell>
        </row>
        <row r="4076">
          <cell r="A4076" t="str">
            <v>68607/009</v>
          </cell>
          <cell r="B4076" t="str">
            <v>PISO PEDRA ARDOSIA CINZA 40X40X1CM C/CIMENTO COLANTE</v>
          </cell>
          <cell r="C4076" t="str">
            <v>M2</v>
          </cell>
          <cell r="D4076">
            <v>19.93</v>
          </cell>
        </row>
        <row r="4077">
          <cell r="A4077" t="str">
            <v>68607/010</v>
          </cell>
          <cell r="B4077" t="str">
            <v>PISO PEDRA MIRACEMA RUSTICA 10X20CM CIMENTO/AREIA 1:4</v>
          </cell>
          <cell r="C4077" t="str">
            <v>M2</v>
          </cell>
          <cell r="D4077">
            <v>58.64</v>
          </cell>
        </row>
        <row r="4078">
          <cell r="A4078">
            <v>117</v>
          </cell>
          <cell r="B4078" t="str">
            <v>PISO DE ALTA RESISTENCIA</v>
          </cell>
        </row>
        <row r="4079">
          <cell r="A4079">
            <v>24166</v>
          </cell>
          <cell r="B4079" t="str">
            <v>PISO ALTA RESISTENCIA EM MASSA GRANILITICA KORODUR</v>
          </cell>
        </row>
        <row r="4080">
          <cell r="A4080" t="str">
            <v>24166/001</v>
          </cell>
          <cell r="B4080" t="str">
            <v>PISO ALTA RESISTENCIA EM MASSA GRANILIT. - KORODUR (NAO INCLUI LASTRO</v>
          </cell>
          <cell r="C4080" t="str">
            <v>M2</v>
          </cell>
          <cell r="D4080">
            <v>20.63</v>
          </cell>
        </row>
        <row r="4081">
          <cell r="B4081" t="str">
            <v>DE CONCRETO)</v>
          </cell>
        </row>
        <row r="4082">
          <cell r="A4082">
            <v>68567</v>
          </cell>
          <cell r="B4082" t="str">
            <v>PISO DE ALTA RESISTENCIA C/REGULARIZACAO</v>
          </cell>
        </row>
        <row r="4083">
          <cell r="A4083" t="str">
            <v>68567/001</v>
          </cell>
          <cell r="B4083" t="str">
            <v>POLIMENTO PISO ALTA RESISTENCIA</v>
          </cell>
          <cell r="C4083" t="str">
            <v>M2</v>
          </cell>
          <cell r="D4083">
            <v>13.63</v>
          </cell>
        </row>
        <row r="4084">
          <cell r="A4084" t="str">
            <v>68567/002</v>
          </cell>
          <cell r="B4084" t="str">
            <v>PISO INDUSTRIAL ALTA RESISTENCIA CINZA  8MM /JUNTA PLASTICA 4MM</v>
          </cell>
          <cell r="C4084" t="str">
            <v>M2</v>
          </cell>
          <cell r="D4084">
            <v>37.11</v>
          </cell>
        </row>
        <row r="4085">
          <cell r="B4085" t="str">
            <v>C/REGULARIZACAO DE BASE S/POLIMENTO</v>
          </cell>
        </row>
        <row r="4086">
          <cell r="A4086" t="str">
            <v>68567/003</v>
          </cell>
          <cell r="B4086" t="str">
            <v>PISO INDUSTRIAL ALTA RESISTENCIA CINZA 12MM /JUNTA PLASTICA 4MM</v>
          </cell>
          <cell r="C4086" t="str">
            <v>M2</v>
          </cell>
          <cell r="D4086">
            <v>42.53</v>
          </cell>
        </row>
        <row r="4087">
          <cell r="B4087" t="str">
            <v>C/REGULARIZACAO DE BASE S/POLIMENTO</v>
          </cell>
        </row>
        <row r="4088">
          <cell r="A4088">
            <v>118</v>
          </cell>
          <cell r="B4088" t="str">
            <v>PISO GRANILITE/MARMORITE</v>
          </cell>
        </row>
        <row r="4089">
          <cell r="A4089">
            <v>68068</v>
          </cell>
          <cell r="B4089" t="str">
            <v>PISO EM GRANILITE</v>
          </cell>
          <cell r="C4089" t="str">
            <v>M2</v>
          </cell>
          <cell r="D4089">
            <v>25.15</v>
          </cell>
        </row>
        <row r="4090">
          <cell r="A4090">
            <v>71532</v>
          </cell>
          <cell r="B4090" t="str">
            <v>JUNTA PLÁSTICA 25X 4 MM PARA PISOS CONTÍNUOS. FORNECIMENTO E COLOCAÇÃO</v>
          </cell>
          <cell r="C4090" t="str">
            <v>M</v>
          </cell>
          <cell r="D4090">
            <v>3.2</v>
          </cell>
        </row>
        <row r="4091">
          <cell r="B4091" t="str">
            <v>.</v>
          </cell>
        </row>
        <row r="4092">
          <cell r="A4092">
            <v>120</v>
          </cell>
          <cell r="B4092" t="str">
            <v>SOLEIRA CERAMICA</v>
          </cell>
        </row>
        <row r="4093">
          <cell r="A4093" t="str">
            <v>CÓDIGO</v>
          </cell>
          <cell r="B4093" t="str">
            <v>|D E S C R I Ç Ã O                                                   |UN</v>
          </cell>
          <cell r="C4093" t="str">
            <v>IDADE</v>
          </cell>
          <cell r="D4093" t="str">
            <v>|CUSTO TOTAL</v>
          </cell>
        </row>
        <row r="4094">
          <cell r="A4094" t="str">
            <v>ÍNCULO.....:</v>
          </cell>
          <cell r="B4094" t="str">
            <v>NACIONAL CAIXA</v>
          </cell>
        </row>
        <row r="4096">
          <cell r="A4096">
            <v>24137</v>
          </cell>
          <cell r="B4096" t="str">
            <v>SOLEIRA EM CERAMICA EXTRA</v>
          </cell>
        </row>
        <row r="4097">
          <cell r="A4097" t="str">
            <v>24137/001</v>
          </cell>
          <cell r="B4097" t="str">
            <v>SOLEIRA EM CERAMICA EXTRA / 1A.</v>
          </cell>
          <cell r="C4097" t="str">
            <v>M</v>
          </cell>
          <cell r="D4097">
            <v>11.18</v>
          </cell>
        </row>
        <row r="4098">
          <cell r="A4098">
            <v>121</v>
          </cell>
          <cell r="B4098" t="str">
            <v>SOLEIRA DE GRANILITE, MARMORITE E OUTROS</v>
          </cell>
        </row>
        <row r="4099">
          <cell r="A4099">
            <v>24138</v>
          </cell>
          <cell r="B4099" t="str">
            <v>SOLEIRA DE MARMORITE</v>
          </cell>
        </row>
        <row r="4100">
          <cell r="A4100" t="str">
            <v>24138/001</v>
          </cell>
          <cell r="B4100" t="str">
            <v>SOLEIRA DE MARMORITE, L = 0,17 M</v>
          </cell>
          <cell r="C4100" t="str">
            <v>M</v>
          </cell>
          <cell r="D4100">
            <v>28.82</v>
          </cell>
        </row>
        <row r="4101">
          <cell r="A4101">
            <v>24139</v>
          </cell>
          <cell r="B4101" t="str">
            <v>SOLEIRA DE CIMENTO</v>
          </cell>
        </row>
        <row r="4102">
          <cell r="A4102" t="str">
            <v>24139/001</v>
          </cell>
          <cell r="B4102" t="str">
            <v>SOLEIRA DE CIMENTO ALISADO, L=15 CM</v>
          </cell>
          <cell r="C4102" t="str">
            <v>M</v>
          </cell>
          <cell r="D4102">
            <v>1.79</v>
          </cell>
        </row>
        <row r="4103">
          <cell r="A4103">
            <v>24316</v>
          </cell>
          <cell r="B4103" t="str">
            <v>SOLEIRA DE ARDOSIA</v>
          </cell>
        </row>
        <row r="4104">
          <cell r="A4104" t="str">
            <v>24316/001</v>
          </cell>
          <cell r="B4104" t="str">
            <v>SOLEIRA DE ARDOSIA, L = 15 CM</v>
          </cell>
          <cell r="C4104" t="str">
            <v>M</v>
          </cell>
          <cell r="D4104">
            <v>9.15</v>
          </cell>
        </row>
        <row r="4105">
          <cell r="A4105">
            <v>122</v>
          </cell>
          <cell r="B4105" t="str">
            <v>SOLEIRA DE MARMORE/GRANITO</v>
          </cell>
        </row>
        <row r="4106">
          <cell r="A4106">
            <v>68454</v>
          </cell>
          <cell r="B4106" t="str">
            <v>SOLEIRA MARMORE BRANCO</v>
          </cell>
        </row>
        <row r="4107">
          <cell r="A4107" t="str">
            <v>68454/001</v>
          </cell>
          <cell r="B4107" t="str">
            <v>SOLEIRA MARMORE BRANCO NAC L=3CM E=2CM</v>
          </cell>
          <cell r="C4107" t="str">
            <v>M</v>
          </cell>
          <cell r="D4107">
            <v>20.12</v>
          </cell>
        </row>
        <row r="4108">
          <cell r="A4108">
            <v>131</v>
          </cell>
          <cell r="B4108" t="str">
            <v>RODAPE CERAMICO</v>
          </cell>
        </row>
        <row r="4109">
          <cell r="A4109">
            <v>23762</v>
          </cell>
          <cell r="B4109" t="str">
            <v>RODAPE CERAMICA ESMALTADA</v>
          </cell>
        </row>
        <row r="4110">
          <cell r="A4110" t="str">
            <v>23762/001</v>
          </cell>
          <cell r="B4110" t="str">
            <v>RODAPE CERAMICA ESMALTADA H=8CM</v>
          </cell>
          <cell r="C4110" t="str">
            <v>M</v>
          </cell>
          <cell r="D4110">
            <v>5.56</v>
          </cell>
        </row>
        <row r="4111">
          <cell r="A4111" t="str">
            <v>23762/002</v>
          </cell>
          <cell r="B4111" t="str">
            <v>RODAPE EM CERAMICA ESMALTADA - H=8,0CM</v>
          </cell>
          <cell r="C4111" t="str">
            <v>M</v>
          </cell>
          <cell r="D4111">
            <v>5.56</v>
          </cell>
        </row>
        <row r="4112">
          <cell r="A4112">
            <v>164</v>
          </cell>
          <cell r="B4112" t="str">
            <v>RODAPE DE MARMORE,GRANITO,MARMORITE,GRANILITE E OUTROS</v>
          </cell>
        </row>
        <row r="4113">
          <cell r="A4113">
            <v>6123</v>
          </cell>
          <cell r="B4113" t="str">
            <v>RODAPE C/ARGAMASSA 1:0,5:5 CIM/CAL/AREIA - 8CM</v>
          </cell>
          <cell r="C4113" t="str">
            <v>M</v>
          </cell>
          <cell r="D4113">
            <v>5.62</v>
          </cell>
        </row>
        <row r="4114">
          <cell r="A4114">
            <v>40904</v>
          </cell>
          <cell r="B4114" t="str">
            <v>RODAPE EM PEDRA ARDOSIA, H = 8,00 CM</v>
          </cell>
          <cell r="C4114" t="str">
            <v>ML</v>
          </cell>
          <cell r="D4114">
            <v>9.7899999999999991</v>
          </cell>
        </row>
        <row r="4115">
          <cell r="A4115">
            <v>68608</v>
          </cell>
          <cell r="B4115" t="str">
            <v>RODAPE PEDRA</v>
          </cell>
        </row>
        <row r="4116">
          <cell r="A4116" t="str">
            <v>68608/001</v>
          </cell>
          <cell r="B4116" t="str">
            <v>RODAPE PEDRA ARDOSIA CINZA E=1,0CM H=10CM CIMENTO/AREIA 1:4</v>
          </cell>
          <cell r="C4116" t="str">
            <v>M</v>
          </cell>
          <cell r="D4116">
            <v>7.54</v>
          </cell>
        </row>
        <row r="4117">
          <cell r="A4117" t="str">
            <v>68608/002</v>
          </cell>
          <cell r="B4117" t="str">
            <v>RODAPE PEDRA ARDOSIA CINZA POLIDA H=10CM CIMENTO/AREIA/SAIBRO 1:2:2</v>
          </cell>
          <cell r="C4117" t="str">
            <v>M</v>
          </cell>
          <cell r="D4117">
            <v>7.43</v>
          </cell>
        </row>
        <row r="4118">
          <cell r="A4118">
            <v>258</v>
          </cell>
          <cell r="B4118" t="str">
            <v>PISO CONCRETO</v>
          </cell>
        </row>
        <row r="4119">
          <cell r="A4119">
            <v>6048</v>
          </cell>
          <cell r="B4119" t="str">
            <v>PISO CONCRETO MAGRO 1:4:8 E=5,0CM C/REGULARIZACAO CIMENTO/AREIA PENEIR</v>
          </cell>
          <cell r="C4119" t="str">
            <v>M2</v>
          </cell>
          <cell r="D4119">
            <v>21.96</v>
          </cell>
        </row>
        <row r="4120">
          <cell r="B4120" t="str">
            <v>ADA 1:4 E=1,0CM(ASPERO)</v>
          </cell>
        </row>
        <row r="4121">
          <cell r="A4121">
            <v>23744</v>
          </cell>
          <cell r="B4121" t="str">
            <v>CALCADA DE PROTECAO</v>
          </cell>
        </row>
        <row r="4122">
          <cell r="A4122" t="str">
            <v>23744/001</v>
          </cell>
          <cell r="B4122" t="str">
            <v>CALCADA DE PROTECAO EM CONCRETO MAGRO 1:4:8 E=5,0CM, REGULARIZADO C/</v>
          </cell>
          <cell r="C4122" t="str">
            <v>M2</v>
          </cell>
          <cell r="D4122">
            <v>21.96</v>
          </cell>
        </row>
        <row r="4123">
          <cell r="B4123" t="str">
            <v>ARG. CIM/AREIA 1:4 E=1,0CM (ASPERO)</v>
          </cell>
        </row>
        <row r="4124">
          <cell r="A4124" t="str">
            <v>CÓDIGO</v>
          </cell>
          <cell r="B4124" t="str">
            <v>|D E S C R I Ç Ã O                                                   |UN</v>
          </cell>
          <cell r="C4124" t="str">
            <v>IDADE</v>
          </cell>
          <cell r="D4124" t="str">
            <v>|CUSTO TOTAL</v>
          </cell>
        </row>
        <row r="4125">
          <cell r="A4125" t="str">
            <v>ÍNCULO.....:</v>
          </cell>
          <cell r="B4125" t="str">
            <v>NACIONAL CAIXA</v>
          </cell>
        </row>
        <row r="4127">
          <cell r="A4127">
            <v>25241</v>
          </cell>
          <cell r="B4127" t="str">
            <v>PISO C/BLOKRET H=8CM PRE-FABRICADO, INCLUSIVE COLCHAO AREIA H=6,0CM</v>
          </cell>
        </row>
        <row r="4128">
          <cell r="A4128" t="str">
            <v>25241/001</v>
          </cell>
          <cell r="B4128" t="str">
            <v>PISO C/BLOCO SEXT COMUM CONCR (TIPO BLOKRET) E=8,0 X 30 X 30CM INCL.</v>
          </cell>
          <cell r="C4128" t="str">
            <v>M2</v>
          </cell>
          <cell r="D4128">
            <v>28.42</v>
          </cell>
        </row>
        <row r="4129">
          <cell r="B4129" t="str">
            <v>COLCHAO AREIA H=6,0CM</v>
          </cell>
        </row>
        <row r="4130">
          <cell r="A4130">
            <v>68325</v>
          </cell>
          <cell r="B4130" t="str">
            <v>PISO LAMINADO C/CONCR USINADO 20MPA E=7CM</v>
          </cell>
          <cell r="C4130" t="str">
            <v>M2</v>
          </cell>
          <cell r="D4130">
            <v>28.7</v>
          </cell>
        </row>
        <row r="4131">
          <cell r="A4131">
            <v>68333</v>
          </cell>
          <cell r="B4131" t="str">
            <v>CONCRETO DESEMPENADO P/QD.C/LASTRO E=7,0CM-220109</v>
          </cell>
          <cell r="C4131" t="str">
            <v>M2</v>
          </cell>
          <cell r="D4131">
            <v>25.28</v>
          </cell>
        </row>
        <row r="4132">
          <cell r="A4132">
            <v>260</v>
          </cell>
          <cell r="B4132" t="str">
            <v>CARPETE</v>
          </cell>
        </row>
        <row r="4133">
          <cell r="A4133">
            <v>59418</v>
          </cell>
          <cell r="B4133" t="str">
            <v>PISO EM CARPETE</v>
          </cell>
        </row>
        <row r="4134">
          <cell r="A4134" t="str">
            <v>59418/001</v>
          </cell>
          <cell r="B4134" t="str">
            <v>PISO EM CARPETE 3MM COLOCADO</v>
          </cell>
          <cell r="C4134" t="str">
            <v>M2</v>
          </cell>
          <cell r="D4134">
            <v>18.38</v>
          </cell>
        </row>
        <row r="4135">
          <cell r="A4135">
            <v>264</v>
          </cell>
          <cell r="B4135" t="str">
            <v>REGULARIZACAO DE CONTRA-PISOS E OUTRAS SUPERFICIES</v>
          </cell>
        </row>
        <row r="4136">
          <cell r="A4136">
            <v>6051</v>
          </cell>
          <cell r="B4136" t="str">
            <v>REGULARIZACAO BASE(CONTRA-PISO)P/REVESTIMENTO CERAMICO C/ARG CIMENTO/</v>
          </cell>
          <cell r="C4136" t="str">
            <v>M2</v>
          </cell>
          <cell r="D4136">
            <v>10.09</v>
          </cell>
        </row>
        <row r="4137">
          <cell r="B4137" t="str">
            <v>CAL/AREIA MEDIA S/PENEIRAR 1:0,5:5 E=2,5CM PREPARO C/ BETONEIRA</v>
          </cell>
        </row>
        <row r="4138">
          <cell r="A4138">
            <v>24168</v>
          </cell>
          <cell r="B4138" t="str">
            <v>REGULARIZACAO DE BASE C/ARG. 1:3 CIM/AREIA SEM PENEIRAR</v>
          </cell>
        </row>
        <row r="4139">
          <cell r="A4139" t="str">
            <v>24168/001</v>
          </cell>
          <cell r="B4139" t="str">
            <v>REGULARIZ. BASE C/ARG. 1:3 CIM/AREIA SEM PENEIRAR E=3,0CM</v>
          </cell>
          <cell r="C4139" t="str">
            <v>M2</v>
          </cell>
          <cell r="D4139">
            <v>10.79</v>
          </cell>
        </row>
        <row r="4140">
          <cell r="A4140" t="str">
            <v>24168/002</v>
          </cell>
          <cell r="B4140" t="str">
            <v>REGULARIZ. BASE C/ARG. 1:3 CIM/AREIA SEM PENEIRAR E=5,0CM</v>
          </cell>
          <cell r="C4140" t="str">
            <v>M2</v>
          </cell>
          <cell r="D4140">
            <v>16.059999999999999</v>
          </cell>
        </row>
        <row r="4141">
          <cell r="A4141" t="str">
            <v>24168/003</v>
          </cell>
          <cell r="B4141" t="str">
            <v>REGULARIZ. BASE C/ARG. 1:3 CIM/AREIA SEM PENEIRAR E=2,5CM</v>
          </cell>
          <cell r="C4141" t="str">
            <v>M2</v>
          </cell>
          <cell r="D4141">
            <v>9.4700000000000006</v>
          </cell>
        </row>
        <row r="4142">
          <cell r="A4142">
            <v>24211</v>
          </cell>
          <cell r="B4142" t="str">
            <v>REGULARIZACAO COM ARG. CIM/AREIA 1:3, E = 1,5 CM</v>
          </cell>
        </row>
        <row r="4143">
          <cell r="A4143" t="str">
            <v>24211/001</v>
          </cell>
          <cell r="B4143" t="str">
            <v>REGULARIZACAO 1:3 DESEMPENADO, E = 1,5 CM</v>
          </cell>
          <cell r="C4143" t="str">
            <v>M2</v>
          </cell>
          <cell r="D4143">
            <v>7.1</v>
          </cell>
        </row>
        <row r="4144">
          <cell r="A4144">
            <v>68509</v>
          </cell>
          <cell r="B4144" t="str">
            <v>ACABAMENTO DESEMPOLADO DE LAJE DE CONCRETO</v>
          </cell>
        </row>
        <row r="4145">
          <cell r="A4145" t="str">
            <v>68509/001</v>
          </cell>
          <cell r="B4145" t="str">
            <v>ACABAMENTO DESEMPOLADO DE LAJE DE CONCRETO SIMPLES</v>
          </cell>
          <cell r="C4145" t="str">
            <v>M2</v>
          </cell>
          <cell r="D4145">
            <v>5.33</v>
          </cell>
        </row>
        <row r="4146">
          <cell r="A4146">
            <v>68609</v>
          </cell>
          <cell r="B4146" t="str">
            <v>PREPARACAO SUB BASE P/PAVIM EM PEDRA PORTUGUESA</v>
          </cell>
        </row>
        <row r="4147">
          <cell r="A4147" t="str">
            <v>68609/001</v>
          </cell>
          <cell r="B4147" t="str">
            <v>REGULARIZACAO PISO CIMENTO/AREIA 1:3 E=2CM</v>
          </cell>
          <cell r="C4147" t="str">
            <v>M2</v>
          </cell>
          <cell r="D4147">
            <v>7.79</v>
          </cell>
        </row>
        <row r="4148">
          <cell r="A4148" t="str">
            <v>68609/002</v>
          </cell>
          <cell r="B4148" t="str">
            <v>REGULARIZACAO PISO CIMENTO/AREIA 1:3 E=2,5CM</v>
          </cell>
          <cell r="C4148" t="str">
            <v>M2</v>
          </cell>
          <cell r="D4148">
            <v>9.4</v>
          </cell>
        </row>
        <row r="4149">
          <cell r="A4149" t="str">
            <v>68609/003</v>
          </cell>
          <cell r="B4149" t="str">
            <v>REGULARIZACAO PISO CIMENTO/AREIA 1:3 E=3CM</v>
          </cell>
          <cell r="C4149" t="str">
            <v>M2</v>
          </cell>
          <cell r="D4149">
            <v>11.11</v>
          </cell>
        </row>
        <row r="4150">
          <cell r="A4150" t="str">
            <v>68609/004</v>
          </cell>
          <cell r="B4150" t="str">
            <v>REGULARIZACAO PISO CIMENTO/AREIA 1:3 E=3,5CM</v>
          </cell>
          <cell r="C4150" t="str">
            <v>M2</v>
          </cell>
          <cell r="D4150">
            <v>13.06</v>
          </cell>
        </row>
        <row r="4151">
          <cell r="A4151" t="str">
            <v>68609/005</v>
          </cell>
          <cell r="B4151" t="str">
            <v>REGULARIZACAO PISO CIMENTO/AREIA 1:4 E=3CM</v>
          </cell>
          <cell r="C4151" t="str">
            <v>M2</v>
          </cell>
          <cell r="D4151">
            <v>9.91</v>
          </cell>
        </row>
        <row r="4152">
          <cell r="A4152" t="str">
            <v>68609/006</v>
          </cell>
          <cell r="B4152" t="str">
            <v>REGULARIZACAO PISO CIMENTO/AREIA 1:5 E=2CM</v>
          </cell>
          <cell r="C4152" t="str">
            <v>M2</v>
          </cell>
          <cell r="D4152">
            <v>6.43</v>
          </cell>
        </row>
        <row r="4153">
          <cell r="A4153" t="str">
            <v>68609/007</v>
          </cell>
          <cell r="B4153" t="str">
            <v>REGULARIZACAO PISO CIMENTO/AREIA 1:5 E=3CM</v>
          </cell>
          <cell r="C4153" t="str">
            <v>M2</v>
          </cell>
          <cell r="D4153">
            <v>9.07</v>
          </cell>
        </row>
        <row r="4154">
          <cell r="A4154" t="str">
            <v>68609/008</v>
          </cell>
          <cell r="B4154" t="str">
            <v>REGULARIZACAO PISO CIMENTO/AREIA 1:5 E=5CM</v>
          </cell>
          <cell r="C4154" t="str">
            <v>M2</v>
          </cell>
          <cell r="D4154">
            <v>15.5</v>
          </cell>
        </row>
        <row r="4155">
          <cell r="A4155" t="str">
            <v>CÓDIGO</v>
          </cell>
          <cell r="B4155" t="str">
            <v>|D E S C R I Ç Ã O                                                   |UN</v>
          </cell>
          <cell r="C4155" t="str">
            <v>IDADE</v>
          </cell>
          <cell r="D4155" t="str">
            <v>|CUSTO TOTAL</v>
          </cell>
        </row>
        <row r="4156">
          <cell r="A4156" t="str">
            <v>ÍNCULO.....:</v>
          </cell>
          <cell r="B4156" t="str">
            <v>NACIONAL CAIXA</v>
          </cell>
        </row>
        <row r="4158">
          <cell r="A4158" t="str">
            <v>68609/009</v>
          </cell>
          <cell r="B4158" t="str">
            <v>PREPARACAO SUB BASE P/PAVIM EM PEDRA PORTUGUESA</v>
          </cell>
          <cell r="C4158" t="str">
            <v>M2</v>
          </cell>
          <cell r="D4158">
            <v>20.78</v>
          </cell>
        </row>
        <row r="4159">
          <cell r="A4159">
            <v>299</v>
          </cell>
          <cell r="B4159" t="str">
            <v>LASTROS (AREIA, BRITA, CASCALHO ETC)</v>
          </cell>
        </row>
        <row r="4160">
          <cell r="A4160">
            <v>10347</v>
          </cell>
          <cell r="B4160" t="str">
            <v>LASTRO DE PEDRA BRITADA APILOADO</v>
          </cell>
        </row>
        <row r="4161">
          <cell r="A4161" t="str">
            <v>10347/001</v>
          </cell>
          <cell r="B4161" t="str">
            <v>LASTRO DE PEDRA BRITADA GRANITICA 25MM E=3,0CM INCL COMPACTACAO MANUAL</v>
          </cell>
          <cell r="C4161" t="str">
            <v>M2</v>
          </cell>
          <cell r="D4161">
            <v>2.87</v>
          </cell>
        </row>
        <row r="4162">
          <cell r="A4162">
            <v>23719</v>
          </cell>
          <cell r="B4162" t="str">
            <v>LASTRO CONCRETO</v>
          </cell>
        </row>
        <row r="4163">
          <cell r="A4163" t="str">
            <v>23719/001</v>
          </cell>
          <cell r="B4163" t="str">
            <v>LASTRO CONCRETO FCK=10MPA SARRAFEADO</v>
          </cell>
          <cell r="C4163" t="str">
            <v>M3</v>
          </cell>
          <cell r="D4163">
            <v>260.29000000000002</v>
          </cell>
        </row>
        <row r="4164">
          <cell r="A4164" t="str">
            <v>23719/002</v>
          </cell>
          <cell r="B4164" t="str">
            <v>LASTRO CONCR MAGRO 1:4:8 SARRAFEADO (NAO INCL JUNTAS DILATACAO)</v>
          </cell>
          <cell r="C4164" t="str">
            <v>M3</v>
          </cell>
          <cell r="D4164">
            <v>299.33999999999997</v>
          </cell>
        </row>
        <row r="4165">
          <cell r="A4165" t="str">
            <v>23719/003</v>
          </cell>
          <cell r="B4165" t="str">
            <v>LASTRO CONCRETO FCK=15MPA SARRAFEADO</v>
          </cell>
          <cell r="C4165" t="str">
            <v>M3</v>
          </cell>
          <cell r="D4165">
            <v>274.10000000000002</v>
          </cell>
        </row>
        <row r="4166">
          <cell r="A4166">
            <v>23781</v>
          </cell>
          <cell r="B4166" t="str">
            <v>LASTRO DE CONCRETO MAGRO</v>
          </cell>
        </row>
        <row r="4167">
          <cell r="A4167" t="str">
            <v>23781/001</v>
          </cell>
          <cell r="B4167" t="str">
            <v>LASTRO CONCRETO MAGRO 1:4:8 E=8,0CM CONSUMO CIMENTO 210KG/M3</v>
          </cell>
          <cell r="C4167" t="str">
            <v>M2</v>
          </cell>
          <cell r="D4167">
            <v>23.94</v>
          </cell>
        </row>
        <row r="4168">
          <cell r="A4168" t="str">
            <v>23781/002</v>
          </cell>
          <cell r="B4168" t="str">
            <v>LASTRO CONCRETO MAGRO 1:4:8 E=5,0CM CONSUMO CIMENTO 210KG/M3</v>
          </cell>
          <cell r="C4168" t="str">
            <v>M2</v>
          </cell>
          <cell r="D4168">
            <v>16.36</v>
          </cell>
        </row>
        <row r="4169">
          <cell r="A4169" t="str">
            <v>23781/003</v>
          </cell>
          <cell r="B4169" t="str">
            <v>LASTRO CONCRETO MAGRO 1:4:8 E=7,0CM CONSUMO CIMENTO 210KG/M3</v>
          </cell>
          <cell r="C4169" t="str">
            <v>M2</v>
          </cell>
          <cell r="D4169">
            <v>21.95</v>
          </cell>
        </row>
        <row r="4170">
          <cell r="A4170" t="str">
            <v>23781/004</v>
          </cell>
          <cell r="B4170" t="str">
            <v>LASTRO EM CONCRETO MAGRO 1:4:8 E=5,0CM C/210KG CIMENTO/M3 PREPARO C/BE</v>
          </cell>
          <cell r="C4170" t="str">
            <v>M2</v>
          </cell>
          <cell r="D4170">
            <v>16.36</v>
          </cell>
        </row>
        <row r="4171">
          <cell r="B4171" t="str">
            <v>TONEIRA</v>
          </cell>
        </row>
        <row r="4172">
          <cell r="A4172" t="str">
            <v>23781/005</v>
          </cell>
          <cell r="B4172" t="str">
            <v>LASTRO CONCRETO MAGRO 1:4:8 E=8,0CM C/210KG CIMENTO/M3 PREPARO C/BETON</v>
          </cell>
          <cell r="C4172" t="str">
            <v>M2</v>
          </cell>
          <cell r="D4172">
            <v>23.94</v>
          </cell>
        </row>
        <row r="4173">
          <cell r="B4173" t="str">
            <v>EIRA</v>
          </cell>
        </row>
        <row r="4174">
          <cell r="A4174" t="str">
            <v>23781/006</v>
          </cell>
          <cell r="B4174" t="str">
            <v>LASTRO CONCRETO MAGRO 1:4:8 E=10,0CM C/210KG CIMENTO/M3 PREPARO C/BETO</v>
          </cell>
          <cell r="C4174" t="str">
            <v>M2</v>
          </cell>
          <cell r="D4174">
            <v>27.93</v>
          </cell>
        </row>
        <row r="4175">
          <cell r="B4175" t="str">
            <v>NEIRA</v>
          </cell>
        </row>
        <row r="4176">
          <cell r="A4176" t="str">
            <v>23781/007</v>
          </cell>
          <cell r="B4176" t="str">
            <v>LASTRO DE CONCRETO MAGRO COM CONSUMO DE CIMENTO=220KG/M3(PREPARO MECAN</v>
          </cell>
          <cell r="C4176" t="str">
            <v>M3</v>
          </cell>
          <cell r="D4176">
            <v>243.69</v>
          </cell>
        </row>
        <row r="4177">
          <cell r="B4177" t="str">
            <v>ICO)</v>
          </cell>
        </row>
        <row r="4178">
          <cell r="A4178">
            <v>60848</v>
          </cell>
          <cell r="B4178" t="str">
            <v>AQUISICAO DE CASCALHO DE JAZIDA</v>
          </cell>
        </row>
        <row r="4179">
          <cell r="A4179" t="str">
            <v>60848/001</v>
          </cell>
          <cell r="B4179" t="str">
            <v>CASCALHO DE RIO</v>
          </cell>
          <cell r="C4179" t="str">
            <v>M3</v>
          </cell>
          <cell r="D4179">
            <v>14.22</v>
          </cell>
        </row>
        <row r="4180">
          <cell r="A4180">
            <v>68610</v>
          </cell>
          <cell r="B4180" t="str">
            <v>CONTRAPISO E= 3CM ARGAMASSA CIMENTO/AREIA/SAIBRO 1:2:2</v>
          </cell>
        </row>
        <row r="4181">
          <cell r="A4181" t="str">
            <v>68610/001</v>
          </cell>
          <cell r="B4181" t="str">
            <v>CONTRAPISO E= 6CM ARGAMASSA CIMENTO/AREIA 1:5</v>
          </cell>
          <cell r="C4181" t="str">
            <v>M2</v>
          </cell>
          <cell r="D4181">
            <v>18.71</v>
          </cell>
        </row>
        <row r="4182">
          <cell r="A4182" t="str">
            <v>68610/002</v>
          </cell>
          <cell r="B4182" t="str">
            <v>CONTRAPISO E= 3CM ARGAMASSA CIMENTO/AREIA/SAIBRO 1:2:2</v>
          </cell>
          <cell r="C4182" t="str">
            <v>M2</v>
          </cell>
          <cell r="D4182">
            <v>8.83</v>
          </cell>
        </row>
        <row r="4183">
          <cell r="A4183" t="str">
            <v>68610/003</v>
          </cell>
          <cell r="B4183" t="str">
            <v>CONTRAPISO E= 5CM ARGAMASSA CIMENTO/AREIA 1:5</v>
          </cell>
          <cell r="C4183" t="str">
            <v>M2</v>
          </cell>
          <cell r="D4183">
            <v>15.5</v>
          </cell>
        </row>
        <row r="4184">
          <cell r="A4184" t="str">
            <v>68610/004</v>
          </cell>
          <cell r="B4184" t="str">
            <v>CONTRAPISO E= 4CM ARGAMASSA CIMENTO/AREIA 1:3</v>
          </cell>
          <cell r="C4184" t="str">
            <v>M2</v>
          </cell>
          <cell r="D4184">
            <v>15.01</v>
          </cell>
        </row>
        <row r="4185">
          <cell r="A4185" t="str">
            <v>68610/005</v>
          </cell>
          <cell r="B4185" t="str">
            <v>CONTRAPISO E= 6CM ARGAMASSA CIMENTO/AREIA 1:3</v>
          </cell>
          <cell r="C4185" t="str">
            <v>M2</v>
          </cell>
          <cell r="D4185">
            <v>22.81</v>
          </cell>
        </row>
        <row r="4186">
          <cell r="A4186" t="str">
            <v>CÓDIGO</v>
          </cell>
          <cell r="B4186" t="str">
            <v>|D E S C R I Ç Ã O                                                   |UN</v>
          </cell>
          <cell r="C4186" t="str">
            <v>IDADE</v>
          </cell>
          <cell r="D4186" t="str">
            <v>|CUSTO TOTAL</v>
          </cell>
        </row>
        <row r="4187">
          <cell r="A4187" t="str">
            <v>ÍNCULO.....:</v>
          </cell>
          <cell r="B4187" t="str">
            <v>NACIONAL CAIXA</v>
          </cell>
        </row>
        <row r="4189">
          <cell r="A4189" t="str">
            <v>68610/006</v>
          </cell>
          <cell r="B4189" t="str">
            <v>CONTRAPISO E= 7CM ARGAMASSA CIMENTO/AREIA 1:5</v>
          </cell>
          <cell r="C4189" t="str">
            <v>M2</v>
          </cell>
          <cell r="D4189">
            <v>20.78</v>
          </cell>
        </row>
        <row r="4190">
          <cell r="A4190">
            <v>68680</v>
          </cell>
          <cell r="B4190" t="str">
            <v>CONTRAPISO/LASTRO CONCRETO</v>
          </cell>
        </row>
        <row r="4191">
          <cell r="A4191" t="str">
            <v>68680/001</v>
          </cell>
          <cell r="B4191" t="str">
            <v>CONTRAPISO/LASTRO CONCRETO 1:2,5:5 S/BETONEIRA E=7CM</v>
          </cell>
          <cell r="C4191" t="str">
            <v>M2</v>
          </cell>
          <cell r="D4191">
            <v>22.9</v>
          </cell>
        </row>
        <row r="4192">
          <cell r="A4192" t="str">
            <v>68680/002</v>
          </cell>
          <cell r="B4192" t="str">
            <v>CONTRAPISO/LASTRO CONCRETO 1:2,5:5 C/BETONEIRA E=7CM</v>
          </cell>
          <cell r="C4192" t="str">
            <v>M2</v>
          </cell>
          <cell r="D4192">
            <v>22.13</v>
          </cell>
        </row>
        <row r="4193">
          <cell r="A4193" t="str">
            <v>68680/003</v>
          </cell>
          <cell r="B4193" t="str">
            <v>CONTRAPISO/LASTRO CONCRETO 1:3:6 S/BETONEIRA E=5CM</v>
          </cell>
          <cell r="C4193" t="str">
            <v>M2</v>
          </cell>
          <cell r="D4193">
            <v>16.13</v>
          </cell>
        </row>
        <row r="4194">
          <cell r="A4194" t="str">
            <v>68680/004</v>
          </cell>
          <cell r="B4194" t="str">
            <v>CONTRAPISO/LASTRO CONCRETO 1:3:6 C/BETONEIRA E=5CM</v>
          </cell>
          <cell r="C4194" t="str">
            <v>M2</v>
          </cell>
          <cell r="D4194">
            <v>15.59</v>
          </cell>
        </row>
        <row r="4195">
          <cell r="A4195" t="str">
            <v>68680/005</v>
          </cell>
          <cell r="B4195" t="str">
            <v>CONTRAPISO/LASTRO CONCRETO 1:3:6 S/BETONEIRA E=6CM</v>
          </cell>
          <cell r="C4195" t="str">
            <v>M2</v>
          </cell>
          <cell r="D4195">
            <v>19.04</v>
          </cell>
        </row>
        <row r="4196">
          <cell r="A4196" t="str">
            <v>68680/006</v>
          </cell>
          <cell r="B4196" t="str">
            <v>CONTRAPISO/LASTRO CONCRETO 1:3:6 C/BETONEIRA E=6CM</v>
          </cell>
          <cell r="C4196" t="str">
            <v>M2</v>
          </cell>
          <cell r="D4196">
            <v>18.39</v>
          </cell>
        </row>
        <row r="4197">
          <cell r="A4197" t="str">
            <v>68680/007</v>
          </cell>
          <cell r="B4197" t="str">
            <v>CONTRAPISO/LASTRO CONCRETO 1:3:5 S/BETONEIRA E=6CM</v>
          </cell>
          <cell r="C4197" t="str">
            <v>M2</v>
          </cell>
          <cell r="D4197">
            <v>19.36</v>
          </cell>
        </row>
        <row r="4198">
          <cell r="A4198" t="str">
            <v>68680/008</v>
          </cell>
          <cell r="B4198" t="str">
            <v>CONTRAPISO/LASTRO CONCRETO 1:3:5 C/BETONEIRA E=6CM</v>
          </cell>
          <cell r="C4198" t="str">
            <v>M2</v>
          </cell>
          <cell r="D4198">
            <v>18.7</v>
          </cell>
        </row>
        <row r="4199">
          <cell r="A4199" t="str">
            <v>68680/009</v>
          </cell>
          <cell r="B4199" t="str">
            <v>CONTRAPISO/LASTRO CONCRETO 1:3:6 S/BETONEIRA E=7CM</v>
          </cell>
          <cell r="C4199" t="str">
            <v>M2</v>
          </cell>
          <cell r="D4199">
            <v>21.95</v>
          </cell>
        </row>
        <row r="4200">
          <cell r="A4200" t="str">
            <v>68680/010</v>
          </cell>
          <cell r="B4200" t="str">
            <v>CONTRAPISO/LASTRO CONCRETO 1:3:6 C/BETONEIRA E=7CM</v>
          </cell>
          <cell r="C4200" t="str">
            <v>M2</v>
          </cell>
          <cell r="D4200">
            <v>21.18</v>
          </cell>
        </row>
        <row r="4201">
          <cell r="A4201" t="str">
            <v>68680/011</v>
          </cell>
          <cell r="B4201" t="str">
            <v>CONTRAPISO/LASTRO CONCRETO 1:3:6 C/BETONEIRA E=4CM</v>
          </cell>
          <cell r="C4201" t="str">
            <v>M2</v>
          </cell>
          <cell r="D4201">
            <v>13.22</v>
          </cell>
        </row>
        <row r="4202">
          <cell r="A4202" t="str">
            <v>68680/012</v>
          </cell>
          <cell r="B4202" t="str">
            <v>CONTRAPISO/LASTRO CONCRETO 1:3:5 S/BETONEIRA E=5CM</v>
          </cell>
          <cell r="C4202" t="str">
            <v>M2</v>
          </cell>
          <cell r="D4202">
            <v>16.399999999999999</v>
          </cell>
        </row>
        <row r="4203">
          <cell r="A4203" t="str">
            <v>68680/013</v>
          </cell>
          <cell r="B4203" t="str">
            <v>CONTRAPISO/LASTRO CONCRETO 1:3:5 C/BETONEIRA E=5CM</v>
          </cell>
          <cell r="C4203" t="str">
            <v>M2</v>
          </cell>
          <cell r="D4203">
            <v>15.85</v>
          </cell>
        </row>
        <row r="4204">
          <cell r="A4204" t="str">
            <v>68680/014</v>
          </cell>
          <cell r="B4204" t="str">
            <v>CONTRAPISO/LASTRO CONCRETO 1:3:5 S/BETONEIRA E=8CM</v>
          </cell>
          <cell r="C4204" t="str">
            <v>M2</v>
          </cell>
          <cell r="D4204">
            <v>25.28</v>
          </cell>
        </row>
        <row r="4205">
          <cell r="A4205" t="str">
            <v>68680/015</v>
          </cell>
          <cell r="B4205" t="str">
            <v>CONTRAPISO/LASTRO CONCRETO 1:3:5 C/BETONEIRA E=8CM</v>
          </cell>
          <cell r="C4205" t="str">
            <v>M2</v>
          </cell>
          <cell r="D4205">
            <v>24.41</v>
          </cell>
        </row>
        <row r="4206">
          <cell r="A4206" t="str">
            <v>68680/016</v>
          </cell>
          <cell r="B4206" t="str">
            <v>CONTRAPISO/LASTRO CONCRETO 1:4:8 S/BETONEIRA E=8CM</v>
          </cell>
          <cell r="C4206" t="str">
            <v>M2</v>
          </cell>
          <cell r="D4206">
            <v>23.63</v>
          </cell>
        </row>
        <row r="4207">
          <cell r="A4207" t="str">
            <v>68680/017</v>
          </cell>
          <cell r="B4207" t="str">
            <v>CONTRAPISO/LASTRO CONCRETO 1:3:5 S/BETONEIRA E=3CM</v>
          </cell>
          <cell r="C4207" t="str">
            <v>M2</v>
          </cell>
          <cell r="D4207">
            <v>10.47</v>
          </cell>
        </row>
        <row r="4208">
          <cell r="A4208" t="str">
            <v>68680/018</v>
          </cell>
          <cell r="B4208" t="str">
            <v>CONTRAPISO/LASTRO CONCRETO FCK=10,0MPA E=7CM</v>
          </cell>
          <cell r="C4208" t="str">
            <v>M2</v>
          </cell>
          <cell r="D4208">
            <v>22.91</v>
          </cell>
        </row>
        <row r="4209">
          <cell r="A4209" t="str">
            <v>68680/019</v>
          </cell>
          <cell r="B4209" t="str">
            <v>CONTRAPISO/LASTRO CONCRETO FCK=13,5MPA E=7CM</v>
          </cell>
          <cell r="C4209" t="str">
            <v>M2</v>
          </cell>
          <cell r="D4209">
            <v>23.58</v>
          </cell>
        </row>
        <row r="4210">
          <cell r="A4210" t="str">
            <v>68680/020</v>
          </cell>
          <cell r="B4210" t="str">
            <v>CONTRAPISO/LASTRO CONCRETO FCK=15,0MPA E=6CM</v>
          </cell>
          <cell r="C4210" t="str">
            <v>M2</v>
          </cell>
          <cell r="D4210">
            <v>20.69</v>
          </cell>
        </row>
        <row r="4211">
          <cell r="A4211" t="str">
            <v>68680/021</v>
          </cell>
          <cell r="B4211" t="str">
            <v>CONTRAPISO/LASTRO CONCRETO FCK=15,0MPA E=10CM</v>
          </cell>
          <cell r="C4211" t="str">
            <v>M2</v>
          </cell>
          <cell r="D4211">
            <v>33.43</v>
          </cell>
        </row>
        <row r="4212">
          <cell r="A4212" t="str">
            <v>68680/022</v>
          </cell>
          <cell r="B4212" t="str">
            <v>CONTRAPISO/LASTRO CONCRETO 1:3:5 S/BETONEIRA E=10CM</v>
          </cell>
          <cell r="C4212" t="str">
            <v>M2</v>
          </cell>
          <cell r="D4212">
            <v>31.2</v>
          </cell>
        </row>
        <row r="4213">
          <cell r="A4213" t="str">
            <v>68680/023</v>
          </cell>
          <cell r="B4213" t="str">
            <v>CONTRAPISO/LASTRO CONCRETO 1:3:5 C/BETONEIRA E=10CM</v>
          </cell>
          <cell r="C4213" t="str">
            <v>M2</v>
          </cell>
          <cell r="D4213">
            <v>31.71</v>
          </cell>
        </row>
        <row r="4214">
          <cell r="A4214" t="str">
            <v>68680/024</v>
          </cell>
          <cell r="B4214" t="str">
            <v>CONTRAPISO/LASTRO CONCRETO 1:4:8 C/BETONEIRA E=10CM</v>
          </cell>
          <cell r="C4214" t="str">
            <v>M2</v>
          </cell>
          <cell r="D4214">
            <v>28.06</v>
          </cell>
        </row>
        <row r="4215">
          <cell r="A4215" t="str">
            <v>68680/025</v>
          </cell>
          <cell r="B4215" t="str">
            <v>CONTRAPISO/LASTRO CONCRETO 1:4:8 S/BETONEIRA E=10CM</v>
          </cell>
          <cell r="C4215" t="str">
            <v>M2</v>
          </cell>
          <cell r="D4215">
            <v>29.15</v>
          </cell>
        </row>
        <row r="4216">
          <cell r="A4216" t="str">
            <v>68680/026</v>
          </cell>
          <cell r="B4216" t="str">
            <v>CONTRAPISO/LASTRO CONCRETO 1:4:8 S/BETONEIRA E=6CM</v>
          </cell>
          <cell r="C4216" t="str">
            <v>M2</v>
          </cell>
          <cell r="D4216">
            <v>18.12</v>
          </cell>
        </row>
        <row r="4217">
          <cell r="A4217" t="str">
            <v>CÓDIGO</v>
          </cell>
          <cell r="B4217" t="str">
            <v>|D E S C R I Ç Ã O                                                   |UN</v>
          </cell>
          <cell r="C4217" t="str">
            <v>IDADE</v>
          </cell>
          <cell r="D4217" t="str">
            <v>|CUSTO TOTAL</v>
          </cell>
        </row>
        <row r="4218">
          <cell r="A4218" t="str">
            <v>ÍNCULO.....:</v>
          </cell>
          <cell r="B4218" t="str">
            <v>NACIONAL CAIXA</v>
          </cell>
        </row>
        <row r="4220">
          <cell r="A4220" t="str">
            <v>68680/027</v>
          </cell>
          <cell r="B4220" t="str">
            <v>CONTRAPISO/LASTRO CONCRETO 1:2,5:5 S/BETONEIRA E=5CM</v>
          </cell>
          <cell r="C4220" t="str">
            <v>M2</v>
          </cell>
          <cell r="D4220">
            <v>16.809999999999999</v>
          </cell>
        </row>
        <row r="4221">
          <cell r="A4221" t="str">
            <v>68680/028</v>
          </cell>
          <cell r="B4221" t="str">
            <v>CONTRAPISO/LASTRO CONCRETO 1:2,5:5 S/BETONEIRA E=15CM</v>
          </cell>
          <cell r="C4221" t="str">
            <v>M2</v>
          </cell>
          <cell r="D4221">
            <v>47.24</v>
          </cell>
        </row>
        <row r="4222">
          <cell r="A4222" t="str">
            <v>68680/029</v>
          </cell>
          <cell r="B4222" t="str">
            <v>CONTRAPISO/LASTRO CONCRETO 1:2,5:5 C/BETONEIRA E=15CM</v>
          </cell>
          <cell r="C4222" t="str">
            <v>M2</v>
          </cell>
          <cell r="D4222">
            <v>45.61</v>
          </cell>
        </row>
        <row r="4223">
          <cell r="A4223" t="str">
            <v>68680/030</v>
          </cell>
          <cell r="B4223" t="str">
            <v>CONTRAPISO/LASTRO CONCRETO 1:3:6 S/BETONEIRA E=15CM</v>
          </cell>
          <cell r="C4223" t="str">
            <v>M2</v>
          </cell>
          <cell r="D4223">
            <v>43.57</v>
          </cell>
        </row>
        <row r="4224">
          <cell r="A4224" t="str">
            <v>68680/031</v>
          </cell>
          <cell r="B4224" t="str">
            <v>CONTRAPISO/LASTRO CONCRETO 1,3,6 C/BETONEIRA E=15CM</v>
          </cell>
          <cell r="C4224" t="str">
            <v>M2</v>
          </cell>
          <cell r="D4224">
            <v>43.57</v>
          </cell>
        </row>
        <row r="4225">
          <cell r="A4225">
            <v>68681</v>
          </cell>
          <cell r="B4225" t="str">
            <v>CONTRAPISO/LASTRO CONCRETO C/IMPERMEABILIZACAO</v>
          </cell>
        </row>
        <row r="4226">
          <cell r="A4226" t="str">
            <v>68681/001</v>
          </cell>
          <cell r="B4226" t="str">
            <v>CONTRAPISO/LASTRO E=10CM CONCRETO 1:3:5 C/BETONEIRA/VEDACIT</v>
          </cell>
          <cell r="C4226" t="str">
            <v>M2</v>
          </cell>
          <cell r="D4226">
            <v>38.44</v>
          </cell>
        </row>
        <row r="4227">
          <cell r="A4227" t="str">
            <v>68681/002</v>
          </cell>
          <cell r="B4227" t="str">
            <v>CONTRAPISO/LASTRO E= 7CM CONCRETO 1:3:6 C/BETONEIRA/VEDACIT</v>
          </cell>
          <cell r="C4227" t="str">
            <v>M2</v>
          </cell>
          <cell r="D4227">
            <v>25.35</v>
          </cell>
        </row>
        <row r="4228">
          <cell r="A4228" t="str">
            <v>68681/003</v>
          </cell>
          <cell r="B4228" t="str">
            <v>CONTRAPISO/LASTRO E= 6CM CONCRETO 1:3:5 S/BETONEIRA/VEDACIT</v>
          </cell>
          <cell r="C4228" t="str">
            <v>M2</v>
          </cell>
          <cell r="D4228">
            <v>24.36</v>
          </cell>
        </row>
        <row r="4229">
          <cell r="A4229" t="str">
            <v>68681/004</v>
          </cell>
          <cell r="B4229" t="str">
            <v>CONTRAPISO/LASTRO E= 7CM CONCRETO 1:3:6 S/BETONEIRA/VEDACIT</v>
          </cell>
          <cell r="C4229" t="str">
            <v>M2</v>
          </cell>
          <cell r="D4229">
            <v>27.78</v>
          </cell>
        </row>
        <row r="4230">
          <cell r="A4230" t="str">
            <v>68681/005</v>
          </cell>
          <cell r="B4230" t="str">
            <v>CONTRAPISO/LASTRO E=3,5CM CONCRETO 1:4:8 C/BETONEIRA/VEDACIT</v>
          </cell>
          <cell r="C4230" t="str">
            <v>M2</v>
          </cell>
          <cell r="D4230">
            <v>13.95</v>
          </cell>
        </row>
        <row r="4231">
          <cell r="A4231" t="str">
            <v>68681/006</v>
          </cell>
          <cell r="B4231" t="str">
            <v>CONTRAPISO/LASTRO E= 5CM CONCRETO 1:3:5 S/BETONEIRA/SIKA 1</v>
          </cell>
          <cell r="C4231" t="str">
            <v>M2</v>
          </cell>
          <cell r="D4231">
            <v>20.56</v>
          </cell>
        </row>
        <row r="4232">
          <cell r="A4232" t="str">
            <v>68681/007</v>
          </cell>
          <cell r="B4232" t="str">
            <v>CONTRAPISO/LASTRO E= 7CM CONCRETO 1:2,5:5 C/BETONEIRA/VEDACIT</v>
          </cell>
          <cell r="C4232" t="str">
            <v>M2</v>
          </cell>
          <cell r="D4232">
            <v>27.97</v>
          </cell>
        </row>
        <row r="4233">
          <cell r="A4233" t="str">
            <v>68681/008</v>
          </cell>
          <cell r="B4233" t="str">
            <v>CONTRAPISO/LASTRO E= 8CM CONCRETO 1:3:5 S/BETONEIRA/VEDACIT</v>
          </cell>
          <cell r="C4233" t="str">
            <v>M2</v>
          </cell>
          <cell r="D4233">
            <v>31.94</v>
          </cell>
        </row>
        <row r="4234">
          <cell r="A4234" t="str">
            <v>68681/009</v>
          </cell>
          <cell r="B4234" t="str">
            <v>CONTRAPISO/LASTRO E=10CM CONCRETO 1:3:6 S/BETONEIRA/VEDACIT</v>
          </cell>
          <cell r="C4234" t="str">
            <v>M2</v>
          </cell>
          <cell r="D4234">
            <v>39</v>
          </cell>
        </row>
        <row r="4235">
          <cell r="A4235" t="str">
            <v>REVE</v>
          </cell>
          <cell r="B4235" t="str">
            <v>REVESTIMENTO E TRATAMENTO DE SUPERFICIES</v>
          </cell>
        </row>
        <row r="4236">
          <cell r="A4236">
            <v>106</v>
          </cell>
          <cell r="B4236" t="str">
            <v>CHAPISCO</v>
          </cell>
        </row>
        <row r="4237">
          <cell r="A4237">
            <v>5974</v>
          </cell>
          <cell r="B4237" t="str">
            <v>CHAPISCO/PAREDES C/ARGAMASSA CIMENTO/AREIA 1:4 E=0,5CM</v>
          </cell>
          <cell r="C4237" t="str">
            <v>M2</v>
          </cell>
          <cell r="D4237">
            <v>2.25</v>
          </cell>
        </row>
        <row r="4238">
          <cell r="A4238">
            <v>5975</v>
          </cell>
          <cell r="B4238" t="str">
            <v>CHAPISCO/TETOS C/ARGAMASSA CIMENTO/AREIA 1:3 E=0,5CM</v>
          </cell>
          <cell r="C4238" t="str">
            <v>M2</v>
          </cell>
          <cell r="D4238">
            <v>4.0999999999999996</v>
          </cell>
        </row>
        <row r="4239">
          <cell r="A4239">
            <v>23708</v>
          </cell>
          <cell r="B4239" t="str">
            <v>CHAPISCO EM PAREDES ARG CIM/AREIA 1:4 E=0,5CM</v>
          </cell>
        </row>
        <row r="4240">
          <cell r="A4240" t="str">
            <v>23708/001</v>
          </cell>
          <cell r="B4240" t="str">
            <v>CHAPISCO CIM/AREIA 1:4 ESP=0,5CM (EXTERNO)</v>
          </cell>
          <cell r="C4240" t="str">
            <v>M2</v>
          </cell>
          <cell r="D4240">
            <v>2.25</v>
          </cell>
        </row>
        <row r="4241">
          <cell r="A4241" t="str">
            <v>23708/002</v>
          </cell>
          <cell r="B4241" t="str">
            <v>CHAPISCO CIM/AREIA 1:4 ESP=0,5CM (INTERNO)</v>
          </cell>
          <cell r="C4241" t="str">
            <v>M2</v>
          </cell>
          <cell r="D4241">
            <v>2.25</v>
          </cell>
        </row>
        <row r="4242">
          <cell r="A4242">
            <v>23753</v>
          </cell>
          <cell r="B4242" t="str">
            <v>CHAPISCO RUSTICO/PAREDES ARG CIM/AREIA 1:3 E=2,0CM</v>
          </cell>
        </row>
        <row r="4243">
          <cell r="A4243" t="str">
            <v>23753/001</v>
          </cell>
          <cell r="B4243" t="str">
            <v>CHAPISCO RUSTICO BLOCO 2Q E=2CM 1:3 CIMENTO AREIA</v>
          </cell>
          <cell r="C4243" t="str">
            <v>M2</v>
          </cell>
          <cell r="D4243">
            <v>16.59</v>
          </cell>
        </row>
        <row r="4244">
          <cell r="A4244">
            <v>24277</v>
          </cell>
          <cell r="B4244" t="str">
            <v>CHAPISCO EM PAREDES ARG CIM/AREIA 1:3 4=0,5CM</v>
          </cell>
        </row>
        <row r="4245">
          <cell r="A4245" t="str">
            <v>24277/001</v>
          </cell>
          <cell r="B4245" t="str">
            <v>CHAPISCO INT/EXT CIM/AREIA 1:3 PREPARO ARGAM. MECANICO</v>
          </cell>
          <cell r="C4245" t="str">
            <v>M2</v>
          </cell>
          <cell r="D4245">
            <v>2.4700000000000002</v>
          </cell>
        </row>
        <row r="4246">
          <cell r="A4246">
            <v>68597</v>
          </cell>
          <cell r="B4246" t="str">
            <v>CHAPISCA ARGAMASSA CIMENTO/AREIA 1:4 E=0,7CM</v>
          </cell>
        </row>
        <row r="4247">
          <cell r="A4247" t="str">
            <v>68597/001</v>
          </cell>
          <cell r="B4247" t="str">
            <v>CHAPISCO ARGAMASSA CIMENTO/AREIA 1:3 E=1,0CM</v>
          </cell>
          <cell r="C4247" t="str">
            <v>M2</v>
          </cell>
          <cell r="D4247">
            <v>4.47</v>
          </cell>
        </row>
        <row r="4248">
          <cell r="A4248" t="str">
            <v>CÓDIGO</v>
          </cell>
          <cell r="B4248" t="str">
            <v>|D E S C R I Ç Ã O                                                   |UN</v>
          </cell>
          <cell r="C4248" t="str">
            <v>IDADE</v>
          </cell>
          <cell r="D4248" t="str">
            <v>|CUSTO TOTAL</v>
          </cell>
        </row>
        <row r="4249">
          <cell r="A4249" t="str">
            <v>ÍNCULO.....:</v>
          </cell>
          <cell r="B4249" t="str">
            <v>NACIONAL CAIXA</v>
          </cell>
        </row>
        <row r="4251">
          <cell r="A4251" t="str">
            <v>68597/002</v>
          </cell>
          <cell r="B4251" t="str">
            <v>CHAPISCO ARGAMASSA CIMENTO/AREIA 1:4 E=1,0CM</v>
          </cell>
          <cell r="C4251" t="str">
            <v>M2</v>
          </cell>
          <cell r="D4251">
            <v>4.07</v>
          </cell>
        </row>
        <row r="4252">
          <cell r="A4252" t="str">
            <v>68597/003</v>
          </cell>
          <cell r="B4252" t="str">
            <v>CHAPISCO ARGAMASSA CIMENTO/AREIA 1:5 E=0,5CM</v>
          </cell>
          <cell r="C4252" t="str">
            <v>M2</v>
          </cell>
          <cell r="D4252">
            <v>2.1800000000000002</v>
          </cell>
        </row>
        <row r="4253">
          <cell r="A4253" t="str">
            <v>68597/004</v>
          </cell>
          <cell r="B4253" t="str">
            <v>CHAPISCO ARGAMASSA CIMENTO/AREIA 1:4 E=0,5CM</v>
          </cell>
          <cell r="C4253" t="str">
            <v>M2</v>
          </cell>
          <cell r="D4253">
            <v>2.3199999999999998</v>
          </cell>
        </row>
        <row r="4254">
          <cell r="A4254" t="str">
            <v>68597/005</v>
          </cell>
          <cell r="B4254" t="str">
            <v>CHAPISCO ARGAMASSA CIMENTO/AREIA 1:3 E=0,5CM</v>
          </cell>
          <cell r="C4254" t="str">
            <v>M2</v>
          </cell>
          <cell r="D4254">
            <v>2.52</v>
          </cell>
        </row>
        <row r="4255">
          <cell r="A4255" t="str">
            <v>68597/006</v>
          </cell>
          <cell r="B4255" t="str">
            <v>CHAPISCA ARGAMASSA CIMENTO/AREIA 1:4 E=0,7CM</v>
          </cell>
          <cell r="C4255" t="str">
            <v>M2</v>
          </cell>
          <cell r="D4255">
            <v>3.37</v>
          </cell>
        </row>
        <row r="4256">
          <cell r="A4256" t="str">
            <v>68597/007</v>
          </cell>
          <cell r="B4256" t="str">
            <v>CHAPISCO ARGAMASSA CIMENTO/AREIA 1:6 E=0,7CM</v>
          </cell>
          <cell r="C4256" t="str">
            <v>M2</v>
          </cell>
          <cell r="D4256">
            <v>3.04</v>
          </cell>
        </row>
        <row r="4257">
          <cell r="A4257" t="str">
            <v>68597/008</v>
          </cell>
          <cell r="B4257" t="str">
            <v>CHAPISCO ARGAMASSA CIMENTO/AREIA 1:6 E=0,5CM</v>
          </cell>
          <cell r="C4257" t="str">
            <v>M2</v>
          </cell>
          <cell r="D4257">
            <v>2.09</v>
          </cell>
        </row>
        <row r="4258">
          <cell r="A4258" t="str">
            <v>68597/009</v>
          </cell>
          <cell r="B4258" t="str">
            <v>CHAPISCO ARGAMASSA CIMENTO/AREIA 1:6 E=1,0CM</v>
          </cell>
          <cell r="C4258" t="str">
            <v>M2</v>
          </cell>
          <cell r="D4258">
            <v>3.6</v>
          </cell>
        </row>
        <row r="4259">
          <cell r="A4259" t="str">
            <v>68597/010</v>
          </cell>
          <cell r="B4259" t="str">
            <v>CHAPISCO ARGAMASSA CIMENTO/AREIA 1:2 E=1,0CM</v>
          </cell>
          <cell r="C4259" t="str">
            <v>M2</v>
          </cell>
          <cell r="D4259">
            <v>5.09</v>
          </cell>
        </row>
        <row r="4260">
          <cell r="A4260" t="str">
            <v>68597/011</v>
          </cell>
          <cell r="B4260" t="str">
            <v>CHAPISCO ARGAMASSA CIMENTO/AREIA 1:2 E=2,0CM</v>
          </cell>
          <cell r="C4260" t="str">
            <v>M2</v>
          </cell>
          <cell r="D4260">
            <v>9.0299999999999994</v>
          </cell>
        </row>
        <row r="4261">
          <cell r="A4261" t="str">
            <v>68597/012</v>
          </cell>
          <cell r="B4261" t="str">
            <v>CHAPISCO ARGAMASSA CIMENTO/AREIA 1:3 E=3,0CM</v>
          </cell>
          <cell r="C4261" t="str">
            <v>M2</v>
          </cell>
          <cell r="D4261">
            <v>10.54</v>
          </cell>
        </row>
        <row r="4262">
          <cell r="A4262" t="str">
            <v>68597/013</v>
          </cell>
          <cell r="B4262" t="str">
            <v>CHAPISCO ARGAMASSA CIMENTO/CAL/AREIA 1:2:8 E=0,5CM</v>
          </cell>
          <cell r="C4262" t="str">
            <v>M2</v>
          </cell>
          <cell r="D4262">
            <v>2.7</v>
          </cell>
        </row>
        <row r="4263">
          <cell r="A4263" t="str">
            <v>68597/014</v>
          </cell>
          <cell r="B4263" t="str">
            <v>CHAPISCO ARGAMASSA CIMENTO/AREIA 1:2/VEDACIT E=0,5CM</v>
          </cell>
          <cell r="C4263" t="str">
            <v>M2</v>
          </cell>
          <cell r="D4263">
            <v>3.25</v>
          </cell>
        </row>
        <row r="4264">
          <cell r="A4264" t="str">
            <v>68597/015</v>
          </cell>
          <cell r="B4264" t="str">
            <v>CHAPISCO ARGAMASSA CIMENTO/AREIA 1:3/SIKA 1 E=0,5CM</v>
          </cell>
          <cell r="C4264" t="str">
            <v>M2</v>
          </cell>
          <cell r="D4264">
            <v>2.8</v>
          </cell>
        </row>
        <row r="4265">
          <cell r="A4265" t="str">
            <v>68597/016</v>
          </cell>
          <cell r="B4265" t="str">
            <v>CHAPISCO ARGAMASSA CIMENTO/AREIA 1:5/VEDACIT E=0,5CM</v>
          </cell>
          <cell r="C4265" t="str">
            <v>M2</v>
          </cell>
          <cell r="D4265">
            <v>2.6</v>
          </cell>
        </row>
        <row r="4266">
          <cell r="A4266" t="str">
            <v>68597/017</v>
          </cell>
          <cell r="B4266" t="str">
            <v>CHAPISCO ARGAMASSA CIMENTO/AREIA 1:3/VEDACIT E=1,0CM</v>
          </cell>
          <cell r="C4266" t="str">
            <v>M2</v>
          </cell>
          <cell r="D4266">
            <v>5.3</v>
          </cell>
        </row>
        <row r="4267">
          <cell r="A4267" t="str">
            <v>68597/018</v>
          </cell>
          <cell r="B4267" t="str">
            <v>CHAPISCO ARGAMASSA CIMENTO/AREIA 1:4/VEDACIT E=0,5CM</v>
          </cell>
          <cell r="C4267" t="str">
            <v>M2</v>
          </cell>
          <cell r="D4267">
            <v>2.74</v>
          </cell>
        </row>
        <row r="4268">
          <cell r="A4268" t="str">
            <v>68597/019</v>
          </cell>
          <cell r="B4268" t="str">
            <v>CHAPISCO ARGAMASSA CIMENTO/AREIA 1:3/VEDACIT E=1,5CM</v>
          </cell>
          <cell r="C4268" t="str">
            <v>M2</v>
          </cell>
          <cell r="D4268">
            <v>7.67</v>
          </cell>
        </row>
        <row r="4269">
          <cell r="A4269" t="str">
            <v>68597/020</v>
          </cell>
          <cell r="B4269" t="str">
            <v>CHAPISCO ARGAMASSA CIMENTO/AREIA 1:2/SIKA 1 E=0,5CM</v>
          </cell>
          <cell r="C4269" t="str">
            <v>M2</v>
          </cell>
          <cell r="D4269">
            <v>3.11</v>
          </cell>
        </row>
        <row r="4270">
          <cell r="A4270" t="str">
            <v>68597/021</v>
          </cell>
          <cell r="B4270" t="str">
            <v>CHAPISCO ARGAMASSA CIMENTO/AREIA GROSSA 1:3 E=1,0CM</v>
          </cell>
          <cell r="C4270" t="str">
            <v>M2</v>
          </cell>
          <cell r="D4270">
            <v>4.82</v>
          </cell>
        </row>
        <row r="4271">
          <cell r="A4271" t="str">
            <v>68597/022</v>
          </cell>
          <cell r="B4271" t="str">
            <v>CHAPISCO ARGAMASSA CIMENTO/PEDRISCO 1:4 E=0,5CM</v>
          </cell>
          <cell r="C4271" t="str">
            <v>M2</v>
          </cell>
          <cell r="D4271">
            <v>3.51</v>
          </cell>
        </row>
        <row r="4272">
          <cell r="A4272" t="str">
            <v>68597/023</v>
          </cell>
          <cell r="B4272" t="str">
            <v>CHAPISCO ARGAMASSA CIMENTO/AREIA 1:5 E=0,7CM</v>
          </cell>
          <cell r="C4272" t="str">
            <v>M2</v>
          </cell>
          <cell r="D4272">
            <v>6.06</v>
          </cell>
        </row>
        <row r="4273">
          <cell r="A4273" t="str">
            <v>68597/024</v>
          </cell>
          <cell r="B4273" t="str">
            <v>CHAPISCO A PENEIRA CIMENTO/AREIA 1:4 E=0,7CM</v>
          </cell>
          <cell r="C4273" t="str">
            <v>M2</v>
          </cell>
          <cell r="D4273">
            <v>3.95</v>
          </cell>
        </row>
        <row r="4274">
          <cell r="A4274">
            <v>107</v>
          </cell>
          <cell r="B4274" t="str">
            <v>EMBOCO</v>
          </cell>
        </row>
        <row r="4275">
          <cell r="A4275">
            <v>5976</v>
          </cell>
          <cell r="B4275" t="str">
            <v>EMBOCO CAL/AREIA MEDIA 1:4 E=1,5CM (TETOS)</v>
          </cell>
          <cell r="C4275" t="str">
            <v>M2</v>
          </cell>
          <cell r="D4275">
            <v>11.23</v>
          </cell>
        </row>
        <row r="4276">
          <cell r="A4276">
            <v>5977</v>
          </cell>
          <cell r="B4276" t="str">
            <v>EMBOCO ASPERO C/ARGAMASSA 1:2:11 CIMENTO/CAL HIDRATADA/AREIA MEDIA S/P</v>
          </cell>
          <cell r="C4276" t="str">
            <v>M2</v>
          </cell>
          <cell r="D4276">
            <v>11.59</v>
          </cell>
        </row>
        <row r="4277">
          <cell r="B4277" t="str">
            <v>ENEIRAR, PREPARO C/BETONEIRA E=1,5CM (P/TETOS)</v>
          </cell>
        </row>
        <row r="4278">
          <cell r="A4278">
            <v>5978</v>
          </cell>
          <cell r="B4278" t="str">
            <v>EMBOCO ASPERO CAL/AREIA MEDIA 1:5 E=2,0CM (PAREDE INTERNA)</v>
          </cell>
          <cell r="C4278" t="str">
            <v>M2</v>
          </cell>
          <cell r="D4278">
            <v>10.68</v>
          </cell>
        </row>
        <row r="4279">
          <cell r="A4279" t="str">
            <v>CÓDIGO</v>
          </cell>
          <cell r="B4279" t="str">
            <v>|D E S C R I Ç Ã O                                                   |UN</v>
          </cell>
          <cell r="C4279" t="str">
            <v>IDADE</v>
          </cell>
          <cell r="D4279" t="str">
            <v>|CUSTO TOTAL</v>
          </cell>
        </row>
        <row r="4280">
          <cell r="A4280" t="str">
            <v>ÍNCULO.....:</v>
          </cell>
          <cell r="B4280" t="str">
            <v>NACIONAL CAIXA</v>
          </cell>
        </row>
        <row r="4282">
          <cell r="A4282">
            <v>5979</v>
          </cell>
          <cell r="B4282" t="str">
            <v>EMBOCO DESEMPENADO (MASSA UNICA), C/ARGAMASSA CIMENTO/CAL HIDRATADA/AR</v>
          </cell>
          <cell r="C4282" t="str">
            <v>M2</v>
          </cell>
          <cell r="D4282">
            <v>15.05</v>
          </cell>
        </row>
        <row r="4283">
          <cell r="B4283" t="str">
            <v>EIA MEDIA PENEIRADA 1:2:9 E=2,0CM (PREPARO ARGAMASSA MANUAL)</v>
          </cell>
        </row>
        <row r="4284">
          <cell r="A4284">
            <v>5980</v>
          </cell>
          <cell r="B4284" t="str">
            <v>EMBOCO DESEMPENADO C/ARGAM CAL/AREIA PENEIRADA 1:4 C/130KG DE CIMENTO</v>
          </cell>
          <cell r="C4284" t="str">
            <v>M2</v>
          </cell>
          <cell r="D4284">
            <v>14.78</v>
          </cell>
        </row>
        <row r="4285">
          <cell r="B4285" t="str">
            <v>E=2,0CM</v>
          </cell>
        </row>
        <row r="4286">
          <cell r="A4286">
            <v>5981</v>
          </cell>
          <cell r="B4286" t="str">
            <v>EMBOCO DESEMPENADO C/ARG CIMENTO/AREIA MEDIA S/PENEIRAR 1:4 E=2,0CM</v>
          </cell>
          <cell r="C4286" t="str">
            <v>M2</v>
          </cell>
          <cell r="D4286">
            <v>12.55</v>
          </cell>
        </row>
        <row r="4287">
          <cell r="A4287">
            <v>5982</v>
          </cell>
          <cell r="B4287" t="str">
            <v>EMBOCO DESEMPENADO (MASSA UNICA) 1:2:11 CIMENTO/CAL HIDRATADA/AREIA</v>
          </cell>
          <cell r="C4287" t="str">
            <v>M2</v>
          </cell>
          <cell r="D4287">
            <v>13.01</v>
          </cell>
        </row>
        <row r="4288">
          <cell r="B4288" t="str">
            <v>MEDIA PENEIRADA PREPARO C/BETONEIRA E=1,5CM (P/TETOS)</v>
          </cell>
        </row>
        <row r="4289">
          <cell r="A4289">
            <v>5983</v>
          </cell>
          <cell r="B4289" t="str">
            <v>EMBOCO DESEMPENADO (MASSA UNICA) C/ARG 1:1:4 CIMENTO/CAL/AREIA MEDIA S</v>
          </cell>
          <cell r="C4289" t="str">
            <v>M2</v>
          </cell>
          <cell r="D4289">
            <v>15.6</v>
          </cell>
        </row>
        <row r="4290">
          <cell r="B4290" t="str">
            <v>/PENEIRAR E=2,0CM (EM PAREDES)</v>
          </cell>
        </row>
        <row r="4291">
          <cell r="A4291">
            <v>5984</v>
          </cell>
          <cell r="B4291" t="str">
            <v>EMBOCO EXTERNO (ASPERO) C/ARG CIMENTO/AREIA 1:4 E=2,0CM C/IMPERMEABILI</v>
          </cell>
          <cell r="C4291" t="str">
            <v>M2</v>
          </cell>
          <cell r="D4291">
            <v>16.79</v>
          </cell>
        </row>
        <row r="4292">
          <cell r="B4292" t="str">
            <v>ZANTE (P/PAREDES EXTERNAS)</v>
          </cell>
        </row>
        <row r="4293">
          <cell r="A4293">
            <v>5989</v>
          </cell>
          <cell r="B4293" t="str">
            <v>EMBOCO ASPERO CAL/AREIA MEDIA S/PENEIRAR 1:4 C/130KG DE CIMENTO E=2,0C</v>
          </cell>
          <cell r="C4293" t="str">
            <v>M2</v>
          </cell>
          <cell r="D4293">
            <v>12.36</v>
          </cell>
        </row>
        <row r="4294">
          <cell r="B4294" t="str">
            <v>M (PREPARO C/BETONEIRA)</v>
          </cell>
        </row>
        <row r="4295">
          <cell r="A4295">
            <v>5990</v>
          </cell>
          <cell r="B4295" t="str">
            <v>EMBOCO ASPERO C/ARG 1:2:11 CIMENTO/CAL HIDRATADA/AREIA MEDIA S/PENEIRA</v>
          </cell>
          <cell r="C4295" t="str">
            <v>M2</v>
          </cell>
          <cell r="D4295">
            <v>11.6</v>
          </cell>
        </row>
        <row r="4296">
          <cell r="B4296" t="str">
            <v>R E=2,0CM (P/PAREDES) - PREPARO C/BETONEIRA</v>
          </cell>
        </row>
        <row r="4297">
          <cell r="A4297">
            <v>5991</v>
          </cell>
          <cell r="B4297" t="str">
            <v>BARRA LISA C/ARGAMASSA CIMENTO/AREIA 1:4 C/IMPERMEABILIZANTE E=2CM</v>
          </cell>
          <cell r="C4297" t="str">
            <v>M2</v>
          </cell>
          <cell r="D4297">
            <v>17.010000000000002</v>
          </cell>
        </row>
        <row r="4298">
          <cell r="B4298" t="str">
            <v>(PREPARO ARG.C/BETONEIRA)</v>
          </cell>
        </row>
        <row r="4299">
          <cell r="A4299">
            <v>5992</v>
          </cell>
          <cell r="B4299" t="str">
            <v>EMBOCO DESEMPENADO (MASSA UNICA) C/ARG CIMENTO/CAL/AREIA MEDIA</v>
          </cell>
          <cell r="C4299" t="str">
            <v>M2</v>
          </cell>
          <cell r="D4299">
            <v>14.02</v>
          </cell>
        </row>
        <row r="4300">
          <cell r="B4300" t="str">
            <v>PENEIRADA 1:2:11 E=2,0CM PREPARO C/BETONEIRA (P/PAREDES)</v>
          </cell>
        </row>
        <row r="4301">
          <cell r="A4301">
            <v>5993</v>
          </cell>
          <cell r="B4301" t="str">
            <v>EMBOCO ASPERO C/ARG 1:2:8 CIMENTO/CAL/AREIA MEDIA S/PENEIRAR E=2,0CM P</v>
          </cell>
          <cell r="C4301" t="str">
            <v>M2</v>
          </cell>
          <cell r="D4301">
            <v>13.92</v>
          </cell>
        </row>
        <row r="4302">
          <cell r="B4302" t="str">
            <v>/ASSENTAMENTO PASTILHA</v>
          </cell>
        </row>
        <row r="4303">
          <cell r="A4303">
            <v>5997</v>
          </cell>
          <cell r="B4303" t="str">
            <v>BARRA LISA C/ARG CIMENTO/AREIA 1:4 E=2,0CM PREPARO C/BETONEIRA</v>
          </cell>
          <cell r="C4303" t="str">
            <v>M2</v>
          </cell>
          <cell r="D4303">
            <v>15.34</v>
          </cell>
        </row>
        <row r="4304">
          <cell r="A4304">
            <v>24226</v>
          </cell>
          <cell r="B4304" t="str">
            <v>EMBOCO COM IMPERMEABILIZANRE</v>
          </cell>
        </row>
        <row r="4305">
          <cell r="A4305" t="str">
            <v>24226/001</v>
          </cell>
          <cell r="B4305" t="str">
            <v>EMBOCO 1:3 C/ IMPERMEABILIZANTE E = 1,5 CM VERTICAL</v>
          </cell>
          <cell r="C4305" t="str">
            <v>M2</v>
          </cell>
          <cell r="D4305">
            <v>12.63</v>
          </cell>
        </row>
        <row r="4306">
          <cell r="A4306">
            <v>24227</v>
          </cell>
          <cell r="B4306" t="str">
            <v>EMBOCO ASPERO COM ARGAMASSA</v>
          </cell>
        </row>
        <row r="4307">
          <cell r="A4307" t="str">
            <v>24227/001</v>
          </cell>
          <cell r="B4307" t="str">
            <v>EMBOCO ASPERO C/ARGAMASSA 1:2:8 CIMENTO/CAL/AREIA MEDIA</v>
          </cell>
          <cell r="C4307" t="str">
            <v>M2</v>
          </cell>
          <cell r="D4307">
            <v>13.92</v>
          </cell>
        </row>
        <row r="4308">
          <cell r="A4308" t="str">
            <v>24227/002</v>
          </cell>
          <cell r="B4308" t="str">
            <v>EMBOCO ASPERO CAL/AREIA MEDIA S/PENEIRAR 1:4 + 130KG DE CIMENTO E=2CM</v>
          </cell>
          <cell r="C4308" t="str">
            <v>M2</v>
          </cell>
          <cell r="D4308">
            <v>12.36</v>
          </cell>
        </row>
        <row r="4309">
          <cell r="B4309" t="str">
            <v>(PREPARO DA ARGAMASSA C/BETONEIRA)</v>
          </cell>
        </row>
        <row r="4310">
          <cell r="A4310" t="str">
            <v>CÓDIGO</v>
          </cell>
          <cell r="B4310" t="str">
            <v>|D E S C R I Ç Ã O                                                   |UN</v>
          </cell>
          <cell r="C4310" t="str">
            <v>IDADE</v>
          </cell>
          <cell r="D4310" t="str">
            <v>|CUSTO TOTAL</v>
          </cell>
        </row>
        <row r="4311">
          <cell r="A4311" t="str">
            <v>ÍNCULO.....:</v>
          </cell>
          <cell r="B4311" t="str">
            <v>NACIONAL CAIXA</v>
          </cell>
        </row>
        <row r="4313">
          <cell r="A4313">
            <v>68055</v>
          </cell>
          <cell r="B4313" t="str">
            <v>EMBOCO ASPERO CAL/AREIA MEDIA SEM PENEIRAR 1:4+130KG CIMENTO E=2,0CM</v>
          </cell>
          <cell r="C4313" t="str">
            <v>M2</v>
          </cell>
          <cell r="D4313">
            <v>12.36</v>
          </cell>
        </row>
        <row r="4314">
          <cell r="B4314" t="str">
            <v>PREPARO ARG. C/BETONEIRA</v>
          </cell>
        </row>
        <row r="4315">
          <cell r="A4315">
            <v>68598</v>
          </cell>
          <cell r="B4315" t="str">
            <v>EMBOCO</v>
          </cell>
        </row>
        <row r="4316">
          <cell r="A4316" t="str">
            <v>68598/001</v>
          </cell>
          <cell r="B4316" t="str">
            <v>EMBOCO INT/EXT CIMENTO/AREIA 1:7 E=1,5CM</v>
          </cell>
          <cell r="C4316" t="str">
            <v>M2</v>
          </cell>
          <cell r="D4316">
            <v>8.3699999999999992</v>
          </cell>
        </row>
        <row r="4317">
          <cell r="A4317" t="str">
            <v>68598/002</v>
          </cell>
          <cell r="B4317" t="str">
            <v>EMBOCO INT/EXT CIMENTO/AREIA 1:6 E=2,5CM</v>
          </cell>
          <cell r="C4317" t="str">
            <v>M2</v>
          </cell>
          <cell r="D4317">
            <v>12.76</v>
          </cell>
        </row>
        <row r="4318">
          <cell r="A4318" t="str">
            <v>68598/003</v>
          </cell>
          <cell r="B4318" t="str">
            <v>EMBOCO INT/EXT CIMENTO/AREIA 1:5 E=1,8CM</v>
          </cell>
          <cell r="C4318" t="str">
            <v>M2</v>
          </cell>
          <cell r="D4318">
            <v>10.63</v>
          </cell>
        </row>
        <row r="4319">
          <cell r="A4319" t="str">
            <v>68598/004</v>
          </cell>
          <cell r="B4319" t="str">
            <v>EMBOCO INT/EXT CIMENTO/AREIA 1:4 E=2,0CM</v>
          </cell>
          <cell r="C4319" t="str">
            <v>M2</v>
          </cell>
          <cell r="D4319">
            <v>11.61</v>
          </cell>
        </row>
        <row r="4320">
          <cell r="A4320" t="str">
            <v>68598/005</v>
          </cell>
          <cell r="B4320" t="str">
            <v>EMBOCO INT/EXT CIMENTO/CAL/AREIA 1:4:10 E=2,0CM</v>
          </cell>
          <cell r="C4320" t="str">
            <v>M2</v>
          </cell>
          <cell r="D4320">
            <v>12.44</v>
          </cell>
        </row>
        <row r="4321">
          <cell r="A4321" t="str">
            <v>68598/006</v>
          </cell>
          <cell r="B4321" t="str">
            <v>EMBOCO INT/EXT CIMENTO/CAL/AREIA 1:4:10 E=1,5CM</v>
          </cell>
          <cell r="C4321" t="str">
            <v>M2</v>
          </cell>
          <cell r="D4321">
            <v>9.91</v>
          </cell>
        </row>
        <row r="4322">
          <cell r="A4322" t="str">
            <v>68598/007</v>
          </cell>
          <cell r="B4322" t="str">
            <v>EMBOCO INT/EXT CIMENTO/CAL/AREIA 1:2:8 E=1,5CM</v>
          </cell>
          <cell r="C4322" t="str">
            <v>M2</v>
          </cell>
          <cell r="D4322">
            <v>10.41</v>
          </cell>
        </row>
        <row r="4323">
          <cell r="A4323" t="str">
            <v>68598/008</v>
          </cell>
          <cell r="B4323" t="str">
            <v>EMBOCO INT/EXT CIMENTO/CAL/AREIA 1:2:6 E=2,0CM</v>
          </cell>
          <cell r="C4323" t="str">
            <v>M2</v>
          </cell>
          <cell r="D4323">
            <v>14.55</v>
          </cell>
        </row>
        <row r="4324">
          <cell r="A4324" t="str">
            <v>68598/009</v>
          </cell>
          <cell r="B4324" t="str">
            <v>EMBOCO INT/EXT CIMENTO/AREIA/SAIBRO 1:2:3 E=1,5CM</v>
          </cell>
          <cell r="C4324" t="str">
            <v>M2</v>
          </cell>
          <cell r="D4324">
            <v>8.6300000000000008</v>
          </cell>
        </row>
        <row r="4325">
          <cell r="A4325" t="str">
            <v>68598/010</v>
          </cell>
          <cell r="B4325" t="str">
            <v>EMBOCO INT/EXT CIMENTO/SAIBRO 1:4 E=2,0CM</v>
          </cell>
          <cell r="C4325" t="str">
            <v>M2</v>
          </cell>
          <cell r="D4325">
            <v>11.45</v>
          </cell>
        </row>
        <row r="4326">
          <cell r="A4326" t="str">
            <v>68598/011</v>
          </cell>
          <cell r="B4326" t="str">
            <v>EMBOCO PAULISTA CIMENTO/SAIBRO 1:6 E=2,0CM</v>
          </cell>
          <cell r="C4326" t="str">
            <v>M2</v>
          </cell>
          <cell r="D4326">
            <v>10.5</v>
          </cell>
        </row>
        <row r="4327">
          <cell r="A4327" t="str">
            <v>68598/012</v>
          </cell>
          <cell r="B4327" t="str">
            <v>EMBOCO PAULISTA CIMENTO/AREIA 1:6 E=2,5CM</v>
          </cell>
          <cell r="C4327" t="str">
            <v>M2</v>
          </cell>
          <cell r="D4327">
            <v>12.76</v>
          </cell>
        </row>
        <row r="4328">
          <cell r="A4328" t="str">
            <v>68598/013</v>
          </cell>
          <cell r="B4328" t="str">
            <v>EMBOCO PAULISTA CIMENTO/SAIBRO 1:8 E=2,0CM</v>
          </cell>
          <cell r="C4328" t="str">
            <v>M2</v>
          </cell>
          <cell r="D4328">
            <v>10.44</v>
          </cell>
        </row>
        <row r="4329">
          <cell r="A4329" t="str">
            <v>68598/014</v>
          </cell>
          <cell r="B4329" t="str">
            <v>EMBOCO PAULISTA CIMENTO/SAIBRO 1:3 E=2,0CM</v>
          </cell>
          <cell r="C4329" t="str">
            <v>M2</v>
          </cell>
          <cell r="D4329">
            <v>11.95</v>
          </cell>
        </row>
        <row r="4330">
          <cell r="A4330" t="str">
            <v>68598/015</v>
          </cell>
          <cell r="B4330" t="str">
            <v>EMBOCO PAULISTA CIMENTO/AREIA/SAIBRO 1:2:3 E=2,0CM</v>
          </cell>
          <cell r="C4330" t="str">
            <v>M2</v>
          </cell>
          <cell r="D4330">
            <v>10.74</v>
          </cell>
        </row>
        <row r="4331">
          <cell r="A4331" t="str">
            <v>68598/016</v>
          </cell>
          <cell r="B4331" t="str">
            <v>EMBOCO PAULISTA CIMENTO/AREIA/SAIBRO 1:3:3 E=2,0CM</v>
          </cell>
          <cell r="C4331" t="str">
            <v>M2</v>
          </cell>
          <cell r="D4331">
            <v>10.199999999999999</v>
          </cell>
        </row>
        <row r="4332">
          <cell r="A4332" t="str">
            <v>68598/017</v>
          </cell>
          <cell r="B4332" t="str">
            <v>EMBOCO PAULISTA CIMENTO/AREIA/SAIBRO 1:3:5 E=2,0CM</v>
          </cell>
          <cell r="C4332" t="str">
            <v>M2</v>
          </cell>
          <cell r="D4332">
            <v>10.82</v>
          </cell>
        </row>
        <row r="4333">
          <cell r="A4333" t="str">
            <v>68598/018</v>
          </cell>
          <cell r="B4333" t="str">
            <v>EMBOCO PAULISTA CIMENTO/AREIA/SAIBRO 1:2:6 E=2,0CM</v>
          </cell>
          <cell r="C4333" t="str">
            <v>M2</v>
          </cell>
          <cell r="D4333">
            <v>10.82</v>
          </cell>
        </row>
        <row r="4334">
          <cell r="A4334" t="str">
            <v>68598/019</v>
          </cell>
          <cell r="B4334" t="str">
            <v>EMBOCO PAULISTA CIMENTO/AREIA/SAIBRO 1:6:2 E=0,5CM</v>
          </cell>
          <cell r="C4334" t="str">
            <v>M2</v>
          </cell>
          <cell r="D4334">
            <v>3.86</v>
          </cell>
        </row>
        <row r="4335">
          <cell r="A4335" t="str">
            <v>68598/020</v>
          </cell>
          <cell r="B4335" t="str">
            <v>EMBOCO PAULISTA CIMENTO/AREIA/SAIBRO 1:6:2 E=2,0CM</v>
          </cell>
          <cell r="C4335" t="str">
            <v>M2</v>
          </cell>
          <cell r="D4335">
            <v>10.82</v>
          </cell>
        </row>
        <row r="4336">
          <cell r="A4336" t="str">
            <v>68598/021</v>
          </cell>
          <cell r="B4336" t="str">
            <v>EMBOCO PAULISTA CIMENTO/AREIA/SAIBRO 1:3:5 E=2,5CM</v>
          </cell>
          <cell r="C4336" t="str">
            <v>M2</v>
          </cell>
          <cell r="D4336">
            <v>12.95</v>
          </cell>
        </row>
        <row r="4337">
          <cell r="A4337" t="str">
            <v>68598/022</v>
          </cell>
          <cell r="B4337" t="str">
            <v>EMBOCO PAULISTA CIMENTO/AREIA/SAIBRO 1:4:4 E=1,5CM</v>
          </cell>
          <cell r="C4337" t="str">
            <v>M2</v>
          </cell>
          <cell r="D4337">
            <v>8.69</v>
          </cell>
        </row>
        <row r="4338">
          <cell r="A4338" t="str">
            <v>68598/023</v>
          </cell>
          <cell r="B4338" t="str">
            <v>EMBOCO PAULISTA CIMENTO/AREIA/SAIBRO 1:3:3 E=1,5CM</v>
          </cell>
          <cell r="C4338" t="str">
            <v>M2</v>
          </cell>
          <cell r="D4338">
            <v>8.2200000000000006</v>
          </cell>
        </row>
        <row r="4339">
          <cell r="A4339" t="str">
            <v>68598/024</v>
          </cell>
          <cell r="B4339" t="str">
            <v>EMBOCO PAULISTA CIMENTO/CAL/AREIA 1:1:6 E=2,0CM</v>
          </cell>
          <cell r="C4339" t="str">
            <v>M2</v>
          </cell>
          <cell r="D4339">
            <v>12.62</v>
          </cell>
        </row>
        <row r="4340">
          <cell r="A4340" t="str">
            <v>68598/026</v>
          </cell>
          <cell r="B4340" t="str">
            <v>EMBOCO PAULISTA CIMENTO/CAL/AREIA 1:3:10 E=2,5CM</v>
          </cell>
          <cell r="C4340" t="str">
            <v>M2</v>
          </cell>
          <cell r="D4340">
            <v>19.8</v>
          </cell>
        </row>
        <row r="4341">
          <cell r="A4341" t="str">
            <v>CÓDIGO</v>
          </cell>
          <cell r="B4341" t="str">
            <v>|D E S C R I Ç Ã O                                                   |UN</v>
          </cell>
          <cell r="C4341" t="str">
            <v>IDADE</v>
          </cell>
          <cell r="D4341" t="str">
            <v>|CUSTO TOTAL</v>
          </cell>
        </row>
        <row r="4342">
          <cell r="A4342" t="str">
            <v>ÍNCULO.....:</v>
          </cell>
          <cell r="B4342" t="str">
            <v>NACIONAL CAIXA</v>
          </cell>
        </row>
        <row r="4344">
          <cell r="A4344" t="str">
            <v>68598/027</v>
          </cell>
          <cell r="B4344" t="str">
            <v>EMBOCO PAULISTA CIMENTO/CAL/AREIA 1:2:9 E=2,0CM</v>
          </cell>
          <cell r="C4344" t="str">
            <v>M2</v>
          </cell>
          <cell r="D4344">
            <v>12.63</v>
          </cell>
        </row>
        <row r="4345">
          <cell r="A4345" t="str">
            <v>68598/028</v>
          </cell>
          <cell r="B4345" t="str">
            <v>EMBOCO PAULISTA CIMENTO/CAL/AREIA 1:3:10 E=1,5CM</v>
          </cell>
          <cell r="C4345" t="str">
            <v>M2</v>
          </cell>
          <cell r="D4345">
            <v>12.8</v>
          </cell>
        </row>
        <row r="4346">
          <cell r="A4346" t="str">
            <v>68598/029</v>
          </cell>
          <cell r="B4346" t="str">
            <v>EMBOCO PAULISTA CIMENTO/CAL/AREIA 1:2:8 E=1,5CM</v>
          </cell>
          <cell r="C4346" t="str">
            <v>M2</v>
          </cell>
          <cell r="D4346">
            <v>10.41</v>
          </cell>
        </row>
        <row r="4347">
          <cell r="A4347" t="str">
            <v>68598/030</v>
          </cell>
          <cell r="B4347" t="str">
            <v>EMBOCO PAULISTA CIMENTO 50KG/CAL/AREIA 1:3 E=2,0CM</v>
          </cell>
          <cell r="C4347" t="str">
            <v>M2</v>
          </cell>
          <cell r="D4347">
            <v>13.06</v>
          </cell>
        </row>
        <row r="4348">
          <cell r="A4348" t="str">
            <v>68598/031</v>
          </cell>
          <cell r="B4348" t="str">
            <v>EMBOCO PAULISTA CIMENTO/CAL/AREIA 1:2:8 E=1,8CM</v>
          </cell>
          <cell r="C4348" t="str">
            <v>M2</v>
          </cell>
          <cell r="D4348">
            <v>11.91</v>
          </cell>
        </row>
        <row r="4349">
          <cell r="A4349" t="str">
            <v>68598/032</v>
          </cell>
          <cell r="B4349" t="str">
            <v>EMBOCO PAULISTA CIMENTO/CAL/AREIA 1:2:8 E=2,0CM</v>
          </cell>
          <cell r="C4349" t="str">
            <v>M2</v>
          </cell>
          <cell r="D4349">
            <v>13.11</v>
          </cell>
        </row>
        <row r="4350">
          <cell r="A4350" t="str">
            <v>68598/033</v>
          </cell>
          <cell r="B4350" t="str">
            <v>EMBOCO PAULISTA CIMENTO/CAL/AREIA 1:4:10 E=1,0CM</v>
          </cell>
          <cell r="C4350" t="str">
            <v>M2</v>
          </cell>
          <cell r="D4350">
            <v>7.37</v>
          </cell>
        </row>
        <row r="4351">
          <cell r="A4351" t="str">
            <v>68598/034</v>
          </cell>
          <cell r="B4351" t="str">
            <v>EMBOCO PAULISTA CIMENTO/CAL/AREIA 1:3:10 E=3,0CM</v>
          </cell>
          <cell r="C4351" t="str">
            <v>M2</v>
          </cell>
          <cell r="D4351">
            <v>23.3</v>
          </cell>
        </row>
        <row r="4352">
          <cell r="A4352" t="str">
            <v>68598/035</v>
          </cell>
          <cell r="B4352" t="str">
            <v>EMBOCO PAULISTA CIMENTO/AREIA 1:3 E=2,0CM</v>
          </cell>
          <cell r="C4352" t="str">
            <v>M2</v>
          </cell>
          <cell r="D4352">
            <v>12.41</v>
          </cell>
        </row>
        <row r="4353">
          <cell r="A4353">
            <v>108</v>
          </cell>
          <cell r="B4353" t="str">
            <v>REBOCO</v>
          </cell>
        </row>
        <row r="4354">
          <cell r="A4354">
            <v>5988</v>
          </cell>
          <cell r="B4354" t="str">
            <v>REBOCO PAULISTA (MASSA UNICA),ARG CIMENTO/CAL/AREIA 1:2:9 C/IMPERMEABI</v>
          </cell>
          <cell r="C4354" t="str">
            <v>M2</v>
          </cell>
          <cell r="D4354">
            <v>17.66</v>
          </cell>
        </row>
        <row r="4355">
          <cell r="B4355" t="str">
            <v>LIZANTE E=2,0CM (PREPARO MANUAL)</v>
          </cell>
        </row>
        <row r="4356">
          <cell r="A4356">
            <v>5994</v>
          </cell>
          <cell r="B4356" t="str">
            <v>REBOCO (TETOS) C/ARG 1:2 CAL/AREIA FINA PENEIRADA E=0,5CM -PREP.MANUAL</v>
          </cell>
          <cell r="C4356" t="str">
            <v>M2</v>
          </cell>
          <cell r="D4356">
            <v>8.77</v>
          </cell>
        </row>
        <row r="4357">
          <cell r="A4357">
            <v>5995</v>
          </cell>
          <cell r="B4357" t="str">
            <v>REBOCO DESEMPENADO E=0,5CM C/ARG 1:4,5 CAL HIDRATADA/AREIA FINA</v>
          </cell>
          <cell r="C4357" t="str">
            <v>M2</v>
          </cell>
          <cell r="D4357">
            <v>7.05</v>
          </cell>
        </row>
        <row r="4358">
          <cell r="B4358" t="str">
            <v>PENEIRADA, PREPARO C/BETONEIRA (P/PAREDES EXTERNA/INTERNA)</v>
          </cell>
        </row>
        <row r="4359">
          <cell r="A4359">
            <v>5996</v>
          </cell>
          <cell r="B4359" t="str">
            <v>REBOCO DESEMPENADO E=0,5CM C/ARG 1:4,5 CAL HIDRATADA/AREIA FINA PENEIR</v>
          </cell>
          <cell r="C4359" t="str">
            <v>M2</v>
          </cell>
          <cell r="D4359">
            <v>8.1999999999999993</v>
          </cell>
        </row>
        <row r="4360">
          <cell r="B4360" t="str">
            <v>ADA, PREPARO C/BETONEIRA (P/TETOS)</v>
          </cell>
        </row>
        <row r="4361">
          <cell r="A4361">
            <v>5998</v>
          </cell>
          <cell r="B4361" t="str">
            <v>PASTA CIMENTO PORTLAND COMUM E=1MM</v>
          </cell>
          <cell r="C4361" t="str">
            <v>M2</v>
          </cell>
          <cell r="D4361">
            <v>0.54</v>
          </cell>
        </row>
        <row r="4362">
          <cell r="A4362">
            <v>23710</v>
          </cell>
          <cell r="B4362" t="str">
            <v>REVESTIMENTO DE PAREDES</v>
          </cell>
        </row>
        <row r="4363">
          <cell r="A4363" t="str">
            <v>23710/001</v>
          </cell>
          <cell r="B4363" t="str">
            <v>REBOCO PAULISTA C/ARG CIM/CAL/AREIA 1:2:11 PREP MEC E=2CM</v>
          </cell>
          <cell r="C4363" t="str">
            <v>M2</v>
          </cell>
          <cell r="D4363">
            <v>11.6</v>
          </cell>
        </row>
        <row r="4364">
          <cell r="B4364" t="str">
            <v>(MASSA UNICA)</v>
          </cell>
        </row>
        <row r="4365">
          <cell r="A4365" t="str">
            <v>23710/002</v>
          </cell>
          <cell r="B4365" t="str">
            <v>REVESTIMENTO EM GESSO SOBRE ALVENARIA DE BLOCO DE CONCRETO</v>
          </cell>
          <cell r="C4365" t="str">
            <v>M2</v>
          </cell>
          <cell r="D4365">
            <v>6.31</v>
          </cell>
        </row>
        <row r="4366">
          <cell r="A4366" t="str">
            <v>23710/003</v>
          </cell>
          <cell r="B4366" t="str">
            <v>REBOCO C/ARG. PRE-FABRICADA E=0,5CM</v>
          </cell>
          <cell r="C4366" t="str">
            <v>M2</v>
          </cell>
          <cell r="D4366">
            <v>8.4600000000000009</v>
          </cell>
        </row>
        <row r="4367">
          <cell r="A4367" t="str">
            <v>23710/004</v>
          </cell>
          <cell r="B4367" t="str">
            <v>REBOCO PAULISTA C/ARG CIM/CAL/AREIA 1:2:11 PREP MEC E=1,0CM</v>
          </cell>
          <cell r="C4367" t="str">
            <v>M2</v>
          </cell>
          <cell r="D4367">
            <v>9.26</v>
          </cell>
        </row>
        <row r="4368">
          <cell r="B4368" t="str">
            <v>(MASSA UNICA)</v>
          </cell>
        </row>
        <row r="4369">
          <cell r="A4369" t="str">
            <v>23710/005</v>
          </cell>
          <cell r="B4369" t="str">
            <v>REBOCO PAULISTA C/ARG CIM/CAL/AREIA 1:2:8 PREP MECANICO E=2CM</v>
          </cell>
          <cell r="C4369" t="str">
            <v>M2</v>
          </cell>
          <cell r="D4369">
            <v>12.76</v>
          </cell>
        </row>
        <row r="4370">
          <cell r="A4370" t="str">
            <v>23710/006</v>
          </cell>
          <cell r="B4370" t="str">
            <v>REVESTIMENTO C/GESSO EM PAREDES INTERNAS DE BLOCOS CONCRETO</v>
          </cell>
          <cell r="C4370" t="str">
            <v>M2</v>
          </cell>
          <cell r="D4370">
            <v>6.65</v>
          </cell>
        </row>
        <row r="4371">
          <cell r="A4371">
            <v>23712</v>
          </cell>
          <cell r="B4371" t="str">
            <v>REBOCO EXTERNO</v>
          </cell>
        </row>
        <row r="4372">
          <cell r="A4372" t="str">
            <v>CÓDIGO</v>
          </cell>
          <cell r="B4372" t="str">
            <v>|D E S C R I Ç Ã O                                                   |UN</v>
          </cell>
          <cell r="C4372" t="str">
            <v>IDADE</v>
          </cell>
          <cell r="D4372" t="str">
            <v>|CUSTO TOTAL</v>
          </cell>
        </row>
        <row r="4373">
          <cell r="A4373" t="str">
            <v>ÍNCULO.....:</v>
          </cell>
          <cell r="B4373" t="str">
            <v>NACIONAL CAIXA</v>
          </cell>
        </row>
        <row r="4375">
          <cell r="A4375" t="str">
            <v>23712/001</v>
          </cell>
          <cell r="B4375" t="str">
            <v>REBOCO PAULISTA C/ARG CIM/CAL/AREIA 1:2:8 PREP MECANICO E=2CM</v>
          </cell>
          <cell r="C4375" t="str">
            <v>M2</v>
          </cell>
          <cell r="D4375">
            <v>12.76</v>
          </cell>
        </row>
        <row r="4376">
          <cell r="A4376">
            <v>23767</v>
          </cell>
          <cell r="B4376" t="str">
            <v>BARRA LISA</v>
          </cell>
        </row>
        <row r="4377">
          <cell r="A4377" t="str">
            <v>23767/001</v>
          </cell>
          <cell r="B4377" t="str">
            <v>BARRA LISA UTILIZANDO ARGAMASSA CIM/AREIA 1:4 E=2,0CM (PREPARO DA</v>
          </cell>
          <cell r="C4377" t="str">
            <v>M2</v>
          </cell>
          <cell r="D4377">
            <v>15.34</v>
          </cell>
        </row>
        <row r="4378">
          <cell r="B4378" t="str">
            <v>ARGAMASSA COM BETONEIRA)</v>
          </cell>
        </row>
        <row r="4379">
          <cell r="A4379">
            <v>40721</v>
          </cell>
          <cell r="B4379" t="str">
            <v>REVESTIMENTO C/GESSO EM PASTA SOBRE BLOCO CONCRETO</v>
          </cell>
          <cell r="C4379" t="str">
            <v>M2</v>
          </cell>
          <cell r="D4379">
            <v>6.65</v>
          </cell>
        </row>
        <row r="4380">
          <cell r="A4380">
            <v>68469</v>
          </cell>
          <cell r="B4380" t="str">
            <v>REVESTIMENTO DE TETOS C/GESSO CORRIDO</v>
          </cell>
        </row>
        <row r="4381">
          <cell r="A4381" t="str">
            <v>68469/001</v>
          </cell>
          <cell r="B4381" t="str">
            <v>REVESTIMENTO DE TETOS C/GESSO CORRIDO  (DISTORCIDO)</v>
          </cell>
          <cell r="C4381" t="str">
            <v>M2</v>
          </cell>
          <cell r="D4381">
            <v>6.12</v>
          </cell>
        </row>
        <row r="4382">
          <cell r="A4382">
            <v>68599</v>
          </cell>
          <cell r="B4382" t="str">
            <v>BARRA LISA</v>
          </cell>
        </row>
        <row r="4383">
          <cell r="A4383" t="str">
            <v>68599/001</v>
          </cell>
          <cell r="B4383" t="str">
            <v>BARRA LISA CIMENTO/AREIA 1:2 E=0,5CM</v>
          </cell>
          <cell r="C4383" t="str">
            <v>M2</v>
          </cell>
          <cell r="D4383">
            <v>11.3</v>
          </cell>
        </row>
        <row r="4384">
          <cell r="A4384" t="str">
            <v>68599/002</v>
          </cell>
          <cell r="B4384" t="str">
            <v>BARRA LISA CIMENTO/AREIA 1:3 E=1,5CM</v>
          </cell>
          <cell r="C4384" t="str">
            <v>M2</v>
          </cell>
          <cell r="D4384">
            <v>14.89</v>
          </cell>
        </row>
        <row r="4385">
          <cell r="A4385" t="str">
            <v>68599/003</v>
          </cell>
          <cell r="B4385" t="str">
            <v>BARRA LISA CIMENTO/AREIA 1:3 E=1,0CM</v>
          </cell>
          <cell r="C4385" t="str">
            <v>M2</v>
          </cell>
          <cell r="D4385">
            <v>13.52</v>
          </cell>
        </row>
        <row r="4386">
          <cell r="A4386" t="str">
            <v>68599/004</v>
          </cell>
          <cell r="B4386" t="str">
            <v>BARRA LISA CIMENTO/AREIA 1:4 E=2,0CM</v>
          </cell>
          <cell r="C4386" t="str">
            <v>M2</v>
          </cell>
          <cell r="D4386">
            <v>16.62</v>
          </cell>
        </row>
        <row r="4387">
          <cell r="A4387" t="str">
            <v>68599/005</v>
          </cell>
          <cell r="B4387" t="str">
            <v>BARRA LISA CIMENTO/AREIA 1:5 E=1,5CM</v>
          </cell>
          <cell r="C4387" t="str">
            <v>M2</v>
          </cell>
          <cell r="D4387">
            <v>13.87</v>
          </cell>
        </row>
        <row r="4388">
          <cell r="A4388" t="str">
            <v>68599/006</v>
          </cell>
          <cell r="B4388" t="str">
            <v>BARRA LISA CIMENTO/AREIA 1:5 E=1,0CM</v>
          </cell>
          <cell r="C4388" t="str">
            <v>M2</v>
          </cell>
          <cell r="D4388">
            <v>12.84</v>
          </cell>
        </row>
        <row r="4389">
          <cell r="A4389" t="str">
            <v>68599/007</v>
          </cell>
          <cell r="B4389" t="str">
            <v>BARRA LISA CIMENTO/AREIA 1:3 E=0,5CM</v>
          </cell>
          <cell r="C4389" t="str">
            <v>M2</v>
          </cell>
          <cell r="D4389">
            <v>10.99</v>
          </cell>
        </row>
        <row r="4390">
          <cell r="A4390" t="str">
            <v>68599/008</v>
          </cell>
          <cell r="B4390" t="str">
            <v>BARRA LISA CAL/AREIA 1:3 CIMENTO 50KG/CORANTE AMAREL E=2,5CM</v>
          </cell>
          <cell r="C4390" t="str">
            <v>M2</v>
          </cell>
          <cell r="D4390">
            <v>24.45</v>
          </cell>
        </row>
        <row r="4391">
          <cell r="A4391" t="str">
            <v>68599/009</v>
          </cell>
          <cell r="B4391" t="str">
            <v>BARRA LISA CIMENTO/AREIA 1:4 CORANTE AMARELO E=2,0CM</v>
          </cell>
          <cell r="C4391" t="str">
            <v>M2</v>
          </cell>
          <cell r="D4391">
            <v>21.47</v>
          </cell>
        </row>
        <row r="4392">
          <cell r="A4392">
            <v>109</v>
          </cell>
          <cell r="B4392" t="str">
            <v>AZULEJO</v>
          </cell>
        </row>
        <row r="4393">
          <cell r="A4393">
            <v>5999</v>
          </cell>
          <cell r="B4393" t="str">
            <v>AZULEJO BRANCO 1A 15X15CM C/ARG COLANTE JUNTAS A PRUMO INCLUSIVE</v>
          </cell>
          <cell r="C4393" t="str">
            <v>M2</v>
          </cell>
          <cell r="D4393">
            <v>20.440000000000001</v>
          </cell>
        </row>
        <row r="4394">
          <cell r="B4394" t="str">
            <v>REJUNTAMENTO</v>
          </cell>
        </row>
        <row r="4395">
          <cell r="A4395">
            <v>6000</v>
          </cell>
          <cell r="B4395" t="str">
            <v>AZULEJO BRANCO 15X15CM C/ARG COLANTE JUNTAS EM AMARRACAO INCLUSIVE</v>
          </cell>
          <cell r="C4395" t="str">
            <v>M2</v>
          </cell>
          <cell r="D4395">
            <v>19.8</v>
          </cell>
        </row>
        <row r="4396">
          <cell r="B4396" t="str">
            <v>REJUNTAMENTO</v>
          </cell>
        </row>
        <row r="4397">
          <cell r="A4397">
            <v>23713</v>
          </cell>
          <cell r="B4397" t="str">
            <v>ASSENTAMENTO AZULEJO BRANCO INCL EMBOCO</v>
          </cell>
        </row>
        <row r="4398">
          <cell r="A4398" t="str">
            <v>23713/001</v>
          </cell>
          <cell r="B4398" t="str">
            <v>ASSENT AZULEJO BRANCO 15X15CM C/ARG COLANTE INCLUI EMBOCO C/ ARG CAL/A</v>
          </cell>
          <cell r="C4398" t="str">
            <v>M2</v>
          </cell>
          <cell r="D4398">
            <v>32.799999999999997</v>
          </cell>
        </row>
        <row r="4399">
          <cell r="B4399" t="str">
            <v>REIA 1:4+130KG CIM E=2CM (JUNTA A PRUMO)</v>
          </cell>
        </row>
        <row r="4400">
          <cell r="A4400" t="str">
            <v>23713/002</v>
          </cell>
          <cell r="B4400" t="str">
            <v>ASSENT AZULEJO BRANCO 15X15CM C/ARG COLANTE (NAO INCLUI EMBOCO)</v>
          </cell>
          <cell r="C4400" t="str">
            <v>M2</v>
          </cell>
          <cell r="D4400">
            <v>20.440000000000001</v>
          </cell>
        </row>
        <row r="4401">
          <cell r="A4401">
            <v>23779</v>
          </cell>
          <cell r="B4401" t="str">
            <v>ASSENTAMENTO AZULEJO BRANCO/COR (NAO INCLUI EMB)</v>
          </cell>
        </row>
        <row r="4402">
          <cell r="A4402" t="str">
            <v>23779/001</v>
          </cell>
          <cell r="B4402" t="str">
            <v>AZULEJO BRANCO 15X15CM C/ARG. COLANTE (FORNEC/ASSENTAMENTO)</v>
          </cell>
          <cell r="C4402" t="str">
            <v>M2</v>
          </cell>
          <cell r="D4402">
            <v>20.440000000000001</v>
          </cell>
        </row>
        <row r="4403">
          <cell r="A4403" t="str">
            <v>CÓDIGO</v>
          </cell>
          <cell r="B4403" t="str">
            <v>|D E S C R I Ç Ã O                                                   |UN</v>
          </cell>
          <cell r="C4403" t="str">
            <v>IDADE</v>
          </cell>
          <cell r="D4403" t="str">
            <v>|CUSTO TOTAL</v>
          </cell>
        </row>
        <row r="4404">
          <cell r="A4404" t="str">
            <v>ÍNCULO.....:</v>
          </cell>
          <cell r="B4404" t="str">
            <v>NACIONAL CAIXA</v>
          </cell>
        </row>
        <row r="4406">
          <cell r="A4406" t="str">
            <v>23779/002</v>
          </cell>
          <cell r="B4406" t="str">
            <v>AZULEJO COR EXTRA 15X15CM C/ARG.COLANTE (FORNEC/ASSENTAMENTO)</v>
          </cell>
          <cell r="C4406" t="str">
            <v>M2</v>
          </cell>
          <cell r="D4406">
            <v>23.33</v>
          </cell>
        </row>
        <row r="4407">
          <cell r="A4407">
            <v>68600</v>
          </cell>
          <cell r="B4407" t="str">
            <v>AZULEJO BRANCO</v>
          </cell>
        </row>
        <row r="4408">
          <cell r="A4408" t="str">
            <v>68600/001</v>
          </cell>
          <cell r="B4408" t="str">
            <v>AZULEJO BRANCO 15X15CM C/NATA DE CIMENTO</v>
          </cell>
          <cell r="C4408" t="str">
            <v>M2</v>
          </cell>
          <cell r="D4408">
            <v>20.89</v>
          </cell>
        </row>
        <row r="4409">
          <cell r="A4409" t="str">
            <v>68600/002</v>
          </cell>
          <cell r="B4409" t="str">
            <v>AZULEJO BRANCO 15X15CM C/CIMENTO COLANTE</v>
          </cell>
          <cell r="C4409" t="str">
            <v>M2</v>
          </cell>
          <cell r="D4409">
            <v>21.32</v>
          </cell>
        </row>
        <row r="4410">
          <cell r="A4410" t="str">
            <v>68600/003</v>
          </cell>
          <cell r="B4410" t="str">
            <v>AZULEJO BRANCO 15X15CM C/EMBOCO CIMENTO/AREIA/SAIBRO 1:2:3</v>
          </cell>
          <cell r="C4410" t="str">
            <v>M2</v>
          </cell>
          <cell r="D4410">
            <v>36.76</v>
          </cell>
        </row>
        <row r="4411">
          <cell r="A4411" t="str">
            <v>68600/004</v>
          </cell>
          <cell r="B4411" t="str">
            <v>AZULEJO BRANCO 15X15CM C/EMBOCO CIMENTO/CAL/AREIA 1:2:9</v>
          </cell>
          <cell r="C4411" t="str">
            <v>M2</v>
          </cell>
          <cell r="D4411">
            <v>38.65</v>
          </cell>
        </row>
        <row r="4412">
          <cell r="A4412" t="str">
            <v>68600/005</v>
          </cell>
          <cell r="B4412" t="str">
            <v>AZULEJO BRANCO 15X15CM C/EMBOCO CIMENTO/AREIA/SAIBRO 1:3:3</v>
          </cell>
          <cell r="C4412" t="str">
            <v>M2</v>
          </cell>
          <cell r="D4412">
            <v>36.22</v>
          </cell>
        </row>
        <row r="4413">
          <cell r="A4413" t="str">
            <v>68600/006</v>
          </cell>
          <cell r="B4413" t="str">
            <v>AZULEJO BRANCO 15X15CM C/EMBOCO CIMENTO/SAIBRO 1:8</v>
          </cell>
          <cell r="C4413" t="str">
            <v>M2</v>
          </cell>
          <cell r="D4413">
            <v>68.08</v>
          </cell>
        </row>
        <row r="4414">
          <cell r="A4414">
            <v>110</v>
          </cell>
          <cell r="B4414" t="str">
            <v>PASTILHAS,CERAMICAS, PLACAS PRE-MOLDADAS E OUTROS</v>
          </cell>
        </row>
        <row r="4415">
          <cell r="A4415">
            <v>26291</v>
          </cell>
          <cell r="B4415" t="str">
            <v>REVESTIMENTOS CERAMICOS</v>
          </cell>
        </row>
        <row r="4416">
          <cell r="A4416" t="str">
            <v>26291/001</v>
          </cell>
          <cell r="B4416" t="str">
            <v>REVESTIMENTO PASTILHA CERAMICA FOSCA 2X2CM CINZA INCL CHAPISCO CIMENTO</v>
          </cell>
          <cell r="C4416" t="str">
            <v>M2</v>
          </cell>
          <cell r="D4416">
            <v>83.43</v>
          </cell>
        </row>
        <row r="4417">
          <cell r="B4417" t="str">
            <v>E AREIA 1:3 E EMBOCO CIMENTO SAIBRO E AREIA 1:3:3 ASSENTES E REJUNTADA</v>
          </cell>
        </row>
        <row r="4418">
          <cell r="B4418" t="str">
            <v>C/PASTA DE CIMENTO BRANCO.</v>
          </cell>
        </row>
        <row r="4419">
          <cell r="A4419" t="str">
            <v>26291/002</v>
          </cell>
          <cell r="B4419" t="str">
            <v>REVESTIMENTO PASTILHA CERAMICA FOSCA 2X2CM  BEGE INCL CHAPISCO CIMENTO</v>
          </cell>
          <cell r="C4419" t="str">
            <v>M2</v>
          </cell>
          <cell r="D4419">
            <v>83.43</v>
          </cell>
        </row>
        <row r="4420">
          <cell r="B4420" t="str">
            <v>E AREIA 1:3 E EMBOCO CIMENTO SAIBRO E AREIA 1:3:3 ASSENTES E REJUNTADA</v>
          </cell>
        </row>
        <row r="4421">
          <cell r="B4421" t="str">
            <v>C/PASTA DE CIMENTO BRANCO.</v>
          </cell>
        </row>
        <row r="4422">
          <cell r="A4422" t="str">
            <v>26291/003</v>
          </cell>
          <cell r="B4422" t="str">
            <v>REVESTIMENTO PASTILHA CERAMICA FOSCA 2,5X2,5CM BEGE INCL CHAPISCO CI-</v>
          </cell>
          <cell r="C4422" t="str">
            <v>M2</v>
          </cell>
          <cell r="D4422">
            <v>82.03</v>
          </cell>
        </row>
        <row r="4423">
          <cell r="B4423" t="str">
            <v>MENTO E AREIA 1:3 E EMBOCO CIMENTO SAIBRO E AREIA 1:3:3 ASSENTES E RE-</v>
          </cell>
        </row>
        <row r="4424">
          <cell r="B4424" t="str">
            <v>JUNTADAS C/PASTA DE CIMENTO BRANCO.</v>
          </cell>
        </row>
        <row r="4425">
          <cell r="A4425" t="str">
            <v>26291/004</v>
          </cell>
          <cell r="B4425" t="str">
            <v>REVESTIMENTO PASTILHA CERAMICA ESMALTADA 2,5X2,5CM INCL CHAPISCO CIMEN</v>
          </cell>
          <cell r="C4425" t="str">
            <v>M2</v>
          </cell>
          <cell r="D4425">
            <v>82.45</v>
          </cell>
        </row>
        <row r="4426">
          <cell r="B4426" t="str">
            <v>TO E AREIA 1:3 E EMBOCO CIMENTO SAIBRO E AREIA 1:3:3 ASSENTES E REJUN-</v>
          </cell>
        </row>
        <row r="4427">
          <cell r="B4427" t="str">
            <v>TADAS C/PASTA DE CIMENTO BRANCO.</v>
          </cell>
        </row>
        <row r="4428">
          <cell r="A4428" t="str">
            <v>26291/010</v>
          </cell>
          <cell r="B4428" t="str">
            <v>REVESTIMENTO TIJOLO CERAMICO "BOCA DE SAPO" 20X9CM C/JUNTA REENTRANTE</v>
          </cell>
          <cell r="C4428" t="str">
            <v>M2</v>
          </cell>
          <cell r="D4428">
            <v>61.81</v>
          </cell>
        </row>
        <row r="4429">
          <cell r="B4429" t="str">
            <v>1X1CM CIMENTO COMUM OU BRANCO INCL CHAPISCO 1:3 CIMENTO E AREIA E EM-</v>
          </cell>
        </row>
        <row r="4430">
          <cell r="B4430" t="str">
            <v>BOCO 1:3:3 CIMENTO SAIBRO E AREIA ESPESSURA 2,5CM.</v>
          </cell>
        </row>
        <row r="4431">
          <cell r="A4431" t="str">
            <v>26291/011</v>
          </cell>
          <cell r="B4431" t="str">
            <v>REVESTIMENTO TIJOLO CERAMICO TIPO 4 FACES 20X6CM C/JUNTAS REENTRANTES</v>
          </cell>
          <cell r="C4431" t="str">
            <v>M2</v>
          </cell>
          <cell r="D4431">
            <v>65.510000000000005</v>
          </cell>
        </row>
        <row r="4432">
          <cell r="B4432" t="str">
            <v>1X1CM CIMENTO COMUM OU BRANCO INCL CHAPISCO 1:3 CIMENTO E AREIA E EM-</v>
          </cell>
        </row>
        <row r="4433">
          <cell r="B4433" t="str">
            <v>BOCO 1:3:3 CIMENTO SAIBRO E AREIA ESPESSURA 2,5CM.</v>
          </cell>
        </row>
        <row r="4434">
          <cell r="A4434" t="str">
            <v>CÓDIGO</v>
          </cell>
          <cell r="B4434" t="str">
            <v>|D E S C R I Ç Ã O                                                   |UN</v>
          </cell>
          <cell r="C4434" t="str">
            <v>IDADE</v>
          </cell>
          <cell r="D4434" t="str">
            <v>|CUSTO TOTAL</v>
          </cell>
        </row>
        <row r="4435">
          <cell r="A4435" t="str">
            <v>ÍNCULO.....:</v>
          </cell>
          <cell r="B4435" t="str">
            <v>NACIONAL CAIXA</v>
          </cell>
        </row>
        <row r="4437">
          <cell r="A4437" t="str">
            <v>26291/012</v>
          </cell>
          <cell r="B4437" t="str">
            <v>ASSENTAMENTO E REJUNTAMENTO DE PASTILHAS EXCL ESTAS INCL CHAPISCO</v>
          </cell>
          <cell r="C4437" t="str">
            <v>M2</v>
          </cell>
          <cell r="D4437">
            <v>29.5</v>
          </cell>
        </row>
        <row r="4438">
          <cell r="B4438" t="str">
            <v>CIMENTO E AREIA 1:3 E EMBOCO CIMENTO SAIBRO E AREIA 1:3:3 ASSENTES E</v>
          </cell>
        </row>
        <row r="4439">
          <cell r="B4439" t="str">
            <v>REJUNTADAS C/PASTA DE CIMENTO BRANCO.</v>
          </cell>
        </row>
        <row r="4440">
          <cell r="A4440" t="str">
            <v>26291/013</v>
          </cell>
          <cell r="B4440" t="str">
            <v>RECOMPOSICAO DE PAREDE EM PASTILHAS EXCL ESTAS INCL CHAPISCO CIMENTO E</v>
          </cell>
          <cell r="C4440" t="str">
            <v>M2</v>
          </cell>
          <cell r="D4440">
            <v>33.619999999999997</v>
          </cell>
        </row>
        <row r="4441">
          <cell r="B4441" t="str">
            <v>AREIA 1:3 E EMBOCO CIMENTO SAIBRO E AREIA 1:3:3 ASSENTES E REJUNTADAS</v>
          </cell>
        </row>
        <row r="4442">
          <cell r="B4442" t="str">
            <v>C/PASTA DE CIMENTO BRANCO.</v>
          </cell>
        </row>
        <row r="4443">
          <cell r="A4443" t="str">
            <v>26291/014</v>
          </cell>
          <cell r="B4443" t="str">
            <v>ASSENTAMENTO DE LADRILHOS EXCL ESTES C/PASTA CIMENTO P/REJUNTE INCLU-</v>
          </cell>
          <cell r="C4443" t="str">
            <v>M2</v>
          </cell>
          <cell r="D4443">
            <v>34.549999999999997</v>
          </cell>
        </row>
        <row r="4444">
          <cell r="B4444" t="str">
            <v>SIVE CHAPISCO CIMENTO E AREIA 1:3 E EMBOCO 1:3:3 CIMENTO SAIBRO E ARE-</v>
          </cell>
        </row>
        <row r="4445">
          <cell r="B4445" t="str">
            <v>IA.</v>
          </cell>
        </row>
        <row r="4446">
          <cell r="A4446" t="str">
            <v>26291/015</v>
          </cell>
          <cell r="B4446" t="str">
            <v>ASSENTAMENTO DE LADRILHOS EXCL ESTES C/PASTA CIMENTO BRANCO E CORANTE</v>
          </cell>
          <cell r="C4446" t="str">
            <v>M2</v>
          </cell>
          <cell r="D4446">
            <v>35.020000000000003</v>
          </cell>
        </row>
        <row r="4447">
          <cell r="B4447" t="str">
            <v>P/REJUNTE INCL CHAPISCO CIMENTO E AREIA 1:3 E EMBOCO CIMENTO SAIBRO E</v>
          </cell>
        </row>
        <row r="4448">
          <cell r="B4448" t="str">
            <v>AREIA 1:3:3.</v>
          </cell>
        </row>
        <row r="4449">
          <cell r="A4449">
            <v>68644</v>
          </cell>
          <cell r="B4449" t="str">
            <v>CERAMICA ESMALTADA P/PAREDE</v>
          </cell>
        </row>
        <row r="4450">
          <cell r="A4450" t="str">
            <v>68644/001</v>
          </cell>
          <cell r="B4450" t="str">
            <v>CERAMICA ESMALTADA P/PAREDE 20X20CM PADRAO MEDIO PEI-4 C/CIMENTO/AREIA</v>
          </cell>
          <cell r="C4450" t="str">
            <v>M2</v>
          </cell>
          <cell r="D4450">
            <v>35.24</v>
          </cell>
        </row>
        <row r="4451">
          <cell r="B4451" t="str">
            <v>SAIBRO 1:2:3 COM REJUNTAMENTO CIMENTO BRANCO</v>
          </cell>
        </row>
        <row r="4452">
          <cell r="A4452" t="str">
            <v>68644/002</v>
          </cell>
          <cell r="B4452" t="str">
            <v>CERAMICA ESMALTADA P/PAREDE 20X20CM PADRAO ALTO PEI-4 CIMENTO / AREIA/</v>
          </cell>
          <cell r="C4452" t="str">
            <v>M2</v>
          </cell>
          <cell r="D4452">
            <v>35.619999999999997</v>
          </cell>
        </row>
        <row r="4453">
          <cell r="B4453" t="str">
            <v>SAIBRO 1:2:3 COM REJUNTAMENTO DE CIMENTO BRANCO</v>
          </cell>
        </row>
        <row r="4454">
          <cell r="A4454" t="str">
            <v>68644/003</v>
          </cell>
          <cell r="B4454" t="str">
            <v>CERAMICA ESMALTADA P/PAREDE 20X20CM PADRAO MEDIO PEI-4 C/ARG COLANTE</v>
          </cell>
          <cell r="C4454" t="str">
            <v>M2</v>
          </cell>
          <cell r="D4454">
            <v>19.760000000000002</v>
          </cell>
        </row>
        <row r="4455">
          <cell r="B4455" t="str">
            <v>E REJUNTAMENTO COM CIMENTO BRANCO</v>
          </cell>
        </row>
        <row r="4456">
          <cell r="A4456" t="str">
            <v>68644/004</v>
          </cell>
          <cell r="B4456" t="str">
            <v>CERAMICA ESMALTADA P/PAREDE 20X20CM PADRAO ALTO PEI-4 C/ARG CIMENTO CO</v>
          </cell>
          <cell r="C4456" t="str">
            <v>M2</v>
          </cell>
          <cell r="D4456">
            <v>20.13</v>
          </cell>
        </row>
        <row r="4457">
          <cell r="B4457" t="str">
            <v>LANTE E REJUNTAMENTO COM CIMENTO BRANCO</v>
          </cell>
        </row>
        <row r="4458">
          <cell r="A4458">
            <v>123</v>
          </cell>
          <cell r="B4458" t="str">
            <v>PEITORIL CERAMICO</v>
          </cell>
        </row>
        <row r="4459">
          <cell r="A4459">
            <v>68533</v>
          </cell>
          <cell r="B4459" t="str">
            <v>PEITORIL EM ARDOSIA</v>
          </cell>
        </row>
        <row r="4460">
          <cell r="A4460" t="str">
            <v>68533/001</v>
          </cell>
          <cell r="B4460" t="str">
            <v>PEITORIL EM ARDOSIA, L = 15 CM</v>
          </cell>
          <cell r="C4460" t="str">
            <v>M</v>
          </cell>
          <cell r="D4460">
            <v>6.85</v>
          </cell>
        </row>
        <row r="4461">
          <cell r="A4461">
            <v>125</v>
          </cell>
          <cell r="B4461" t="str">
            <v>PEITORIL DE MARMORE/GRANITO</v>
          </cell>
        </row>
        <row r="4462">
          <cell r="A4462">
            <v>23755</v>
          </cell>
          <cell r="B4462" t="str">
            <v>PEITORIL MARMORE</v>
          </cell>
        </row>
        <row r="4463">
          <cell r="A4463" t="str">
            <v>23755/001</v>
          </cell>
          <cell r="B4463" t="str">
            <v>PEITORIL MARMORE BRANCO NACIONAL 2X15CM</v>
          </cell>
          <cell r="C4463" t="str">
            <v>M</v>
          </cell>
          <cell r="D4463">
            <v>33.54</v>
          </cell>
        </row>
        <row r="4464">
          <cell r="A4464" t="str">
            <v>23755/002</v>
          </cell>
          <cell r="B4464" t="str">
            <v>PEITORIL MARMORE BRANCO NACIONAL 2X7CM</v>
          </cell>
          <cell r="C4464" t="str">
            <v>M</v>
          </cell>
          <cell r="D4464">
            <v>19.43</v>
          </cell>
        </row>
        <row r="4465">
          <cell r="A4465" t="str">
            <v>CÓDIGO</v>
          </cell>
          <cell r="B4465" t="str">
            <v>|D E S C R I Ç Ã O                                                   |UN</v>
          </cell>
          <cell r="C4465" t="str">
            <v>IDADE</v>
          </cell>
          <cell r="D4465" t="str">
            <v>|CUSTO TOTAL</v>
          </cell>
        </row>
        <row r="4466">
          <cell r="A4466" t="str">
            <v>ÍNCULO.....:</v>
          </cell>
          <cell r="B4466" t="str">
            <v>NACIONAL CAIXA</v>
          </cell>
        </row>
        <row r="4468">
          <cell r="A4468">
            <v>129</v>
          </cell>
          <cell r="B4468" t="str">
            <v>PEITORIL DE CONCRETO</v>
          </cell>
        </row>
        <row r="4469">
          <cell r="A4469">
            <v>40675</v>
          </cell>
          <cell r="B4469" t="str">
            <v>PEITORIL DE CIMENTO</v>
          </cell>
          <cell r="C4469" t="str">
            <v>M</v>
          </cell>
          <cell r="D4469">
            <v>1.86</v>
          </cell>
        </row>
        <row r="4470">
          <cell r="A4470">
            <v>68511</v>
          </cell>
          <cell r="B4470" t="str">
            <v>PEITORIL DE CONCRETO</v>
          </cell>
        </row>
        <row r="4471">
          <cell r="A4471" t="str">
            <v>68511/001</v>
          </cell>
          <cell r="B4471" t="str">
            <v>PEITORIL PREMOLDADO EM CONCRETO LARG. 10 CM</v>
          </cell>
          <cell r="C4471" t="str">
            <v>M</v>
          </cell>
          <cell r="D4471">
            <v>5.4</v>
          </cell>
        </row>
        <row r="4472">
          <cell r="A4472" t="str">
            <v>68511/002</v>
          </cell>
          <cell r="B4472" t="str">
            <v>PEITORIL DE CONCRETO ARMADO SEÇÃO EM "T", DE 70 X 20X 12, CONCRETO DE</v>
          </cell>
          <cell r="C4472" t="str">
            <v>M</v>
          </cell>
          <cell r="D4472">
            <v>161.30000000000001</v>
          </cell>
        </row>
        <row r="4473">
          <cell r="B4473" t="str">
            <v>15 MPA, FORMA EM CHAPA COMPENSADA, CONF. PROJ 6061 SERQ/EMOP. - FORNEC</v>
          </cell>
        </row>
        <row r="4474">
          <cell r="B4474" t="str">
            <v>IMENTO E COLOCAÇÃO.</v>
          </cell>
        </row>
        <row r="4475">
          <cell r="A4475">
            <v>133</v>
          </cell>
          <cell r="B4475" t="str">
            <v>FORRO DE MADEIRA</v>
          </cell>
        </row>
        <row r="4476">
          <cell r="A4476">
            <v>9536</v>
          </cell>
          <cell r="B4476" t="str">
            <v>FORRO NO BEIRAL EM MADEIRA</v>
          </cell>
          <cell r="C4476" t="str">
            <v>M2</v>
          </cell>
          <cell r="D4476">
            <v>52.1</v>
          </cell>
        </row>
        <row r="4477">
          <cell r="A4477">
            <v>10304</v>
          </cell>
          <cell r="B4477" t="str">
            <v>FORRO DE TABUA DE PINHO</v>
          </cell>
        </row>
        <row r="4478">
          <cell r="A4478" t="str">
            <v>10304/001</v>
          </cell>
          <cell r="B4478" t="str">
            <v>FORRO DE TABUA DE PINHO, TIPO PAULISTA</v>
          </cell>
          <cell r="C4478" t="str">
            <v>M2</v>
          </cell>
          <cell r="D4478">
            <v>23.27</v>
          </cell>
        </row>
        <row r="4479">
          <cell r="A4479" t="str">
            <v>10304/002</v>
          </cell>
          <cell r="B4479" t="str">
            <v>FORRO DE MADEIRA PINUS PECAS 10X1CM FIXADO EM CAIBROS 5X5CM INCL MEIA-</v>
          </cell>
          <cell r="C4479" t="str">
            <v>M2</v>
          </cell>
          <cell r="D4479">
            <v>23.4</v>
          </cell>
        </row>
        <row r="4480">
          <cell r="B4480" t="str">
            <v>CANA</v>
          </cell>
        </row>
        <row r="4481">
          <cell r="A4481">
            <v>134</v>
          </cell>
          <cell r="B4481" t="str">
            <v>FORRO DE GESSO</v>
          </cell>
        </row>
        <row r="4482">
          <cell r="A4482">
            <v>23754</v>
          </cell>
          <cell r="B4482" t="str">
            <v>FORRO DE GESSO</v>
          </cell>
        </row>
        <row r="4483">
          <cell r="A4483" t="str">
            <v>23754/001</v>
          </cell>
          <cell r="B4483" t="str">
            <v>FORRO DE GESSO EM PLACAS PRE-MOLDADAS MACHO/FEMEA, BISOTADO, FIXADO C/</v>
          </cell>
          <cell r="C4483" t="str">
            <v>M2</v>
          </cell>
          <cell r="D4483">
            <v>13</v>
          </cell>
        </row>
        <row r="4484">
          <cell r="B4484" t="str">
            <v>ARAME GALVANIZADO</v>
          </cell>
        </row>
        <row r="4485">
          <cell r="A4485" t="str">
            <v>23754/002</v>
          </cell>
          <cell r="B4485" t="str">
            <v>FORRO DE GESSO EM PLACAS PRE-MOLDADAS MACHO/FEMEA, BISOTADAS, FIXADO</v>
          </cell>
          <cell r="C4485" t="str">
            <v>M2</v>
          </cell>
          <cell r="D4485">
            <v>13</v>
          </cell>
        </row>
        <row r="4486">
          <cell r="B4486" t="str">
            <v>C/ARAME GALVANIZADO</v>
          </cell>
        </row>
        <row r="4487">
          <cell r="A4487">
            <v>68453</v>
          </cell>
          <cell r="B4487" t="str">
            <v>REVESTIMENTO DE TETOS COM GESSO</v>
          </cell>
        </row>
        <row r="4488">
          <cell r="A4488" t="str">
            <v>68453/001</v>
          </cell>
          <cell r="B4488" t="str">
            <v>REVESTIMENTO DE TETOS COM GESSO CORRIDO (DISTORCIDO)</v>
          </cell>
          <cell r="C4488" t="str">
            <v>M2</v>
          </cell>
          <cell r="D4488">
            <v>6.12</v>
          </cell>
        </row>
        <row r="4489">
          <cell r="A4489">
            <v>311</v>
          </cell>
          <cell r="B4489" t="str">
            <v>FORRO METALICO/PVC</v>
          </cell>
        </row>
        <row r="4490">
          <cell r="A4490">
            <v>41602</v>
          </cell>
          <cell r="B4490" t="str">
            <v>FORRO DE PVC</v>
          </cell>
          <cell r="C4490" t="str">
            <v>M2</v>
          </cell>
          <cell r="D4490">
            <v>15.6</v>
          </cell>
        </row>
        <row r="4491">
          <cell r="A4491" t="str">
            <v>SEDI</v>
          </cell>
          <cell r="B4491" t="str">
            <v>SERVICOS DIVERSOS</v>
          </cell>
        </row>
        <row r="4492">
          <cell r="A4492">
            <v>210</v>
          </cell>
          <cell r="B4492" t="str">
            <v>ARGAMASSAS</v>
          </cell>
        </row>
        <row r="4493">
          <cell r="A4493">
            <v>5617</v>
          </cell>
          <cell r="B4493" t="str">
            <v>ARGAMASSA CIMENTO E AREIA SEM PENEIRAR 1:4 PREPARO MANUAL</v>
          </cell>
          <cell r="C4493" t="str">
            <v>M3</v>
          </cell>
          <cell r="D4493">
            <v>219.96</v>
          </cell>
        </row>
        <row r="4494">
          <cell r="A4494">
            <v>6011</v>
          </cell>
          <cell r="B4494" t="str">
            <v>ARGAMASSA CIMENTO/AREIA MEDIA PENEIRADA 1:3 PREPARO MECANICO</v>
          </cell>
          <cell r="C4494" t="str">
            <v>M3</v>
          </cell>
          <cell r="D4494">
            <v>315.58</v>
          </cell>
        </row>
        <row r="4495">
          <cell r="A4495">
            <v>6013</v>
          </cell>
          <cell r="B4495" t="str">
            <v>ARGAMASSA CIMENTO/AREIA GROSSA 1:3 S/PENEIRAR PREP. MECANICO</v>
          </cell>
          <cell r="C4495" t="str">
            <v>M3</v>
          </cell>
          <cell r="D4495">
            <v>263.64999999999998</v>
          </cell>
        </row>
        <row r="4496">
          <cell r="A4496" t="str">
            <v>CÓDIGO</v>
          </cell>
          <cell r="B4496" t="str">
            <v>|D E S C R I Ç Ã O                                                   |UN</v>
          </cell>
          <cell r="C4496" t="str">
            <v>IDADE</v>
          </cell>
          <cell r="D4496" t="str">
            <v>|CUSTO TOTAL</v>
          </cell>
        </row>
        <row r="4497">
          <cell r="A4497" t="str">
            <v>ÍNCULO.....:</v>
          </cell>
          <cell r="B4497" t="str">
            <v>NACIONAL CAIXA</v>
          </cell>
        </row>
        <row r="4499">
          <cell r="A4499">
            <v>6014</v>
          </cell>
          <cell r="B4499" t="str">
            <v>ARGAMASSA CIMENTO/AREIA MEDIA PENEIRADA 1:4 PREPARO C/BETONEIRA</v>
          </cell>
          <cell r="C4499" t="str">
            <v>M3</v>
          </cell>
          <cell r="D4499">
            <v>271.39</v>
          </cell>
        </row>
        <row r="4500">
          <cell r="A4500">
            <v>6015</v>
          </cell>
          <cell r="B4500" t="str">
            <v>ARGAMASSA CIMENTO/AREIA GROSSA SEM PENEIRAR 1:4 PREPARO C/BETONEIRA</v>
          </cell>
          <cell r="C4500" t="str">
            <v>M3</v>
          </cell>
          <cell r="D4500">
            <v>219.11</v>
          </cell>
        </row>
        <row r="4501">
          <cell r="A4501">
            <v>6016</v>
          </cell>
          <cell r="B4501" t="str">
            <v>ARGAMASSA CIMENTO/AREIA MEDIA SEM PENEIRAR 1:5 PREPARO C/BETONEIRA</v>
          </cell>
          <cell r="C4501" t="str">
            <v>M3</v>
          </cell>
          <cell r="D4501">
            <v>192.55</v>
          </cell>
        </row>
        <row r="4502">
          <cell r="A4502">
            <v>6018</v>
          </cell>
          <cell r="B4502" t="str">
            <v>ARGAMASSA CIMENTO/AREIA MEDIA SEM PENEIRAR 1:5 PREPARO C/BETONEIRA</v>
          </cell>
          <cell r="C4502" t="str">
            <v>M3</v>
          </cell>
          <cell r="D4502">
            <v>190.39</v>
          </cell>
        </row>
        <row r="4503">
          <cell r="A4503">
            <v>6019</v>
          </cell>
          <cell r="B4503" t="str">
            <v>ARGAMASSA CIMENTO/AREIA MEDIA SEM PENEIRAR 1:6 PREPARO C/BETONEIRA</v>
          </cell>
          <cell r="C4503" t="str">
            <v>M3</v>
          </cell>
          <cell r="D4503">
            <v>171.81</v>
          </cell>
        </row>
        <row r="4504">
          <cell r="A4504">
            <v>6020</v>
          </cell>
          <cell r="B4504" t="str">
            <v>ARGAMASSA CIMENTO/AREIA GROSSA SEM PENEIRAR 1:8 PREPARO MANUAL</v>
          </cell>
          <cell r="C4504" t="str">
            <v>M3</v>
          </cell>
          <cell r="D4504">
            <v>166.85</v>
          </cell>
        </row>
        <row r="4505">
          <cell r="A4505">
            <v>6022</v>
          </cell>
          <cell r="B4505" t="str">
            <v>ARGAMASSA CAL/AREIA FINA PENEIRADA 1:2 PREPARO MANUAL</v>
          </cell>
          <cell r="C4505" t="str">
            <v>M3</v>
          </cell>
          <cell r="D4505">
            <v>369.04</v>
          </cell>
        </row>
        <row r="4506">
          <cell r="A4506">
            <v>6023</v>
          </cell>
          <cell r="B4506" t="str">
            <v>ARGAMASSA CAL/AREIA MEDIA S/PENEIRAR 1:4 PREPARO C/BETONEIRA</v>
          </cell>
          <cell r="C4506" t="str">
            <v>M3</v>
          </cell>
          <cell r="D4506">
            <v>196.69</v>
          </cell>
        </row>
        <row r="4507">
          <cell r="A4507">
            <v>6025</v>
          </cell>
          <cell r="B4507" t="str">
            <v>ARGAMASSA CAL/AREIA MEDIA S/PENEIRAR 1:4 PREPARO MANUAL</v>
          </cell>
          <cell r="C4507" t="str">
            <v>M3</v>
          </cell>
          <cell r="D4507">
            <v>210.19</v>
          </cell>
        </row>
        <row r="4508">
          <cell r="A4508">
            <v>6026</v>
          </cell>
          <cell r="B4508" t="str">
            <v>ARGAMASSA CAL/AREIA MEDIA S/PENEIRAR 1:5 PREPARO MANUAL</v>
          </cell>
          <cell r="C4508" t="str">
            <v>M3</v>
          </cell>
          <cell r="D4508">
            <v>187.99</v>
          </cell>
        </row>
        <row r="4509">
          <cell r="A4509">
            <v>6028</v>
          </cell>
          <cell r="B4509" t="str">
            <v>ARGAMASSA CIMENTO/CAL/AREIA MEDIA SEM PENEIRAR 1:2:8 PREPARO MECANICO</v>
          </cell>
          <cell r="C4509" t="str">
            <v>M3</v>
          </cell>
          <cell r="D4509">
            <v>292.12</v>
          </cell>
        </row>
        <row r="4510">
          <cell r="A4510">
            <v>6030</v>
          </cell>
          <cell r="B4510" t="str">
            <v>ARGAMASSA CIMENTO/CAL/AREIA MEDIA PENEIRADA 1:2:9 PREPARO MANUAL</v>
          </cell>
          <cell r="C4510" t="str">
            <v>M3</v>
          </cell>
          <cell r="D4510">
            <v>335.25</v>
          </cell>
        </row>
        <row r="4511">
          <cell r="A4511">
            <v>6032</v>
          </cell>
          <cell r="B4511" t="str">
            <v>ARGAMASSA CIM/CAL/AREIA MEDIA SEM PENEIRAR 1:0,5:8 PREPARO MECANICO</v>
          </cell>
          <cell r="C4511" t="str">
            <v>M3</v>
          </cell>
          <cell r="D4511">
            <v>183.32</v>
          </cell>
        </row>
        <row r="4512">
          <cell r="A4512">
            <v>6033</v>
          </cell>
          <cell r="B4512" t="str">
            <v>ARGAMASSA CIM/CAL/AREIA MEDIA SEM PENEIRAR 1:2:11 PREPARO C/BETONEIRA</v>
          </cell>
          <cell r="C4512" t="str">
            <v>M3</v>
          </cell>
          <cell r="D4512">
            <v>233.95</v>
          </cell>
        </row>
        <row r="4513">
          <cell r="A4513">
            <v>6034</v>
          </cell>
          <cell r="B4513" t="str">
            <v>ARGAMASSA CIMENTO/CAL/AREIA MEDIA PENEIRADA 1:2:11 PREPARO C/BETONEIRA</v>
          </cell>
          <cell r="C4513" t="str">
            <v>M3</v>
          </cell>
          <cell r="D4513">
            <v>283.77</v>
          </cell>
        </row>
        <row r="4514">
          <cell r="A4514">
            <v>6035</v>
          </cell>
          <cell r="B4514" t="str">
            <v>ARGAMASSA CIMENTO/CAL/AREIA FINA PENEIRADA 1:3:9 PREPARO C/BETONEIRA</v>
          </cell>
          <cell r="C4514" t="str">
            <v>M3</v>
          </cell>
          <cell r="D4514">
            <v>383</v>
          </cell>
        </row>
        <row r="4515">
          <cell r="A4515">
            <v>6036</v>
          </cell>
          <cell r="B4515" t="str">
            <v>ARGAMASSA CAL/AREIA FINDA PENEIRADA 1:4,5 PREPARO C/BETONEIRA</v>
          </cell>
          <cell r="C4515" t="str">
            <v>M3</v>
          </cell>
          <cell r="D4515">
            <v>255.48</v>
          </cell>
        </row>
        <row r="4516">
          <cell r="A4516">
            <v>6037</v>
          </cell>
          <cell r="B4516" t="str">
            <v>ARGAMASSA CAL/AREIA MEDIA S/PENEIRAR 1:4 C/130KG CIMENTO PREP.MECANICO</v>
          </cell>
          <cell r="C4516" t="str">
            <v>M3</v>
          </cell>
          <cell r="D4516">
            <v>271.99</v>
          </cell>
        </row>
        <row r="4517">
          <cell r="A4517">
            <v>6038</v>
          </cell>
          <cell r="B4517" t="str">
            <v>ARGAMASSA CAL/AREIA MEDIA PENEIRADA 1:4 C/130KG CIMENTO PREP MECANICO</v>
          </cell>
          <cell r="C4517" t="str">
            <v>M3</v>
          </cell>
          <cell r="D4517">
            <v>321.81</v>
          </cell>
        </row>
        <row r="4518">
          <cell r="A4518">
            <v>6039</v>
          </cell>
          <cell r="B4518" t="str">
            <v>ARGAMASSA CIM/CAL/AREIA MEDIA SEM PENEIRAR 1:1:4 PREPARO C/BETONEIRA</v>
          </cell>
          <cell r="C4518" t="str">
            <v>M3</v>
          </cell>
          <cell r="D4518">
            <v>362.97</v>
          </cell>
        </row>
        <row r="4519">
          <cell r="A4519">
            <v>6040</v>
          </cell>
          <cell r="B4519" t="str">
            <v>ARGAMASSA CIM/CAL/AREIA MEDIA SEM PENEIRAR 1:0,5:5 PREPARO C/BETONEIRA</v>
          </cell>
          <cell r="C4519" t="str">
            <v>M3</v>
          </cell>
          <cell r="D4519">
            <v>247.51</v>
          </cell>
        </row>
        <row r="4520">
          <cell r="A4520">
            <v>211</v>
          </cell>
          <cell r="B4520" t="str">
            <v>CARGA, DESCARGA E TRANSPORTE DE MATERIAIS</v>
          </cell>
        </row>
        <row r="4521">
          <cell r="A4521">
            <v>25092</v>
          </cell>
          <cell r="B4521" t="str">
            <v>CARGA MECANIZADA E TRANSPORTE DE ENTULHOS</v>
          </cell>
        </row>
        <row r="4522">
          <cell r="A4522" t="str">
            <v>25092/001</v>
          </cell>
          <cell r="B4522" t="str">
            <v>CARGA MECANIZADA (PA-CARREGADEIRA) E TRANSPORTE DE ENTULHOS</v>
          </cell>
          <cell r="C4522" t="str">
            <v>M3/KM</v>
          </cell>
          <cell r="D4522">
            <v>2.5299999999999998</v>
          </cell>
        </row>
        <row r="4523">
          <cell r="A4523">
            <v>26297</v>
          </cell>
          <cell r="B4523" t="str">
            <v>CARGA MANUAL / DESCARGA MECANICA  MAT A GRANEL</v>
          </cell>
        </row>
        <row r="4524">
          <cell r="A4524" t="str">
            <v>26297/001</v>
          </cell>
          <cell r="B4524" t="str">
            <v>CARGA MAN(C/4 SERVENTES)/DESC MEC MAT A GRANEL:CAM BASC 8T A</v>
          </cell>
          <cell r="C4524" t="str">
            <v>T</v>
          </cell>
          <cell r="D4524">
            <v>8.31</v>
          </cell>
        </row>
        <row r="4525">
          <cell r="B4525" t="str">
            <v>DIESEL INCL TEMPO P/CARGA/DESCARGA/MANOBRA (AGREGADOS/PEDRA</v>
          </cell>
        </row>
        <row r="4526">
          <cell r="B4526" t="str">
            <v>DE MAO/PARALELOS/TERRA/ESCOMBROS)</v>
          </cell>
        </row>
        <row r="4527">
          <cell r="A4527" t="str">
            <v>CÓDIGO</v>
          </cell>
          <cell r="B4527" t="str">
            <v>|D E S C R I Ç Ã O                                                   |UN</v>
          </cell>
          <cell r="C4527" t="str">
            <v>IDADE</v>
          </cell>
          <cell r="D4527" t="str">
            <v>|CUSTO TOTAL</v>
          </cell>
        </row>
        <row r="4528">
          <cell r="A4528" t="str">
            <v>ÍNCULO.....:</v>
          </cell>
          <cell r="B4528" t="str">
            <v>NACIONAL CAIXA</v>
          </cell>
        </row>
        <row r="4530">
          <cell r="A4530" t="str">
            <v>26297/002</v>
          </cell>
          <cell r="B4530" t="str">
            <v>CARGA MAN(C/4 SERVENTES)/DESC MEC MAT A GRANEL:CAM BASC 12T</v>
          </cell>
          <cell r="C4530" t="str">
            <v>T</v>
          </cell>
          <cell r="D4530">
            <v>8.16</v>
          </cell>
        </row>
        <row r="4531">
          <cell r="B4531" t="str">
            <v>A DIESEL INCL TEMPO P/CARGA/DESCARGA/MANOBRA (AGREGADOS/PEDRA</v>
          </cell>
        </row>
        <row r="4532">
          <cell r="B4532" t="str">
            <v>DE MAO/PARALELOS/TERRA/ESCOMBROS)</v>
          </cell>
        </row>
        <row r="4533">
          <cell r="A4533" t="str">
            <v>26297/003</v>
          </cell>
          <cell r="B4533" t="str">
            <v>CARGA MAN(C/2 SERVENTES)/DESC MEC MAT A GRANEL:CAM BASC 8T A</v>
          </cell>
          <cell r="C4533" t="str">
            <v>T</v>
          </cell>
          <cell r="D4533">
            <v>12.91</v>
          </cell>
        </row>
        <row r="4534">
          <cell r="B4534" t="str">
            <v>DIESEL INCL TEMPO P/CARGA/DESCARGA/MANOBRAS (AGREGADOS/PEDRA</v>
          </cell>
        </row>
        <row r="4535">
          <cell r="B4535" t="str">
            <v>DE MAO/PARALELOS/TERRA/ESCOMBROS)</v>
          </cell>
        </row>
        <row r="4536">
          <cell r="A4536">
            <v>212</v>
          </cell>
          <cell r="B4536" t="str">
            <v>LIMPEZA E ARREMATES FINAIS</v>
          </cell>
        </row>
        <row r="4537">
          <cell r="A4537">
            <v>9537</v>
          </cell>
          <cell r="B4537" t="str">
            <v>LIMPEZA FINAL DA OBRA</v>
          </cell>
          <cell r="C4537" t="str">
            <v>M2</v>
          </cell>
          <cell r="D4537">
            <v>0.72</v>
          </cell>
        </row>
        <row r="4538">
          <cell r="A4538">
            <v>10410</v>
          </cell>
          <cell r="B4538" t="str">
            <v>LIMPEZA GERAL DE QUADRA POLIESPORTIVA</v>
          </cell>
        </row>
        <row r="4539">
          <cell r="A4539" t="str">
            <v>10410/001</v>
          </cell>
          <cell r="B4539" t="str">
            <v>LIMPEZA GERAL DE QUADRA POLIESPORTIVA (QUADRA DESC DO MET)</v>
          </cell>
          <cell r="C4539" t="str">
            <v>M2</v>
          </cell>
          <cell r="D4539">
            <v>0.62</v>
          </cell>
        </row>
        <row r="4540">
          <cell r="A4540">
            <v>23774</v>
          </cell>
          <cell r="B4540" t="str">
            <v>SERVICOS DIVERSOS</v>
          </cell>
        </row>
        <row r="4541">
          <cell r="A4541" t="str">
            <v>23774/001</v>
          </cell>
          <cell r="B4541" t="str">
            <v>ESCANINHOS CORRESPONDENCIA PR5-2Q-T INCL VERNIZ</v>
          </cell>
          <cell r="C4541" t="str">
            <v>UN</v>
          </cell>
          <cell r="D4541">
            <v>328.89</v>
          </cell>
        </row>
        <row r="4542">
          <cell r="A4542" t="str">
            <v>23774/002</v>
          </cell>
          <cell r="B4542" t="str">
            <v>VEDACAO POCO INSTALACOES PR5-2Q-T</v>
          </cell>
          <cell r="C4542" t="str">
            <v>UN</v>
          </cell>
          <cell r="D4542">
            <v>111.26</v>
          </cell>
        </row>
        <row r="4543">
          <cell r="A4543" t="str">
            <v>23774/003</v>
          </cell>
          <cell r="B4543" t="str">
            <v>CAIXA PROTECAO HIDROMETRO PR5-2Q-T</v>
          </cell>
          <cell r="C4543" t="str">
            <v>UN</v>
          </cell>
          <cell r="D4543">
            <v>211</v>
          </cell>
        </row>
        <row r="4544">
          <cell r="A4544" t="str">
            <v>23774/004</v>
          </cell>
          <cell r="B4544" t="str">
            <v>PLACA FERRO ESMALTADO PR5-2Q-T 12X18CM</v>
          </cell>
          <cell r="C4544" t="str">
            <v>UN</v>
          </cell>
          <cell r="D4544">
            <v>4.46</v>
          </cell>
        </row>
        <row r="4545">
          <cell r="A4545" t="str">
            <v>23774/005</v>
          </cell>
          <cell r="B4545" t="str">
            <v>PLAQUETA FERRO ESMALTADO ELIPTICA PR5-2Q-T</v>
          </cell>
          <cell r="C4545" t="str">
            <v>UN</v>
          </cell>
          <cell r="D4545">
            <v>2.27</v>
          </cell>
        </row>
        <row r="4546">
          <cell r="A4546" t="str">
            <v>23774/006</v>
          </cell>
          <cell r="B4546" t="str">
            <v>LIMPEZA GERAL OBRA PR5-2Q-T</v>
          </cell>
          <cell r="C4546" t="str">
            <v>UN</v>
          </cell>
          <cell r="D4546">
            <v>3799.04</v>
          </cell>
        </row>
        <row r="4547">
          <cell r="A4547">
            <v>26580</v>
          </cell>
          <cell r="B4547" t="str">
            <v>LIMPEZA DIVERSAS DA OBRA</v>
          </cell>
        </row>
        <row r="4548">
          <cell r="A4548" t="str">
            <v>26580/001</v>
          </cell>
          <cell r="B4548" t="str">
            <v>LIMPEZA REVESTIMENTO PLASTICO EM PAREDE</v>
          </cell>
          <cell r="C4548" t="str">
            <v>M2</v>
          </cell>
          <cell r="D4548">
            <v>5.67</v>
          </cell>
        </row>
        <row r="4549">
          <cell r="A4549" t="str">
            <v>26580/002</v>
          </cell>
          <cell r="B4549" t="str">
            <v>LIMPEZA/PREPARO SUPERFICIE CONCRETO P/PINTURA</v>
          </cell>
          <cell r="C4549" t="str">
            <v>M2</v>
          </cell>
          <cell r="D4549">
            <v>2.41</v>
          </cell>
        </row>
        <row r="4550">
          <cell r="A4550" t="str">
            <v>26580/003</v>
          </cell>
          <cell r="B4550" t="str">
            <v>LIMPEZA AZULEJO</v>
          </cell>
          <cell r="C4550" t="str">
            <v>M2</v>
          </cell>
          <cell r="D4550">
            <v>1.73</v>
          </cell>
        </row>
        <row r="4551">
          <cell r="A4551" t="str">
            <v>26580/004</v>
          </cell>
          <cell r="B4551" t="str">
            <v>LIMPEZA E LAVAGEM DE PASTILHAS</v>
          </cell>
          <cell r="C4551" t="str">
            <v>M2</v>
          </cell>
          <cell r="D4551">
            <v>2.41</v>
          </cell>
        </row>
        <row r="4552">
          <cell r="A4552" t="str">
            <v>26580/005</v>
          </cell>
          <cell r="B4552" t="str">
            <v>LIMPEZA CHAPA MELAMINICA EM PAREDE</v>
          </cell>
          <cell r="C4552" t="str">
            <v>M2</v>
          </cell>
          <cell r="D4552">
            <v>1.88</v>
          </cell>
        </row>
        <row r="4553">
          <cell r="A4553" t="str">
            <v>26580/006</v>
          </cell>
          <cell r="B4553" t="str">
            <v>LIMPEZA LAMBRI ALUMINIO</v>
          </cell>
          <cell r="C4553" t="str">
            <v>M2</v>
          </cell>
          <cell r="D4553">
            <v>4.1500000000000004</v>
          </cell>
        </row>
        <row r="4554">
          <cell r="A4554" t="str">
            <v>26580/007</v>
          </cell>
          <cell r="B4554" t="str">
            <v>LIMPEZA ESQUADRIA FERRO C/SOLVENTE</v>
          </cell>
          <cell r="C4554" t="str">
            <v>M2</v>
          </cell>
          <cell r="D4554">
            <v>7.43</v>
          </cell>
        </row>
        <row r="4555">
          <cell r="A4555" t="str">
            <v>26580/008</v>
          </cell>
          <cell r="B4555" t="str">
            <v>LIMPEZA VIDRO COMUM</v>
          </cell>
          <cell r="C4555" t="str">
            <v>M2</v>
          </cell>
          <cell r="D4555">
            <v>3.49</v>
          </cell>
        </row>
        <row r="4556">
          <cell r="A4556" t="str">
            <v>26580/009</v>
          </cell>
          <cell r="B4556" t="str">
            <v>LIMPEZA FORRO</v>
          </cell>
          <cell r="C4556" t="str">
            <v>M2</v>
          </cell>
          <cell r="D4556">
            <v>6.85</v>
          </cell>
        </row>
        <row r="4557">
          <cell r="A4557" t="str">
            <v>26580/010</v>
          </cell>
          <cell r="B4557" t="str">
            <v>LIMPEZA LOUCAS E METAIS</v>
          </cell>
          <cell r="C4557" t="str">
            <v>M2</v>
          </cell>
          <cell r="D4557">
            <v>7.92</v>
          </cell>
        </row>
        <row r="4558">
          <cell r="A4558" t="str">
            <v>CÓDIGO</v>
          </cell>
          <cell r="B4558" t="str">
            <v>|D E S C R I Ç Ã O                                                   |UN</v>
          </cell>
          <cell r="C4558" t="str">
            <v>IDADE</v>
          </cell>
          <cell r="D4558" t="str">
            <v>|CUSTO TOTAL</v>
          </cell>
        </row>
        <row r="4559">
          <cell r="A4559" t="str">
            <v>ÍNCULO.....:</v>
          </cell>
          <cell r="B4559" t="str">
            <v>NACIONAL CAIXA</v>
          </cell>
        </row>
        <row r="4561">
          <cell r="A4561" t="str">
            <v>26580/011</v>
          </cell>
          <cell r="B4561" t="str">
            <v>LIMPEZA PISO MARMORE/GRANITO</v>
          </cell>
          <cell r="C4561" t="str">
            <v>M2</v>
          </cell>
          <cell r="D4561">
            <v>7</v>
          </cell>
        </row>
        <row r="4562">
          <cell r="A4562" t="str">
            <v>26580/012</v>
          </cell>
          <cell r="B4562" t="str">
            <v>LIMPEZA PISO CERAMICO</v>
          </cell>
          <cell r="C4562" t="str">
            <v>M2</v>
          </cell>
          <cell r="D4562">
            <v>5.86</v>
          </cell>
        </row>
        <row r="4563">
          <cell r="A4563" t="str">
            <v>26580/013</v>
          </cell>
          <cell r="B4563" t="str">
            <v>LIMPEZA PISO PLACA BORRACHA C/ENCERAMENTO</v>
          </cell>
          <cell r="C4563" t="str">
            <v>M2</v>
          </cell>
          <cell r="D4563">
            <v>7.86</v>
          </cell>
        </row>
        <row r="4564">
          <cell r="A4564" t="str">
            <v>26580/014</v>
          </cell>
          <cell r="B4564" t="str">
            <v>LIMPEZA PISO PLACA BORRACHA</v>
          </cell>
          <cell r="C4564" t="str">
            <v>M2</v>
          </cell>
          <cell r="D4564">
            <v>2.83</v>
          </cell>
        </row>
        <row r="4565">
          <cell r="A4565" t="str">
            <v>26580/015</v>
          </cell>
          <cell r="B4565" t="str">
            <v>LIMPEZA GERAL DA OBRA</v>
          </cell>
          <cell r="C4565" t="str">
            <v>M2</v>
          </cell>
          <cell r="D4565">
            <v>3.44</v>
          </cell>
        </row>
        <row r="4566">
          <cell r="A4566" t="str">
            <v>26580/016</v>
          </cell>
          <cell r="B4566" t="str">
            <v>LIMPEZA PISO CIMENTADO</v>
          </cell>
          <cell r="C4566" t="str">
            <v>M2</v>
          </cell>
          <cell r="D4566">
            <v>11.47</v>
          </cell>
        </row>
        <row r="4567">
          <cell r="A4567" t="str">
            <v>26580/017</v>
          </cell>
          <cell r="B4567" t="str">
            <v>LIMPEZA PISO MARMORITE/GRANILITE</v>
          </cell>
          <cell r="C4567" t="str">
            <v>M2</v>
          </cell>
          <cell r="D4567">
            <v>6.64</v>
          </cell>
        </row>
        <row r="4568">
          <cell r="A4568" t="str">
            <v>26580/018</v>
          </cell>
          <cell r="B4568" t="str">
            <v>LIMPEZA MANUAL DO TERRENO (C/ RASPAGEM SUPERFICIAL)</v>
          </cell>
          <cell r="C4568" t="str">
            <v>M2</v>
          </cell>
          <cell r="D4568">
            <v>1.1000000000000001</v>
          </cell>
        </row>
        <row r="4569">
          <cell r="A4569">
            <v>68541</v>
          </cell>
          <cell r="B4569" t="str">
            <v>LIMPEZA DIVERSAS DA OBRA</v>
          </cell>
        </row>
        <row r="4570">
          <cell r="A4570" t="str">
            <v>68541/001</v>
          </cell>
          <cell r="B4570" t="str">
            <v>LIMPEZA LOUCAS E METAIS</v>
          </cell>
          <cell r="C4570" t="str">
            <v>UN</v>
          </cell>
          <cell r="D4570">
            <v>7.92</v>
          </cell>
        </row>
        <row r="4571">
          <cell r="A4571">
            <v>215</v>
          </cell>
          <cell r="B4571" t="str">
            <v>ABERTURA DE POCO | CISTERNA OU CACIMBA |</v>
          </cell>
        </row>
        <row r="4572">
          <cell r="A4572">
            <v>24266</v>
          </cell>
          <cell r="B4572" t="str">
            <v>PERFURACAO DE POCO</v>
          </cell>
        </row>
        <row r="4573">
          <cell r="A4573" t="str">
            <v>24266/001</v>
          </cell>
          <cell r="B4573" t="str">
            <v>PERFURACAO DE POCO COM PERFURATRIZ PNEUMATICA</v>
          </cell>
          <cell r="C4573" t="str">
            <v>M</v>
          </cell>
          <cell r="D4573">
            <v>21.39</v>
          </cell>
        </row>
        <row r="4574">
          <cell r="A4574" t="str">
            <v>24266/002</v>
          </cell>
          <cell r="B4574" t="str">
            <v>PERFURACAO DE POCO COM PERFURATRIZ A PERCUSSAO</v>
          </cell>
          <cell r="C4574" t="str">
            <v>M</v>
          </cell>
          <cell r="D4574">
            <v>41.5</v>
          </cell>
        </row>
        <row r="4575">
          <cell r="A4575">
            <v>216</v>
          </cell>
          <cell r="B4575" t="str">
            <v>POCO TUBULAR PROFUNDO</v>
          </cell>
        </row>
        <row r="4576">
          <cell r="A4576">
            <v>24267</v>
          </cell>
          <cell r="B4576" t="str">
            <v>INSTALACAO HIDRAULICA DE POCO PROFUNDO</v>
          </cell>
        </row>
        <row r="4577">
          <cell r="A4577" t="str">
            <v>24267/001</v>
          </cell>
          <cell r="B4577" t="str">
            <v>INSTALACAO HIDRAULICA DE POCO PROFUNDO D=75MM</v>
          </cell>
          <cell r="C4577" t="str">
            <v>UN</v>
          </cell>
          <cell r="D4577">
            <v>2267.5700000000002</v>
          </cell>
        </row>
        <row r="4578">
          <cell r="A4578" t="str">
            <v>24267/002</v>
          </cell>
          <cell r="B4578" t="str">
            <v>INSTALACAO HIDRAULICA DE POCO PROFUNDO D=150MM</v>
          </cell>
          <cell r="C4578" t="str">
            <v>UN</v>
          </cell>
          <cell r="D4578">
            <v>20651.89</v>
          </cell>
        </row>
        <row r="4579">
          <cell r="A4579">
            <v>24269</v>
          </cell>
          <cell r="B4579" t="str">
            <v>INSTALACAO ELETRICA P/POCO PROFUNDO</v>
          </cell>
        </row>
        <row r="4580">
          <cell r="A4580" t="str">
            <v>24269/001</v>
          </cell>
          <cell r="B4580" t="str">
            <v>INSTALACAO ELETRICA DE POCO PROFUNDO D=75MM</v>
          </cell>
          <cell r="C4580" t="str">
            <v>UN</v>
          </cell>
          <cell r="D4580">
            <v>562.28</v>
          </cell>
        </row>
        <row r="4581">
          <cell r="A4581" t="str">
            <v>24269/002</v>
          </cell>
          <cell r="B4581" t="str">
            <v>INSTALACAO ELETRICA DE POCO PROFUNDO D=150MM</v>
          </cell>
          <cell r="C4581" t="str">
            <v>UN</v>
          </cell>
          <cell r="D4581">
            <v>790.28</v>
          </cell>
        </row>
        <row r="4582">
          <cell r="A4582">
            <v>40841</v>
          </cell>
          <cell r="B4582" t="str">
            <v>ABRACADEIRA P/POCOS PROFUNDOS</v>
          </cell>
          <cell r="C4582" t="str">
            <v>UN</v>
          </cell>
          <cell r="D4582">
            <v>48.48</v>
          </cell>
        </row>
        <row r="4583">
          <cell r="A4583">
            <v>318</v>
          </cell>
          <cell r="B4583" t="str">
            <v>OUTROS</v>
          </cell>
        </row>
        <row r="4584">
          <cell r="A4584">
            <v>5962</v>
          </cell>
          <cell r="B4584" t="str">
            <v>TANQUE FIXO CILIND HORIZ ISOLADO FERLEX 10.000L P/ASFALTO</v>
          </cell>
          <cell r="C4584" t="str">
            <v>UN</v>
          </cell>
          <cell r="D4584">
            <v>5.76</v>
          </cell>
        </row>
        <row r="4585">
          <cell r="B4585" t="str">
            <v>DEPRECIACAO E JUROS</v>
          </cell>
        </row>
        <row r="4586">
          <cell r="A4586">
            <v>6391</v>
          </cell>
          <cell r="B4586" t="str">
            <v>SOLDA TOPO DESCENDENTE CHANFRADA ESPESSURA=1/4" CHAPA/PERFIL/TUBO ACO</v>
          </cell>
          <cell r="C4586" t="str">
            <v>M</v>
          </cell>
          <cell r="D4586">
            <v>58.52</v>
          </cell>
        </row>
        <row r="4587">
          <cell r="B4587" t="str">
            <v>COM CONVERSOR DIESEL.</v>
          </cell>
        </row>
        <row r="4588">
          <cell r="A4588">
            <v>71402</v>
          </cell>
          <cell r="B4588" t="str">
            <v>SOQUETE COMPACTADOR</v>
          </cell>
        </row>
        <row r="4589">
          <cell r="A4589" t="str">
            <v>CÓDIGO</v>
          </cell>
          <cell r="B4589" t="str">
            <v>|D E S C R I Ç Ã O                                                   |UN</v>
          </cell>
          <cell r="C4589" t="str">
            <v>IDADE</v>
          </cell>
          <cell r="D4589" t="str">
            <v>|CUSTO TOTAL</v>
          </cell>
        </row>
        <row r="4590">
          <cell r="A4590" t="str">
            <v>ÍNCULO.....:</v>
          </cell>
          <cell r="B4590" t="str">
            <v>NACIONAL CAIXA</v>
          </cell>
        </row>
        <row r="4592">
          <cell r="A4592" t="str">
            <v>71402/001</v>
          </cell>
          <cell r="B4592" t="str">
            <v>SOQUETE COMPACTADOR 72KG GASOLINA, 3HP (CHP) EXCLUSIVE OPERADOR.</v>
          </cell>
          <cell r="C4592" t="str">
            <v>H</v>
          </cell>
          <cell r="D4592">
            <v>7.2</v>
          </cell>
        </row>
        <row r="4593">
          <cell r="A4593" t="str">
            <v>71402/002</v>
          </cell>
          <cell r="B4593" t="str">
            <v>SOQUETE COMPACTADOR 72KG, GASOLINA, 3HP, (CHI), EXCLUSIVE OPERADOR.</v>
          </cell>
          <cell r="C4593" t="str">
            <v>H</v>
          </cell>
          <cell r="D4593">
            <v>2.69</v>
          </cell>
        </row>
        <row r="4594">
          <cell r="A4594">
            <v>71407</v>
          </cell>
          <cell r="B4594" t="str">
            <v>CAMINHÃO</v>
          </cell>
        </row>
        <row r="4595">
          <cell r="A4595" t="str">
            <v>71407/001</v>
          </cell>
          <cell r="B4595" t="str">
            <v>CAMINHÃO BASCULANTE TOCO 5M3, INCLUSIVE CAÇAMBA, MOTOR DIESEL 160CV CO</v>
          </cell>
          <cell r="C4595" t="str">
            <v>H</v>
          </cell>
          <cell r="D4595">
            <v>71.150000000000006</v>
          </cell>
        </row>
        <row r="4596">
          <cell r="B4596" t="str">
            <v>M MOTORISTA - CHP</v>
          </cell>
        </row>
        <row r="4597">
          <cell r="A4597" t="str">
            <v>71407/002</v>
          </cell>
          <cell r="B4597" t="str">
            <v>CAMINHÃO TOCO, CARROCERIA FIXA ABERTA MADEIRA, MOTOR DIESEL - CHI - CO</v>
          </cell>
          <cell r="C4597" t="str">
            <v>CHI</v>
          </cell>
          <cell r="D4597">
            <v>27.23</v>
          </cell>
        </row>
        <row r="4598">
          <cell r="B4598" t="str">
            <v>M MOTORISTA</v>
          </cell>
        </row>
        <row r="4599">
          <cell r="A4599" t="str">
            <v>71407/003</v>
          </cell>
          <cell r="B4599" t="str">
            <v>CAMINHÃO TOCO, CARROCERIA FIXA ABERTA DE MADEIRA, MOTOR A DIESEL - CHP</v>
          </cell>
          <cell r="C4599" t="str">
            <v>CHP</v>
          </cell>
          <cell r="D4599">
            <v>73.05</v>
          </cell>
        </row>
        <row r="4600">
          <cell r="B4600" t="e">
            <v>#NAME?</v>
          </cell>
        </row>
        <row r="4601">
          <cell r="A4601">
            <v>71408</v>
          </cell>
          <cell r="B4601" t="str">
            <v>TRATOR</v>
          </cell>
        </row>
        <row r="4602">
          <cell r="A4602" t="str">
            <v>71408/001</v>
          </cell>
          <cell r="B4602" t="str">
            <v>TRATOR DE ESTEIRAS, 153HP - CHI - INCLUSIVE OPERADOR</v>
          </cell>
          <cell r="C4602" t="str">
            <v>H</v>
          </cell>
          <cell r="D4602">
            <v>103.85</v>
          </cell>
        </row>
        <row r="4603">
          <cell r="A4603" t="str">
            <v>71408/002</v>
          </cell>
          <cell r="B4603" t="str">
            <v>TRATOR ESTEIRAS DIESEL 140CV - CHP - INCLUSIVE OPERADOR</v>
          </cell>
          <cell r="C4603" t="str">
            <v>H</v>
          </cell>
          <cell r="D4603">
            <v>230.74</v>
          </cell>
        </row>
        <row r="4604">
          <cell r="A4604">
            <v>71409</v>
          </cell>
          <cell r="B4604" t="str">
            <v>CARREGADOR FRONTAL / PÁ CARREGADEIRA</v>
          </cell>
        </row>
        <row r="4605">
          <cell r="A4605" t="str">
            <v>71409/001</v>
          </cell>
          <cell r="B4605" t="str">
            <v>CARREGADOR FRONTAL (PA CARREGADEIRA) SOBRE RODAS 105HP CAPACIDADE DA C</v>
          </cell>
          <cell r="C4605" t="str">
            <v>H</v>
          </cell>
          <cell r="D4605">
            <v>115.58</v>
          </cell>
        </row>
        <row r="4606">
          <cell r="B4606" t="str">
            <v>AÇAMBA 1,4 A 1,7M3 - CHP - INCLUSIVE OPERADOR</v>
          </cell>
        </row>
        <row r="4607">
          <cell r="A4607">
            <v>71417</v>
          </cell>
          <cell r="B4607" t="str">
            <v>ESCAVADEIRA</v>
          </cell>
        </row>
        <row r="4608">
          <cell r="A4608" t="str">
            <v>71417/001</v>
          </cell>
          <cell r="B4608" t="str">
            <v>ESCAVADEIRA HIDRAULICA SOBRE ESTEIRAS 110HP A DIESEL - CHP - INCLUSIVE</v>
          </cell>
          <cell r="C4608" t="str">
            <v>CHP</v>
          </cell>
          <cell r="D4608">
            <v>144.80000000000001</v>
          </cell>
        </row>
        <row r="4609">
          <cell r="B4609" t="str">
            <v>OPERADOR</v>
          </cell>
        </row>
        <row r="4610">
          <cell r="A4610" t="str">
            <v>71417/002</v>
          </cell>
          <cell r="B4610" t="str">
            <v>ESCAVADEIRA HIDRAULICA SOBRE ESTEIRAS 110HP A DIESEL - CHI - INCLUISVE</v>
          </cell>
          <cell r="C4610" t="str">
            <v>CHI</v>
          </cell>
          <cell r="D4610">
            <v>62.7</v>
          </cell>
        </row>
        <row r="4611">
          <cell r="B4611" t="str">
            <v>OPERADOR</v>
          </cell>
        </row>
        <row r="4612">
          <cell r="A4612">
            <v>71516</v>
          </cell>
          <cell r="B4612" t="str">
            <v>MANGUEIRA DE FIBRA DE POLIESTER PURA, COM 1.1/2", REVESTIDA INTERNAMEN</v>
          </cell>
          <cell r="C4612" t="str">
            <v>UN</v>
          </cell>
          <cell r="D4612">
            <v>320</v>
          </cell>
        </row>
        <row r="4613">
          <cell r="B4613" t="str">
            <v>TE. ESTA COMPOSIÇÃO COMPREENDE DOIS (2) LANCES COM 15M.</v>
          </cell>
        </row>
        <row r="4614">
          <cell r="A4614">
            <v>71566</v>
          </cell>
          <cell r="B4614" t="str">
            <v>GUINDASTES E/OU BRAÇO MECÂNICO</v>
          </cell>
        </row>
        <row r="4615">
          <cell r="A4615" t="str">
            <v>71566/001</v>
          </cell>
          <cell r="B4615" t="str">
            <v>GUINDAUTO (CI) CAP.3,5 TON., MONTADO SOBRE CAMINHÃO TOCO (EXCL. O CAMI</v>
          </cell>
          <cell r="C4615" t="str">
            <v>H</v>
          </cell>
          <cell r="D4615">
            <v>12.05</v>
          </cell>
        </row>
        <row r="4616">
          <cell r="B4616" t="str">
            <v>NHÃO) APROX.2,0M DE ALCANCE HORIZONTAL, 7,0 NA VERTICAL.  EXCL. OPERAD</v>
          </cell>
        </row>
        <row r="4617">
          <cell r="B4617" t="str">
            <v>OR.</v>
          </cell>
        </row>
        <row r="4618">
          <cell r="A4618" t="str">
            <v>71566/002</v>
          </cell>
          <cell r="B4618" t="str">
            <v>GUINDAUTO (CP) CAP.3,5 TON., MONTADO SOBRE CAMINHÃO TOCO (EXCL. O CAMI</v>
          </cell>
          <cell r="C4618" t="str">
            <v>H</v>
          </cell>
          <cell r="D4618">
            <v>14.06</v>
          </cell>
        </row>
        <row r="4619">
          <cell r="B4619" t="str">
            <v>NHÃO) APROX.2,0M DE ALCANCE HORIZONTAL, VERTICAL 7,0M.  EXCLUSIVE OPER</v>
          </cell>
        </row>
        <row r="4620">
          <cell r="A4620" t="str">
            <v>CÓDIGO</v>
          </cell>
          <cell r="B4620" t="str">
            <v>|D E S C R I Ç Ã O                                                   |UN</v>
          </cell>
          <cell r="C4620" t="str">
            <v>IDADE</v>
          </cell>
          <cell r="D4620" t="str">
            <v>|CUSTO TOTAL</v>
          </cell>
        </row>
        <row r="4621">
          <cell r="A4621" t="str">
            <v>ÍNCULO.....:</v>
          </cell>
          <cell r="B4621" t="str">
            <v>NACIONAL CAIXA</v>
          </cell>
        </row>
        <row r="4623">
          <cell r="B4623" t="str">
            <v>ADOR.</v>
          </cell>
        </row>
        <row r="4624">
          <cell r="A4624">
            <v>71572</v>
          </cell>
          <cell r="B4624" t="str">
            <v>BETONEIRAS</v>
          </cell>
        </row>
        <row r="4625">
          <cell r="A4625" t="str">
            <v>71572/001</v>
          </cell>
          <cell r="B4625" t="str">
            <v>BETONEIRA DIESEL 580L (CP) MISTURA SECA, CARREGAMENTO MECANICO E TAMBO</v>
          </cell>
          <cell r="C4625" t="str">
            <v>H</v>
          </cell>
          <cell r="D4625">
            <v>11.65</v>
          </cell>
        </row>
        <row r="4626">
          <cell r="B4626" t="str">
            <v>R REVERSÍVEL. - EXCLUSIVE OPERADOR</v>
          </cell>
        </row>
        <row r="4627">
          <cell r="A4627" t="str">
            <v>71572/002</v>
          </cell>
          <cell r="B4627" t="str">
            <v>BETONEIRA DIESEL, 580L (CI) MISTURA SECA, CARREGADOR MECANICO E TAMBOR</v>
          </cell>
          <cell r="C4627" t="str">
            <v>H</v>
          </cell>
          <cell r="D4627">
            <v>4.0999999999999996</v>
          </cell>
        </row>
        <row r="4628">
          <cell r="B4628" t="str">
            <v>REVERSÍVEL.- EXCLUSIVE OPERADOR</v>
          </cell>
        </row>
        <row r="4629">
          <cell r="A4629">
            <v>321</v>
          </cell>
          <cell r="B4629" t="str">
            <v>COMPOSICAO SERVICO MIGRACAO</v>
          </cell>
        </row>
        <row r="4630">
          <cell r="A4630">
            <v>5623</v>
          </cell>
          <cell r="B4630" t="str">
            <v>JUROS - CAMINHAO BASCULANTE FORD F 12000 12T 142HP (VU=5ANOS)</v>
          </cell>
          <cell r="C4630" t="str">
            <v>H</v>
          </cell>
          <cell r="D4630">
            <v>4.42</v>
          </cell>
        </row>
        <row r="4631">
          <cell r="A4631">
            <v>5624</v>
          </cell>
          <cell r="B4631" t="str">
            <v>MATERIAIS NA OPERACAO -CAMINHAO BASCULANTE FORD F-12000 12T 142HP</v>
          </cell>
          <cell r="C4631" t="str">
            <v>H</v>
          </cell>
          <cell r="D4631">
            <v>53.67</v>
          </cell>
        </row>
        <row r="4632">
          <cell r="A4632">
            <v>5627</v>
          </cell>
          <cell r="B4632" t="str">
            <v>ESCAVADEIRA KOMATSU PC 150 SE 103 HP - DEPRECIACAO</v>
          </cell>
          <cell r="C4632" t="str">
            <v>H</v>
          </cell>
          <cell r="D4632">
            <v>42.21</v>
          </cell>
        </row>
        <row r="4633">
          <cell r="A4633">
            <v>5628</v>
          </cell>
          <cell r="B4633" t="str">
            <v>ESCAVADEIRA KOMATSU PC 150 SE 103 HP - JUROS</v>
          </cell>
          <cell r="C4633" t="str">
            <v>H</v>
          </cell>
          <cell r="D4633">
            <v>15.96</v>
          </cell>
        </row>
        <row r="4634">
          <cell r="A4634">
            <v>5629</v>
          </cell>
          <cell r="B4634" t="str">
            <v>ESCAVADEIRA KOMATSU PC 150 SE 103 HP - MANUTENCAO</v>
          </cell>
          <cell r="C4634" t="str">
            <v>H</v>
          </cell>
          <cell r="D4634">
            <v>33.79</v>
          </cell>
        </row>
        <row r="4635">
          <cell r="A4635">
            <v>5630</v>
          </cell>
          <cell r="B4635" t="str">
            <v>ESCAVADEIRA KOMATSU PC 150 SE 103 HP - MATERIAIS NA OPERACAO</v>
          </cell>
          <cell r="C4635" t="str">
            <v>H</v>
          </cell>
          <cell r="D4635">
            <v>52.92</v>
          </cell>
        </row>
        <row r="4636">
          <cell r="A4636">
            <v>5631</v>
          </cell>
          <cell r="B4636" t="str">
            <v>ESCAVADEIRA KOMATSU PC 150 SE 103 HP - CHP DIURNO</v>
          </cell>
          <cell r="C4636" t="str">
            <v>CHP</v>
          </cell>
          <cell r="D4636">
            <v>152.74</v>
          </cell>
        </row>
        <row r="4637">
          <cell r="A4637">
            <v>5632</v>
          </cell>
          <cell r="B4637" t="str">
            <v>ESCAVADEIRA KOMATSU PC 150 SE 103 HP - CHI DIURNO</v>
          </cell>
          <cell r="C4637" t="str">
            <v>CHI</v>
          </cell>
          <cell r="D4637">
            <v>66.02</v>
          </cell>
        </row>
        <row r="4638">
          <cell r="A4638">
            <v>5653</v>
          </cell>
          <cell r="B4638" t="str">
            <v>CARREGADEIRA SOBRE PNEUS CASE W20 144HP (VU=5A) - DEPRECIACAO E JUROS</v>
          </cell>
          <cell r="C4638" t="str">
            <v>H</v>
          </cell>
          <cell r="D4638">
            <v>50.61</v>
          </cell>
        </row>
        <row r="4639">
          <cell r="A4639">
            <v>5654</v>
          </cell>
          <cell r="B4639" t="str">
            <v>CARREGADEIRA SOBRE PNEUS CASE W20 144HP 1,53/1,91M3 (VU=5A)-MANUTENCAO</v>
          </cell>
          <cell r="C4639" t="str">
            <v>H</v>
          </cell>
          <cell r="D4639">
            <v>38.369999999999997</v>
          </cell>
        </row>
        <row r="4640">
          <cell r="A4640">
            <v>5655</v>
          </cell>
          <cell r="B4640" t="str">
            <v>CARREGADEIRA SOBRE PNEUS CASE W20 144HP 1,53/1,91M3 -MATERIAL/OPERACAO</v>
          </cell>
          <cell r="C4640" t="str">
            <v>H</v>
          </cell>
          <cell r="D4640">
            <v>43.09</v>
          </cell>
        </row>
        <row r="4641">
          <cell r="A4641">
            <v>5656</v>
          </cell>
          <cell r="B4641" t="str">
            <v>CARREGADEIRA SOBRE PNEUS CASE W20 144HP 1,53/1,91M3</v>
          </cell>
          <cell r="C4641" t="str">
            <v>H</v>
          </cell>
          <cell r="D4641">
            <v>8.44</v>
          </cell>
        </row>
        <row r="4642">
          <cell r="B4642" t="str">
            <v>CUSTOS C/MAO-DE-OBRA NA OPERACAO DIURNA</v>
          </cell>
        </row>
        <row r="4643">
          <cell r="A4643">
            <v>5657</v>
          </cell>
          <cell r="B4643" t="str">
            <v>GRADE DE DISCO COM 24 DISCOS - DEPRECIACAO/JUROS</v>
          </cell>
          <cell r="C4643" t="str">
            <v>H</v>
          </cell>
          <cell r="D4643">
            <v>3.31</v>
          </cell>
        </row>
        <row r="4644">
          <cell r="A4644">
            <v>5658</v>
          </cell>
          <cell r="B4644" t="str">
            <v>GRADE DE DISCO COM 24 DISCOS - MANUTENCAO</v>
          </cell>
          <cell r="C4644" t="str">
            <v>H</v>
          </cell>
          <cell r="D4644">
            <v>1.1000000000000001</v>
          </cell>
        </row>
        <row r="4645">
          <cell r="A4645">
            <v>5663</v>
          </cell>
          <cell r="B4645" t="str">
            <v>RETRO-ESCAVADEIRA C/CARREGADEIRA SOBRE PNEUS MAXION 750-4WD</v>
          </cell>
          <cell r="C4645" t="str">
            <v>H</v>
          </cell>
          <cell r="D4645">
            <v>24.61</v>
          </cell>
        </row>
        <row r="4646">
          <cell r="B4646" t="str">
            <v>0,12/0,79M3 86CV (VU=5ANOS) - DEPRECIACAO E JUROS</v>
          </cell>
        </row>
        <row r="4647">
          <cell r="A4647">
            <v>5664</v>
          </cell>
          <cell r="B4647" t="str">
            <v>RETRO-ESCAVADEIRA C/CARREGADEIRA SOBRE PNEUS MAXION 750-4WD</v>
          </cell>
          <cell r="C4647" t="str">
            <v>H</v>
          </cell>
          <cell r="D4647">
            <v>18.66</v>
          </cell>
        </row>
        <row r="4648">
          <cell r="B4648" t="str">
            <v>0,12/0,79M3 86CV (VU=5ANOS) - MANUTENCAO</v>
          </cell>
        </row>
        <row r="4649">
          <cell r="A4649">
            <v>5665</v>
          </cell>
          <cell r="B4649" t="str">
            <v>RETRO-ESCAVADEIRA C/CARREGADEIRA SOBRE PNEUS MAXION 750-4WD</v>
          </cell>
          <cell r="C4649" t="str">
            <v>H</v>
          </cell>
          <cell r="D4649">
            <v>7.84</v>
          </cell>
        </row>
        <row r="4650">
          <cell r="B4650" t="str">
            <v>0,12/0,79M3 86CV - CUSTOS C/ MAO-DE-OBRA NA OPERACAO DIURNA</v>
          </cell>
        </row>
        <row r="4651">
          <cell r="A4651" t="str">
            <v>CÓDIGO</v>
          </cell>
          <cell r="B4651" t="str">
            <v>|D E S C R I Ç Ã O                                                   |UN</v>
          </cell>
          <cell r="C4651" t="str">
            <v>IDADE</v>
          </cell>
          <cell r="D4651" t="str">
            <v>|CUSTO TOTAL</v>
          </cell>
        </row>
        <row r="4652">
          <cell r="A4652" t="str">
            <v>ÍNCULO.....:</v>
          </cell>
          <cell r="B4652" t="str">
            <v>NACIONAL CAIXA</v>
          </cell>
        </row>
        <row r="4654">
          <cell r="A4654">
            <v>5666</v>
          </cell>
          <cell r="B4654" t="str">
            <v>RETROESCAVADEIRA MASSEY-FERGUSON SOBRE PNEUS C/TRANSMISSAO MECANICA</v>
          </cell>
          <cell r="C4654" t="str">
            <v>H</v>
          </cell>
          <cell r="D4654">
            <v>22.2</v>
          </cell>
        </row>
        <row r="4655">
          <cell r="B4655" t="str">
            <v>MF-86 65HP (VU=5ANOS) - DEPRECIACAO E JUROS</v>
          </cell>
        </row>
        <row r="4656">
          <cell r="A4656">
            <v>5667</v>
          </cell>
          <cell r="B4656" t="str">
            <v>RETROESCAVADEIRA MASSEY-FERGUSON SOBRE PNEUS C/TRANSMISSAO MECANICA</v>
          </cell>
          <cell r="C4656" t="str">
            <v>H</v>
          </cell>
          <cell r="D4656">
            <v>16.82</v>
          </cell>
        </row>
        <row r="4657">
          <cell r="B4657" t="str">
            <v>MF-86 65HP (VU=5ANOS) - MANUTENCAO</v>
          </cell>
        </row>
        <row r="4658">
          <cell r="A4658">
            <v>5668</v>
          </cell>
          <cell r="B4658" t="str">
            <v>RETROESCAVADEIRA MASSEY-FERGUSON SOBRE PNEUS C/TRANSMISSAO MECANICA</v>
          </cell>
          <cell r="C4658" t="str">
            <v>H</v>
          </cell>
          <cell r="D4658">
            <v>24.57</v>
          </cell>
        </row>
        <row r="4659">
          <cell r="B4659" t="str">
            <v>MF-86 65HP (VU=5ANOS) - MATERIAIS / OPERACAO</v>
          </cell>
        </row>
        <row r="4660">
          <cell r="A4660">
            <v>5669</v>
          </cell>
          <cell r="B4660" t="str">
            <v>RETROESCAVADEIRA MASSEY-FERGUSON SOBRE PNEUS C/TRANSMISSAO MECANICA</v>
          </cell>
          <cell r="C4660" t="str">
            <v>H</v>
          </cell>
          <cell r="D4660">
            <v>7.84</v>
          </cell>
        </row>
        <row r="4661">
          <cell r="B4661" t="str">
            <v>MF-86 65HP (VU=5ANOS) - MAO-DE-OBRA / OPERACAO</v>
          </cell>
        </row>
        <row r="4662">
          <cell r="A4662">
            <v>5670</v>
          </cell>
          <cell r="B4662" t="str">
            <v>ROLO COMPACTADOR VIBRATORIO LISO AUTO-PROP. DYNAPAC CA-15 6,6T / 79HP</v>
          </cell>
          <cell r="C4662" t="str">
            <v>H</v>
          </cell>
          <cell r="D4662">
            <v>26.1</v>
          </cell>
        </row>
        <row r="4663">
          <cell r="B4663" t="str">
            <v>IMPACTO DINAMICO 18,45T (VU=5ANOS) - DEPRECIACAO E JUROS</v>
          </cell>
        </row>
        <row r="4664">
          <cell r="A4664">
            <v>5671</v>
          </cell>
          <cell r="B4664" t="str">
            <v>ROLO COMPACTADOR VIBRATORIO LISO AUTO-PROP. DYNAPAC CA-15 6,6T / 79HP</v>
          </cell>
          <cell r="C4664" t="str">
            <v>H</v>
          </cell>
          <cell r="D4664">
            <v>15.72</v>
          </cell>
        </row>
        <row r="4665">
          <cell r="B4665" t="str">
            <v>IMPACTO DINAMICO 18,45T (VU = 5ANOS) - MANUTENCAO</v>
          </cell>
        </row>
        <row r="4666">
          <cell r="A4666">
            <v>5672</v>
          </cell>
          <cell r="B4666" t="str">
            <v>ROLO COMPACTADOR VIBRATORIO LISO AUTO-PROP. DYNAPAC CA-15 6,6T / 79HP</v>
          </cell>
          <cell r="C4666" t="str">
            <v>H</v>
          </cell>
          <cell r="D4666">
            <v>7.84</v>
          </cell>
        </row>
        <row r="4667">
          <cell r="B4667" t="str">
            <v>IMPACTO DINAMICO 18,45T (VU=5ANOS) - MAO-DE-OBRA / OPERACAO</v>
          </cell>
        </row>
        <row r="4668">
          <cell r="A4668">
            <v>5673</v>
          </cell>
          <cell r="B4668" t="str">
            <v>ROLO COMPACTADOR VIBRATORIO LISO AUTO-PROP. MULLER VAP-55L 76HP</v>
          </cell>
          <cell r="C4668" t="str">
            <v>H</v>
          </cell>
          <cell r="D4668">
            <v>9.11</v>
          </cell>
        </row>
        <row r="4669">
          <cell r="B4669" t="str">
            <v>IMPACTO DINAMICO 13/19T (VU=5ANOS) - DEPRECIACAO E JUROS</v>
          </cell>
        </row>
        <row r="4670">
          <cell r="A4670">
            <v>5674</v>
          </cell>
          <cell r="B4670" t="str">
            <v>ROLO COMPACTADOR VIBRATORIO LISO AUTO-PROP. MULLER VAP-55L 76HP</v>
          </cell>
          <cell r="C4670" t="str">
            <v>H</v>
          </cell>
          <cell r="D4670">
            <v>13.71</v>
          </cell>
        </row>
        <row r="4671">
          <cell r="B4671" t="str">
            <v>IMPACTO DINAMICO 13/19T (VU=5ANOS) - MANUTENCAO</v>
          </cell>
        </row>
        <row r="4672">
          <cell r="A4672">
            <v>5675</v>
          </cell>
          <cell r="B4672" t="str">
            <v>ROLO COMPACTADOR VIBRATORIO LISO TANDEM DYNAPAC CC 142/40HP (VU=5ANOS)</v>
          </cell>
          <cell r="C4672" t="str">
            <v>H</v>
          </cell>
          <cell r="D4672">
            <v>8.51</v>
          </cell>
        </row>
        <row r="4673">
          <cell r="B4673" t="str">
            <v>DEPRECIACAO E JUROS</v>
          </cell>
        </row>
        <row r="4674">
          <cell r="A4674">
            <v>5676</v>
          </cell>
          <cell r="B4674" t="str">
            <v>ROLO COMPACTADOR VIBRATORIO LISO TANDEM DYNAPAC CC 142/40HP (VU=5ANOS)</v>
          </cell>
          <cell r="C4674" t="str">
            <v>H</v>
          </cell>
          <cell r="D4674">
            <v>5.1100000000000003</v>
          </cell>
        </row>
        <row r="4675">
          <cell r="B4675" t="str">
            <v>MANUTENCAO</v>
          </cell>
        </row>
        <row r="4676">
          <cell r="A4676">
            <v>5677</v>
          </cell>
          <cell r="B4676" t="str">
            <v>ROLO COMPACTADOR VIBRATORIO LISO TANDEM DYNAPAC CC 142/40HP (VU=5ANOS)</v>
          </cell>
          <cell r="C4676" t="str">
            <v>H</v>
          </cell>
          <cell r="D4676">
            <v>15.87</v>
          </cell>
        </row>
        <row r="4677">
          <cell r="B4677" t="str">
            <v>MATERIAIS / OPERACAO</v>
          </cell>
        </row>
        <row r="4678">
          <cell r="A4678">
            <v>5678</v>
          </cell>
          <cell r="B4678" t="str">
            <v>RETRO-ESCAVADEIRA C/CARREGADEIRA SOBRE PNEUS MAXION 750-4WD</v>
          </cell>
          <cell r="C4678" t="str">
            <v>CHP</v>
          </cell>
          <cell r="D4678">
            <v>79.849999999999994</v>
          </cell>
        </row>
        <row r="4679">
          <cell r="B4679" t="str">
            <v>0,12/0,79M3 86CV (VU=5ANOS) - CHP DIURNO</v>
          </cell>
        </row>
        <row r="4680">
          <cell r="A4680">
            <v>5679</v>
          </cell>
          <cell r="B4680" t="str">
            <v>RETRO-ESCAVADEIRA C/CARREGADEIRA SOBRE PNEUS MAXION 750-4WD</v>
          </cell>
          <cell r="C4680" t="str">
            <v>CHI</v>
          </cell>
          <cell r="D4680">
            <v>32.46</v>
          </cell>
        </row>
        <row r="4681">
          <cell r="B4681" t="str">
            <v>0,12/0,79M3 86CV (VU=5ANOS) - CHI DIURNO</v>
          </cell>
        </row>
        <row r="4682">
          <cell r="A4682" t="str">
            <v>CÓDIGO</v>
          </cell>
          <cell r="B4682" t="str">
            <v>|D E S C R I Ç Ã O                                                   |UN</v>
          </cell>
          <cell r="C4682" t="str">
            <v>IDADE</v>
          </cell>
          <cell r="D4682" t="str">
            <v>|CUSTO TOTAL</v>
          </cell>
        </row>
        <row r="4683">
          <cell r="A4683" t="str">
            <v>ÍNCULO.....:</v>
          </cell>
          <cell r="B4683" t="str">
            <v>NACIONAL CAIXA</v>
          </cell>
        </row>
        <row r="4685">
          <cell r="A4685">
            <v>5680</v>
          </cell>
          <cell r="B4685" t="str">
            <v>RETROESCAVADEIRA MASSEY-FERGUSON SOBRE PNEUS C/TRANSMISSAO MECANICA</v>
          </cell>
          <cell r="C4685" t="str">
            <v>CHP</v>
          </cell>
          <cell r="D4685">
            <v>71.44</v>
          </cell>
        </row>
        <row r="4686">
          <cell r="B4686" t="str">
            <v>MF-86 65HP (VU=5ANOS) - CHP DIURNO</v>
          </cell>
        </row>
        <row r="4687">
          <cell r="A4687">
            <v>5681</v>
          </cell>
          <cell r="B4687" t="str">
            <v>RETROESCAVADEIRA MASSEY-FERGUSON SOBRE PNEUS C/TRANSMISSAO MECANICA</v>
          </cell>
          <cell r="C4687" t="str">
            <v>CHI</v>
          </cell>
          <cell r="D4687">
            <v>30.05</v>
          </cell>
        </row>
        <row r="4688">
          <cell r="B4688" t="str">
            <v>MF-86 65HP (VU=5ANOS) - CHI DIURNO</v>
          </cell>
        </row>
        <row r="4689">
          <cell r="A4689">
            <v>5682</v>
          </cell>
          <cell r="B4689" t="str">
            <v>ROLO COMPACTADOR VIBRATORIO LISO AUTO-PROP. DYNAPAC CA-15 6,6T / 79HP</v>
          </cell>
          <cell r="C4689" t="str">
            <v>CHP</v>
          </cell>
          <cell r="D4689">
            <v>98.81</v>
          </cell>
        </row>
        <row r="4690">
          <cell r="B4690" t="str">
            <v>IMPACTO DINAMICO 18,45T (VU = 5ANOS) - CHP DIURNO</v>
          </cell>
        </row>
        <row r="4691">
          <cell r="A4691">
            <v>5683</v>
          </cell>
          <cell r="B4691" t="str">
            <v>ROLO COMPACTADOR VIBRATORIO LISO AUTO-PROP. DYNAPAC CA-15 6,6T / 79HP</v>
          </cell>
          <cell r="C4691" t="str">
            <v>CHI</v>
          </cell>
          <cell r="D4691">
            <v>33.950000000000003</v>
          </cell>
        </row>
        <row r="4692">
          <cell r="B4692" t="str">
            <v>IMPACTO DINAMICO 18,45T (VU = 5ANOS) - CHI DIURNO</v>
          </cell>
        </row>
        <row r="4693">
          <cell r="A4693">
            <v>5684</v>
          </cell>
          <cell r="B4693" t="str">
            <v>ROLO COMPACTADOR VIBRATORIO LISO AUTO-PROP. MULLER VAP-55L 76HP</v>
          </cell>
          <cell r="C4693" t="str">
            <v>CHP</v>
          </cell>
          <cell r="D4693">
            <v>79.819999999999993</v>
          </cell>
        </row>
        <row r="4694">
          <cell r="B4694" t="str">
            <v>IMPACTO DINAMICO 13/19T (VU=5ANOS) - CHP DIURNO</v>
          </cell>
        </row>
        <row r="4695">
          <cell r="A4695">
            <v>5685</v>
          </cell>
          <cell r="B4695" t="str">
            <v>ROLO COMPACTADOR VIBRATORIO LISO AUTO-PROP. MULLER VAP-55L 76HP</v>
          </cell>
          <cell r="C4695" t="str">
            <v>CHI</v>
          </cell>
          <cell r="D4695">
            <v>16.96</v>
          </cell>
        </row>
        <row r="4696">
          <cell r="B4696" t="str">
            <v>IMPACTO DINAMICO 13/19T (VU=5ANOS) - CHI DIURNO</v>
          </cell>
        </row>
        <row r="4697">
          <cell r="A4697">
            <v>5686</v>
          </cell>
          <cell r="B4697" t="str">
            <v>ROLO COMPACTADOR VIBRATORIO LISO TANDEM DYNAPAC CC 142/40HP (VU=5ANOS)</v>
          </cell>
          <cell r="C4697" t="str">
            <v>CHP</v>
          </cell>
          <cell r="D4697">
            <v>37.35</v>
          </cell>
        </row>
        <row r="4698">
          <cell r="B4698" t="str">
            <v>CHP DIURNO</v>
          </cell>
        </row>
        <row r="4699">
          <cell r="A4699">
            <v>5687</v>
          </cell>
          <cell r="B4699" t="str">
            <v>CARREGADEIRA SOBRE PNEUS CASE W20 144HP 1,53/1,91M3 (VU=5A)-CHP DIURNO</v>
          </cell>
          <cell r="C4699" t="str">
            <v>CHP</v>
          </cell>
          <cell r="D4699">
            <v>140.52000000000001</v>
          </cell>
        </row>
        <row r="4700">
          <cell r="A4700">
            <v>5688</v>
          </cell>
          <cell r="B4700" t="str">
            <v>CARREGADEIRA SOBRE PNEUS CASE W20 144HP 1,53/1,91M3 (VU=5A)-CHI DIURNO</v>
          </cell>
          <cell r="C4700" t="str">
            <v>CHI</v>
          </cell>
          <cell r="D4700">
            <v>59.06</v>
          </cell>
        </row>
        <row r="4701">
          <cell r="A4701">
            <v>5689</v>
          </cell>
          <cell r="B4701" t="str">
            <v>GRADE DE DISCO COM 24 DISCOS - CHP DIURNO</v>
          </cell>
          <cell r="C4701" t="str">
            <v>CHP</v>
          </cell>
          <cell r="D4701">
            <v>4.42</v>
          </cell>
        </row>
        <row r="4702">
          <cell r="A4702">
            <v>5690</v>
          </cell>
          <cell r="B4702" t="str">
            <v>GRADE DE DISCO COM 24 DISCOS - CHI DIURNO</v>
          </cell>
          <cell r="C4702" t="str">
            <v>CHI</v>
          </cell>
          <cell r="D4702">
            <v>3.31</v>
          </cell>
        </row>
        <row r="4703">
          <cell r="A4703">
            <v>5691</v>
          </cell>
          <cell r="B4703" t="str">
            <v>BOMBA C/MOTOR A GASOLINA AUTOESCORVANTE PARA AGUA SUJA - 3/4 HP</v>
          </cell>
          <cell r="C4703" t="str">
            <v>H</v>
          </cell>
          <cell r="D4703">
            <v>0.31</v>
          </cell>
        </row>
        <row r="4704">
          <cell r="B4704" t="str">
            <v>DEPRECIACAO E JUROS</v>
          </cell>
        </row>
        <row r="4705">
          <cell r="A4705">
            <v>5692</v>
          </cell>
          <cell r="B4705" t="str">
            <v>BOMBA C/MOTOR A GASOLINA AUTOESCORVANTE PARA AGUA SUJA - 3/4 HP</v>
          </cell>
          <cell r="C4705" t="str">
            <v>H</v>
          </cell>
          <cell r="D4705">
            <v>0.12</v>
          </cell>
        </row>
        <row r="4706">
          <cell r="B4706" t="str">
            <v>MANUTENCAO</v>
          </cell>
        </row>
        <row r="4707">
          <cell r="A4707">
            <v>5693</v>
          </cell>
          <cell r="B4707" t="str">
            <v>BOMBA C/MOTOR A GASOLINA AUTOESCORVANTE PARA AGUA SUJA - 3/4 HP</v>
          </cell>
          <cell r="C4707" t="str">
            <v>H</v>
          </cell>
          <cell r="D4707">
            <v>3.05</v>
          </cell>
        </row>
        <row r="4708">
          <cell r="B4708" t="str">
            <v>MATERIAIS - OPERACAO</v>
          </cell>
        </row>
        <row r="4709">
          <cell r="A4709">
            <v>5694</v>
          </cell>
          <cell r="B4709" t="str">
            <v>CAMINHAO BASCULANTE F-14000 162HP 6M3 (VU=5ANOS) - DEPRECIACAO E JUROS</v>
          </cell>
          <cell r="C4709" t="str">
            <v>H</v>
          </cell>
          <cell r="D4709">
            <v>20.51</v>
          </cell>
        </row>
        <row r="4710">
          <cell r="A4710">
            <v>5695</v>
          </cell>
          <cell r="B4710" t="str">
            <v>CAMINHAO BASCULANTE F-14000 162HP 6M3 (VU=5ANOS) - MANUTENCAO</v>
          </cell>
          <cell r="C4710" t="str">
            <v>H</v>
          </cell>
          <cell r="D4710">
            <v>17.86</v>
          </cell>
        </row>
        <row r="4711">
          <cell r="A4711">
            <v>5696</v>
          </cell>
          <cell r="B4711" t="str">
            <v>USINA DE ASFALTO A QUENTE FIXA CAP.40/80 TON/H-DEPRECIACA0 E JUROS</v>
          </cell>
          <cell r="C4711" t="str">
            <v>H</v>
          </cell>
          <cell r="D4711">
            <v>123.42</v>
          </cell>
        </row>
        <row r="4712">
          <cell r="A4712">
            <v>5697</v>
          </cell>
          <cell r="B4712" t="str">
            <v>USINA DE ASFALTO A QUENTE FIXA CAP.40/80 TON/H-MANUTENCAO</v>
          </cell>
          <cell r="C4712" t="str">
            <v>H</v>
          </cell>
          <cell r="D4712">
            <v>80.61</v>
          </cell>
        </row>
        <row r="4713">
          <cell r="A4713" t="str">
            <v>CÓDIGO</v>
          </cell>
          <cell r="B4713" t="str">
            <v>|D E S C R I Ç Ã O                                                   |UN</v>
          </cell>
          <cell r="C4713" t="str">
            <v>IDADE</v>
          </cell>
          <cell r="D4713" t="str">
            <v>|CUSTO TOTAL</v>
          </cell>
        </row>
        <row r="4714">
          <cell r="A4714" t="str">
            <v>ÍNCULO.....:</v>
          </cell>
          <cell r="B4714" t="str">
            <v>NACIONAL CAIXA</v>
          </cell>
        </row>
        <row r="4716">
          <cell r="A4716">
            <v>5698</v>
          </cell>
          <cell r="B4716" t="str">
            <v>USINA DE ASFALTO A QUENTE FIXA CAP.40/80 TON/H-MATERIAL E OPERACAO</v>
          </cell>
          <cell r="C4716" t="str">
            <v>H</v>
          </cell>
          <cell r="D4716">
            <v>8.91</v>
          </cell>
        </row>
        <row r="4717">
          <cell r="A4717">
            <v>5699</v>
          </cell>
          <cell r="B4717" t="str">
            <v>USINA DE ASFALTO A QUENTE FIXA CAP.40/80 TON/H - M.O.  DIU</v>
          </cell>
          <cell r="C4717" t="str">
            <v>H</v>
          </cell>
          <cell r="D4717">
            <v>20.55</v>
          </cell>
        </row>
        <row r="4718">
          <cell r="A4718">
            <v>5700</v>
          </cell>
          <cell r="B4718" t="str">
            <v>USINA DE ASFALTO A QUENTE FIXA CAP.40/80 TON/H - M.O. NOTU</v>
          </cell>
          <cell r="C4718" t="str">
            <v>H</v>
          </cell>
          <cell r="D4718">
            <v>24.67</v>
          </cell>
        </row>
        <row r="4719">
          <cell r="A4719">
            <v>5701</v>
          </cell>
          <cell r="B4719" t="str">
            <v>CAMINHAO BASCULANTE F-14000 162HP 6M3 /MAO-DE-OBRA NA OPERACAO NOTURNA</v>
          </cell>
          <cell r="C4719" t="str">
            <v>H</v>
          </cell>
          <cell r="D4719">
            <v>6.96</v>
          </cell>
        </row>
        <row r="4720">
          <cell r="A4720">
            <v>5702</v>
          </cell>
          <cell r="B4720" t="str">
            <v>USINA DE CONCRETO PINI 227305 CAP.90/120M3 63HP-DEPRECIACAO E JUROS</v>
          </cell>
          <cell r="C4720" t="str">
            <v>H</v>
          </cell>
          <cell r="D4720">
            <v>25.01</v>
          </cell>
        </row>
        <row r="4721">
          <cell r="A4721">
            <v>5703</v>
          </cell>
          <cell r="B4721" t="str">
            <v>USINA DE CONCRETO PINI 227305 CAP.90/120M3 63HP - MATERIAIS/OPERACAO</v>
          </cell>
          <cell r="C4721" t="str">
            <v>H</v>
          </cell>
          <cell r="D4721">
            <v>24.94</v>
          </cell>
        </row>
        <row r="4722">
          <cell r="A4722">
            <v>5704</v>
          </cell>
          <cell r="B4722" t="str">
            <v>USINA DE CONCRETO PINI 227305 CAP.90/120M3 63HP-M.OBRA DIURNA/OPERACAO</v>
          </cell>
          <cell r="C4722" t="str">
            <v>H</v>
          </cell>
          <cell r="D4722">
            <v>13.7</v>
          </cell>
        </row>
        <row r="4723">
          <cell r="A4723">
            <v>5705</v>
          </cell>
          <cell r="B4723" t="str">
            <v>CAMINHAO CARROCERIA FORD F-14000 162HP (VU=6ANOS) - MANUTENCAO</v>
          </cell>
          <cell r="C4723" t="str">
            <v>H</v>
          </cell>
          <cell r="D4723">
            <v>10.76</v>
          </cell>
        </row>
        <row r="4724">
          <cell r="A4724">
            <v>5706</v>
          </cell>
          <cell r="B4724" t="str">
            <v>USINA MISTURADORA DE SOLOS CIBER 100/200T 110HP - DEPRECIACAO E JUROS</v>
          </cell>
          <cell r="C4724" t="str">
            <v>H</v>
          </cell>
          <cell r="D4724">
            <v>73.23</v>
          </cell>
        </row>
        <row r="4725">
          <cell r="A4725">
            <v>5707</v>
          </cell>
          <cell r="B4725" t="str">
            <v>USINA MISTURADORA DE SOLOS CIBER 100/200T 110HP - MANUTENCAO</v>
          </cell>
          <cell r="C4725" t="str">
            <v>H</v>
          </cell>
          <cell r="D4725">
            <v>47.77</v>
          </cell>
        </row>
        <row r="4726">
          <cell r="A4726">
            <v>5708</v>
          </cell>
          <cell r="B4726" t="str">
            <v>USINA MISTUR. SOLOS CIBER 100/200T 110HP/MAO-DE-OBRA OPERACAO NOTURNA</v>
          </cell>
          <cell r="C4726" t="str">
            <v>H</v>
          </cell>
          <cell r="D4726">
            <v>28.78</v>
          </cell>
        </row>
        <row r="4727">
          <cell r="A4727">
            <v>5709</v>
          </cell>
          <cell r="B4727" t="str">
            <v>VIBROACABADORA SOBRE ESTEIRAS POTENCIA MAX. 100CV-DEPRECIACAO E JUROS</v>
          </cell>
          <cell r="C4727" t="str">
            <v>H</v>
          </cell>
          <cell r="D4727">
            <v>105.85</v>
          </cell>
        </row>
        <row r="4728">
          <cell r="A4728">
            <v>5710</v>
          </cell>
          <cell r="B4728" t="str">
            <v>VIBROACABADORA SOBRE ESTEIRAS POTENCIA MAX.100CV-MANUTENCAO</v>
          </cell>
          <cell r="C4728" t="str">
            <v>H</v>
          </cell>
          <cell r="D4728">
            <v>63.56</v>
          </cell>
        </row>
        <row r="4729">
          <cell r="A4729">
            <v>5711</v>
          </cell>
          <cell r="B4729" t="str">
            <v>VIBROACABADORA SOBRE ESTEIRAS POT.MAX.100 CV -  MATERIAS NA OPERACAO</v>
          </cell>
          <cell r="C4729" t="str">
            <v>H</v>
          </cell>
          <cell r="D4729">
            <v>20.6</v>
          </cell>
        </row>
        <row r="4730">
          <cell r="A4730">
            <v>5712</v>
          </cell>
          <cell r="B4730" t="str">
            <v>VASSOURA MECANICA REBOCAVEL ULLIANA/CONSMAQ - DEPRECIACAO E JUROS</v>
          </cell>
          <cell r="C4730" t="str">
            <v>H</v>
          </cell>
          <cell r="D4730">
            <v>3.08</v>
          </cell>
        </row>
        <row r="4731">
          <cell r="A4731">
            <v>5713</v>
          </cell>
          <cell r="B4731" t="str">
            <v>TRATOR PNEUS MASSEY FERGUNSON MF290 81HP(VU=5ANOS)-DEPRECIACAO E JUROS</v>
          </cell>
          <cell r="C4731" t="str">
            <v>H</v>
          </cell>
          <cell r="D4731">
            <v>10.56</v>
          </cell>
        </row>
        <row r="4732">
          <cell r="A4732">
            <v>5714</v>
          </cell>
          <cell r="B4732" t="str">
            <v>TRATOR PNEUS MASSEY FERGUNSON MF290 81HP(VU=5ANOS) - MANUTENCAO</v>
          </cell>
          <cell r="C4732" t="str">
            <v>H</v>
          </cell>
          <cell r="D4732">
            <v>6.4</v>
          </cell>
        </row>
        <row r="4733">
          <cell r="A4733">
            <v>5715</v>
          </cell>
          <cell r="B4733" t="str">
            <v>TRATOR PNEUS MASSEY FERGUNSON MF290 81HP - MATERIAIS NA OPERACAO</v>
          </cell>
          <cell r="C4733" t="str">
            <v>H</v>
          </cell>
          <cell r="D4733">
            <v>40.82</v>
          </cell>
        </row>
        <row r="4734">
          <cell r="A4734">
            <v>5716</v>
          </cell>
          <cell r="B4734" t="str">
            <v>TRATOR PNEUS MASSEY FERGUNSON MF290 81HP / MAO-DE-OBRA OPERACAO DIURNA</v>
          </cell>
          <cell r="C4734" t="str">
            <v>H</v>
          </cell>
          <cell r="D4734">
            <v>10.27</v>
          </cell>
        </row>
        <row r="4735">
          <cell r="A4735">
            <v>5717</v>
          </cell>
          <cell r="B4735" t="str">
            <v>TRATOR DE ESTEIRAS KOMATSU D65E 160HP (VU=5ANOS) - DEPRECIACAO E JUROS</v>
          </cell>
          <cell r="C4735" t="str">
            <v>H</v>
          </cell>
          <cell r="D4735">
            <v>105.96</v>
          </cell>
        </row>
        <row r="4736">
          <cell r="A4736">
            <v>5718</v>
          </cell>
          <cell r="B4736" t="str">
            <v>TRATOR DE ESTEIRAS KOMATSU D65E 160HP - VALOR MATERIAIS NA OPERACAO</v>
          </cell>
          <cell r="C4736" t="str">
            <v>H</v>
          </cell>
          <cell r="D4736">
            <v>60.48</v>
          </cell>
        </row>
        <row r="4737">
          <cell r="A4737">
            <v>5720</v>
          </cell>
          <cell r="B4737" t="str">
            <v>TRATOR DE ESTEIRAS CATERPILLAR D6 140HP (VU=5ANOS)-DEPRECIACAO E JUROS</v>
          </cell>
          <cell r="C4737" t="str">
            <v>H</v>
          </cell>
          <cell r="D4737">
            <v>108.7</v>
          </cell>
        </row>
        <row r="4738">
          <cell r="A4738">
            <v>5721</v>
          </cell>
          <cell r="B4738" t="str">
            <v>TRATOR DE ESTEIRAS CATERPILLAR D6 140HP - MATERIAIS NA OPERACAO</v>
          </cell>
          <cell r="C4738" t="str">
            <v>H</v>
          </cell>
          <cell r="D4738">
            <v>57.83</v>
          </cell>
        </row>
        <row r="4739">
          <cell r="A4739">
            <v>5722</v>
          </cell>
          <cell r="B4739" t="str">
            <v>TRATOR DE ESTEIRAS CATERPILLAR D8 305HP - MATERIAIS NA OPERACAO</v>
          </cell>
          <cell r="C4739" t="str">
            <v>H</v>
          </cell>
          <cell r="D4739">
            <v>115.29</v>
          </cell>
        </row>
        <row r="4740">
          <cell r="A4740">
            <v>5723</v>
          </cell>
          <cell r="B4740" t="str">
            <v>TRATOR DE ESTEIRAS CATERPILLAR D4 80HP (VU=5ANOS) - DEPRECIAO E JUROS</v>
          </cell>
          <cell r="C4740" t="str">
            <v>H</v>
          </cell>
          <cell r="D4740">
            <v>59.84</v>
          </cell>
        </row>
        <row r="4741">
          <cell r="A4741">
            <v>5724</v>
          </cell>
          <cell r="B4741" t="str">
            <v>TRATOR DE ESTEIRAS CATERPILLAR D4 80HP (VU=5ANOS) - MANUTENCAO</v>
          </cell>
          <cell r="C4741" t="str">
            <v>H</v>
          </cell>
          <cell r="D4741">
            <v>45.37</v>
          </cell>
        </row>
        <row r="4742">
          <cell r="A4742">
            <v>5725</v>
          </cell>
          <cell r="B4742" t="str">
            <v>TRATOR DE ESTEIRAS CATERPILLAR D4 80HP /MAO-DE-OBRA NA OPERACAO DIURNA</v>
          </cell>
          <cell r="C4742" t="str">
            <v>H</v>
          </cell>
          <cell r="D4742">
            <v>10.27</v>
          </cell>
        </row>
        <row r="4743">
          <cell r="A4743">
            <v>5726</v>
          </cell>
          <cell r="B4743" t="str">
            <v>TRATOR DE ESTEIRAS CATERPILLAR D4 80HP/MAO-DE-OBRA NA OPERACAO NOTURNA</v>
          </cell>
          <cell r="C4743" t="str">
            <v>H</v>
          </cell>
          <cell r="D4743">
            <v>27.45</v>
          </cell>
        </row>
        <row r="4744">
          <cell r="A4744" t="str">
            <v>CÓDIGO</v>
          </cell>
          <cell r="B4744" t="str">
            <v>|D E S C R I Ç Ã O                                                   |UN</v>
          </cell>
          <cell r="C4744" t="str">
            <v>IDADE</v>
          </cell>
          <cell r="D4744" t="str">
            <v>|CUSTO TOTAL</v>
          </cell>
        </row>
        <row r="4745">
          <cell r="A4745" t="str">
            <v>ÍNCULO.....:</v>
          </cell>
          <cell r="B4745" t="str">
            <v>NACIONAL CAIXA</v>
          </cell>
        </row>
        <row r="4747">
          <cell r="A4747">
            <v>5727</v>
          </cell>
          <cell r="B4747" t="str">
            <v>ROLO COMPACTADOR VIBRATORIO LISO REBOCAVEL MULLER RV52L 5T</v>
          </cell>
          <cell r="C4747" t="str">
            <v>H</v>
          </cell>
          <cell r="D4747">
            <v>2.5099999999999998</v>
          </cell>
        </row>
        <row r="4748">
          <cell r="B4748" t="str">
            <v>MANUTENCAO</v>
          </cell>
        </row>
        <row r="4749">
          <cell r="A4749">
            <v>5728</v>
          </cell>
          <cell r="B4749" t="str">
            <v>ROLO COMPACTADOR VIBRATORIO LISO TANDEM MULLER RT 82H 60HP</v>
          </cell>
          <cell r="C4749" t="str">
            <v>H</v>
          </cell>
          <cell r="D4749">
            <v>19.46</v>
          </cell>
        </row>
        <row r="4750">
          <cell r="B4750" t="str">
            <v>DEPRECIACAO E JUROS</v>
          </cell>
        </row>
        <row r="4751">
          <cell r="A4751">
            <v>5729</v>
          </cell>
          <cell r="B4751" t="str">
            <v>ROLO COMPACTADOR VIBRATORIO LISO TANDEM MULLER RT 82H 60HP</v>
          </cell>
          <cell r="C4751" t="str">
            <v>H</v>
          </cell>
          <cell r="D4751">
            <v>11.68</v>
          </cell>
        </row>
        <row r="4752">
          <cell r="B4752" t="str">
            <v>MANUTENCAO</v>
          </cell>
        </row>
        <row r="4753">
          <cell r="A4753">
            <v>5730</v>
          </cell>
          <cell r="B4753" t="str">
            <v>ROLO COMPACTADOR VIBRATORIO LISO TANDEM MULLER RT 82H 60HP</v>
          </cell>
          <cell r="C4753" t="str">
            <v>H</v>
          </cell>
          <cell r="D4753">
            <v>28.72</v>
          </cell>
        </row>
        <row r="4754">
          <cell r="B4754" t="str">
            <v>CUSTO COM MATERIAIS NA OPERACAO</v>
          </cell>
        </row>
        <row r="4755">
          <cell r="A4755">
            <v>5731</v>
          </cell>
          <cell r="B4755" t="str">
            <v>ROLO COMPACTADOR VIBRATORIO LISO TANDEM MULLER RT 82H 60HP</v>
          </cell>
          <cell r="C4755" t="str">
            <v>H</v>
          </cell>
          <cell r="D4755">
            <v>12.33</v>
          </cell>
        </row>
        <row r="4756">
          <cell r="B4756" t="str">
            <v>CUSTO COM MAO-DE-OBRA NA OPERACAO NOTURNA</v>
          </cell>
        </row>
        <row r="4757">
          <cell r="A4757">
            <v>5732</v>
          </cell>
          <cell r="B4757" t="str">
            <v>ROLO COMPACTADOR AUTOPROPULSOR SOBRE PNEUS-DYNAPAC CP221 145HP</v>
          </cell>
          <cell r="C4757" t="str">
            <v>H</v>
          </cell>
          <cell r="D4757">
            <v>21.27</v>
          </cell>
        </row>
        <row r="4758">
          <cell r="B4758" t="str">
            <v>MANUTENCAO</v>
          </cell>
        </row>
        <row r="4759">
          <cell r="A4759">
            <v>5733</v>
          </cell>
          <cell r="B4759" t="str">
            <v>ROLO COMPACTADOR AUTOPROPULSOR SOBRE PNEUS-DYNAPAC CP221 145HP</v>
          </cell>
          <cell r="C4759" t="str">
            <v>H</v>
          </cell>
          <cell r="D4759">
            <v>54.81</v>
          </cell>
        </row>
        <row r="4760">
          <cell r="B4760" t="str">
            <v>CUSTO COM MATERIAIS NA OPERACAO</v>
          </cell>
        </row>
        <row r="4761">
          <cell r="A4761">
            <v>5734</v>
          </cell>
          <cell r="B4761" t="str">
            <v>RETRO-ESCAVAD SOBRE PNEUS CASE 580H 74HP(VU=6ANOS)-DEPRECIACAO E JUROS</v>
          </cell>
          <cell r="C4761" t="str">
            <v>H</v>
          </cell>
          <cell r="D4761">
            <v>23.53</v>
          </cell>
        </row>
        <row r="4762">
          <cell r="A4762">
            <v>5735</v>
          </cell>
          <cell r="B4762" t="str">
            <v>RETRO-ESCAVADEIRA SOBRE PNEUS CASE 580H 74HP (VU=6ANOS) - MANUTENCAO</v>
          </cell>
          <cell r="C4762" t="str">
            <v>H</v>
          </cell>
          <cell r="D4762">
            <v>13.67</v>
          </cell>
        </row>
        <row r="4763">
          <cell r="A4763">
            <v>5736</v>
          </cell>
          <cell r="B4763" t="str">
            <v>RETRO-ESCAVADEIRA SOBRE PNEUS CASE 580H 74HP -MATERIAIS NA OPERACAO</v>
          </cell>
          <cell r="C4763" t="str">
            <v>H</v>
          </cell>
          <cell r="D4763">
            <v>31.75</v>
          </cell>
        </row>
        <row r="4764">
          <cell r="A4764">
            <v>5737</v>
          </cell>
          <cell r="B4764" t="str">
            <v>RETRO-ESCAVAD SOBRE PNEUS CASE 580H 74HP/MAO-DE-OBRA NA OPERACAO NOTUR</v>
          </cell>
          <cell r="C4764" t="str">
            <v>H</v>
          </cell>
          <cell r="D4764">
            <v>6.78</v>
          </cell>
        </row>
        <row r="4765">
          <cell r="A4765">
            <v>5738</v>
          </cell>
          <cell r="B4765" t="str">
            <v>ROLO COMPACTADOR PE-DE-CARNEIRO REBOCAVEL 5T - DEPRECIACAO E JUROS</v>
          </cell>
          <cell r="C4765" t="str">
            <v>H</v>
          </cell>
          <cell r="D4765">
            <v>5.42</v>
          </cell>
        </row>
        <row r="4766">
          <cell r="A4766">
            <v>5739</v>
          </cell>
          <cell r="B4766" t="str">
            <v>ROLO COMPACTADOR PE-DE-CARNEIRO REBOCAVEL 5T - MANUTENCAO</v>
          </cell>
          <cell r="C4766" t="str">
            <v>H</v>
          </cell>
          <cell r="D4766">
            <v>1.8</v>
          </cell>
        </row>
        <row r="4767">
          <cell r="A4767">
            <v>5740</v>
          </cell>
          <cell r="B4767" t="str">
            <v>CAMINHAO CHASSI MB L2318/42 130HP C/EQUIPAMENTO P/ LAMA ASFALTICA</v>
          </cell>
          <cell r="C4767" t="str">
            <v>H</v>
          </cell>
          <cell r="D4767">
            <v>37.08</v>
          </cell>
        </row>
        <row r="4768">
          <cell r="B4768" t="str">
            <v>DEPRECIACAO E JUROS</v>
          </cell>
        </row>
        <row r="4769">
          <cell r="A4769">
            <v>5741</v>
          </cell>
          <cell r="B4769" t="str">
            <v>CAMINHAO CHASSI MB L2318/42 130HP C/EQUIPAMENTO P/ LAMA ASFALTICA</v>
          </cell>
          <cell r="C4769" t="str">
            <v>H</v>
          </cell>
          <cell r="D4769">
            <v>16.71</v>
          </cell>
        </row>
        <row r="4770">
          <cell r="B4770" t="str">
            <v>MANUTENCAO</v>
          </cell>
        </row>
        <row r="4771">
          <cell r="A4771">
            <v>5742</v>
          </cell>
          <cell r="B4771" t="str">
            <v>CAMINHAO CHASSI MB L2318/42 130HP C/EQUIPAMENTO P/ LAMA ASFALTICA</v>
          </cell>
          <cell r="C4771" t="str">
            <v>H</v>
          </cell>
          <cell r="D4771">
            <v>48.38</v>
          </cell>
        </row>
        <row r="4772">
          <cell r="B4772" t="str">
            <v>CUSTOS C/ MATERIAIS NA OPERACAO</v>
          </cell>
        </row>
        <row r="4773">
          <cell r="A4773">
            <v>5743</v>
          </cell>
          <cell r="B4773" t="str">
            <v>CAMINHAO CHASSI MB L2318/42 130HP C/EQUIPAMENTO P/ LAMA ASFALTICA</v>
          </cell>
          <cell r="C4773" t="str">
            <v>H</v>
          </cell>
          <cell r="D4773">
            <v>8.0399999999999991</v>
          </cell>
        </row>
        <row r="4774">
          <cell r="B4774" t="str">
            <v>CUSTOS C/ MAO-DE-OBRA NA OPERACAO DIURNA</v>
          </cell>
        </row>
        <row r="4775">
          <cell r="A4775" t="str">
            <v>CÓDIGO</v>
          </cell>
          <cell r="B4775" t="str">
            <v>|D E S C R I Ç Ã O                                                   |UN</v>
          </cell>
          <cell r="C4775" t="str">
            <v>IDADE</v>
          </cell>
          <cell r="D4775" t="str">
            <v>|CUSTO TOTAL</v>
          </cell>
        </row>
        <row r="4776">
          <cell r="A4776" t="str">
            <v>ÍNCULO.....:</v>
          </cell>
          <cell r="B4776" t="str">
            <v>NACIONAL CAIXA</v>
          </cell>
        </row>
        <row r="4778">
          <cell r="A4778">
            <v>5744</v>
          </cell>
          <cell r="B4778" t="str">
            <v>CAMINHAO CHASSI MB L2318/42 130HP C/EQUIPAMENTO P/ LAMA ASFALTICA</v>
          </cell>
          <cell r="C4778" t="str">
            <v>H</v>
          </cell>
          <cell r="D4778">
            <v>9.64</v>
          </cell>
        </row>
        <row r="4779">
          <cell r="B4779" t="str">
            <v>CUSTOS C/ MAO-DE-OBRA NA OPERACAO NOTURNA</v>
          </cell>
        </row>
        <row r="4780">
          <cell r="A4780">
            <v>5745</v>
          </cell>
          <cell r="B4780" t="str">
            <v>CAMINHAO PIPA FORD F12000 142HP 6000L C/BOMBA GASOLINA DEPRECIACAO E J</v>
          </cell>
          <cell r="C4780" t="str">
            <v>H</v>
          </cell>
          <cell r="D4780">
            <v>18.86</v>
          </cell>
        </row>
        <row r="4781">
          <cell r="B4781" t="str">
            <v>UROS</v>
          </cell>
        </row>
        <row r="4782">
          <cell r="A4782">
            <v>5746</v>
          </cell>
          <cell r="B4782" t="str">
            <v>CAMINHAO PIPA FORD F12000 142HP 6000L C/BOMBA GASOLINA MANUTENCAO</v>
          </cell>
          <cell r="C4782" t="str">
            <v>H</v>
          </cell>
          <cell r="D4782">
            <v>11.37</v>
          </cell>
        </row>
        <row r="4783">
          <cell r="A4783">
            <v>5747</v>
          </cell>
          <cell r="B4783" t="str">
            <v>CAMINHAO PIPA FORD F12000 142HP 6000L C/BOMBA GASOLINA CUSTO COM MATER</v>
          </cell>
          <cell r="C4783" t="str">
            <v>H</v>
          </cell>
          <cell r="D4783">
            <v>35.15</v>
          </cell>
        </row>
        <row r="4784">
          <cell r="B4784" t="str">
            <v>IAIS NA OPERACAO</v>
          </cell>
        </row>
        <row r="4785">
          <cell r="A4785">
            <v>5748</v>
          </cell>
          <cell r="B4785" t="str">
            <v>CAMINHAO PIPA FORD F12000 142HP 6000L C/BOMBA GASOLINA</v>
          </cell>
          <cell r="C4785" t="str">
            <v>H</v>
          </cell>
          <cell r="D4785">
            <v>8.0399999999999991</v>
          </cell>
        </row>
        <row r="4786">
          <cell r="B4786" t="str">
            <v>CUSTOS COM MAO-DE-OBRA NA OPERACAO DIURNA</v>
          </cell>
        </row>
        <row r="4787">
          <cell r="A4787">
            <v>5749</v>
          </cell>
          <cell r="B4787" t="str">
            <v>CAMINHAO PIPA FORD F12000 142HP 6000L C/BOMBA GASOLINA CUSTOS COM MAO-</v>
          </cell>
          <cell r="C4787" t="str">
            <v>H</v>
          </cell>
          <cell r="D4787">
            <v>9.64</v>
          </cell>
        </row>
        <row r="4788">
          <cell r="B4788" t="str">
            <v>DE-OBRA NA OPERACAO NOTURNA</v>
          </cell>
        </row>
        <row r="4789">
          <cell r="A4789">
            <v>5750</v>
          </cell>
          <cell r="B4789" t="str">
            <v>CAMINHAO CHASSI MERCEDES BENZ L2318/42 130HP - DEPRECIACAO E JUROS</v>
          </cell>
          <cell r="C4789" t="str">
            <v>H</v>
          </cell>
          <cell r="D4789">
            <v>18.09</v>
          </cell>
        </row>
        <row r="4790">
          <cell r="A4790">
            <v>5751</v>
          </cell>
          <cell r="B4790" t="str">
            <v>CAMINHAO CHASSI MERCEDES BENZ L2318/42 130HP - MANUTENCAO</v>
          </cell>
          <cell r="C4790" t="str">
            <v>H</v>
          </cell>
          <cell r="D4790">
            <v>13.12</v>
          </cell>
        </row>
        <row r="4791">
          <cell r="A4791">
            <v>5752</v>
          </cell>
          <cell r="B4791" t="str">
            <v>CAMINHAO CHASSI MB L2318/42 130HP / MAO-DE-OBRA OPERACAO NOTURNA</v>
          </cell>
          <cell r="C4791" t="str">
            <v>H</v>
          </cell>
          <cell r="D4791">
            <v>9.64</v>
          </cell>
        </row>
        <row r="4792">
          <cell r="A4792">
            <v>5753</v>
          </cell>
          <cell r="B4792" t="str">
            <v>CAMINHAO CHASSI FORD F-14000 162HP - DEPRECIACAO E JUROS</v>
          </cell>
          <cell r="C4792" t="str">
            <v>H</v>
          </cell>
          <cell r="D4792">
            <v>17.75</v>
          </cell>
        </row>
        <row r="4793">
          <cell r="A4793">
            <v>5754</v>
          </cell>
          <cell r="B4793" t="str">
            <v>CAMINHAO CHASSI FORD F-14000 142HP - MANUTENCAO</v>
          </cell>
          <cell r="C4793" t="str">
            <v>H</v>
          </cell>
          <cell r="D4793">
            <v>10.31</v>
          </cell>
        </row>
        <row r="4794">
          <cell r="A4794">
            <v>5755</v>
          </cell>
          <cell r="B4794" t="str">
            <v>CAMINHAO CHASSI FORD F-14000 162HP / MAO-DE-OBRA NA OPERACAO DIURNA</v>
          </cell>
          <cell r="C4794" t="str">
            <v>H</v>
          </cell>
          <cell r="D4794">
            <v>8.0399999999999991</v>
          </cell>
        </row>
        <row r="4795">
          <cell r="A4795">
            <v>5756</v>
          </cell>
          <cell r="B4795" t="str">
            <v>CAMINHAO PIPA F12000 142HP TANQUE 6000L (VU=6ANOS)-DEPRECIACAO E JUROS</v>
          </cell>
          <cell r="C4795" t="str">
            <v>H</v>
          </cell>
          <cell r="D4795">
            <v>16.45</v>
          </cell>
        </row>
        <row r="4796">
          <cell r="A4796">
            <v>5757</v>
          </cell>
          <cell r="B4796" t="str">
            <v>CAMINHAO PIPA F12000 142HP TANQUE 6000L (VU=6ANOS) - MANUTENCAO</v>
          </cell>
          <cell r="C4796" t="str">
            <v>H</v>
          </cell>
          <cell r="D4796">
            <v>9.5</v>
          </cell>
        </row>
        <row r="4797">
          <cell r="A4797">
            <v>5758</v>
          </cell>
          <cell r="B4797" t="str">
            <v>CAMINHAO PIPA F12000 142HP TANQUE 6000L-CUSTOS C/MATERIAIS NA OPERACAO</v>
          </cell>
          <cell r="C4797" t="str">
            <v>H</v>
          </cell>
          <cell r="D4797">
            <v>56.72</v>
          </cell>
        </row>
        <row r="4798">
          <cell r="A4798">
            <v>5759</v>
          </cell>
          <cell r="B4798" t="str">
            <v>CAMINHAO PIPA F12000 142HP TANQUE 6000L/MAO-DE-OBRA NA OPERACAO DIURNA</v>
          </cell>
          <cell r="C4798" t="str">
            <v>H</v>
          </cell>
          <cell r="D4798">
            <v>5.8</v>
          </cell>
        </row>
        <row r="4799">
          <cell r="A4799">
            <v>5760</v>
          </cell>
          <cell r="B4799" t="str">
            <v>CAMINHAO PIPA F12000 142HP 6000L/MAO-DE-OBRA NA OPERACAO NOTURNA</v>
          </cell>
          <cell r="C4799" t="str">
            <v>H</v>
          </cell>
          <cell r="D4799">
            <v>9.64</v>
          </cell>
        </row>
        <row r="4800">
          <cell r="A4800">
            <v>5761</v>
          </cell>
          <cell r="B4800" t="str">
            <v>CAMINHAO PIPA F12000 142HP TANQUE 6000L (VU=6ANOS/12000H) - CHP DIURNO</v>
          </cell>
          <cell r="C4800" t="str">
            <v>CHP</v>
          </cell>
          <cell r="D4800">
            <v>88.49</v>
          </cell>
        </row>
        <row r="4801">
          <cell r="A4801">
            <v>5762</v>
          </cell>
          <cell r="B4801" t="str">
            <v>CAMINHAO PIPA FORD F14000 10.000L C/BOMBA GASOLINA E IRRIGADEIRA</v>
          </cell>
          <cell r="C4801" t="str">
            <v>H</v>
          </cell>
          <cell r="D4801">
            <v>18.12</v>
          </cell>
        </row>
        <row r="4802">
          <cell r="B4802" t="str">
            <v>DEPRECIACAO E JUROS</v>
          </cell>
        </row>
        <row r="4803">
          <cell r="A4803">
            <v>5763</v>
          </cell>
          <cell r="B4803" t="str">
            <v>CAMINHAO PIPA FORD F14000 10.000L C/BOMBA GASOLINA E IRRIGADEIRA</v>
          </cell>
          <cell r="C4803" t="str">
            <v>H</v>
          </cell>
          <cell r="D4803">
            <v>10.47</v>
          </cell>
        </row>
        <row r="4804">
          <cell r="B4804" t="str">
            <v>MANUTENCAO</v>
          </cell>
        </row>
        <row r="4805">
          <cell r="A4805">
            <v>5764</v>
          </cell>
          <cell r="B4805" t="str">
            <v>CAMINHAO PIPA FORD F14000 10.000L C/BOMBA GASOLINA E IRRIGADEIRA</v>
          </cell>
          <cell r="C4805" t="str">
            <v>H</v>
          </cell>
          <cell r="D4805">
            <v>9.64</v>
          </cell>
        </row>
        <row r="4806">
          <cell r="A4806" t="str">
            <v>CÓDIGO</v>
          </cell>
          <cell r="B4806" t="str">
            <v>|D E S C R I Ç Ã O                                                   |UN</v>
          </cell>
          <cell r="C4806" t="str">
            <v>IDADE</v>
          </cell>
          <cell r="D4806" t="str">
            <v>|CUSTO TOTAL</v>
          </cell>
        </row>
        <row r="4807">
          <cell r="A4807" t="str">
            <v>ÍNCULO.....:</v>
          </cell>
          <cell r="B4807" t="str">
            <v>NACIONAL CAIXA</v>
          </cell>
        </row>
        <row r="4809">
          <cell r="B4809" t="str">
            <v>CUSTOS COM MAO-DE-OBRA NA OPERACAO NOTURNA</v>
          </cell>
        </row>
        <row r="4810">
          <cell r="A4810">
            <v>5765</v>
          </cell>
          <cell r="B4810" t="str">
            <v>DISTRIBUIDOR DE BETUME REBOCAV C/AQUECEDOR 1200/2100L C/BOMBA 3,4CV</v>
          </cell>
          <cell r="C4810" t="str">
            <v>H</v>
          </cell>
          <cell r="D4810">
            <v>5.4</v>
          </cell>
        </row>
        <row r="4811">
          <cell r="B4811" t="str">
            <v>MANUTENCAO</v>
          </cell>
        </row>
        <row r="4812">
          <cell r="A4812">
            <v>5766</v>
          </cell>
          <cell r="B4812" t="str">
            <v>DISTRIBUIDOR DE BETUME REBOCAV C/AQUECEDOR 1200/2100L C/BOMBA 3,4CV</v>
          </cell>
          <cell r="C4812" t="str">
            <v>H</v>
          </cell>
          <cell r="D4812">
            <v>31.47</v>
          </cell>
        </row>
        <row r="4813">
          <cell r="B4813" t="str">
            <v>CUSTO COM MATERIAIS NA OPERACAO</v>
          </cell>
        </row>
        <row r="4814">
          <cell r="A4814">
            <v>5767</v>
          </cell>
          <cell r="B4814" t="str">
            <v>DISTRIBUIDOR DE BETUME REBOCAV C/AQUECEDOR 1200/2100L C/BOMBA 3,4CV</v>
          </cell>
          <cell r="C4814" t="str">
            <v>H</v>
          </cell>
          <cell r="D4814">
            <v>0.04</v>
          </cell>
        </row>
        <row r="4815">
          <cell r="B4815" t="str">
            <v>CUSTO COM MAO-DE-OBRA NA OPERACAO DIURNA</v>
          </cell>
        </row>
        <row r="4816">
          <cell r="A4816">
            <v>5768</v>
          </cell>
          <cell r="B4816" t="str">
            <v>DISTRIBUIDOR DE BETUME REBOCAV C/AQUECEDOR 1200/2100L C/BOMBA 3,4CV</v>
          </cell>
          <cell r="C4816" t="str">
            <v>H</v>
          </cell>
          <cell r="D4816">
            <v>0.04</v>
          </cell>
        </row>
        <row r="4817">
          <cell r="B4817" t="str">
            <v>CUSTO COM MAO-DE-OBRA NA OPERACAO NOTURNA</v>
          </cell>
        </row>
        <row r="4818">
          <cell r="A4818">
            <v>5769</v>
          </cell>
          <cell r="B4818" t="str">
            <v>DISTRIBUIDOR DE ASFALTO CAP 5.000L SOBRE CAMINHAO CHASSIS FORD F-14000</v>
          </cell>
          <cell r="C4818" t="str">
            <v>H</v>
          </cell>
          <cell r="D4818">
            <v>25.6</v>
          </cell>
        </row>
        <row r="4819">
          <cell r="B4819" t="str">
            <v>162HP - MANUTENCAO</v>
          </cell>
        </row>
        <row r="4820">
          <cell r="A4820">
            <v>5770</v>
          </cell>
          <cell r="B4820" t="str">
            <v>DISTRIBUIDOR DE ASFALTO CAP 5.000L SOBRE CAMINHAO CHASSIS FORD F-14000</v>
          </cell>
          <cell r="C4820" t="str">
            <v>H</v>
          </cell>
          <cell r="D4820">
            <v>16.079999999999998</v>
          </cell>
        </row>
        <row r="4821">
          <cell r="B4821" t="str">
            <v>162HP - CUSTO C/ MAO-DE-OBRA NA OPERACAO DIURNA</v>
          </cell>
        </row>
        <row r="4822">
          <cell r="A4822">
            <v>5771</v>
          </cell>
          <cell r="B4822" t="str">
            <v>DISTRIBUIDOR DE ASFALTO CAP 5.000L SOBRE CAMINHAO CHASSIS FORD F-14000</v>
          </cell>
          <cell r="C4822" t="str">
            <v>H</v>
          </cell>
          <cell r="D4822">
            <v>19.29</v>
          </cell>
        </row>
        <row r="4823">
          <cell r="B4823" t="str">
            <v>142HP - CUSTO C/ MAO-DE-OBRA NA OPERACAO NOTURNA</v>
          </cell>
        </row>
        <row r="4824">
          <cell r="A4824">
            <v>5772</v>
          </cell>
          <cell r="B4824" t="str">
            <v>ESCAVADEIRA HIDRAULICA SOBRE ESTEIRAS CASE 80CR 93HP</v>
          </cell>
          <cell r="C4824" t="str">
            <v>H</v>
          </cell>
          <cell r="D4824">
            <v>37.159999999999997</v>
          </cell>
        </row>
        <row r="4825">
          <cell r="B4825" t="str">
            <v>MANUTENCAO</v>
          </cell>
        </row>
        <row r="4826">
          <cell r="A4826">
            <v>5773</v>
          </cell>
          <cell r="B4826" t="str">
            <v>ESCAVADEIRA HIDRAULICA SOBRE ESTEIRAS CASE 80CR 93HP</v>
          </cell>
          <cell r="C4826" t="str">
            <v>H</v>
          </cell>
          <cell r="D4826">
            <v>35.15</v>
          </cell>
        </row>
        <row r="4827">
          <cell r="B4827" t="str">
            <v>CUSTO C/MATERIAIS NA OPERACAO</v>
          </cell>
        </row>
        <row r="4828">
          <cell r="A4828">
            <v>5774</v>
          </cell>
          <cell r="B4828" t="str">
            <v>ESCAVADEIRA HIDRAULICA SOBRE ESTEIRAS CASE 80CR 93HP</v>
          </cell>
          <cell r="C4828" t="str">
            <v>H</v>
          </cell>
          <cell r="D4828">
            <v>5.65</v>
          </cell>
        </row>
        <row r="4829">
          <cell r="B4829" t="str">
            <v>CUSTO C/ MA0-DE-OBRA NA OPERACAO DIURNA</v>
          </cell>
        </row>
        <row r="4830">
          <cell r="A4830">
            <v>5775</v>
          </cell>
          <cell r="B4830" t="str">
            <v>LANCA ELEVATORIA KABI-GIRAFA KLE-24/3 SOBRE CAMINHAO CHASSI MB L-2318</v>
          </cell>
          <cell r="C4830" t="str">
            <v>H</v>
          </cell>
          <cell r="D4830">
            <v>71.39</v>
          </cell>
        </row>
        <row r="4831">
          <cell r="B4831" t="str">
            <v>130HP - MANUTENCAO</v>
          </cell>
        </row>
        <row r="4832">
          <cell r="A4832">
            <v>5776</v>
          </cell>
          <cell r="B4832" t="str">
            <v>LANCA ELEVATORIA KABI-GIRAFA KLE-24/3 SOBRE CAMINHAO CHASSI MB L-2318</v>
          </cell>
          <cell r="C4832" t="str">
            <v>H</v>
          </cell>
          <cell r="D4832">
            <v>49.89</v>
          </cell>
        </row>
        <row r="4833">
          <cell r="B4833" t="str">
            <v>130HP - CUSTO C/MATERIAIS NA OPERACAO</v>
          </cell>
        </row>
        <row r="4834">
          <cell r="A4834">
            <v>5777</v>
          </cell>
          <cell r="B4834" t="str">
            <v>GUINDASTE MUNK C/CESTO 640/18 SOBRE CAMINHAO CARROCERIA FORD F14000</v>
          </cell>
          <cell r="C4834" t="str">
            <v>H</v>
          </cell>
          <cell r="D4834">
            <v>13.98</v>
          </cell>
        </row>
        <row r="4835">
          <cell r="B4835" t="str">
            <v>162HP - MANUTENCAO</v>
          </cell>
        </row>
        <row r="4836">
          <cell r="A4836">
            <v>5778</v>
          </cell>
          <cell r="B4836" t="str">
            <v>MOTONIVELADORA CATERPILLAR 120 140HP (VU=6ANOS) - DEPRECIACAO E JUROS</v>
          </cell>
          <cell r="C4836" t="str">
            <v>H</v>
          </cell>
          <cell r="D4836">
            <v>63.82</v>
          </cell>
        </row>
        <row r="4837">
          <cell r="A4837" t="str">
            <v>CÓDIGO</v>
          </cell>
          <cell r="B4837" t="str">
            <v>|D E S C R I Ç Ã O                                                   |UN</v>
          </cell>
          <cell r="C4837" t="str">
            <v>IDADE</v>
          </cell>
          <cell r="D4837" t="str">
            <v>|CUSTO TOTAL</v>
          </cell>
        </row>
        <row r="4838">
          <cell r="A4838" t="str">
            <v>ÍNCULO.....:</v>
          </cell>
          <cell r="B4838" t="str">
            <v>NACIONAL CAIXA</v>
          </cell>
        </row>
        <row r="4840">
          <cell r="A4840">
            <v>5779</v>
          </cell>
          <cell r="B4840" t="str">
            <v>MOTONIVELADORA CATERPILLAR 120 140HP (VU=6ANOS) - MANUTENCAO</v>
          </cell>
          <cell r="C4840" t="str">
            <v>H</v>
          </cell>
          <cell r="D4840">
            <v>37.08</v>
          </cell>
        </row>
        <row r="4841">
          <cell r="A4841">
            <v>5780</v>
          </cell>
          <cell r="B4841" t="str">
            <v>MOTOSCRAPER 621 270HP (VU=5ANOS) / DEPRECIACAO E JUROS</v>
          </cell>
          <cell r="C4841" t="str">
            <v>H</v>
          </cell>
          <cell r="D4841">
            <v>247.08</v>
          </cell>
        </row>
        <row r="4842">
          <cell r="A4842">
            <v>5781</v>
          </cell>
          <cell r="B4842" t="str">
            <v>MOTOSCRAPER 621 270HP (VU=5ANOS) / MANUTENCAO</v>
          </cell>
          <cell r="C4842" t="str">
            <v>H</v>
          </cell>
          <cell r="D4842">
            <v>187.32</v>
          </cell>
        </row>
        <row r="4843">
          <cell r="A4843">
            <v>5782</v>
          </cell>
          <cell r="B4843" t="str">
            <v>MOTOSCRAPER 621 270HP / CUSTO COM MATERIAIS NA OPERACAO</v>
          </cell>
          <cell r="C4843" t="str">
            <v>H</v>
          </cell>
          <cell r="D4843">
            <v>102.06</v>
          </cell>
        </row>
        <row r="4844">
          <cell r="A4844">
            <v>5783</v>
          </cell>
          <cell r="B4844" t="str">
            <v>MOTOSCRAPER 621 270HP / CUSTO COM MA0-DE-0BRA NA OPERACAO DIURNA</v>
          </cell>
          <cell r="C4844" t="str">
            <v>H</v>
          </cell>
          <cell r="D4844">
            <v>5.65</v>
          </cell>
        </row>
        <row r="4845">
          <cell r="A4845">
            <v>5784</v>
          </cell>
          <cell r="B4845" t="str">
            <v>MOTOSCRAPER 621 270HP (VU=8ANOS/16.000H) - DEPRECIACAO E JUROS</v>
          </cell>
          <cell r="C4845" t="str">
            <v>H</v>
          </cell>
          <cell r="D4845">
            <v>188.63</v>
          </cell>
        </row>
        <row r="4846">
          <cell r="A4846">
            <v>5785</v>
          </cell>
          <cell r="B4846" t="str">
            <v>MOTOSCRAPER 621 270HP (VU=8ANOS/16.000H) - MANUTENCAO</v>
          </cell>
          <cell r="C4846" t="str">
            <v>H</v>
          </cell>
          <cell r="D4846">
            <v>105.46</v>
          </cell>
        </row>
        <row r="4847">
          <cell r="A4847">
            <v>5786</v>
          </cell>
          <cell r="B4847" t="str">
            <v>PA-CARREGADEIRA SOBRE PNEUS CATERPILLAR 950 170HP (VU=5ANOS)</v>
          </cell>
          <cell r="C4847" t="str">
            <v>H</v>
          </cell>
          <cell r="D4847">
            <v>90.01</v>
          </cell>
        </row>
        <row r="4848">
          <cell r="B4848" t="str">
            <v>DEPRECIACAO E JUROS</v>
          </cell>
        </row>
        <row r="4849">
          <cell r="A4849">
            <v>5787</v>
          </cell>
          <cell r="B4849" t="str">
            <v>PA-CARREGADEIRA SOBRE PNEUS CATERPILLAR 950 170HP</v>
          </cell>
          <cell r="C4849" t="str">
            <v>H</v>
          </cell>
          <cell r="D4849">
            <v>64.260000000000005</v>
          </cell>
        </row>
        <row r="4850">
          <cell r="B4850" t="str">
            <v>CUSTO C/MATERIAIS NA OPERACAO</v>
          </cell>
        </row>
        <row r="4851">
          <cell r="A4851">
            <v>5788</v>
          </cell>
          <cell r="B4851" t="str">
            <v>PA-CARREGADEIRA SOBRE PNEUS CATERPILLAR 950 170HP</v>
          </cell>
          <cell r="C4851" t="str">
            <v>H</v>
          </cell>
          <cell r="D4851">
            <v>5.65</v>
          </cell>
        </row>
        <row r="4852">
          <cell r="B4852" t="str">
            <v>CUSTO C/ MAO-DE-OBRA NA OPERACAO DIURNA</v>
          </cell>
        </row>
        <row r="4853">
          <cell r="A4853">
            <v>5789</v>
          </cell>
          <cell r="B4853" t="str">
            <v>PA-CARREGADEIRA SOBRE PNEUS CATERPILLAR 950 170HP</v>
          </cell>
          <cell r="C4853" t="str">
            <v>H</v>
          </cell>
          <cell r="D4853">
            <v>12.33</v>
          </cell>
        </row>
        <row r="4854">
          <cell r="B4854" t="str">
            <v>CUSTO C/ MAO-DE-OBRA NA OPERACAO NOTURNA</v>
          </cell>
        </row>
        <row r="4855">
          <cell r="A4855">
            <v>5790</v>
          </cell>
          <cell r="B4855" t="str">
            <v>ROLO COMPACTADOR MULLER TR14H 68HP - DEPRECIACAO E JUROS</v>
          </cell>
          <cell r="C4855" t="str">
            <v>H</v>
          </cell>
          <cell r="D4855">
            <v>26.22</v>
          </cell>
        </row>
        <row r="4856">
          <cell r="A4856">
            <v>5791</v>
          </cell>
          <cell r="B4856" t="str">
            <v>ROLO COMPACTADOR MULLER TR14H 68HP - MANUTENCAO</v>
          </cell>
          <cell r="C4856" t="str">
            <v>H</v>
          </cell>
          <cell r="D4856">
            <v>15.74</v>
          </cell>
        </row>
        <row r="4857">
          <cell r="A4857">
            <v>5792</v>
          </cell>
          <cell r="B4857" t="str">
            <v>ROLO COMPACTADOR MULLER TR14H 68HP - CUSTO C/MATERIAIS NA OPERACAO</v>
          </cell>
          <cell r="C4857" t="str">
            <v>H</v>
          </cell>
          <cell r="D4857">
            <v>28.72</v>
          </cell>
        </row>
        <row r="4858">
          <cell r="A4858">
            <v>5793</v>
          </cell>
          <cell r="B4858" t="str">
            <v>ROLO COMPACTADOR MULLER TR14H 68HP / MAO-DE-OBRA NA OPERACAO NOTURNA</v>
          </cell>
          <cell r="C4858" t="str">
            <v>H</v>
          </cell>
          <cell r="D4858">
            <v>12.33</v>
          </cell>
        </row>
        <row r="4859">
          <cell r="A4859">
            <v>5794</v>
          </cell>
          <cell r="B4859" t="str">
            <v>MARTELETE OU ROMPEDOR ATLAS COPCO TEX 31 - DEPRECIACAO E JUROS</v>
          </cell>
          <cell r="C4859" t="str">
            <v>H</v>
          </cell>
          <cell r="D4859">
            <v>1.43</v>
          </cell>
        </row>
        <row r="4860">
          <cell r="A4860">
            <v>5795</v>
          </cell>
          <cell r="B4860" t="str">
            <v>MARTELETE OU ROMPEDOR ATLAS COPCO TEX 31 - CHP DIURNO</v>
          </cell>
          <cell r="C4860" t="str">
            <v>CHP</v>
          </cell>
          <cell r="D4860">
            <v>9.14</v>
          </cell>
        </row>
        <row r="4861">
          <cell r="A4861">
            <v>5796</v>
          </cell>
          <cell r="B4861" t="str">
            <v>MARTELETE/ROMPEDOR ATLAS COPCO TEX 31/MAO-DE-OBRA NA OPERACAO DIURNA</v>
          </cell>
          <cell r="C4861" t="str">
            <v>H</v>
          </cell>
          <cell r="D4861">
            <v>5.82</v>
          </cell>
        </row>
        <row r="4862">
          <cell r="A4862">
            <v>5797</v>
          </cell>
          <cell r="B4862" t="str">
            <v>COMPRESSOR ATLAS COPCO XA80 170PCM 80HP - MANUTENCAO</v>
          </cell>
          <cell r="C4862" t="str">
            <v>H</v>
          </cell>
          <cell r="D4862">
            <v>2.5299999999999998</v>
          </cell>
        </row>
        <row r="4863">
          <cell r="A4863">
            <v>5798</v>
          </cell>
          <cell r="B4863" t="str">
            <v>COMPRESSOR ATLAS COPCO XA80 170PCM 80HP/MAO-DE-OBRA NA OPERACAO DIURNA</v>
          </cell>
          <cell r="C4863" t="str">
            <v>H</v>
          </cell>
          <cell r="D4863">
            <v>3.42</v>
          </cell>
        </row>
        <row r="4864">
          <cell r="A4864">
            <v>5799</v>
          </cell>
          <cell r="B4864" t="str">
            <v>BOMBA SUBMERSA ELETRICA MONOFASICA LEAO HT4C-10  3CV</v>
          </cell>
          <cell r="C4864" t="str">
            <v>H</v>
          </cell>
          <cell r="D4864">
            <v>0.3</v>
          </cell>
        </row>
        <row r="4865">
          <cell r="B4865" t="str">
            <v>DEPRECIACAO E JUROS</v>
          </cell>
        </row>
        <row r="4866">
          <cell r="A4866">
            <v>5800</v>
          </cell>
          <cell r="B4866" t="str">
            <v>BOMBA SUBMERSA ELETRICA MONOFASICA 3CV LEAO HT4C-10 - MANUTENCAO</v>
          </cell>
          <cell r="C4866" t="str">
            <v>H</v>
          </cell>
          <cell r="D4866">
            <v>0.12</v>
          </cell>
        </row>
        <row r="4867">
          <cell r="A4867">
            <v>5801</v>
          </cell>
          <cell r="B4867" t="str">
            <v>COMPACTADOR DE PLACA VIBRATORIA VIBRO-DYNAPAC DIESEL CM-13 4HP</v>
          </cell>
          <cell r="C4867" t="str">
            <v>H</v>
          </cell>
          <cell r="D4867">
            <v>3.9</v>
          </cell>
        </row>
        <row r="4868">
          <cell r="A4868" t="str">
            <v>CÓDIGO</v>
          </cell>
          <cell r="B4868" t="str">
            <v>|D E S C R I Ç Ã O                                                   |UN</v>
          </cell>
          <cell r="C4868" t="str">
            <v>IDADE</v>
          </cell>
          <cell r="D4868" t="str">
            <v>|CUSTO TOTAL</v>
          </cell>
        </row>
        <row r="4869">
          <cell r="A4869" t="str">
            <v>ÍNCULO.....:</v>
          </cell>
          <cell r="B4869" t="str">
            <v>NACIONAL CAIXA</v>
          </cell>
        </row>
        <row r="4871">
          <cell r="B4871" t="str">
            <v>DEPRECIACAO E JUROS</v>
          </cell>
        </row>
        <row r="4872">
          <cell r="A4872">
            <v>5802</v>
          </cell>
          <cell r="B4872" t="str">
            <v>COMPACTADOR DE PLACA VIBRATORIA VIBRO-DYNAPAC DIESEL CM-13 4HP</v>
          </cell>
          <cell r="C4872" t="str">
            <v>H</v>
          </cell>
          <cell r="D4872">
            <v>1.54</v>
          </cell>
        </row>
        <row r="4873">
          <cell r="B4873" t="str">
            <v>MANUTENCAO</v>
          </cell>
        </row>
        <row r="4874">
          <cell r="A4874">
            <v>5803</v>
          </cell>
          <cell r="B4874" t="str">
            <v>COMPACTADOR DE PLACA VIBRATORIA VIBRO-DYNAPAC DIESEL CM-13 4HP</v>
          </cell>
          <cell r="C4874" t="str">
            <v>H</v>
          </cell>
          <cell r="D4874">
            <v>1.51</v>
          </cell>
        </row>
        <row r="4875">
          <cell r="B4875" t="str">
            <v>CUSTO C/MATERIAIS NA OPERACAO</v>
          </cell>
        </row>
        <row r="4876">
          <cell r="A4876">
            <v>5804</v>
          </cell>
          <cell r="B4876" t="str">
            <v>COMPACTADOR DE PLACA VIBRATORIA VIBRO-DYNAPAC DIESEL CM-13 4HP</v>
          </cell>
          <cell r="C4876" t="str">
            <v>H</v>
          </cell>
          <cell r="D4876">
            <v>12.21</v>
          </cell>
        </row>
        <row r="4877">
          <cell r="B4877" t="str">
            <v>CUSTO C/ MAO-DE-OBRA NA OPERACAO DIURNA</v>
          </cell>
        </row>
        <row r="4878">
          <cell r="A4878">
            <v>5805</v>
          </cell>
          <cell r="B4878" t="str">
            <v>BOMBA C/MOTOR A GASOLINA AUTOESCORVANTE P/AGUA SUJA 3/4HP -CHP NOTURNA</v>
          </cell>
          <cell r="C4878" t="str">
            <v>CHP-N</v>
          </cell>
          <cell r="D4878">
            <v>3.48</v>
          </cell>
        </row>
        <row r="4879">
          <cell r="A4879">
            <v>5806</v>
          </cell>
          <cell r="B4879" t="str">
            <v>BOMBA C/MOTOR A GASOLINA AUTOESCORVANTE P/AGUA SUJA 3/4HP -CHI DIURNA</v>
          </cell>
          <cell r="C4879" t="str">
            <v>CHI</v>
          </cell>
          <cell r="D4879">
            <v>0.31</v>
          </cell>
        </row>
        <row r="4880">
          <cell r="A4880">
            <v>5807</v>
          </cell>
          <cell r="B4880" t="str">
            <v>BOMBA C/MOTOR A GASOLINA AUTOESCORVANTE P/AGUA SUJA 3/4HP -CHI NOTURNA</v>
          </cell>
          <cell r="C4880" t="str">
            <v>CHI-N</v>
          </cell>
          <cell r="D4880">
            <v>0.31</v>
          </cell>
        </row>
        <row r="4881">
          <cell r="A4881">
            <v>5808</v>
          </cell>
          <cell r="B4881" t="str">
            <v>USINA DE ASFALTO A QUENTE FIXA CAP.40/80 TON/H - CHP DIURNO</v>
          </cell>
          <cell r="C4881" t="str">
            <v>CHP</v>
          </cell>
          <cell r="D4881">
            <v>233.51</v>
          </cell>
        </row>
        <row r="4882">
          <cell r="A4882">
            <v>5809</v>
          </cell>
          <cell r="B4882" t="str">
            <v>USINA DE ASFALTO A QUENTE FIXA CAP.40/80 TON/H - CHP NOTURNO</v>
          </cell>
          <cell r="C4882" t="str">
            <v>CHP-N</v>
          </cell>
          <cell r="D4882">
            <v>237.62</v>
          </cell>
        </row>
        <row r="4883">
          <cell r="A4883">
            <v>5811</v>
          </cell>
          <cell r="B4883" t="str">
            <v>CAMINHAO BASCULANTE FORD F-14000 6M3 162HP (VU=5ANOS) - CHP DIURNO</v>
          </cell>
          <cell r="C4883" t="str">
            <v>CHP</v>
          </cell>
          <cell r="D4883">
            <v>93.32</v>
          </cell>
        </row>
        <row r="4884">
          <cell r="A4884">
            <v>5812</v>
          </cell>
          <cell r="B4884" t="str">
            <v>CAMINHAO BASCULANTE FORD F-14000 6M3 162HP (VU=5ANOS) - CHP NOTURNO</v>
          </cell>
          <cell r="C4884" t="str">
            <v>CHP-N</v>
          </cell>
          <cell r="D4884">
            <v>94.48</v>
          </cell>
        </row>
        <row r="4885">
          <cell r="A4885">
            <v>5822</v>
          </cell>
          <cell r="B4885" t="str">
            <v>CAMINHAO BASCULANTE FORD F-14000 6M3 162HP (VU=5ANOS) - CHI NOTURNO</v>
          </cell>
          <cell r="C4885" t="str">
            <v>CHI-N</v>
          </cell>
          <cell r="D4885">
            <v>27.47</v>
          </cell>
        </row>
        <row r="4886">
          <cell r="A4886">
            <v>5823</v>
          </cell>
          <cell r="B4886" t="str">
            <v>USINA DE CONCRETO PINI 227305 90/120M3 63HP - CHP DIURNO</v>
          </cell>
          <cell r="C4886" t="str">
            <v>CHP</v>
          </cell>
          <cell r="D4886">
            <v>82.25</v>
          </cell>
        </row>
        <row r="4887">
          <cell r="A4887">
            <v>5824</v>
          </cell>
          <cell r="B4887" t="str">
            <v>CAMINHAO CARROCERIA 6,0M3 FORD F-14000 162HP (VU=6ANOS) - CHP DIURNO</v>
          </cell>
          <cell r="C4887" t="str">
            <v>CHP</v>
          </cell>
          <cell r="D4887">
            <v>86.48</v>
          </cell>
        </row>
        <row r="4888">
          <cell r="A4888">
            <v>5825</v>
          </cell>
          <cell r="B4888" t="str">
            <v>CAMINHAO CARROCERIA FORD F-14000 162HP (VU=6ANOS) - CHP NOTURNO</v>
          </cell>
          <cell r="C4888" t="str">
            <v>CHP-N</v>
          </cell>
          <cell r="D4888">
            <v>85.4</v>
          </cell>
        </row>
        <row r="4889">
          <cell r="A4889">
            <v>5826</v>
          </cell>
          <cell r="B4889" t="str">
            <v>CAMINHAO CARROCERIA FORD F-14000 162HP (VU=6ANOS) - CHI DIURNO</v>
          </cell>
          <cell r="C4889" t="str">
            <v>CHI</v>
          </cell>
          <cell r="D4889">
            <v>26.57</v>
          </cell>
        </row>
        <row r="4890">
          <cell r="A4890">
            <v>5827</v>
          </cell>
          <cell r="B4890" t="str">
            <v>CAMINHAO CARROCERIA FORD F-14000 162HP (VU=6ANOS) - CHI NOTURNO</v>
          </cell>
          <cell r="C4890" t="str">
            <v>CHI-N</v>
          </cell>
          <cell r="D4890">
            <v>25.49</v>
          </cell>
        </row>
        <row r="4891">
          <cell r="A4891">
            <v>5828</v>
          </cell>
          <cell r="B4891" t="str">
            <v>USINA DE CONCRETO PINI 227305 CAP.90/120M3 63HP - CHP NOTURNO</v>
          </cell>
          <cell r="C4891" t="str">
            <v>CHP-N</v>
          </cell>
          <cell r="D4891">
            <v>84.99</v>
          </cell>
        </row>
        <row r="4892">
          <cell r="A4892">
            <v>5829</v>
          </cell>
          <cell r="B4892" t="str">
            <v>USINA DE CONCRETO PINI 227305 90/120M3 63HP - CHI DIURNO</v>
          </cell>
          <cell r="C4892" t="str">
            <v>CHI</v>
          </cell>
          <cell r="D4892">
            <v>38.71</v>
          </cell>
        </row>
        <row r="4893">
          <cell r="A4893">
            <v>5830</v>
          </cell>
          <cell r="B4893" t="str">
            <v>USINA DE CONCRETO PINI 227305 90/120M3 63HP - CHI NOTURNO</v>
          </cell>
          <cell r="C4893" t="str">
            <v>CHI-N</v>
          </cell>
          <cell r="D4893">
            <v>41.45</v>
          </cell>
        </row>
        <row r="4894">
          <cell r="A4894">
            <v>5831</v>
          </cell>
          <cell r="B4894" t="str">
            <v>USINA DE CONCRETO PINI 227305 90/120M3 63HP - CHP DIURNO</v>
          </cell>
          <cell r="C4894" t="str">
            <v>CHP</v>
          </cell>
          <cell r="D4894">
            <v>174.7</v>
          </cell>
        </row>
        <row r="4895">
          <cell r="A4895">
            <v>5832</v>
          </cell>
          <cell r="B4895" t="str">
            <v>USINA DE CONCRETO PINI 227305 90/120M3 63HP - CHP NOTURNO</v>
          </cell>
          <cell r="C4895" t="str">
            <v>CHP-N</v>
          </cell>
          <cell r="D4895">
            <v>179.49</v>
          </cell>
        </row>
        <row r="4896">
          <cell r="A4896">
            <v>5834</v>
          </cell>
          <cell r="B4896" t="str">
            <v>USINA MISTURADORA DE SOLOS PINI 227305 100HP - CHI NOTURNO</v>
          </cell>
          <cell r="C4896" t="str">
            <v>CHI-N</v>
          </cell>
          <cell r="D4896">
            <v>102.02</v>
          </cell>
        </row>
        <row r="4897">
          <cell r="A4897">
            <v>5835</v>
          </cell>
          <cell r="B4897" t="str">
            <v>VIBROACABADORA SOBRE ESTEIRAS POTENCIA MAX.100 CV - CHP DIURNO</v>
          </cell>
          <cell r="C4897" t="str">
            <v>CHP</v>
          </cell>
          <cell r="D4897">
            <v>200.29</v>
          </cell>
        </row>
        <row r="4898">
          <cell r="A4898">
            <v>5836</v>
          </cell>
          <cell r="B4898" t="str">
            <v>VIBROACABADORA SOBRE ESTEIRAS POT.MAX. 100 CV - CHP NOTURNO</v>
          </cell>
          <cell r="C4898" t="str">
            <v>CHP-N</v>
          </cell>
          <cell r="D4898">
            <v>202.35</v>
          </cell>
        </row>
        <row r="4899">
          <cell r="A4899" t="str">
            <v>CÓDIGO</v>
          </cell>
          <cell r="B4899" t="str">
            <v>|D E S C R I Ç Ã O                                                   |UN</v>
          </cell>
          <cell r="C4899" t="str">
            <v>IDADE</v>
          </cell>
          <cell r="D4899" t="str">
            <v>|CUSTO TOTAL</v>
          </cell>
        </row>
        <row r="4900">
          <cell r="A4900" t="str">
            <v>ÍNCULO.....:</v>
          </cell>
          <cell r="B4900" t="str">
            <v>NACIONAL CAIXA</v>
          </cell>
        </row>
        <row r="4902">
          <cell r="A4902">
            <v>5837</v>
          </cell>
          <cell r="B4902" t="str">
            <v>VIBROACABADORA SOBRE ESTEIRAS POT.MAXIMA 100 CV - CHI DIURNO</v>
          </cell>
          <cell r="C4902" t="str">
            <v>CHI</v>
          </cell>
          <cell r="D4902">
            <v>116.13</v>
          </cell>
        </row>
        <row r="4903">
          <cell r="A4903">
            <v>5838</v>
          </cell>
          <cell r="B4903" t="str">
            <v>VIBROACABADORA SOBRE ESTEIRAS POT. MAX. 100 CV - CHI NOTURNO</v>
          </cell>
          <cell r="C4903" t="str">
            <v>CHI-N</v>
          </cell>
          <cell r="D4903">
            <v>118.18</v>
          </cell>
        </row>
        <row r="4904">
          <cell r="A4904">
            <v>5839</v>
          </cell>
          <cell r="B4904" t="str">
            <v>VASSOURA MECANICA REBOCAVEL ULIANA CONSMAQ - CHP DIURNO</v>
          </cell>
          <cell r="C4904" t="str">
            <v>CHP</v>
          </cell>
          <cell r="D4904">
            <v>4.1100000000000003</v>
          </cell>
        </row>
        <row r="4905">
          <cell r="A4905">
            <v>5840</v>
          </cell>
          <cell r="B4905" t="str">
            <v>VASSOURA MECANICA REBOCAVEL ULIANA CONSMAQ - CHP NOTURNO</v>
          </cell>
          <cell r="C4905" t="str">
            <v>CHP-N</v>
          </cell>
          <cell r="D4905">
            <v>4.1100000000000003</v>
          </cell>
        </row>
        <row r="4906">
          <cell r="A4906">
            <v>5841</v>
          </cell>
          <cell r="B4906" t="str">
            <v>VASSOURA MECANICA REBOCAVEL ULIANA CONSMAQ - CHI DIURNO</v>
          </cell>
          <cell r="C4906" t="str">
            <v>CHI</v>
          </cell>
          <cell r="D4906">
            <v>3.08</v>
          </cell>
        </row>
        <row r="4907">
          <cell r="A4907">
            <v>5842</v>
          </cell>
          <cell r="B4907" t="str">
            <v>VASSOURA MECANICA REBOCAVEL ULIANA CONSMAQ - CHI NOTURNO</v>
          </cell>
          <cell r="C4907" t="str">
            <v>CHI-N</v>
          </cell>
          <cell r="D4907">
            <v>3.08</v>
          </cell>
        </row>
        <row r="4908">
          <cell r="A4908">
            <v>5843</v>
          </cell>
          <cell r="B4908" t="str">
            <v>TRATOR DE PNEUS CBT 2105 108 HP - CHP DIURNO</v>
          </cell>
          <cell r="C4908" t="str">
            <v>CHP</v>
          </cell>
          <cell r="D4908">
            <v>88.08</v>
          </cell>
        </row>
        <row r="4909">
          <cell r="A4909">
            <v>5844</v>
          </cell>
          <cell r="B4909" t="str">
            <v>TRATOR DE PNEUS CBT 2105 108 HP - CHP NOTURNO</v>
          </cell>
          <cell r="C4909" t="str">
            <v>CHP-N</v>
          </cell>
          <cell r="D4909">
            <v>91.78</v>
          </cell>
        </row>
        <row r="4910">
          <cell r="A4910">
            <v>5845</v>
          </cell>
          <cell r="B4910" t="str">
            <v>TRATOR DE PNEUS CBT 2105 108 HP - CHI DIURNO</v>
          </cell>
          <cell r="C4910" t="str">
            <v>CHI</v>
          </cell>
          <cell r="D4910">
            <v>28.43</v>
          </cell>
        </row>
        <row r="4911">
          <cell r="A4911">
            <v>5846</v>
          </cell>
          <cell r="B4911" t="str">
            <v>TRATOR DE PNEUS CBT 2105 108 HP - CHI NOTURNO</v>
          </cell>
          <cell r="C4911" t="str">
            <v>CHI-N</v>
          </cell>
          <cell r="D4911">
            <v>32.14</v>
          </cell>
        </row>
        <row r="4912">
          <cell r="A4912">
            <v>5847</v>
          </cell>
          <cell r="B4912" t="str">
            <v>TRATOR DE ESTEIRAS KOMATSU D65-E-8E 160HP - CHP DIURNO (VU=5ANOS)</v>
          </cell>
          <cell r="C4912" t="str">
            <v>CHP</v>
          </cell>
          <cell r="D4912">
            <v>257.06</v>
          </cell>
        </row>
        <row r="4913">
          <cell r="A4913">
            <v>5848</v>
          </cell>
          <cell r="B4913" t="str">
            <v>TRATOR DE ESTEIRAS KOMATSU D65-E-8E 160HP - CHP NOTURNO (VU=5ANOS)</v>
          </cell>
          <cell r="C4913" t="str">
            <v>CHP-N</v>
          </cell>
          <cell r="D4913">
            <v>259.11</v>
          </cell>
        </row>
        <row r="4914">
          <cell r="A4914">
            <v>5849</v>
          </cell>
          <cell r="B4914" t="str">
            <v>TRATOR DE ESTEIRAS KOMATSU D65-E-8E 160HP - CHI DIURNO (VU=5ANOS)</v>
          </cell>
          <cell r="C4914" t="str">
            <v>CHI</v>
          </cell>
          <cell r="D4914">
            <v>116.24</v>
          </cell>
        </row>
        <row r="4915">
          <cell r="A4915">
            <v>5850</v>
          </cell>
          <cell r="B4915" t="str">
            <v>TRATOR DE ESTEIRAS KOMATSU D65-E-8E 160HP - CHI NOTURNO (VU=5ANOS)</v>
          </cell>
          <cell r="C4915" t="str">
            <v>CHI-N</v>
          </cell>
          <cell r="D4915">
            <v>118.29</v>
          </cell>
        </row>
        <row r="4916">
          <cell r="A4916">
            <v>5851</v>
          </cell>
          <cell r="B4916" t="str">
            <v>TRATOR DE ESTEIRAS CATERPILLAR D6G 155HP / CHP DIURNO (VU=5ANOS)</v>
          </cell>
          <cell r="C4916" t="str">
            <v>CHP</v>
          </cell>
          <cell r="D4916">
            <v>254.6</v>
          </cell>
        </row>
        <row r="4917">
          <cell r="A4917">
            <v>5852</v>
          </cell>
          <cell r="B4917" t="str">
            <v>TRATOR DE ESTEIRAS CATERPILLAR D6G 155HP / CHP NOTURNO (VU=5ANOS)</v>
          </cell>
          <cell r="C4917" t="str">
            <v>CHP-N</v>
          </cell>
          <cell r="D4917">
            <v>261.27999999999997</v>
          </cell>
        </row>
        <row r="4918">
          <cell r="A4918">
            <v>5853</v>
          </cell>
          <cell r="B4918" t="str">
            <v>TRATOR DE ESTEIRAS CATERPILLAR D6G 155HP / CHI DIURNO (VU=5ANOS)</v>
          </cell>
          <cell r="C4918" t="str">
            <v>CHI</v>
          </cell>
          <cell r="D4918">
            <v>114.35</v>
          </cell>
        </row>
        <row r="4919">
          <cell r="A4919">
            <v>5854</v>
          </cell>
          <cell r="B4919" t="str">
            <v>TRATOR DE ESTEIRAS CATERPILLAR D6G 155HP / CHI NOTURNO (VU=5ANOS)</v>
          </cell>
          <cell r="C4919" t="str">
            <v>CHI-N</v>
          </cell>
          <cell r="D4919">
            <v>121.04</v>
          </cell>
        </row>
        <row r="4920">
          <cell r="A4920">
            <v>5855</v>
          </cell>
          <cell r="B4920" t="str">
            <v>TRATOR DE ESTEIRAS CATERPILLAR D8R 305HP / CHP DIURNO (VU=5ANOS)</v>
          </cell>
          <cell r="C4920" t="str">
            <v>CHP</v>
          </cell>
          <cell r="D4920">
            <v>605.4</v>
          </cell>
        </row>
        <row r="4921">
          <cell r="A4921">
            <v>5856</v>
          </cell>
          <cell r="B4921" t="str">
            <v>TRATOR DE ESTEIRAS CATERPILLAR D8R 305HP / CHP NOTURNO (VU=5ANOS)</v>
          </cell>
          <cell r="C4921" t="str">
            <v>CHP-N</v>
          </cell>
          <cell r="D4921">
            <v>612.09</v>
          </cell>
        </row>
        <row r="4922">
          <cell r="A4922">
            <v>5857</v>
          </cell>
          <cell r="B4922" t="str">
            <v>TRATOR DE ESTEIRAS CATERPILLAR D8R 305HP / CHI DIURNO (VU=5ANOS)</v>
          </cell>
          <cell r="C4922" t="str">
            <v>CHI</v>
          </cell>
          <cell r="D4922">
            <v>281.2</v>
          </cell>
        </row>
        <row r="4923">
          <cell r="A4923">
            <v>5858</v>
          </cell>
          <cell r="B4923" t="str">
            <v>TRATOR DE ESTEIRAS CATERPILLAR D8R 305HP / CHI NOTURNO (VU=5ANOS)</v>
          </cell>
          <cell r="C4923" t="str">
            <v>CHI-N</v>
          </cell>
          <cell r="D4923">
            <v>287.89</v>
          </cell>
        </row>
        <row r="4924">
          <cell r="A4924">
            <v>5860</v>
          </cell>
          <cell r="B4924" t="str">
            <v>TRATOR DE ESTEIRAS CATERPILLAR D4 125HP - CHP NOTURNO (VU=5ANOS)</v>
          </cell>
          <cell r="C4924" t="str">
            <v>CHP-N</v>
          </cell>
          <cell r="D4924">
            <v>162.91</v>
          </cell>
        </row>
        <row r="4925">
          <cell r="A4925">
            <v>5861</v>
          </cell>
          <cell r="B4925" t="str">
            <v>TRATOR DE ESTEIRAS CATERPILLAR D4 125HP - CHI DIURNO (VU=5ANOS)</v>
          </cell>
          <cell r="C4925" t="str">
            <v>CHI</v>
          </cell>
          <cell r="D4925">
            <v>70.12</v>
          </cell>
        </row>
        <row r="4926">
          <cell r="A4926">
            <v>5862</v>
          </cell>
          <cell r="B4926" t="str">
            <v>TRATOR DE ESTEIRAS CATERPILLAR D4 125HP - CHI NOTURNO (VU=5ANOS)</v>
          </cell>
          <cell r="C4926" t="str">
            <v>CHI-N</v>
          </cell>
          <cell r="D4926">
            <v>87.3</v>
          </cell>
        </row>
        <row r="4927">
          <cell r="A4927">
            <v>5863</v>
          </cell>
          <cell r="B4927" t="str">
            <v>ROLO COMPACTADOR VIBRATORIO LISO REBOCAVEL MULLER RV52L 5L/CHP DIURNO</v>
          </cell>
          <cell r="C4927" t="str">
            <v>CHP</v>
          </cell>
          <cell r="D4927">
            <v>49.06</v>
          </cell>
        </row>
        <row r="4928">
          <cell r="A4928">
            <v>5864</v>
          </cell>
          <cell r="B4928" t="str">
            <v>ROLO COMPACTADOR VIBRATORIO LISO REBOCAVEL MULLER RV52L 5L/CHP NOTURNO</v>
          </cell>
          <cell r="C4928" t="str">
            <v>CHP-N</v>
          </cell>
          <cell r="D4928">
            <v>51.11</v>
          </cell>
        </row>
        <row r="4929">
          <cell r="A4929">
            <v>5865</v>
          </cell>
          <cell r="B4929" t="str">
            <v>ROLO COMPACTADOR VIBRATORIO LISO REBOCAVEL MULLER RV52L 5L /CHI DIURNO</v>
          </cell>
          <cell r="C4929" t="str">
            <v>CHI</v>
          </cell>
          <cell r="D4929">
            <v>17.809999999999999</v>
          </cell>
        </row>
        <row r="4930">
          <cell r="A4930" t="str">
            <v>CÓDIGO</v>
          </cell>
          <cell r="B4930" t="str">
            <v>|D E S C R I Ç Ã O                                                   |UN</v>
          </cell>
          <cell r="C4930" t="str">
            <v>IDADE</v>
          </cell>
          <cell r="D4930" t="str">
            <v>|CUSTO TOTAL</v>
          </cell>
        </row>
        <row r="4931">
          <cell r="A4931" t="str">
            <v>ÍNCULO.....:</v>
          </cell>
          <cell r="B4931" t="str">
            <v>NACIONAL CAIXA</v>
          </cell>
        </row>
        <row r="4933">
          <cell r="A4933">
            <v>5866</v>
          </cell>
          <cell r="B4933" t="str">
            <v>ROLO COMPACTADOR VIBRATORIO LISO REBOCAVEL MULLER RV52L 5L/CHI NOTURNO</v>
          </cell>
          <cell r="C4933" t="str">
            <v>CHI-N</v>
          </cell>
          <cell r="D4933">
            <v>19.87</v>
          </cell>
        </row>
        <row r="4934">
          <cell r="A4934">
            <v>5867</v>
          </cell>
          <cell r="B4934" t="str">
            <v>ROLO TANDEM MULLER RT82H 60HP - CHP DIURNO</v>
          </cell>
          <cell r="C4934" t="str">
            <v>CHP</v>
          </cell>
          <cell r="D4934">
            <v>70.150000000000006</v>
          </cell>
        </row>
        <row r="4935">
          <cell r="A4935">
            <v>5868</v>
          </cell>
          <cell r="B4935" t="str">
            <v>ROLO TANDEM MULLER RT82H 60HP - CHP NOTURNO</v>
          </cell>
          <cell r="C4935" t="str">
            <v>CHP-N</v>
          </cell>
          <cell r="D4935">
            <v>72.2</v>
          </cell>
        </row>
        <row r="4936">
          <cell r="A4936">
            <v>5869</v>
          </cell>
          <cell r="B4936" t="str">
            <v>ROLO TANDEM MULLER RT82H 60HP - CHI DIURNO</v>
          </cell>
          <cell r="C4936" t="str">
            <v>CHI</v>
          </cell>
          <cell r="D4936">
            <v>29.74</v>
          </cell>
        </row>
        <row r="4937">
          <cell r="A4937">
            <v>5870</v>
          </cell>
          <cell r="B4937" t="str">
            <v>ROLO TANDEM MULLER RT82H 60HP - CHI NOTURNO</v>
          </cell>
          <cell r="C4937" t="str">
            <v>CHI-N</v>
          </cell>
          <cell r="D4937">
            <v>31.79</v>
          </cell>
        </row>
        <row r="4938">
          <cell r="A4938">
            <v>5871</v>
          </cell>
          <cell r="B4938" t="str">
            <v>ROLO COMPACTADOR AUTOPROPULSOR SOBRE PNEUS DYNAPAC CP221 145HP</v>
          </cell>
          <cell r="C4938" t="str">
            <v>CHP</v>
          </cell>
          <cell r="D4938">
            <v>121.79</v>
          </cell>
        </row>
        <row r="4939">
          <cell r="B4939" t="str">
            <v>CHP DIURNO</v>
          </cell>
        </row>
        <row r="4940">
          <cell r="A4940">
            <v>5872</v>
          </cell>
          <cell r="B4940" t="str">
            <v>ROLO COMPACTADOR AUTOPROPULSOR SOBRE PNEUS DYNAPAC CP221 145HP</v>
          </cell>
          <cell r="C4940" t="str">
            <v>CHP-N</v>
          </cell>
          <cell r="D4940">
            <v>123.85</v>
          </cell>
        </row>
        <row r="4941">
          <cell r="B4941" t="str">
            <v>CHP NOTURNO</v>
          </cell>
        </row>
        <row r="4942">
          <cell r="A4942">
            <v>5873</v>
          </cell>
          <cell r="B4942" t="str">
            <v>ROLO COMPACTADOR AUTOPROPULSOR SOBRE PNEUS DYNAPAC CP221 145HP</v>
          </cell>
          <cell r="C4942" t="str">
            <v>CHI</v>
          </cell>
          <cell r="D4942">
            <v>45.71</v>
          </cell>
        </row>
        <row r="4943">
          <cell r="B4943" t="str">
            <v>CHI DURNO</v>
          </cell>
        </row>
        <row r="4944">
          <cell r="A4944">
            <v>5874</v>
          </cell>
          <cell r="B4944" t="str">
            <v>ROLO COMPACTADOR AUTOPROPULSOR SOBRE PNEUS DYNAPAC CP221 145HP</v>
          </cell>
          <cell r="C4944" t="str">
            <v>CHI-N</v>
          </cell>
          <cell r="D4944">
            <v>47.76</v>
          </cell>
        </row>
        <row r="4945">
          <cell r="B4945" t="str">
            <v>CHI NOTURNO</v>
          </cell>
        </row>
        <row r="4946">
          <cell r="A4946">
            <v>5875</v>
          </cell>
          <cell r="B4946" t="str">
            <v>RETRO-ESCAVADEIRA SOBRE PNEUS  CASE 580H 74HP - CHP DIURNO</v>
          </cell>
          <cell r="C4946" t="str">
            <v>CHP</v>
          </cell>
          <cell r="D4946">
            <v>74.61</v>
          </cell>
        </row>
        <row r="4947">
          <cell r="A4947">
            <v>5876</v>
          </cell>
          <cell r="B4947" t="str">
            <v>RETRO-ESCAVADEIRA SOBRE PNEUS  CASE 580H 74HP - CHP NOTURNO</v>
          </cell>
          <cell r="C4947" t="str">
            <v>CHP-N</v>
          </cell>
          <cell r="D4947">
            <v>75.739999999999995</v>
          </cell>
        </row>
        <row r="4948">
          <cell r="A4948">
            <v>5877</v>
          </cell>
          <cell r="B4948" t="str">
            <v>RETRO-ESCAVADEIRA SOBRE PNEUS  CASE 580H 74HP - CHI DIURNO</v>
          </cell>
          <cell r="C4948" t="str">
            <v>CHI</v>
          </cell>
          <cell r="D4948">
            <v>29.18</v>
          </cell>
        </row>
        <row r="4949">
          <cell r="A4949">
            <v>5878</v>
          </cell>
          <cell r="B4949" t="str">
            <v>RETRO-ESCAVADEIRA SOBRE PNEUS  CASE 580H 74HP - CHI NOTURNO</v>
          </cell>
          <cell r="C4949" t="str">
            <v>CHI-N</v>
          </cell>
          <cell r="D4949">
            <v>30.31</v>
          </cell>
        </row>
        <row r="4950">
          <cell r="A4950">
            <v>5879</v>
          </cell>
          <cell r="B4950" t="str">
            <v>ROLO COMPACTADOR PE-DE-CARNEIRO REBOCAVEL 5T - CHP DIURNO</v>
          </cell>
          <cell r="C4950" t="str">
            <v>CHP</v>
          </cell>
          <cell r="D4950">
            <v>7.23</v>
          </cell>
        </row>
        <row r="4951">
          <cell r="A4951">
            <v>5880</v>
          </cell>
          <cell r="B4951" t="str">
            <v>ROLO COMPACTADOR PE-DE-CARNEIRO REBOCAVEL 5T - CHP NOTURNO</v>
          </cell>
          <cell r="C4951" t="str">
            <v>CHP-N</v>
          </cell>
          <cell r="D4951">
            <v>7.23</v>
          </cell>
        </row>
        <row r="4952">
          <cell r="A4952">
            <v>5881</v>
          </cell>
          <cell r="B4952" t="str">
            <v>ROLO COMPACTADOR PE-DE-CARNEIRO REBOCAVEL 5T - CHI DIURNO</v>
          </cell>
          <cell r="C4952" t="str">
            <v>CHI</v>
          </cell>
          <cell r="D4952">
            <v>5.42</v>
          </cell>
        </row>
        <row r="4953">
          <cell r="A4953">
            <v>5882</v>
          </cell>
          <cell r="B4953" t="str">
            <v>CAMINHAO CHASSI MERCEDES BENZ  L-2318/42 130HP C/EQUIP. LAMA ASFALTICA</v>
          </cell>
          <cell r="C4953" t="str">
            <v>CHP</v>
          </cell>
          <cell r="D4953">
            <v>110.21</v>
          </cell>
        </row>
        <row r="4954">
          <cell r="B4954" t="str">
            <v>CHP DIURNO</v>
          </cell>
        </row>
        <row r="4955">
          <cell r="A4955">
            <v>5883</v>
          </cell>
          <cell r="B4955" t="str">
            <v>CAMINHAO CHASSI MERCEDES BENZ  L-2318/42 130HP C/EQUIP. LAMA ASFALTICA</v>
          </cell>
          <cell r="C4955" t="str">
            <v>CHP-N</v>
          </cell>
          <cell r="D4955">
            <v>111.82</v>
          </cell>
        </row>
        <row r="4956">
          <cell r="B4956" t="str">
            <v>CHP NOTURNO</v>
          </cell>
        </row>
        <row r="4957">
          <cell r="A4957">
            <v>5884</v>
          </cell>
          <cell r="B4957" t="str">
            <v>CAMINHAO CHASSI MERCEDES BENZ  L-2318/42 130HP C/EQUIP. LAMA ASFALTICA</v>
          </cell>
          <cell r="C4957" t="str">
            <v>CHI</v>
          </cell>
          <cell r="D4957">
            <v>45.12</v>
          </cell>
        </row>
        <row r="4958">
          <cell r="B4958" t="str">
            <v>CHI DIURNO</v>
          </cell>
        </row>
        <row r="4959">
          <cell r="A4959">
            <v>5885</v>
          </cell>
          <cell r="B4959" t="str">
            <v>CAMINHAO CHASSI MERCEDES BENZ  L-2318/42 130HP C/EQUIP. LAMA ASFALTICA</v>
          </cell>
          <cell r="C4959" t="str">
            <v>CHI-N</v>
          </cell>
          <cell r="D4959">
            <v>46.73</v>
          </cell>
        </row>
        <row r="4960">
          <cell r="B4960" t="str">
            <v>CHI NOTURNO</v>
          </cell>
        </row>
        <row r="4961">
          <cell r="A4961" t="str">
            <v>CÓDIGO</v>
          </cell>
          <cell r="B4961" t="str">
            <v>|D E S C R I Ç Ã O                                                   |UN</v>
          </cell>
          <cell r="C4961" t="str">
            <v>IDADE</v>
          </cell>
          <cell r="D4961" t="str">
            <v>|CUSTO TOTAL</v>
          </cell>
        </row>
        <row r="4962">
          <cell r="A4962" t="str">
            <v>ÍNCULO.....:</v>
          </cell>
          <cell r="B4962" t="str">
            <v>NACIONAL CAIXA</v>
          </cell>
        </row>
        <row r="4964">
          <cell r="A4964">
            <v>5886</v>
          </cell>
          <cell r="B4964" t="str">
            <v>CAMINHAO PIPA FORD F12000 6000L 162HP C/BOMBA GASOLINA - CHP DIURNO</v>
          </cell>
          <cell r="C4964" t="str">
            <v>CHP</v>
          </cell>
          <cell r="D4964">
            <v>73.430000000000007</v>
          </cell>
        </row>
        <row r="4965">
          <cell r="A4965">
            <v>5887</v>
          </cell>
          <cell r="B4965" t="str">
            <v>CAMINHAO PIPA FORD F12000 6000L 162HP C/BOMBA GASOLINA - CHP NOTURNO</v>
          </cell>
          <cell r="C4965" t="str">
            <v>CHP-N</v>
          </cell>
          <cell r="D4965">
            <v>75.040000000000006</v>
          </cell>
        </row>
        <row r="4966">
          <cell r="A4966">
            <v>5888</v>
          </cell>
          <cell r="B4966" t="str">
            <v>CAMINHAO PIPA FORD F12000 6000L 162HP C/BOMBA GASOLINA - CHI DIURNO</v>
          </cell>
          <cell r="C4966" t="str">
            <v>CHI</v>
          </cell>
          <cell r="D4966">
            <v>26.9</v>
          </cell>
        </row>
        <row r="4967">
          <cell r="A4967">
            <v>5889</v>
          </cell>
          <cell r="B4967" t="str">
            <v>CAMINHAO PIPA FORD F12000 6000L 162HP C/BOMBA GASOLINA - CHI NOTURNO</v>
          </cell>
          <cell r="C4967" t="str">
            <v>CHI-N</v>
          </cell>
          <cell r="D4967">
            <v>28.51</v>
          </cell>
        </row>
        <row r="4968">
          <cell r="A4968">
            <v>5890</v>
          </cell>
          <cell r="B4968" t="str">
            <v>CAMINHAO CHASSI MERCEDES BENZ L2318/42 130HP - CHP DIURNO</v>
          </cell>
          <cell r="C4968" t="str">
            <v>CHP</v>
          </cell>
          <cell r="D4968">
            <v>89.15</v>
          </cell>
        </row>
        <row r="4969">
          <cell r="A4969">
            <v>5891</v>
          </cell>
          <cell r="B4969" t="str">
            <v>CAMINHAO CHASSI MERCEDES BENZ L2318/42 130HP - CHP NOTURNO</v>
          </cell>
          <cell r="C4969" t="str">
            <v>CHP-N</v>
          </cell>
          <cell r="D4969">
            <v>90.76</v>
          </cell>
        </row>
        <row r="4970">
          <cell r="A4970">
            <v>5892</v>
          </cell>
          <cell r="B4970" t="str">
            <v>CAMINHAO CHASSI MERCEDES BENZ L2318/42 130HP - CHI DIURNO</v>
          </cell>
          <cell r="C4970" t="str">
            <v>CHI</v>
          </cell>
          <cell r="D4970">
            <v>26.13</v>
          </cell>
        </row>
        <row r="4971">
          <cell r="A4971">
            <v>5893</v>
          </cell>
          <cell r="B4971" t="str">
            <v>CAMINHAO CHASSI MERCEDES BENZ L2318/42 130HP - CHI NOTURNO</v>
          </cell>
          <cell r="C4971" t="str">
            <v>CHI-N</v>
          </cell>
          <cell r="D4971">
            <v>27.74</v>
          </cell>
        </row>
        <row r="4972">
          <cell r="A4972">
            <v>5894</v>
          </cell>
          <cell r="B4972" t="str">
            <v>CAMINHAO CHASSI FORD F14000 162HP - CHP DIURNO</v>
          </cell>
          <cell r="C4972" t="str">
            <v>CHP</v>
          </cell>
          <cell r="D4972">
            <v>85.24</v>
          </cell>
        </row>
        <row r="4973">
          <cell r="A4973">
            <v>5895</v>
          </cell>
          <cell r="B4973" t="str">
            <v>CAMINHAO CHASSI FORD F14000 162HP - CHP NOTURNO</v>
          </cell>
          <cell r="C4973" t="str">
            <v>CHP-N</v>
          </cell>
          <cell r="D4973">
            <v>86.85</v>
          </cell>
        </row>
        <row r="4974">
          <cell r="A4974">
            <v>5896</v>
          </cell>
          <cell r="B4974" t="str">
            <v>CAMINHAO CHASSI FORD F14000 162HP - CHI DIURNO</v>
          </cell>
          <cell r="C4974" t="str">
            <v>CHI</v>
          </cell>
          <cell r="D4974">
            <v>25.79</v>
          </cell>
        </row>
        <row r="4975">
          <cell r="A4975">
            <v>5897</v>
          </cell>
          <cell r="B4975" t="str">
            <v>CAMINHAO CHASSI FORD F14000 162HP - CHI NOTURNO</v>
          </cell>
          <cell r="C4975" t="str">
            <v>CHI-N</v>
          </cell>
          <cell r="D4975">
            <v>27.39</v>
          </cell>
        </row>
        <row r="4976">
          <cell r="A4976">
            <v>5898</v>
          </cell>
          <cell r="B4976" t="str">
            <v>CAMINHAO PIPA FORD F12000 142HP 6000L (VU=6ANOS/12000H) -CHP NOTURNO</v>
          </cell>
          <cell r="C4976" t="str">
            <v>CHP-N</v>
          </cell>
          <cell r="D4976">
            <v>92.33</v>
          </cell>
        </row>
        <row r="4977">
          <cell r="A4977">
            <v>5899</v>
          </cell>
          <cell r="B4977" t="str">
            <v>CAMINHAO PIPA FORD F12000 142HP 6000L (VU=6ANOS/12000H) -CHI DIURNO</v>
          </cell>
          <cell r="C4977" t="str">
            <v>CHI</v>
          </cell>
          <cell r="D4977">
            <v>22.26</v>
          </cell>
        </row>
        <row r="4978">
          <cell r="A4978">
            <v>5900</v>
          </cell>
          <cell r="B4978" t="str">
            <v>CAMINHAO PIPA FORD F12000 142HP 6000L (VU=6ANOS/12000H) -CHI NOTURNO</v>
          </cell>
          <cell r="C4978" t="str">
            <v>CHI-N</v>
          </cell>
          <cell r="D4978">
            <v>26.1</v>
          </cell>
        </row>
        <row r="4979">
          <cell r="A4979">
            <v>5901</v>
          </cell>
          <cell r="B4979" t="str">
            <v>CAMINHAO PIPA FORD F14000 10.000L C/BOMBA GASOLINA E IRRIGADEIRA</v>
          </cell>
          <cell r="C4979" t="str">
            <v>CHP</v>
          </cell>
          <cell r="D4979">
            <v>86.94</v>
          </cell>
        </row>
        <row r="4980">
          <cell r="B4980" t="str">
            <v>CHP DIURNO</v>
          </cell>
        </row>
        <row r="4981">
          <cell r="A4981">
            <v>5902</v>
          </cell>
          <cell r="B4981" t="str">
            <v>CAMINHAO PIPA FORD F14000 10.000L C/BOMBA GASOLINA E IRRIGADEIRA</v>
          </cell>
          <cell r="C4981" t="str">
            <v>CHP-N</v>
          </cell>
          <cell r="D4981">
            <v>88.55</v>
          </cell>
        </row>
        <row r="4982">
          <cell r="B4982" t="str">
            <v>CHP NOTURNO</v>
          </cell>
        </row>
        <row r="4983">
          <cell r="A4983">
            <v>5903</v>
          </cell>
          <cell r="B4983" t="str">
            <v>CAMINHAO PIPA FORD F14000 10.000L C/BOMBA GASOLINA E IRRIGADEIRA</v>
          </cell>
          <cell r="C4983" t="str">
            <v>CHI</v>
          </cell>
          <cell r="D4983">
            <v>26.16</v>
          </cell>
        </row>
        <row r="4984">
          <cell r="B4984" t="str">
            <v>CHI DIURNO</v>
          </cell>
        </row>
        <row r="4985">
          <cell r="A4985">
            <v>5904</v>
          </cell>
          <cell r="B4985" t="str">
            <v>CAMINHAO PIPA FORD F14000 10.000L C/BOMBA GASOLINA E IRRIGADEIRA</v>
          </cell>
          <cell r="C4985" t="str">
            <v>CHI-N</v>
          </cell>
          <cell r="D4985">
            <v>27.77</v>
          </cell>
        </row>
        <row r="4986">
          <cell r="B4986" t="str">
            <v>CHI NOTURNO</v>
          </cell>
        </row>
        <row r="4987">
          <cell r="A4987">
            <v>5905</v>
          </cell>
          <cell r="B4987" t="str">
            <v>DISTRIBUIDOR DE AGREGADOS REBOCAVEL EA12 - CHP DIURNO</v>
          </cell>
          <cell r="C4987" t="str">
            <v>CHP</v>
          </cell>
          <cell r="D4987">
            <v>10.88</v>
          </cell>
        </row>
        <row r="4988">
          <cell r="A4988">
            <v>5906</v>
          </cell>
          <cell r="B4988" t="str">
            <v>DISTRIBUIDOR DE AGREGADOS REBOCAVEL EA12 - CHP NOTURNO</v>
          </cell>
          <cell r="C4988" t="str">
            <v>CHP-N</v>
          </cell>
          <cell r="D4988">
            <v>10.88</v>
          </cell>
        </row>
        <row r="4989">
          <cell r="A4989">
            <v>5907</v>
          </cell>
          <cell r="B4989" t="str">
            <v>DISTRIBUIDOR DE AGREGADOS REBOCAVEL EA12 - CHI DIURNO</v>
          </cell>
          <cell r="C4989" t="str">
            <v>CHI</v>
          </cell>
          <cell r="D4989">
            <v>7.98</v>
          </cell>
        </row>
        <row r="4990">
          <cell r="A4990">
            <v>5908</v>
          </cell>
          <cell r="B4990" t="str">
            <v>DISTRIBUIDOR DE AGREGADOS REBOCAVEL EA12 - CHI NOTURNO</v>
          </cell>
          <cell r="C4990" t="str">
            <v>CHI-N</v>
          </cell>
          <cell r="D4990">
            <v>7.98</v>
          </cell>
        </row>
        <row r="4991">
          <cell r="A4991">
            <v>5909</v>
          </cell>
          <cell r="B4991" t="str">
            <v>DISTRIBUIDOR DE BETUME REBOCAV C/AQUECEDOR 1200/2100L C/BOMBA 3,4CV</v>
          </cell>
          <cell r="C4991" t="str">
            <v>CHP</v>
          </cell>
          <cell r="D4991">
            <v>46.23</v>
          </cell>
        </row>
        <row r="4992">
          <cell r="A4992" t="str">
            <v>CÓDIGO</v>
          </cell>
          <cell r="B4992" t="str">
            <v>|D E S C R I Ç Ã O                                                   |UN</v>
          </cell>
          <cell r="C4992" t="str">
            <v>IDADE</v>
          </cell>
          <cell r="D4992" t="str">
            <v>|CUSTO TOTAL</v>
          </cell>
        </row>
        <row r="4993">
          <cell r="A4993" t="str">
            <v>ÍNCULO.....:</v>
          </cell>
          <cell r="B4993" t="str">
            <v>NACIONAL CAIXA</v>
          </cell>
        </row>
        <row r="4995">
          <cell r="B4995" t="str">
            <v>CHP DIURNO</v>
          </cell>
        </row>
        <row r="4996">
          <cell r="A4996">
            <v>5910</v>
          </cell>
          <cell r="B4996" t="str">
            <v>DISTRIBUIDOR DE BETUME REBOCAV C/AQUECEDOR 1200/2100L C/BOMBA 3,4CV</v>
          </cell>
          <cell r="C4996" t="str">
            <v>CHP-N</v>
          </cell>
          <cell r="D4996">
            <v>46.24</v>
          </cell>
        </row>
        <row r="4997">
          <cell r="B4997" t="str">
            <v>CHP NOTURNO</v>
          </cell>
        </row>
        <row r="4998">
          <cell r="A4998">
            <v>5911</v>
          </cell>
          <cell r="B4998" t="str">
            <v>DISTRIBUIDOR DE BETUME REBOCAV C/AQUECEDOR 1200/2100L C/BOMBA 3,4CV</v>
          </cell>
          <cell r="C4998" t="str">
            <v>CHI</v>
          </cell>
          <cell r="D4998">
            <v>9.35</v>
          </cell>
        </row>
        <row r="4999">
          <cell r="B4999" t="str">
            <v>CHI DIURNO</v>
          </cell>
        </row>
        <row r="5000">
          <cell r="A5000">
            <v>5912</v>
          </cell>
          <cell r="B5000" t="str">
            <v>DISTRIBUIDOR DE BETUME REBOCAV C/AQUECEDOR 1200/2100L C/BOMBA 3,4CV</v>
          </cell>
          <cell r="C5000" t="str">
            <v>CHI-N</v>
          </cell>
          <cell r="D5000">
            <v>9.36</v>
          </cell>
        </row>
        <row r="5001">
          <cell r="B5001" t="str">
            <v>CHI NOTURNO</v>
          </cell>
        </row>
        <row r="5002">
          <cell r="A5002">
            <v>5913</v>
          </cell>
          <cell r="B5002" t="str">
            <v>DISTRIBUIDOR DE ASFALTO CAP 5000L SOBRE CAM.CHASSIS FORD F-14000 142HP</v>
          </cell>
          <cell r="C5002" t="str">
            <v>CHP</v>
          </cell>
          <cell r="D5002">
            <v>158.61000000000001</v>
          </cell>
        </row>
        <row r="5003">
          <cell r="B5003" t="str">
            <v>CHP DIURNO</v>
          </cell>
        </row>
        <row r="5004">
          <cell r="A5004">
            <v>5914</v>
          </cell>
          <cell r="B5004" t="str">
            <v>DISTRIBUIDOR DE ASFALTO CAP 5000L SOBRE CAM.CHASSIS FORD F-14000 142HP</v>
          </cell>
          <cell r="C5004" t="str">
            <v>CHP-N</v>
          </cell>
          <cell r="D5004">
            <v>161.83000000000001</v>
          </cell>
        </row>
        <row r="5005">
          <cell r="B5005" t="str">
            <v>CHP NOTURNO</v>
          </cell>
        </row>
        <row r="5006">
          <cell r="A5006">
            <v>5915</v>
          </cell>
          <cell r="B5006" t="str">
            <v>DISTRIBUIDOR DE ASFALTO CAP 5000L SOBRE CAM.CHASSIS FORD F-14000 142HP</v>
          </cell>
          <cell r="C5006" t="str">
            <v>CHI</v>
          </cell>
          <cell r="D5006">
            <v>59.3</v>
          </cell>
        </row>
        <row r="5007">
          <cell r="B5007" t="str">
            <v>CHI DIURNO</v>
          </cell>
        </row>
        <row r="5008">
          <cell r="A5008">
            <v>5916</v>
          </cell>
          <cell r="B5008" t="str">
            <v>DISTRIBUIDOR DE ASFALTO CAP 5000L SOBRE CAM.CHASSIS FORD F-14000 142HP</v>
          </cell>
          <cell r="C5008" t="str">
            <v>CHI-N</v>
          </cell>
          <cell r="D5008">
            <v>62.51</v>
          </cell>
        </row>
        <row r="5009">
          <cell r="B5009" t="str">
            <v>CHI NOTURNO</v>
          </cell>
        </row>
        <row r="5010">
          <cell r="A5010">
            <v>5917</v>
          </cell>
          <cell r="B5010" t="str">
            <v>ESCAVADEIRA HIDRAULICA SOBRE ESTEIRAS CASE 80CR 93HP- CHP DIURNO</v>
          </cell>
          <cell r="C5010" t="str">
            <v>CHP</v>
          </cell>
          <cell r="D5010">
            <v>139.22999999999999</v>
          </cell>
        </row>
        <row r="5011">
          <cell r="A5011">
            <v>5918</v>
          </cell>
          <cell r="B5011" t="str">
            <v>ESCAVADEIRA HIDRAULICA SOBRE ESTEIRAS CASE 80CR 93HP - CHP NOTURNO</v>
          </cell>
          <cell r="C5011" t="str">
            <v>CHP-N</v>
          </cell>
          <cell r="D5011">
            <v>140.36000000000001</v>
          </cell>
        </row>
        <row r="5012">
          <cell r="A5012">
            <v>5919</v>
          </cell>
          <cell r="B5012" t="str">
            <v>ESCAVADEIRA HIDRAULICA SOBRE ESTEIRAS CASE 80CR 93HP - CHI DIURNO</v>
          </cell>
          <cell r="C5012" t="str">
            <v>CHI</v>
          </cell>
          <cell r="D5012">
            <v>66.92</v>
          </cell>
        </row>
        <row r="5013">
          <cell r="A5013">
            <v>5920</v>
          </cell>
          <cell r="B5013" t="str">
            <v>ESCAVADEIRA HIDRAULICA SOBRE ESTEIRAS CASE 80CR 93HP - CHI NOTURNO</v>
          </cell>
          <cell r="C5013" t="str">
            <v>CHI-N</v>
          </cell>
          <cell r="D5013">
            <v>68.05</v>
          </cell>
        </row>
        <row r="5014">
          <cell r="A5014">
            <v>5921</v>
          </cell>
          <cell r="B5014" t="str">
            <v>GRADE ARADORA C/20 DISCOS 24" SOBRE PNEUS - CHP DIURNO</v>
          </cell>
          <cell r="C5014" t="str">
            <v>CHP</v>
          </cell>
          <cell r="D5014">
            <v>4</v>
          </cell>
        </row>
        <row r="5015">
          <cell r="A5015">
            <v>5922</v>
          </cell>
          <cell r="B5015" t="str">
            <v>GRADE ARADORA C/20 DISCOS 24" SOBRE PNEUS - CHP NOTURNO</v>
          </cell>
          <cell r="C5015" t="str">
            <v>CHP-N</v>
          </cell>
          <cell r="D5015">
            <v>4</v>
          </cell>
        </row>
        <row r="5016">
          <cell r="A5016">
            <v>5923</v>
          </cell>
          <cell r="B5016" t="str">
            <v>GRADE ARADORA C/20 DISCOS 24" SOBRE PNEUS - CHI DIURNO</v>
          </cell>
          <cell r="C5016" t="str">
            <v>CHI</v>
          </cell>
          <cell r="D5016">
            <v>3</v>
          </cell>
        </row>
        <row r="5017">
          <cell r="A5017">
            <v>5924</v>
          </cell>
          <cell r="B5017" t="str">
            <v>LANCA ELEVATORIA KABI-GIRAFA KLE-24/3 SOBRE CAM.CHASSI MB L-2318 130HP</v>
          </cell>
          <cell r="C5017" t="str">
            <v>CHP</v>
          </cell>
          <cell r="D5017">
            <v>273.10000000000002</v>
          </cell>
        </row>
        <row r="5018">
          <cell r="B5018" t="str">
            <v>CHP DIURNO</v>
          </cell>
        </row>
        <row r="5019">
          <cell r="A5019">
            <v>5925</v>
          </cell>
          <cell r="B5019" t="str">
            <v>LANCA ELEVATORIA KABI-GIRAFA KLE-24/3 SOBRE CAM.CHASSI MB L-2318 130HP</v>
          </cell>
          <cell r="C5019" t="str">
            <v>CHP-N</v>
          </cell>
          <cell r="D5019">
            <v>274.7</v>
          </cell>
        </row>
        <row r="5020">
          <cell r="B5020" t="str">
            <v>CHP NOTURNO</v>
          </cell>
        </row>
        <row r="5021">
          <cell r="A5021">
            <v>5926</v>
          </cell>
          <cell r="B5021" t="str">
            <v>LANCA ELEVATORIA KABI-GIRAFA KLE-24/3 SOBRE CAM.CHASSI MB L-2318 130HP</v>
          </cell>
          <cell r="C5021" t="str">
            <v>CHI</v>
          </cell>
          <cell r="D5021">
            <v>151.80000000000001</v>
          </cell>
        </row>
        <row r="5022">
          <cell r="B5022" t="str">
            <v>CHI DIURNO</v>
          </cell>
        </row>
        <row r="5023">
          <cell r="A5023" t="str">
            <v>CÓDIGO</v>
          </cell>
          <cell r="B5023" t="str">
            <v>|D E S C R I Ç Ã O                                                   |UN</v>
          </cell>
          <cell r="C5023" t="str">
            <v>IDADE</v>
          </cell>
          <cell r="D5023" t="str">
            <v>|CUSTO TOTAL</v>
          </cell>
        </row>
        <row r="5024">
          <cell r="A5024" t="str">
            <v>ÍNCULO.....:</v>
          </cell>
          <cell r="B5024" t="str">
            <v>NACIONAL CAIXA</v>
          </cell>
        </row>
        <row r="5026">
          <cell r="A5026">
            <v>5927</v>
          </cell>
          <cell r="B5026" t="str">
            <v>LANCA ELEVATORIA KABI-GIRAFA KLE-24/3 SOBRE CAM.CHASSI MB L-2318 130HP</v>
          </cell>
          <cell r="C5026" t="str">
            <v>CHI-N</v>
          </cell>
          <cell r="D5026">
            <v>153.41</v>
          </cell>
        </row>
        <row r="5027">
          <cell r="B5027" t="str">
            <v>CHI NOTURNO</v>
          </cell>
        </row>
        <row r="5028">
          <cell r="A5028">
            <v>5928</v>
          </cell>
          <cell r="B5028" t="str">
            <v>GUINDASTE MUNK C/CESTO 640/18 SOBRE CAM.CARROCERIA FORD F14000 162HP</v>
          </cell>
          <cell r="C5028" t="str">
            <v>CHP</v>
          </cell>
          <cell r="D5028">
            <v>96.64</v>
          </cell>
        </row>
        <row r="5029">
          <cell r="B5029" t="str">
            <v>CHP DIURNO</v>
          </cell>
        </row>
        <row r="5030">
          <cell r="A5030">
            <v>5929</v>
          </cell>
          <cell r="B5030" t="str">
            <v>GUINDASTE MUNK C/CESTO 640/18 SOBRE CAM.CARROCERIA FORD F14000 162HP</v>
          </cell>
          <cell r="C5030" t="str">
            <v>CHP-N</v>
          </cell>
          <cell r="D5030">
            <v>98.25</v>
          </cell>
        </row>
        <row r="5031">
          <cell r="B5031" t="str">
            <v>CHP NOTURNO</v>
          </cell>
        </row>
        <row r="5032">
          <cell r="A5032">
            <v>5930</v>
          </cell>
          <cell r="B5032" t="str">
            <v>GUINDASTE MUNK C/CESTO 640/18 SOBRE CAM.CARROCERIA FORD F14000 162HP</v>
          </cell>
          <cell r="C5032" t="str">
            <v>CHI</v>
          </cell>
          <cell r="D5032">
            <v>33.51</v>
          </cell>
        </row>
        <row r="5033">
          <cell r="B5033" t="str">
            <v>CHI DIURNO</v>
          </cell>
        </row>
        <row r="5034">
          <cell r="A5034">
            <v>5931</v>
          </cell>
          <cell r="B5034" t="str">
            <v>GUINDASTE MUNK C/CESTO 640/18 SOBRE CAM.CARROCERIA FORD F14000 162HP</v>
          </cell>
          <cell r="C5034" t="str">
            <v>CHI-N</v>
          </cell>
          <cell r="D5034">
            <v>35.119999999999997</v>
          </cell>
        </row>
        <row r="5035">
          <cell r="B5035" t="str">
            <v>CHI NOTURNO</v>
          </cell>
        </row>
        <row r="5036">
          <cell r="A5036">
            <v>5932</v>
          </cell>
          <cell r="B5036" t="str">
            <v>MOTONIVELADORA CATERPILLAR 120 140HP (VU=6ANOS) - CHP DIURNO</v>
          </cell>
          <cell r="C5036" t="str">
            <v>CHP</v>
          </cell>
          <cell r="D5036">
            <v>159.47999999999999</v>
          </cell>
        </row>
        <row r="5037">
          <cell r="A5037">
            <v>5933</v>
          </cell>
          <cell r="B5037" t="str">
            <v>MOTONIVELADORA CATERPILLAR 120 140HP (VU=6ANOS) - CHP NOTURNO</v>
          </cell>
          <cell r="C5037" t="str">
            <v>CHP-N</v>
          </cell>
          <cell r="D5037">
            <v>166.16</v>
          </cell>
        </row>
        <row r="5038">
          <cell r="A5038">
            <v>5934</v>
          </cell>
          <cell r="B5038" t="str">
            <v>MOTONIVELADORA CATERPILLAR 120 140HP (VU=6ANOS) - CHI DIURNO</v>
          </cell>
          <cell r="C5038" t="str">
            <v>CHI</v>
          </cell>
          <cell r="D5038">
            <v>69.48</v>
          </cell>
        </row>
        <row r="5039">
          <cell r="A5039">
            <v>5935</v>
          </cell>
          <cell r="B5039" t="str">
            <v>MOTONIVELADORA CATERPILLAR 120 140HP (VU=6ANOS) - CHI NOTURNO</v>
          </cell>
          <cell r="C5039" t="str">
            <v>CHI-N</v>
          </cell>
          <cell r="D5039">
            <v>76.16</v>
          </cell>
        </row>
        <row r="5040">
          <cell r="A5040">
            <v>5936</v>
          </cell>
          <cell r="B5040" t="str">
            <v>MOTOSCRAPER 621 270HP (VU=8ANOS/16.000H) - CHP DIURNO</v>
          </cell>
          <cell r="C5040" t="str">
            <v>CHP</v>
          </cell>
          <cell r="D5040">
            <v>401.81</v>
          </cell>
        </row>
        <row r="5041">
          <cell r="A5041">
            <v>5937</v>
          </cell>
          <cell r="B5041" t="str">
            <v>MOTOSCRAPER 621 270HP (VU=8ANOS/16.000H) - CHP NOTURNO</v>
          </cell>
          <cell r="C5041" t="str">
            <v>CHP-N</v>
          </cell>
          <cell r="D5041">
            <v>402.94</v>
          </cell>
        </row>
        <row r="5042">
          <cell r="A5042">
            <v>5938</v>
          </cell>
          <cell r="B5042" t="str">
            <v>MOTOSCRAPER 621 270HP (VU=8ANOS/16.000H) - CHI DIURNO</v>
          </cell>
          <cell r="C5042" t="str">
            <v>CHI</v>
          </cell>
          <cell r="D5042">
            <v>194.29</v>
          </cell>
        </row>
        <row r="5043">
          <cell r="A5043">
            <v>5939</v>
          </cell>
          <cell r="B5043" t="str">
            <v>MOTOSCRAPER 621 270HP (VU=8ANOS/16.000H) - CHI NOTURNO</v>
          </cell>
          <cell r="C5043" t="str">
            <v>CHI-N</v>
          </cell>
          <cell r="D5043">
            <v>195.42</v>
          </cell>
        </row>
        <row r="5044">
          <cell r="A5044">
            <v>5940</v>
          </cell>
          <cell r="B5044" t="str">
            <v>PA-CARREGADEIRA SOBRE PNEUS CAT 924 105HP (VU=5ANOS) - CHP DIURNO</v>
          </cell>
          <cell r="C5044" t="str">
            <v>CHP</v>
          </cell>
          <cell r="D5044">
            <v>132.44</v>
          </cell>
        </row>
        <row r="5045">
          <cell r="A5045">
            <v>5941</v>
          </cell>
          <cell r="B5045" t="str">
            <v>PA-CARREGADEIRA SOBRE PNEUS CAT 924 105HP (VU=5ANOS) - CHP NOTURNO</v>
          </cell>
          <cell r="C5045" t="str">
            <v>CHP-N</v>
          </cell>
          <cell r="D5045">
            <v>133.57</v>
          </cell>
        </row>
        <row r="5046">
          <cell r="A5046">
            <v>5942</v>
          </cell>
          <cell r="B5046" t="str">
            <v>PA-CARREGADEIRA SOBRE PNEUS CAT 924 105HP (VU=5ANOS) - CHI DIURNO</v>
          </cell>
          <cell r="C5046" t="str">
            <v>CHI</v>
          </cell>
          <cell r="D5046">
            <v>56.26</v>
          </cell>
        </row>
        <row r="5047">
          <cell r="A5047">
            <v>5943</v>
          </cell>
          <cell r="B5047" t="str">
            <v>PA-CARREGADEIRA SOBRE PNEUS CAT 924 105HP (VU=5ANOS) - CHI NOTURNO</v>
          </cell>
          <cell r="C5047" t="str">
            <v>CHI-N</v>
          </cell>
          <cell r="D5047">
            <v>57.39</v>
          </cell>
        </row>
        <row r="5048">
          <cell r="A5048">
            <v>5944</v>
          </cell>
          <cell r="B5048" t="str">
            <v>PA-CARREGADEIRA SOBRE PNEUS CATERPILLAR 950 170HP- CHP DIURNO</v>
          </cell>
          <cell r="C5048" t="str">
            <v>CHP</v>
          </cell>
          <cell r="D5048">
            <v>228.16</v>
          </cell>
        </row>
        <row r="5049">
          <cell r="A5049">
            <v>5945</v>
          </cell>
          <cell r="B5049" t="str">
            <v>PA-CARREGADEIRA SOBRE PNEUS CATERPILLAR 950 170HP - CHP NOTURNO</v>
          </cell>
          <cell r="C5049" t="str">
            <v>CHP-N</v>
          </cell>
          <cell r="D5049">
            <v>234.85</v>
          </cell>
        </row>
        <row r="5050">
          <cell r="A5050">
            <v>5946</v>
          </cell>
          <cell r="B5050" t="str">
            <v>PA-CARREGADEIRA SOBRE PNEUS CATERPILLAR 950 170HP(VU=5ANOS)-CHI DIURNO</v>
          </cell>
          <cell r="C5050" t="str">
            <v>CHI</v>
          </cell>
          <cell r="D5050">
            <v>95.66</v>
          </cell>
        </row>
        <row r="5051">
          <cell r="A5051">
            <v>5947</v>
          </cell>
          <cell r="B5051" t="str">
            <v>PA-CARREGADEIRA SOBRE PNEUS CATERPILLAR 950 170HP(VU=5ANOS)-CHI NOTURN</v>
          </cell>
          <cell r="C5051" t="str">
            <v>CHI-N</v>
          </cell>
          <cell r="D5051">
            <v>102.34</v>
          </cell>
        </row>
        <row r="5052">
          <cell r="A5052">
            <v>5948</v>
          </cell>
          <cell r="B5052" t="str">
            <v>ROLO COMPACTADOR MULLER TR14H 68HP - CHP DIURNO</v>
          </cell>
          <cell r="C5052" t="str">
            <v>CHP</v>
          </cell>
          <cell r="D5052">
            <v>88.11</v>
          </cell>
        </row>
        <row r="5053">
          <cell r="A5053">
            <v>5949</v>
          </cell>
          <cell r="B5053" t="str">
            <v>ROLO COMPACTADOR MULLER TR14H 68HP - CHP NOTURNO</v>
          </cell>
          <cell r="C5053" t="str">
            <v>CHP-N</v>
          </cell>
          <cell r="D5053">
            <v>83.03</v>
          </cell>
        </row>
        <row r="5054">
          <cell r="A5054" t="str">
            <v>CÓDIGO</v>
          </cell>
          <cell r="B5054" t="str">
            <v>|D E S C R I Ç Ã O                                                   |UN</v>
          </cell>
          <cell r="C5054" t="str">
            <v>IDADE</v>
          </cell>
          <cell r="D5054" t="str">
            <v>|CUSTO TOTAL</v>
          </cell>
        </row>
        <row r="5055">
          <cell r="A5055" t="str">
            <v>ÍNCULO.....:</v>
          </cell>
          <cell r="B5055" t="str">
            <v>NACIONAL CAIXA</v>
          </cell>
        </row>
        <row r="5057">
          <cell r="A5057">
            <v>5951</v>
          </cell>
          <cell r="B5057" t="str">
            <v>ROLO COMPACTADOR MULLER TR14H 68HP - CHI NOTURNO</v>
          </cell>
          <cell r="C5057" t="str">
            <v>CHI-N</v>
          </cell>
          <cell r="D5057">
            <v>38.56</v>
          </cell>
        </row>
        <row r="5058">
          <cell r="A5058">
            <v>5952</v>
          </cell>
          <cell r="B5058" t="str">
            <v>MARTELETE OU ROMPEDOR ATLAS COPCO TEX 31 - CHI DIURNO</v>
          </cell>
          <cell r="C5058" t="str">
            <v>CHI</v>
          </cell>
          <cell r="D5058">
            <v>7.25</v>
          </cell>
        </row>
        <row r="5059">
          <cell r="A5059">
            <v>5953</v>
          </cell>
          <cell r="B5059" t="str">
            <v>COMPRESSOR ATLAS COPCO XA80 170PCM 80HP - CHP DIURNO</v>
          </cell>
          <cell r="C5059" t="str">
            <v>CHP</v>
          </cell>
          <cell r="D5059">
            <v>48.68</v>
          </cell>
        </row>
        <row r="5060">
          <cell r="A5060">
            <v>5954</v>
          </cell>
          <cell r="B5060" t="str">
            <v>COMPRESSOR ATLAS COPCO XA80 170PCM 80HP - CHI DIURNO</v>
          </cell>
          <cell r="C5060" t="str">
            <v>CHI</v>
          </cell>
          <cell r="D5060">
            <v>15.9</v>
          </cell>
        </row>
        <row r="5061">
          <cell r="A5061">
            <v>5955</v>
          </cell>
          <cell r="B5061" t="str">
            <v>BOMBA SUBMERSA ELETRICA MONOFASICA LEAO HT4C-10 3CV - CHP DIURNO</v>
          </cell>
          <cell r="C5061" t="str">
            <v>CHP</v>
          </cell>
          <cell r="D5061">
            <v>1.3</v>
          </cell>
        </row>
        <row r="5062">
          <cell r="A5062">
            <v>5957</v>
          </cell>
          <cell r="B5062" t="str">
            <v>COMPACTADOR DE PLACA VIBRATORIA VIBRO-DYNAPAC DIESEL CM13 4HP</v>
          </cell>
          <cell r="C5062" t="str">
            <v>CHP</v>
          </cell>
          <cell r="D5062">
            <v>19.170000000000002</v>
          </cell>
        </row>
        <row r="5063">
          <cell r="B5063" t="str">
            <v>CHP DIURNO</v>
          </cell>
        </row>
        <row r="5064">
          <cell r="A5064">
            <v>5958</v>
          </cell>
          <cell r="B5064" t="str">
            <v>COMPACTADOR DE PLACA VIBRATORIA VIBRO-DYNAPAC DIESEL CM13 4HP</v>
          </cell>
          <cell r="C5064" t="str">
            <v>CHP-N</v>
          </cell>
          <cell r="D5064">
            <v>19.170000000000002</v>
          </cell>
        </row>
        <row r="5065">
          <cell r="B5065" t="str">
            <v>CHP NOTURNO</v>
          </cell>
        </row>
        <row r="5066">
          <cell r="A5066">
            <v>5959</v>
          </cell>
          <cell r="B5066" t="str">
            <v>COMPACTADOR DE PLACA VIBRATORIA VIBRO-DYNAPAC DIESEL CM13 4HP</v>
          </cell>
          <cell r="C5066" t="str">
            <v>CHI</v>
          </cell>
          <cell r="D5066">
            <v>16.11</v>
          </cell>
        </row>
        <row r="5067">
          <cell r="B5067" t="str">
            <v>CHI DIURNO</v>
          </cell>
        </row>
        <row r="5068">
          <cell r="A5068">
            <v>5960</v>
          </cell>
          <cell r="B5068" t="str">
            <v>COMPACTADOR DE PLACA VIBRATORIA VIBRO-DYNAPAC DIESEL CM13 4HP</v>
          </cell>
          <cell r="C5068" t="str">
            <v>CHI-N</v>
          </cell>
          <cell r="D5068">
            <v>16.11</v>
          </cell>
        </row>
        <row r="5069">
          <cell r="B5069" t="str">
            <v>CHI NOTURNO</v>
          </cell>
        </row>
        <row r="5070">
          <cell r="A5070">
            <v>5961</v>
          </cell>
          <cell r="B5070" t="str">
            <v>CAMINHAO BASCULANTE FORD F-14000 162HP 6M3 (VU=5ANOS) - CHI DIURNO</v>
          </cell>
          <cell r="C5070" t="str">
            <v>CHI</v>
          </cell>
          <cell r="D5070">
            <v>26.31</v>
          </cell>
        </row>
        <row r="5071">
          <cell r="A5071">
            <v>5965</v>
          </cell>
          <cell r="B5071" t="str">
            <v>TANQUE FIXO CILIND HORIZ ISOLADO FERLEX 10.000L P/ASFALTO - CHI DIURNO</v>
          </cell>
          <cell r="C5071" t="str">
            <v>CHI</v>
          </cell>
          <cell r="D5071">
            <v>5.76</v>
          </cell>
        </row>
        <row r="5072">
          <cell r="A5072">
            <v>6156</v>
          </cell>
          <cell r="B5072" t="str">
            <v>CAMINHAO BASCULANTE FORD F-12000 12T 142HP (VU=5ANOS) - CHI DIURNO</v>
          </cell>
          <cell r="C5072" t="str">
            <v>CHI</v>
          </cell>
          <cell r="D5072">
            <v>26.35</v>
          </cell>
        </row>
        <row r="5073">
          <cell r="A5073">
            <v>6174</v>
          </cell>
          <cell r="B5073" t="str">
            <v>CAMINHAO BASCULANTE MERCEDES BENZ 1418/42  184HP  - CHP DIURNO</v>
          </cell>
          <cell r="C5073" t="str">
            <v>CHP</v>
          </cell>
          <cell r="D5073">
            <v>127.81</v>
          </cell>
        </row>
        <row r="5074">
          <cell r="A5074">
            <v>6175</v>
          </cell>
          <cell r="B5074" t="str">
            <v>CAMINHAO BASCULANTE MB-1418/42 184HP (VU=5ANOS)/DEPRECIACAO E JUROS</v>
          </cell>
          <cell r="C5074" t="str">
            <v>CHI</v>
          </cell>
          <cell r="D5074">
            <v>33.14</v>
          </cell>
        </row>
        <row r="5075">
          <cell r="A5075">
            <v>6176</v>
          </cell>
          <cell r="B5075" t="str">
            <v>CAMINHAO BASCULANTE MB 1418/42 184HP (VU=5ANOS) - DEPRECIACAO</v>
          </cell>
          <cell r="C5075" t="str">
            <v>H</v>
          </cell>
          <cell r="D5075">
            <v>25.12</v>
          </cell>
        </row>
        <row r="5076">
          <cell r="A5076">
            <v>6177</v>
          </cell>
          <cell r="B5076" t="str">
            <v>CAMINHAO BASCULANTE MB 1418/42 184HP (VU=5ANOS) - JUROS</v>
          </cell>
          <cell r="C5076" t="str">
            <v>H</v>
          </cell>
          <cell r="D5076">
            <v>8.01</v>
          </cell>
        </row>
        <row r="5077">
          <cell r="A5077">
            <v>6178</v>
          </cell>
          <cell r="B5077" t="str">
            <v>CAMINHAO BASCULANTE MB 1418/42 184HP -CUSTOS C/ MATERIAL NA OPERACAO</v>
          </cell>
          <cell r="C5077" t="str">
            <v>H</v>
          </cell>
          <cell r="D5077">
            <v>69.55</v>
          </cell>
        </row>
        <row r="5078">
          <cell r="A5078">
            <v>6179</v>
          </cell>
          <cell r="B5078" t="str">
            <v>CAMINHAO BASCULANTE MB 1418/42 184H / MAO-DE-OBRA NA OPERACAO DIURNA</v>
          </cell>
          <cell r="C5078" t="str">
            <v>H</v>
          </cell>
          <cell r="D5078">
            <v>8.0399999999999991</v>
          </cell>
        </row>
        <row r="5079">
          <cell r="A5079">
            <v>6236</v>
          </cell>
          <cell r="B5079" t="str">
            <v>TRATOR DE ESTEIRAS CATERPILLAR D8R 305HP / CHP DIURNO (VU=10ANOS)</v>
          </cell>
          <cell r="C5079" t="str">
            <v>CHP</v>
          </cell>
          <cell r="D5079">
            <v>410.28</v>
          </cell>
        </row>
        <row r="5080">
          <cell r="A5080">
            <v>6237</v>
          </cell>
          <cell r="B5080" t="str">
            <v>TRATOR DE ESTEIRAS CAT D8R 305HP (VU=10ANOS) - DEPRECIACAO E JUROS</v>
          </cell>
          <cell r="C5080" t="str">
            <v>H</v>
          </cell>
          <cell r="D5080">
            <v>184.88</v>
          </cell>
        </row>
        <row r="5081">
          <cell r="A5081">
            <v>6238</v>
          </cell>
          <cell r="B5081" t="str">
            <v>TRATOR DE ESTEIRAS CAT D8R 305HP (VU=10ANOS) - MANUTENCAO</v>
          </cell>
          <cell r="C5081" t="str">
            <v>H</v>
          </cell>
          <cell r="D5081">
            <v>104.45</v>
          </cell>
        </row>
        <row r="5082">
          <cell r="A5082">
            <v>6239</v>
          </cell>
          <cell r="B5082" t="str">
            <v>TRATOR DE ESTEIRAS CATERPILLAR D8R 305HP / CHI DIURNO (VU=10ANOS)</v>
          </cell>
          <cell r="C5082" t="str">
            <v>CHI</v>
          </cell>
          <cell r="D5082">
            <v>190.53</v>
          </cell>
        </row>
        <row r="5083">
          <cell r="A5083">
            <v>6240</v>
          </cell>
          <cell r="B5083" t="str">
            <v>PA CARREGADEIRA SOBRE RODAS CAT-950 170HP(VU=8A) -DEPRECIACAO E JUROS</v>
          </cell>
          <cell r="C5083" t="str">
            <v>H</v>
          </cell>
          <cell r="D5083">
            <v>68.72</v>
          </cell>
        </row>
        <row r="5084">
          <cell r="A5084">
            <v>6241</v>
          </cell>
          <cell r="B5084" t="str">
            <v>PA CARREGADEIRA SOBRE RODAS CAT-950 170HP (VU=8ANOS) - MANUTENCAO</v>
          </cell>
          <cell r="C5084" t="str">
            <v>H</v>
          </cell>
          <cell r="D5084">
            <v>36.229999999999997</v>
          </cell>
        </row>
        <row r="5085">
          <cell r="A5085" t="str">
            <v>CÓDIGO</v>
          </cell>
          <cell r="B5085" t="str">
            <v>|D E S C R I Ç Ã O                                                   |UN</v>
          </cell>
          <cell r="C5085" t="str">
            <v>IDADE</v>
          </cell>
          <cell r="D5085" t="str">
            <v>|CUSTO TOTAL</v>
          </cell>
        </row>
        <row r="5086">
          <cell r="A5086" t="str">
            <v>ÍNCULO.....:</v>
          </cell>
          <cell r="B5086" t="str">
            <v>NACIONAL CAIXA</v>
          </cell>
        </row>
        <row r="5088">
          <cell r="A5088">
            <v>6242</v>
          </cell>
          <cell r="B5088" t="str">
            <v>PA CARREGADEIRA SOBRE RODAS CAT-950 170HP (VU=8ANOS) - CHP DIURNO</v>
          </cell>
          <cell r="C5088" t="str">
            <v>CHP</v>
          </cell>
          <cell r="D5088">
            <v>174.87</v>
          </cell>
        </row>
        <row r="5089">
          <cell r="A5089">
            <v>6243</v>
          </cell>
          <cell r="B5089" t="str">
            <v>PA CARREGADEIRA SOBRE RODAS CAT-950 170HP (VU=8ANOS) - CHI DIURNO</v>
          </cell>
          <cell r="C5089" t="str">
            <v>CHI</v>
          </cell>
          <cell r="D5089">
            <v>74.37</v>
          </cell>
        </row>
        <row r="5090">
          <cell r="A5090">
            <v>6244</v>
          </cell>
          <cell r="B5090" t="str">
            <v>MOTONIVELADORA CATERPILLAR 140HP (VU=8ANOS) - DEPRECIACAO E JUROS</v>
          </cell>
          <cell r="C5090" t="str">
            <v>H</v>
          </cell>
          <cell r="D5090">
            <v>55.98</v>
          </cell>
        </row>
        <row r="5091">
          <cell r="A5091">
            <v>6245</v>
          </cell>
          <cell r="B5091" t="str">
            <v>MOTONIVELADORA CATERPILLAR 140HP (VU=8ANOS) - MANUTENCAO</v>
          </cell>
          <cell r="C5091" t="str">
            <v>H</v>
          </cell>
          <cell r="D5091">
            <v>27.79</v>
          </cell>
        </row>
        <row r="5092">
          <cell r="A5092">
            <v>6246</v>
          </cell>
          <cell r="B5092" t="str">
            <v>MOTONIVELADORA CATERPILLAR 140HP (VU=8ANOS/16.000H) - CHP DIURNO</v>
          </cell>
          <cell r="C5092" t="str">
            <v>CHP</v>
          </cell>
          <cell r="D5092">
            <v>142.36000000000001</v>
          </cell>
        </row>
        <row r="5093">
          <cell r="A5093">
            <v>6247</v>
          </cell>
          <cell r="B5093" t="str">
            <v>MOTONIVELADORA CATERPILLAR 140HP (VU=8ANOS/16.000H) - CHI DIURNO</v>
          </cell>
          <cell r="C5093" t="str">
            <v>CHI</v>
          </cell>
          <cell r="D5093">
            <v>61.64</v>
          </cell>
        </row>
        <row r="5094">
          <cell r="A5094">
            <v>6248</v>
          </cell>
          <cell r="B5094" t="str">
            <v>TRATOR DE ESTEIRAS CATERPILLAR D6 153HP (VU=10AN0S) -DEPRECIAO E JUROS</v>
          </cell>
          <cell r="C5094" t="str">
            <v>H</v>
          </cell>
          <cell r="D5094">
            <v>72.930000000000007</v>
          </cell>
        </row>
        <row r="5095">
          <cell r="A5095">
            <v>6249</v>
          </cell>
          <cell r="B5095" t="str">
            <v>TRATOR DE ESTEIRAS CATERPILLAR D6 153HP (VU=10AN0S) - MANUTENCAO</v>
          </cell>
          <cell r="C5095" t="str">
            <v>H</v>
          </cell>
          <cell r="D5095">
            <v>41.2</v>
          </cell>
        </row>
        <row r="5096">
          <cell r="A5096">
            <v>6250</v>
          </cell>
          <cell r="B5096" t="str">
            <v>TRATOR DE ESTEIRAS CATERPILLAR D6 153HP (VU=10AN0S) - CHP DIURNO</v>
          </cell>
          <cell r="C5096" t="str">
            <v>CHP</v>
          </cell>
          <cell r="D5096">
            <v>177.63</v>
          </cell>
        </row>
        <row r="5097">
          <cell r="A5097">
            <v>6251</v>
          </cell>
          <cell r="B5097" t="str">
            <v>TRATOR DE ESTEIRAS CATERPILLAR D6 153HP (VU=10AN0S) - CHI DIURNO</v>
          </cell>
          <cell r="C5097" t="str">
            <v>CHI</v>
          </cell>
          <cell r="D5097">
            <v>78.58</v>
          </cell>
        </row>
        <row r="5098">
          <cell r="A5098">
            <v>6252</v>
          </cell>
          <cell r="B5098" t="str">
            <v>CAMINHAO BASCULANTE MB L-1620 204CV (VU=7ANOS) - DEPRECIACAO E JUROS</v>
          </cell>
          <cell r="C5098" t="str">
            <v>H</v>
          </cell>
          <cell r="D5098">
            <v>23.64</v>
          </cell>
        </row>
        <row r="5099">
          <cell r="A5099">
            <v>6253</v>
          </cell>
          <cell r="B5099" t="str">
            <v>CAMINHAO BASCULANTE MB L-1620 204CV (VU=7ANOS) - MANUTENCAO</v>
          </cell>
          <cell r="C5099" t="str">
            <v>H</v>
          </cell>
          <cell r="D5099">
            <v>13.86</v>
          </cell>
        </row>
        <row r="5100">
          <cell r="A5100">
            <v>6254</v>
          </cell>
          <cell r="B5100" t="str">
            <v>CAMINHAO BASCULANTE MB L-1620 204CV - CUSTO COM MATERIAL NA OPERACAO</v>
          </cell>
          <cell r="C5100" t="str">
            <v>H</v>
          </cell>
          <cell r="D5100">
            <v>77.11</v>
          </cell>
        </row>
        <row r="5101">
          <cell r="A5101">
            <v>6255</v>
          </cell>
          <cell r="B5101" t="str">
            <v>CAMINHAO BASCULANTE MB L-1620 204CV / VALOR DA MAO-DE-OBRA NA OPERACAO</v>
          </cell>
          <cell r="C5101" t="str">
            <v>H</v>
          </cell>
          <cell r="D5101">
            <v>4.71</v>
          </cell>
        </row>
        <row r="5102">
          <cell r="A5102">
            <v>6256</v>
          </cell>
          <cell r="B5102" t="str">
            <v>CAMINHAO BASCULANTE MB L-1620 204CV (VU=7ANOS/14.000H) - CHP DIURNO</v>
          </cell>
          <cell r="C5102" t="str">
            <v>CHP</v>
          </cell>
          <cell r="D5102">
            <v>119.33</v>
          </cell>
        </row>
        <row r="5103">
          <cell r="A5103">
            <v>6257</v>
          </cell>
          <cell r="B5103" t="str">
            <v>CAMINHAO BASCULANTE MB L-1620 204CV (VU=7ANOS/14.000H) - CHI DIURNO</v>
          </cell>
          <cell r="C5103" t="str">
            <v>CHI</v>
          </cell>
          <cell r="D5103">
            <v>28.35</v>
          </cell>
        </row>
        <row r="5104">
          <cell r="A5104">
            <v>6258</v>
          </cell>
          <cell r="B5104" t="str">
            <v>CAMINHAO PIPA F12000 142HP TANQUE 6000L (VU=8ANOS)-DEPRECIACAO E JUROS</v>
          </cell>
          <cell r="C5104" t="str">
            <v>H</v>
          </cell>
          <cell r="D5104">
            <v>14.16</v>
          </cell>
        </row>
        <row r="5105">
          <cell r="A5105">
            <v>6259</v>
          </cell>
          <cell r="B5105" t="str">
            <v>CAMINHAO PIPA F12000 142HP TANQUE 6000L (VU=8ANOS/16000H) - CHP DIURNO</v>
          </cell>
          <cell r="C5105" t="str">
            <v>CHP</v>
          </cell>
          <cell r="D5105">
            <v>83.72</v>
          </cell>
        </row>
        <row r="5106">
          <cell r="A5106">
            <v>6260</v>
          </cell>
          <cell r="B5106" t="str">
            <v>CAMINHAO PIPA F12000 142HP TANQUE 6000L (VU=8ANOS/16000H) - CHI DIURNO</v>
          </cell>
          <cell r="C5106" t="str">
            <v>CHI</v>
          </cell>
          <cell r="D5106">
            <v>19.96</v>
          </cell>
        </row>
        <row r="5107">
          <cell r="A5107">
            <v>6388</v>
          </cell>
          <cell r="B5107" t="str">
            <v>MAQUINA SOLDA ARCO 375A DIESEL 33CV CHP DIURNO EXCLUSIVE OPERADOR</v>
          </cell>
          <cell r="C5107" t="str">
            <v>H</v>
          </cell>
          <cell r="D5107">
            <v>32.19</v>
          </cell>
        </row>
        <row r="5108">
          <cell r="A5108">
            <v>6389</v>
          </cell>
          <cell r="B5108" t="str">
            <v>MAQUINA SOLDA ARCO 375A DIESEL 33CV CHI DIURNO EXCLUSIVE OPERADOR</v>
          </cell>
          <cell r="C5108" t="str">
            <v>H</v>
          </cell>
          <cell r="D5108">
            <v>10.7</v>
          </cell>
        </row>
        <row r="5109">
          <cell r="A5109">
            <v>6390</v>
          </cell>
          <cell r="B5109" t="str">
            <v>MAQUINA SOLDA ARCO 375A DIESEL 33CV CHI NOTURNO EXCLUSIVE OPERADOR</v>
          </cell>
          <cell r="C5109" t="str">
            <v>H</v>
          </cell>
          <cell r="D5109">
            <v>8.08</v>
          </cell>
        </row>
        <row r="5110">
          <cell r="A5110">
            <v>6554</v>
          </cell>
          <cell r="B5110" t="str">
            <v>TRATOR DE PNEUS CBT 2105 108 HP - CHP DIURNO</v>
          </cell>
          <cell r="C5110" t="str">
            <v>CHP</v>
          </cell>
          <cell r="D5110">
            <v>68.069999999999993</v>
          </cell>
        </row>
        <row r="5111">
          <cell r="A5111">
            <v>6878</v>
          </cell>
          <cell r="B5111" t="str">
            <v>CAMINHAO BASCULANTE FORD F-12000 12T 142HP (VU=5ANOS) - CHP DIURNO</v>
          </cell>
          <cell r="C5111" t="str">
            <v>CHP</v>
          </cell>
          <cell r="D5111">
            <v>85.87</v>
          </cell>
        </row>
        <row r="5112">
          <cell r="A5112">
            <v>6879</v>
          </cell>
          <cell r="B5112" t="str">
            <v>ROLO COMPACTADOR PNEUS/MULLER AP-23 111HP AUTO-PROPELIDO 8/23T</v>
          </cell>
          <cell r="C5112" t="str">
            <v>CHP</v>
          </cell>
          <cell r="D5112">
            <v>120.8</v>
          </cell>
        </row>
        <row r="5113">
          <cell r="A5113">
            <v>6880</v>
          </cell>
          <cell r="B5113" t="str">
            <v>ROLO COMPACTADOR PNEUS/MULLER AP-23 111HP AUTO-PROPELIDO 8/23T</v>
          </cell>
          <cell r="C5113" t="str">
            <v>CHI</v>
          </cell>
          <cell r="D5113">
            <v>58.1</v>
          </cell>
        </row>
        <row r="5114">
          <cell r="A5114">
            <v>7006</v>
          </cell>
          <cell r="B5114" t="str">
            <v>EXTRUSORA DE GUIAS E SARJETAS PK-620 PAVIMAK 14HP (CHP/COM</v>
          </cell>
          <cell r="C5114" t="str">
            <v>CHP</v>
          </cell>
          <cell r="D5114">
            <v>11.4</v>
          </cell>
        </row>
        <row r="5115">
          <cell r="A5115">
            <v>7008</v>
          </cell>
          <cell r="B5115" t="str">
            <v>DEPRECIACAO/EXTRUSORA GUIAS E SARJETAS 16HP</v>
          </cell>
          <cell r="C5115" t="str">
            <v>H</v>
          </cell>
          <cell r="D5115">
            <v>3.81</v>
          </cell>
        </row>
        <row r="5116">
          <cell r="A5116" t="str">
            <v>CÓDIGO</v>
          </cell>
          <cell r="B5116" t="str">
            <v>|D E S C R I Ç Ã O                                                   |UN</v>
          </cell>
          <cell r="C5116" t="str">
            <v>IDADE</v>
          </cell>
          <cell r="D5116" t="str">
            <v>|CUSTO TOTAL</v>
          </cell>
        </row>
        <row r="5117">
          <cell r="A5117" t="str">
            <v>ÍNCULO.....:</v>
          </cell>
          <cell r="B5117" t="str">
            <v>NACIONAL CAIXA</v>
          </cell>
        </row>
        <row r="5119">
          <cell r="A5119">
            <v>7009</v>
          </cell>
          <cell r="B5119" t="str">
            <v>JUROS/EXTRUSORA DE GUIAS E SARJETAS 14HP</v>
          </cell>
          <cell r="C5119" t="str">
            <v>H</v>
          </cell>
          <cell r="D5119">
            <v>1.44</v>
          </cell>
        </row>
        <row r="5120">
          <cell r="A5120">
            <v>7010</v>
          </cell>
          <cell r="B5120" t="str">
            <v>MANUTENCAO/EXTRUSORA DE GUIAS E SARJETAS 14HP</v>
          </cell>
          <cell r="C5120" t="str">
            <v>H</v>
          </cell>
          <cell r="D5120">
            <v>1.9</v>
          </cell>
        </row>
        <row r="5121">
          <cell r="A5121">
            <v>7012</v>
          </cell>
          <cell r="B5121" t="str">
            <v>PERUA A GASOLINA WOLKSWAGEN KOMBI 56,8CV (CHP)</v>
          </cell>
          <cell r="C5121" t="str">
            <v>CHP</v>
          </cell>
          <cell r="D5121">
            <v>48.85</v>
          </cell>
        </row>
        <row r="5122">
          <cell r="A5122">
            <v>7013</v>
          </cell>
          <cell r="B5122" t="str">
            <v>DEPRECIACAO - PERUA A GASOLINA WOLKSWAGEN KOMBI 56,8CV</v>
          </cell>
          <cell r="C5122" t="str">
            <v>H</v>
          </cell>
          <cell r="D5122">
            <v>5.18</v>
          </cell>
        </row>
        <row r="5123">
          <cell r="A5123">
            <v>7014</v>
          </cell>
          <cell r="B5123" t="str">
            <v>JUROS - PERUA A GASOLINA WOLKSWAGEN KOMBI 56,8CV</v>
          </cell>
          <cell r="C5123" t="str">
            <v>H</v>
          </cell>
          <cell r="D5123">
            <v>2.1800000000000002</v>
          </cell>
        </row>
        <row r="5124">
          <cell r="A5124">
            <v>7015</v>
          </cell>
          <cell r="B5124" t="str">
            <v>MANUTENCAO - PERUA A GASOLINA WOLKSWAGEN KOMBI 56,8CV</v>
          </cell>
          <cell r="C5124" t="str">
            <v>H</v>
          </cell>
          <cell r="D5124">
            <v>4.2699999999999996</v>
          </cell>
        </row>
        <row r="5125">
          <cell r="A5125">
            <v>7016</v>
          </cell>
          <cell r="B5125" t="str">
            <v>CUSTOS C/MATERIAL NA OPERACAO-PERUA WOKSWAGEN KOMBI A GASOLINA 56,8CV</v>
          </cell>
          <cell r="C5125" t="str">
            <v>H</v>
          </cell>
          <cell r="D5125">
            <v>29.22</v>
          </cell>
        </row>
        <row r="5126">
          <cell r="A5126">
            <v>7017</v>
          </cell>
          <cell r="B5126" t="str">
            <v>MAO-DE-OBRA OPERACAO DIURNA- PERUA A GASOLINA WOLKSWAGEN KOMBI 56,8CV</v>
          </cell>
          <cell r="C5126" t="str">
            <v>H</v>
          </cell>
          <cell r="D5126">
            <v>7.99</v>
          </cell>
        </row>
        <row r="5127">
          <cell r="A5127">
            <v>7018</v>
          </cell>
          <cell r="B5127" t="str">
            <v>DISTRIBUIDOR DE BETUME 6000L/56CV SOB PRESSAO (CHP)</v>
          </cell>
          <cell r="C5127" t="str">
            <v>CHP</v>
          </cell>
          <cell r="D5127">
            <v>145.34</v>
          </cell>
        </row>
        <row r="5128">
          <cell r="A5128">
            <v>7019</v>
          </cell>
          <cell r="B5128" t="str">
            <v>DEPRECIACAO-DISTRIBUIDOR DE BETUME 6000L/56CV SOB PRESSAO</v>
          </cell>
          <cell r="C5128" t="str">
            <v>H</v>
          </cell>
          <cell r="D5128">
            <v>18.309999999999999</v>
          </cell>
        </row>
        <row r="5129">
          <cell r="A5129">
            <v>7020</v>
          </cell>
          <cell r="B5129" t="str">
            <v>JUROS-DISTRIBUIDOR DE BETUME 6000L/56CV SOB PRESSAO</v>
          </cell>
          <cell r="C5129" t="str">
            <v>H</v>
          </cell>
          <cell r="D5129">
            <v>9.15</v>
          </cell>
        </row>
        <row r="5130">
          <cell r="A5130">
            <v>7021</v>
          </cell>
          <cell r="B5130" t="str">
            <v>MANUTENCAO-DISTRIBUIDOR DE BETUME 6000L/56CV SOB PRESSAO</v>
          </cell>
          <cell r="C5130" t="str">
            <v>H</v>
          </cell>
          <cell r="D5130">
            <v>16.48</v>
          </cell>
        </row>
        <row r="5131">
          <cell r="A5131">
            <v>7022</v>
          </cell>
          <cell r="B5131" t="str">
            <v>CUSTOS C/ MATERIAL OPERACAO DIURNA-DISTRIBUIDOR BETUME 6000L/56CV</v>
          </cell>
          <cell r="C5131" t="str">
            <v>H</v>
          </cell>
          <cell r="D5131">
            <v>101.38</v>
          </cell>
        </row>
        <row r="5132">
          <cell r="A5132">
            <v>7023</v>
          </cell>
          <cell r="B5132" t="str">
            <v>DISTRIBUIDOR DE BETUME 6000L/56CV SOB PRESSAO (CHI)</v>
          </cell>
          <cell r="C5132" t="str">
            <v>CHI</v>
          </cell>
          <cell r="D5132">
            <v>27.47</v>
          </cell>
        </row>
        <row r="5133">
          <cell r="A5133">
            <v>7024</v>
          </cell>
          <cell r="B5133" t="str">
            <v>ROLO COMPACTADOR MULLER AP-26 (PNEUS) AUTOPROP 111HP 11.000KG</v>
          </cell>
          <cell r="C5133" t="str">
            <v>CHP</v>
          </cell>
          <cell r="D5133">
            <v>120.8</v>
          </cell>
        </row>
        <row r="5134">
          <cell r="A5134">
            <v>7025</v>
          </cell>
          <cell r="B5134" t="str">
            <v>ROLO COMPACTADOR MULLER AP-26 (PNEUS) AUTOPROP 111HP 11.000KG</v>
          </cell>
          <cell r="C5134" t="str">
            <v>CHI</v>
          </cell>
          <cell r="D5134">
            <v>58.1</v>
          </cell>
        </row>
        <row r="5135">
          <cell r="A5135">
            <v>7026</v>
          </cell>
          <cell r="B5135" t="str">
            <v>DEPRECIACAO-ROLO COMPACTADOR MULLER AP-26 PNEUS AUTOPROP 111HP 11TON</v>
          </cell>
          <cell r="C5135" t="str">
            <v>H</v>
          </cell>
          <cell r="D5135">
            <v>23.03</v>
          </cell>
        </row>
        <row r="5136">
          <cell r="A5136">
            <v>7027</v>
          </cell>
          <cell r="B5136" t="str">
            <v>JUROS-ROLO COMPACTADOR MULLER AP-26 PNEUS AUTOPROP 111HP 11TON</v>
          </cell>
          <cell r="C5136" t="str">
            <v>H</v>
          </cell>
          <cell r="D5136">
            <v>11.51</v>
          </cell>
        </row>
        <row r="5137">
          <cell r="A5137">
            <v>7028</v>
          </cell>
          <cell r="B5137" t="str">
            <v>MANUTENCAO-ROLO COMPACTADOR MULLER AP-26 PNEUS AUTOPROP 111HP 11TON</v>
          </cell>
          <cell r="C5137" t="str">
            <v>H</v>
          </cell>
          <cell r="D5137">
            <v>20.74</v>
          </cell>
        </row>
        <row r="5138">
          <cell r="A5138">
            <v>7029</v>
          </cell>
          <cell r="B5138" t="str">
            <v>CUSTOS C/MAO-DE-OBRA OPERACAO DIURNA -ROLO COMPACTADOR MULLER AP-26</v>
          </cell>
          <cell r="C5138" t="str">
            <v>H</v>
          </cell>
          <cell r="D5138">
            <v>23.54</v>
          </cell>
        </row>
        <row r="5139">
          <cell r="B5139" t="str">
            <v>PNEUS AUTOPROP 111HP 11TON</v>
          </cell>
        </row>
        <row r="5140">
          <cell r="A5140">
            <v>7030</v>
          </cell>
          <cell r="B5140" t="str">
            <v>TANQUE ESTACINARIO TAA-SERPENTINA 30.000L (CHP)</v>
          </cell>
          <cell r="C5140" t="str">
            <v>CHP</v>
          </cell>
          <cell r="D5140">
            <v>368.98</v>
          </cell>
        </row>
        <row r="5141">
          <cell r="A5141">
            <v>7031</v>
          </cell>
          <cell r="B5141" t="str">
            <v>TANQUE ESTACINARIO TAA-SERPENTINA 30.000L (CHI)</v>
          </cell>
          <cell r="C5141" t="str">
            <v>CHI</v>
          </cell>
          <cell r="D5141">
            <v>6.89</v>
          </cell>
        </row>
        <row r="5142">
          <cell r="A5142">
            <v>7032</v>
          </cell>
          <cell r="B5142" t="str">
            <v>DEPRECIACAO-TANQUE ESTACINARIO TAA-SERPENTINA 30.000L</v>
          </cell>
          <cell r="C5142" t="str">
            <v>H</v>
          </cell>
          <cell r="D5142">
            <v>5</v>
          </cell>
        </row>
        <row r="5143">
          <cell r="A5143">
            <v>7033</v>
          </cell>
          <cell r="B5143" t="str">
            <v>JUROS-TANQUE ESTACINARIO TAA-SERPENTINA 30.000L</v>
          </cell>
          <cell r="C5143" t="str">
            <v>H</v>
          </cell>
          <cell r="D5143">
            <v>1.88</v>
          </cell>
        </row>
        <row r="5144">
          <cell r="A5144">
            <v>7034</v>
          </cell>
          <cell r="B5144" t="str">
            <v>MANUTENCAO-TANQUE ESTACINARIO TAA-SERPENTINA 30.000L</v>
          </cell>
          <cell r="C5144" t="str">
            <v>H</v>
          </cell>
          <cell r="D5144">
            <v>2.5</v>
          </cell>
        </row>
        <row r="5145">
          <cell r="A5145">
            <v>7035</v>
          </cell>
          <cell r="B5145" t="str">
            <v>CUSTOS C/MATERIAL TANQUE ESTACINARIO TAA-SERPENTINA 30.000</v>
          </cell>
          <cell r="C5145" t="str">
            <v>H</v>
          </cell>
          <cell r="D5145">
            <v>359.58</v>
          </cell>
        </row>
        <row r="5146">
          <cell r="A5146">
            <v>7036</v>
          </cell>
          <cell r="B5146" t="str">
            <v>ROLO COMPACTADOR DE PNEUS ESTATICO PRESSAO VARIAVEL - MULLER AP-23</v>
          </cell>
          <cell r="C5146" t="str">
            <v>CHP</v>
          </cell>
          <cell r="D5146">
            <v>120.8</v>
          </cell>
        </row>
        <row r="5147">
          <cell r="A5147" t="str">
            <v>CÓDIGO</v>
          </cell>
          <cell r="B5147" t="str">
            <v>|D E S C R I Ç Ã O                                                   |UN</v>
          </cell>
          <cell r="C5147" t="str">
            <v>IDADE</v>
          </cell>
          <cell r="D5147" t="str">
            <v>|CUSTO TOTAL</v>
          </cell>
        </row>
        <row r="5148">
          <cell r="A5148" t="str">
            <v>ÍNCULO.....:</v>
          </cell>
          <cell r="B5148" t="str">
            <v>NACIONAL CAIXA</v>
          </cell>
        </row>
        <row r="5150">
          <cell r="B5150" t="str">
            <v>AUTOPROPELIDO - POTENCIA 111HP - PESO SEM/COM LASTRO 8/23T</v>
          </cell>
        </row>
        <row r="5151">
          <cell r="A5151">
            <v>7037</v>
          </cell>
          <cell r="B5151" t="str">
            <v>ROLO COMPACTADOR DE PNEUS ESTATICO PRESSAO VARIAVEL - MULLER AP-23</v>
          </cell>
          <cell r="C5151" t="str">
            <v>CHI</v>
          </cell>
          <cell r="D5151">
            <v>58.1</v>
          </cell>
        </row>
        <row r="5152">
          <cell r="B5152" t="str">
            <v>AUTOPROPELIDO - POTENCIA 111HP - PESO SEM/COM LASTRO 8/23T</v>
          </cell>
        </row>
        <row r="5153">
          <cell r="A5153">
            <v>7038</v>
          </cell>
          <cell r="B5153" t="str">
            <v>DEPRECIACAO-ROLO COMPACTADOR PNEUS EST PRESSAO VARIAVEL MULLER AP-23</v>
          </cell>
          <cell r="C5153" t="str">
            <v>H</v>
          </cell>
          <cell r="D5153">
            <v>23.03</v>
          </cell>
        </row>
        <row r="5154">
          <cell r="B5154" t="str">
            <v>AUTO-PROPELIDO 111HP   8/23T</v>
          </cell>
        </row>
        <row r="5155">
          <cell r="A5155">
            <v>7039</v>
          </cell>
          <cell r="B5155" t="str">
            <v>JUROS-ROLO COMPACTADOR PNEUS EST PRESSAO VARIAVEL MULLER AP-23</v>
          </cell>
          <cell r="C5155" t="str">
            <v>H</v>
          </cell>
          <cell r="D5155">
            <v>11.51</v>
          </cell>
        </row>
        <row r="5156">
          <cell r="B5156" t="str">
            <v>AUTO-PROPELIDO 111HP   8/23T</v>
          </cell>
        </row>
        <row r="5157">
          <cell r="A5157">
            <v>7040</v>
          </cell>
          <cell r="B5157" t="str">
            <v>MANUTENCAO-ROLO COMPACTADOR PNEUS EST PRESSAO VARIAVEL MULLER AP-23</v>
          </cell>
          <cell r="C5157" t="str">
            <v>H</v>
          </cell>
          <cell r="D5157">
            <v>20.74</v>
          </cell>
        </row>
        <row r="5158">
          <cell r="B5158" t="str">
            <v>AUTO-PROPELIDO 111HP   8/23T</v>
          </cell>
        </row>
        <row r="5159">
          <cell r="A5159">
            <v>7041</v>
          </cell>
          <cell r="B5159" t="str">
            <v>CUSTOS C/MAO-DE-OBRA OPERACAO-ROLO COMPACTADOR PNEUS EST PRESSAO VAR</v>
          </cell>
          <cell r="C5159" t="str">
            <v>H</v>
          </cell>
          <cell r="D5159">
            <v>23.54</v>
          </cell>
        </row>
        <row r="5160">
          <cell r="A5160">
            <v>7042</v>
          </cell>
          <cell r="B5160" t="str">
            <v>CONJUNTO MOTO-BOMBA DIESEL P/DRENAGEM AGUA SUJA - 6HP</v>
          </cell>
          <cell r="C5160" t="str">
            <v>CHP</v>
          </cell>
          <cell r="D5160">
            <v>12.07</v>
          </cell>
        </row>
        <row r="5161">
          <cell r="A5161">
            <v>7043</v>
          </cell>
          <cell r="B5161" t="str">
            <v>CONJUNTO MOTO-BOMBA DIESEL P/DRENAGEM AGUA SUJA - 6HP</v>
          </cell>
          <cell r="C5161" t="str">
            <v>CHI</v>
          </cell>
          <cell r="D5161">
            <v>8.6199999999999992</v>
          </cell>
        </row>
        <row r="5162">
          <cell r="A5162">
            <v>7044</v>
          </cell>
          <cell r="B5162" t="str">
            <v>DEPRECIACAO-CONJUNTO MOTO-BOMBA DIESEL P/DRENAGEM AGUA SUJA - 6HP</v>
          </cell>
          <cell r="C5162" t="str">
            <v>H</v>
          </cell>
          <cell r="D5162">
            <v>0.23</v>
          </cell>
        </row>
        <row r="5163">
          <cell r="A5163">
            <v>7045</v>
          </cell>
          <cell r="B5163" t="str">
            <v>JUROS-CONJUNTO MOTO-BOMBA DIESEL P/DRENAGEM AGUA SUJA - 6HP</v>
          </cell>
          <cell r="C5163" t="str">
            <v>H</v>
          </cell>
          <cell r="D5163">
            <v>0.14000000000000001</v>
          </cell>
        </row>
        <row r="5164">
          <cell r="A5164">
            <v>7046</v>
          </cell>
          <cell r="B5164" t="str">
            <v>MANUTENCAO-CONJUNTO MOTO-BOMBA DIESEL P/DRENAGEM AGUA SUJA - 6HP</v>
          </cell>
          <cell r="C5164" t="str">
            <v>H</v>
          </cell>
          <cell r="D5164">
            <v>0.23</v>
          </cell>
        </row>
        <row r="5165">
          <cell r="A5165">
            <v>7047</v>
          </cell>
          <cell r="B5165" t="str">
            <v>CUSTOS C/MATERIAL OPERACAO-CONJ.MOTO-BOMBA DIESEL P/DREN AGUA SUJA-6HP</v>
          </cell>
          <cell r="C5165" t="str">
            <v>H</v>
          </cell>
          <cell r="D5165">
            <v>3.21</v>
          </cell>
        </row>
        <row r="5166">
          <cell r="A5166">
            <v>7048</v>
          </cell>
          <cell r="B5166" t="str">
            <v>MAO-DE-OBRA NA OPERACAO-CONJ.MOTO-BOMBA DIESEL P/DREN AGUA SUJA-6HP</v>
          </cell>
          <cell r="C5166" t="str">
            <v>H</v>
          </cell>
          <cell r="D5166">
            <v>8.25</v>
          </cell>
        </row>
        <row r="5167">
          <cell r="A5167">
            <v>7049</v>
          </cell>
          <cell r="B5167" t="str">
            <v>ROLO COMPACTADOR AUTOPROP MULLER VAP-70P 127HP 10100KG</v>
          </cell>
          <cell r="C5167" t="str">
            <v>CHP</v>
          </cell>
          <cell r="D5167">
            <v>124.36</v>
          </cell>
        </row>
        <row r="5168">
          <cell r="A5168">
            <v>7050</v>
          </cell>
          <cell r="B5168" t="str">
            <v>ROLO COMPACTADOR AUTOPROP MULLER VAP-70P 127HP 10100KG</v>
          </cell>
          <cell r="C5168" t="str">
            <v>CHI</v>
          </cell>
          <cell r="D5168">
            <v>56.54</v>
          </cell>
        </row>
        <row r="5169">
          <cell r="A5169">
            <v>7051</v>
          </cell>
          <cell r="B5169" t="str">
            <v>DEPRECIACAO-ROLO COMPACTADOR AUTOPROP MULLER VAP-70P 127HP 10260KG</v>
          </cell>
          <cell r="C5169" t="str">
            <v>H</v>
          </cell>
          <cell r="D5169">
            <v>21.99</v>
          </cell>
        </row>
        <row r="5170">
          <cell r="A5170">
            <v>7052</v>
          </cell>
          <cell r="B5170" t="str">
            <v>JUROS-ROLO COMPACTADOR AUTOPROP MULLER VAP-70P 127HP 10260KG</v>
          </cell>
          <cell r="C5170" t="str">
            <v>H</v>
          </cell>
          <cell r="D5170">
            <v>10.99</v>
          </cell>
        </row>
        <row r="5171">
          <cell r="A5171">
            <v>7053</v>
          </cell>
          <cell r="B5171" t="str">
            <v>ROLO COMPACTADOR AUTOPROP MULLER VAP-70P 127HP 10100KG</v>
          </cell>
          <cell r="C5171" t="str">
            <v>H</v>
          </cell>
          <cell r="D5171">
            <v>19.809999999999999</v>
          </cell>
        </row>
        <row r="5172">
          <cell r="A5172">
            <v>7054</v>
          </cell>
          <cell r="B5172" t="str">
            <v>CUSTOS C/MATERIAL NA OPERACAO-ROLO COMPACT AUTOPROP MULLER VAP-70P</v>
          </cell>
          <cell r="C5172" t="str">
            <v>H</v>
          </cell>
          <cell r="D5172">
            <v>48</v>
          </cell>
        </row>
        <row r="5173">
          <cell r="B5173" t="str">
            <v>127HP 10260KG</v>
          </cell>
        </row>
        <row r="5174">
          <cell r="A5174">
            <v>7055</v>
          </cell>
          <cell r="B5174" t="str">
            <v>MAO-DE-OBRA OPERACAO-ROLO COMPACT AUTOPROP MULLER VAP-127HP 10260KG</v>
          </cell>
          <cell r="C5174" t="str">
            <v>H</v>
          </cell>
          <cell r="D5174">
            <v>23.54</v>
          </cell>
        </row>
        <row r="5175">
          <cell r="A5175">
            <v>7056</v>
          </cell>
          <cell r="B5175" t="str">
            <v>CAMINHAO BASCULANTE TOCO 4,0M3 MB LK-1215C 152CV CARGA UTIL 8,5T</v>
          </cell>
          <cell r="C5175" t="str">
            <v>CHP</v>
          </cell>
          <cell r="D5175">
            <v>106.09</v>
          </cell>
        </row>
        <row r="5176">
          <cell r="A5176">
            <v>7057</v>
          </cell>
          <cell r="B5176" t="str">
            <v>CAMINHAO BASCULANTE TOCO 4,0M3 MB LK-1215C 152CV CARGA UTIL 8,5T</v>
          </cell>
          <cell r="C5176" t="str">
            <v>CHI</v>
          </cell>
          <cell r="D5176">
            <v>31.12</v>
          </cell>
        </row>
        <row r="5177">
          <cell r="A5177">
            <v>7058</v>
          </cell>
          <cell r="B5177" t="str">
            <v>DEPRECIACAO-CAMINHAO BASCULANTE 4,0M3 MB LK-1215C 152CV C. UTIL 8,5T</v>
          </cell>
          <cell r="C5177" t="str">
            <v>H</v>
          </cell>
          <cell r="D5177">
            <v>17.5</v>
          </cell>
        </row>
        <row r="5178">
          <cell r="A5178" t="str">
            <v>CÓDIGO</v>
          </cell>
          <cell r="B5178" t="str">
            <v>|D E S C R I Ç Ã O                                                   |UN</v>
          </cell>
          <cell r="C5178" t="str">
            <v>IDADE</v>
          </cell>
          <cell r="D5178" t="str">
            <v>|CUSTO TOTAL</v>
          </cell>
        </row>
        <row r="5179">
          <cell r="A5179" t="str">
            <v>ÍNCULO.....:</v>
          </cell>
          <cell r="B5179" t="str">
            <v>NACIONAL CAIXA</v>
          </cell>
        </row>
        <row r="5181">
          <cell r="A5181">
            <v>7059</v>
          </cell>
          <cell r="B5181" t="str">
            <v>JUROS-CAMINHAO BASCULANTE 4,0M3 MB LK-1215C 152CV C. UTIL 8,5T</v>
          </cell>
          <cell r="C5181" t="str">
            <v>H</v>
          </cell>
          <cell r="D5181">
            <v>5.58</v>
          </cell>
        </row>
        <row r="5182">
          <cell r="A5182">
            <v>7060</v>
          </cell>
          <cell r="B5182" t="str">
            <v>MANUTENCAO-CAMINHAO BASCULANTE 4,0M3 MB LK-1215C 152CV C. UTIL 8,5T</v>
          </cell>
          <cell r="C5182" t="str">
            <v>H</v>
          </cell>
          <cell r="D5182">
            <v>17.5</v>
          </cell>
        </row>
        <row r="5183">
          <cell r="A5183">
            <v>7061</v>
          </cell>
          <cell r="B5183" t="str">
            <v>CUSTOS C/MATERIAL NA OPERACAO - CAMINHAO BASCULANTE 4,0M3 C.UTIL 8,5T</v>
          </cell>
          <cell r="C5183" t="str">
            <v>H</v>
          </cell>
          <cell r="D5183">
            <v>57.45</v>
          </cell>
        </row>
        <row r="5184">
          <cell r="B5184" t="str">
            <v>MB LK-1215C 152CV</v>
          </cell>
        </row>
        <row r="5185">
          <cell r="A5185">
            <v>7062</v>
          </cell>
          <cell r="B5185" t="str">
            <v>MAO-DE-OBRA NA OPERACAO - CAMINHAO BASCULANTE 4,0M3 C.UTIL 8,5T</v>
          </cell>
          <cell r="C5185" t="str">
            <v>H</v>
          </cell>
          <cell r="D5185">
            <v>8.0399999999999991</v>
          </cell>
        </row>
        <row r="5186">
          <cell r="B5186" t="str">
            <v>MB LK-1215C 152CV</v>
          </cell>
        </row>
        <row r="5187">
          <cell r="A5187">
            <v>7063</v>
          </cell>
          <cell r="B5187" t="str">
            <v>DEPRECIACAO-TRATOR DE PNEUS CBT MOD. 2105 POT. * 110 A 126 HP</v>
          </cell>
          <cell r="C5187" t="str">
            <v>H</v>
          </cell>
          <cell r="D5187">
            <v>15.01</v>
          </cell>
        </row>
        <row r="5188">
          <cell r="A5188">
            <v>7064</v>
          </cell>
          <cell r="B5188" t="str">
            <v>JUROS-TRATOR DE PNEUS CBT MOD. 2105 POT. * 110 A 126 HP</v>
          </cell>
          <cell r="C5188" t="str">
            <v>H</v>
          </cell>
          <cell r="D5188">
            <v>4.79</v>
          </cell>
        </row>
        <row r="5189">
          <cell r="A5189">
            <v>7065</v>
          </cell>
          <cell r="B5189" t="str">
            <v>MANUTENCAO-TRATOR DE PNEUS CBT MOD. 2105 POT. * 110 A 126 HP</v>
          </cell>
          <cell r="C5189" t="str">
            <v>H</v>
          </cell>
          <cell r="D5189">
            <v>12.01</v>
          </cell>
        </row>
        <row r="5190">
          <cell r="A5190">
            <v>7066</v>
          </cell>
          <cell r="B5190" t="str">
            <v>CUSTOS C/ MATERIAL NA OPERACAO -TRATOR DE PNEUS CBT-2105 /110 A 126 HP</v>
          </cell>
          <cell r="C5190" t="str">
            <v>H</v>
          </cell>
          <cell r="D5190">
            <v>47.62</v>
          </cell>
        </row>
        <row r="5191">
          <cell r="A5191">
            <v>7067</v>
          </cell>
          <cell r="B5191" t="str">
            <v>MAO-DE-OBRA NA OPERACAO DIURNA-TRATOR DE PNEUS CBT-2105 /110 A 126 HP</v>
          </cell>
          <cell r="C5191" t="str">
            <v>H</v>
          </cell>
          <cell r="D5191">
            <v>8.6199999999999992</v>
          </cell>
        </row>
        <row r="5192">
          <cell r="A5192">
            <v>53781</v>
          </cell>
          <cell r="B5192" t="str">
            <v>DEPRECIACAO-CAMINHAO BASCULANTE FORD F 12000 12T 142HP (VU=5ANOS)</v>
          </cell>
          <cell r="C5192" t="str">
            <v>H</v>
          </cell>
          <cell r="D5192">
            <v>13.88</v>
          </cell>
        </row>
        <row r="5193">
          <cell r="A5193">
            <v>53782</v>
          </cell>
          <cell r="B5193" t="str">
            <v>MANUTENCAO -CAMINHAO BASCULANTE FORD F 12000 12T 142HP (VU=5ANOS)</v>
          </cell>
          <cell r="C5193" t="str">
            <v>H</v>
          </cell>
          <cell r="D5193">
            <v>13.88</v>
          </cell>
        </row>
        <row r="5194">
          <cell r="A5194">
            <v>53785</v>
          </cell>
          <cell r="B5194" t="str">
            <v>MAO-DE-OBRA NA OPERACAO DIURNA -CAMINHAO BASCULANTE F-12000 12T 142HP</v>
          </cell>
          <cell r="C5194" t="str">
            <v>H</v>
          </cell>
          <cell r="D5194">
            <v>8.0399999999999991</v>
          </cell>
        </row>
        <row r="5195">
          <cell r="A5195">
            <v>53786</v>
          </cell>
          <cell r="B5195" t="str">
            <v>RETRO-ESCAVADEIRA C/CARREGADEIRA SOBRE PNEUS MAXION 750-4WD</v>
          </cell>
          <cell r="C5195" t="str">
            <v>H</v>
          </cell>
          <cell r="D5195">
            <v>28.72</v>
          </cell>
        </row>
        <row r="5196">
          <cell r="B5196" t="str">
            <v>0,12/0,79M3 86CV - CUSTOS C/ MATERIAL NA OPERACAO</v>
          </cell>
        </row>
        <row r="5197">
          <cell r="A5197">
            <v>53787</v>
          </cell>
          <cell r="B5197" t="str">
            <v>ROLO COMPACTADOR VIBRATORIO LISO AUTO-PROP. DYNAPAC CA-15 6,6T / 79HP</v>
          </cell>
          <cell r="C5197" t="str">
            <v>H</v>
          </cell>
          <cell r="D5197">
            <v>49.14</v>
          </cell>
        </row>
        <row r="5198">
          <cell r="B5198" t="str">
            <v>IMPACTO DINAMICO 18,45T (VU=5ANOS) - MATERIAIS / OPERACAO</v>
          </cell>
        </row>
        <row r="5199">
          <cell r="A5199">
            <v>53788</v>
          </cell>
          <cell r="B5199" t="str">
            <v>ROLO COMPACTADOR VIBRATORIO LISO AUTO-PROP. MULLER VAP-55L 76HP</v>
          </cell>
          <cell r="C5199" t="str">
            <v>H</v>
          </cell>
          <cell r="D5199">
            <v>49.14</v>
          </cell>
        </row>
        <row r="5200">
          <cell r="B5200" t="str">
            <v>IMPACTO DINAMICO 13/19T (VU=5ANOS) - MATERIAIS / OPERACAO</v>
          </cell>
        </row>
        <row r="5201">
          <cell r="A5201">
            <v>53789</v>
          </cell>
          <cell r="B5201" t="str">
            <v>ROLO COMPACTADOR VIBRATORIO LISO AUTO-PROP. MULLER VAP-55L 76HP</v>
          </cell>
          <cell r="C5201" t="str">
            <v>H</v>
          </cell>
          <cell r="D5201">
            <v>7.84</v>
          </cell>
        </row>
        <row r="5202">
          <cell r="B5202" t="str">
            <v>IMPACTO DINAMICO 13/19T (VU=5ANOS) - MAO-DE-OBRA / OPERACAO</v>
          </cell>
        </row>
        <row r="5203">
          <cell r="A5203">
            <v>53790</v>
          </cell>
          <cell r="B5203" t="str">
            <v>ROLO COMPACTADOR VIBRATORIO LISO TANDEM DYNAPAC CC 142/40HP (VU=5ANOS)</v>
          </cell>
          <cell r="C5203" t="str">
            <v>H</v>
          </cell>
          <cell r="D5203">
            <v>7.84</v>
          </cell>
        </row>
        <row r="5204">
          <cell r="B5204" t="str">
            <v>MAO-DE-OBRA / OPERACAO</v>
          </cell>
        </row>
        <row r="5205">
          <cell r="A5205">
            <v>53792</v>
          </cell>
          <cell r="B5205" t="str">
            <v>CAMINHAO BASCULANTE F-14000 162HP 6M3 - MATERIAIS NA OPERACAO DIURNA</v>
          </cell>
          <cell r="C5205" t="str">
            <v>H</v>
          </cell>
          <cell r="D5205">
            <v>49.14</v>
          </cell>
        </row>
        <row r="5206">
          <cell r="A5206">
            <v>53793</v>
          </cell>
          <cell r="B5206" t="str">
            <v>CAMINHAO BASCULANTE F-14000 162HP 6M3 / MAO-DE-OBRA NA OPERACAO DIURNA</v>
          </cell>
          <cell r="C5206" t="str">
            <v>H</v>
          </cell>
          <cell r="D5206">
            <v>5.8</v>
          </cell>
        </row>
        <row r="5207">
          <cell r="A5207">
            <v>53794</v>
          </cell>
          <cell r="B5207" t="str">
            <v>USINA DE CONCRETO PINI 227305 CAP.90/120M3 63HP - MANUTENCAO</v>
          </cell>
          <cell r="C5207" t="str">
            <v>H</v>
          </cell>
          <cell r="D5207">
            <v>18.59</v>
          </cell>
        </row>
        <row r="5208">
          <cell r="A5208">
            <v>53795</v>
          </cell>
          <cell r="B5208" t="str">
            <v>USINA CONCRETO PINI 227305 CAP.90/120M3 63HP - M.OBRA NOTURNA/OPERACAO</v>
          </cell>
          <cell r="C5208" t="str">
            <v>H</v>
          </cell>
          <cell r="D5208">
            <v>16.440000000000001</v>
          </cell>
        </row>
        <row r="5209">
          <cell r="A5209" t="str">
            <v>CÓDIGO</v>
          </cell>
          <cell r="B5209" t="str">
            <v>|D E S C R I Ç Ã O                                                   |UN</v>
          </cell>
          <cell r="C5209" t="str">
            <v>IDADE</v>
          </cell>
          <cell r="D5209" t="str">
            <v>|CUSTO TOTAL</v>
          </cell>
        </row>
        <row r="5210">
          <cell r="A5210" t="str">
            <v>ÍNCULO.....:</v>
          </cell>
          <cell r="B5210" t="str">
            <v>NACIONAL CAIXA</v>
          </cell>
        </row>
        <row r="5212">
          <cell r="A5212">
            <v>53796</v>
          </cell>
          <cell r="B5212" t="str">
            <v>CAMINHAO CARROCERIA FORD F-14000 162HP (VU=6ANOS)- DEPRECIACAO E JUROS</v>
          </cell>
          <cell r="C5212" t="str">
            <v>H</v>
          </cell>
          <cell r="D5212">
            <v>18.53</v>
          </cell>
        </row>
        <row r="5213">
          <cell r="A5213">
            <v>53797</v>
          </cell>
          <cell r="B5213" t="str">
            <v>CAMINHAO CARROCERIA FORD F-14000 162HP (VU=6ANOS) - MATERIAIS/OPERACAO</v>
          </cell>
          <cell r="C5213" t="str">
            <v>H</v>
          </cell>
          <cell r="D5213">
            <v>49.14</v>
          </cell>
        </row>
        <row r="5214">
          <cell r="A5214">
            <v>53798</v>
          </cell>
          <cell r="B5214" t="str">
            <v>CAMINHAO CARROCERIA FORD F-14000 162HP /MAO-DE-OBRA DIURNA NA OPERACAO</v>
          </cell>
          <cell r="C5214" t="str">
            <v>H</v>
          </cell>
          <cell r="D5214">
            <v>8.0399999999999991</v>
          </cell>
        </row>
        <row r="5215">
          <cell r="A5215">
            <v>53799</v>
          </cell>
          <cell r="B5215" t="str">
            <v>CAMINHAO CARROCERIA F-14000 162HP / MAO-DE-OBRA NA OPERACAO NOTURNA</v>
          </cell>
          <cell r="C5215" t="str">
            <v>H</v>
          </cell>
          <cell r="D5215">
            <v>6.96</v>
          </cell>
        </row>
        <row r="5216">
          <cell r="A5216">
            <v>53800</v>
          </cell>
          <cell r="B5216" t="str">
            <v>USINA MISTURADORA DE SOLOS CIBER 100/200T 110HP/MATERIAIS NA OPERACAO</v>
          </cell>
          <cell r="C5216" t="str">
            <v>H</v>
          </cell>
          <cell r="D5216">
            <v>29.7</v>
          </cell>
        </row>
        <row r="5217">
          <cell r="A5217">
            <v>53801</v>
          </cell>
          <cell r="B5217" t="str">
            <v>USINA MISTUR.DE SOLOS CIBER 100/200T 110HP/MAO-DE-OBRA OPERACAO DIURNA</v>
          </cell>
          <cell r="C5217" t="str">
            <v>H</v>
          </cell>
          <cell r="D5217">
            <v>23.98</v>
          </cell>
        </row>
        <row r="5218">
          <cell r="A5218">
            <v>53802</v>
          </cell>
          <cell r="B5218" t="str">
            <v>VIBROACABADORA SOBRE ESTEIRAS POT.MAX.100 CV - M.O. OPERACAO DIURNA</v>
          </cell>
          <cell r="C5218" t="str">
            <v>H</v>
          </cell>
          <cell r="D5218">
            <v>10.27</v>
          </cell>
        </row>
        <row r="5219">
          <cell r="A5219">
            <v>53803</v>
          </cell>
          <cell r="B5219" t="str">
            <v>VIBROACABADORA SOBRE ESTEIRAS POT.MAX.100 CV - M.O. OPERACAO NOTURNA</v>
          </cell>
          <cell r="C5219" t="str">
            <v>H</v>
          </cell>
          <cell r="D5219">
            <v>12.33</v>
          </cell>
        </row>
        <row r="5220">
          <cell r="A5220">
            <v>53804</v>
          </cell>
          <cell r="B5220" t="str">
            <v>VASSOURA MECANICA REBOCAVEL ULLIANA/CONSMAQ - MANUTENCAO</v>
          </cell>
          <cell r="C5220" t="str">
            <v>H</v>
          </cell>
          <cell r="D5220">
            <v>1.02</v>
          </cell>
        </row>
        <row r="5221">
          <cell r="A5221">
            <v>53805</v>
          </cell>
          <cell r="B5221" t="str">
            <v>TRATOR PNEUS MASSEY FERGUNSON MF290 81HP/MAO-DE-OBRA OPERACAO NOTURNA</v>
          </cell>
          <cell r="C5221" t="str">
            <v>H</v>
          </cell>
          <cell r="D5221">
            <v>12.33</v>
          </cell>
        </row>
        <row r="5222">
          <cell r="A5222">
            <v>53806</v>
          </cell>
          <cell r="B5222" t="str">
            <v>TRATOR DE ESTEIRAS KOMATSU D65E 160HP (VU=5ANOS) - MANUTENCAO</v>
          </cell>
          <cell r="C5222" t="str">
            <v>H</v>
          </cell>
          <cell r="D5222">
            <v>80.33</v>
          </cell>
        </row>
        <row r="5223">
          <cell r="A5223">
            <v>53807</v>
          </cell>
          <cell r="B5223" t="str">
            <v>TRATOR DE ESTEIRAS KOMATSU D65E 160HP / MAO-DE-OBRA NA OPERACAO DIURNA</v>
          </cell>
          <cell r="C5223" t="str">
            <v>H</v>
          </cell>
          <cell r="D5223">
            <v>10.27</v>
          </cell>
        </row>
        <row r="5224">
          <cell r="A5224">
            <v>53808</v>
          </cell>
          <cell r="B5224" t="str">
            <v>TRATOR DE ESTEIRAS KOMATSU D65E 160HP /MAO-DE-OBRA NA OPERACAO NOTURNA</v>
          </cell>
          <cell r="C5224" t="str">
            <v>H</v>
          </cell>
          <cell r="D5224">
            <v>12.33</v>
          </cell>
        </row>
        <row r="5225">
          <cell r="A5225">
            <v>53810</v>
          </cell>
          <cell r="B5225" t="str">
            <v>TRATOR DE ESTEIRAS CATERPILLAR D6 140HP (VU=5ANOS) - MANUTENCAO</v>
          </cell>
          <cell r="C5225" t="str">
            <v>H</v>
          </cell>
          <cell r="D5225">
            <v>82.41</v>
          </cell>
        </row>
        <row r="5226">
          <cell r="A5226">
            <v>53811</v>
          </cell>
          <cell r="B5226" t="str">
            <v>TRATOR DE ESTEIRAS CATERPILLAR D6 140HP/MA0-DE-OBRA NA OPERACAO DIURNA</v>
          </cell>
          <cell r="C5226" t="str">
            <v>H</v>
          </cell>
          <cell r="D5226">
            <v>5.65</v>
          </cell>
        </row>
        <row r="5227">
          <cell r="A5227">
            <v>53812</v>
          </cell>
          <cell r="B5227" t="str">
            <v>TRATOR DE ESTEIRAS CATERPILLAR D6 140HP/MA0-DE-OBRA NA OPERACAO NOTURN</v>
          </cell>
          <cell r="C5227" t="str">
            <v>H</v>
          </cell>
          <cell r="D5227">
            <v>12.33</v>
          </cell>
        </row>
        <row r="5228">
          <cell r="A5228">
            <v>53813</v>
          </cell>
          <cell r="B5228" t="str">
            <v>TRATOR DE ESTEIRAS CATERPILLAR D8 305HP(VU=5ANOS) -DEPRECIACAO E JUROS</v>
          </cell>
          <cell r="C5228" t="str">
            <v>H</v>
          </cell>
          <cell r="D5228">
            <v>275.55</v>
          </cell>
        </row>
        <row r="5229">
          <cell r="A5229">
            <v>53814</v>
          </cell>
          <cell r="B5229" t="str">
            <v>TRATOR DE ESTEIRAS CATERPILLAR D8 305HP (VU=5ANOS) - MANUTENCAO</v>
          </cell>
          <cell r="C5229" t="str">
            <v>H</v>
          </cell>
          <cell r="D5229">
            <v>208.91</v>
          </cell>
        </row>
        <row r="5230">
          <cell r="A5230">
            <v>53815</v>
          </cell>
          <cell r="B5230" t="str">
            <v>TRATOR DE ESTEIRAS CAT D8R 305HP / MAO-DE-OBRA NA OPERACAO DIURNA</v>
          </cell>
          <cell r="C5230" t="str">
            <v>H</v>
          </cell>
          <cell r="D5230">
            <v>5.65</v>
          </cell>
        </row>
        <row r="5231">
          <cell r="A5231">
            <v>53816</v>
          </cell>
          <cell r="B5231" t="str">
            <v>TRATOR DE ESTEIRAS CATERPILLAR D8 305HP/MAO-DE-OBRA NA OPERACAO NOTURN</v>
          </cell>
          <cell r="C5231" t="str">
            <v>H</v>
          </cell>
          <cell r="D5231">
            <v>12.33</v>
          </cell>
        </row>
        <row r="5232">
          <cell r="A5232">
            <v>53817</v>
          </cell>
          <cell r="B5232" t="str">
            <v>TRATOR DE ESTEIRAS CATERPILLAR D4 80HP - MATERIAIS NA OPERACAO</v>
          </cell>
          <cell r="C5232" t="str">
            <v>H</v>
          </cell>
          <cell r="D5232">
            <v>30.24</v>
          </cell>
        </row>
        <row r="5233">
          <cell r="A5233">
            <v>53818</v>
          </cell>
          <cell r="B5233" t="str">
            <v>ROLO COMPACTADOR VIBRATORIO LISO REBOCAVEL MULLER RV52L 5T</v>
          </cell>
          <cell r="C5233" t="str">
            <v>H</v>
          </cell>
          <cell r="D5233">
            <v>7.53</v>
          </cell>
        </row>
        <row r="5234">
          <cell r="B5234" t="str">
            <v>DEPRECIACAO E JUROS</v>
          </cell>
        </row>
        <row r="5235">
          <cell r="A5235">
            <v>53819</v>
          </cell>
          <cell r="B5235" t="str">
            <v>ROLO COMPACTADOR VIBRATORIO LISO REBOCAVEL MULLER RV52L 5T</v>
          </cell>
          <cell r="C5235" t="str">
            <v>H</v>
          </cell>
          <cell r="D5235">
            <v>28.72</v>
          </cell>
        </row>
        <row r="5236">
          <cell r="B5236" t="str">
            <v>CUSTO COM MATERIAIS NA OPERACAO</v>
          </cell>
        </row>
        <row r="5237">
          <cell r="A5237">
            <v>53820</v>
          </cell>
          <cell r="B5237" t="str">
            <v>ROLO COMPACTADOR VIBRATORIO LISO REBOCAVEL MULLER RV52L 5T</v>
          </cell>
          <cell r="C5237" t="str">
            <v>H</v>
          </cell>
          <cell r="D5237">
            <v>10.27</v>
          </cell>
        </row>
        <row r="5238">
          <cell r="B5238" t="str">
            <v>CUSTO COM MAO-DE-OBRA NA OPERACAO DIURNA</v>
          </cell>
        </row>
        <row r="5239">
          <cell r="A5239">
            <v>53821</v>
          </cell>
          <cell r="B5239" t="str">
            <v>ROLO COMPACTADOR VIBRATORIO LISO REBOCAVEL MULLER RV52L 5T</v>
          </cell>
          <cell r="C5239" t="str">
            <v>H</v>
          </cell>
          <cell r="D5239">
            <v>12.33</v>
          </cell>
        </row>
        <row r="5240">
          <cell r="A5240" t="str">
            <v>CÓDIGO</v>
          </cell>
          <cell r="B5240" t="str">
            <v>|D E S C R I Ç Ã O                                                   |UN</v>
          </cell>
          <cell r="C5240" t="str">
            <v>IDADE</v>
          </cell>
          <cell r="D5240" t="str">
            <v>|CUSTO TOTAL</v>
          </cell>
        </row>
        <row r="5241">
          <cell r="A5241" t="str">
            <v>ÍNCULO.....:</v>
          </cell>
          <cell r="B5241" t="str">
            <v>NACIONAL CAIXA</v>
          </cell>
        </row>
        <row r="5243">
          <cell r="B5243" t="str">
            <v>CUSTO COM MAO-DE-OBRA NA OPERACAO NOTURNA</v>
          </cell>
        </row>
        <row r="5244">
          <cell r="A5244">
            <v>53822</v>
          </cell>
          <cell r="B5244" t="str">
            <v>ROLO COMPACTADOR VIBRATORIO LISO TANDEM MULLER RT 82H 60HP</v>
          </cell>
          <cell r="C5244" t="str">
            <v>H</v>
          </cell>
          <cell r="D5244">
            <v>10.27</v>
          </cell>
        </row>
        <row r="5245">
          <cell r="B5245" t="str">
            <v>CUSTO COM MAO-DE-OBRA NA OPERACAO DIURNA</v>
          </cell>
        </row>
        <row r="5246">
          <cell r="A5246">
            <v>53823</v>
          </cell>
          <cell r="B5246" t="str">
            <v>ROLO COMPACTADOR AUTOPROPULSOR SOBRE PNEUS-DYNAPAC CP221 145HP</v>
          </cell>
          <cell r="C5246" t="str">
            <v>H</v>
          </cell>
          <cell r="D5246">
            <v>35.43</v>
          </cell>
        </row>
        <row r="5247">
          <cell r="B5247" t="str">
            <v>DEPRECIACAO E JUROS</v>
          </cell>
        </row>
        <row r="5248">
          <cell r="A5248">
            <v>53824</v>
          </cell>
          <cell r="B5248" t="str">
            <v>ROLO COMPACTADOR AUTOPROPULSOR SOBRE PNEUS-DYNAPAC CP221 145HP</v>
          </cell>
          <cell r="C5248" t="str">
            <v>H</v>
          </cell>
          <cell r="D5248">
            <v>10.27</v>
          </cell>
        </row>
        <row r="5249">
          <cell r="B5249" t="str">
            <v>CUSTO COM MAO-DE-OBRA NA OPERACAO DIURNA</v>
          </cell>
        </row>
        <row r="5250">
          <cell r="A5250">
            <v>53825</v>
          </cell>
          <cell r="B5250" t="str">
            <v>ROLO COMPACTADOR AUTOPROPULSOR SOBRE PNEUS-DYNAPAC CP221 145HP</v>
          </cell>
          <cell r="C5250" t="str">
            <v>H</v>
          </cell>
          <cell r="D5250">
            <v>12.33</v>
          </cell>
        </row>
        <row r="5251">
          <cell r="B5251" t="str">
            <v>CUSTO COM MAO-DE-OBRA NA OPERACAO NOTURNA</v>
          </cell>
        </row>
        <row r="5252">
          <cell r="A5252">
            <v>53826</v>
          </cell>
          <cell r="B5252" t="str">
            <v>RETRO-ESCAVAD SOBRE PNEUS CASE 580H 74HP/MAO-DE-OBRA NA OPERACAO DIURN</v>
          </cell>
          <cell r="C5252" t="str">
            <v>H</v>
          </cell>
          <cell r="D5252">
            <v>5.65</v>
          </cell>
        </row>
        <row r="5253">
          <cell r="A5253">
            <v>53827</v>
          </cell>
          <cell r="B5253" t="str">
            <v>CAMINHAO CHASSI MERCEDES BENZ L2318/42 130HP - MATERIAIS NA OPERACAO</v>
          </cell>
          <cell r="C5253" t="str">
            <v>H</v>
          </cell>
          <cell r="D5253">
            <v>49.89</v>
          </cell>
        </row>
        <row r="5254">
          <cell r="A5254">
            <v>53828</v>
          </cell>
          <cell r="B5254" t="str">
            <v>CAMINHAO CHASSI MB L2318/42 130HP / MAO-DE-OBRA OPERACAO DIURNA</v>
          </cell>
          <cell r="C5254" t="str">
            <v>H</v>
          </cell>
          <cell r="D5254">
            <v>8.0399999999999991</v>
          </cell>
        </row>
        <row r="5255">
          <cell r="A5255">
            <v>53829</v>
          </cell>
          <cell r="B5255" t="str">
            <v>CAMINHAO CHASSI FORD F-14000 142HP - MATERIAIS NA OPERACAO</v>
          </cell>
          <cell r="C5255" t="str">
            <v>H</v>
          </cell>
          <cell r="D5255">
            <v>49.14</v>
          </cell>
        </row>
        <row r="5256">
          <cell r="A5256">
            <v>53830</v>
          </cell>
          <cell r="B5256" t="str">
            <v>CAMINHAO CHASSI FORD F-14000 162HP / MAO-DE-OBRA NA OPERACAO NOTURNA</v>
          </cell>
          <cell r="C5256" t="str">
            <v>H</v>
          </cell>
          <cell r="D5256">
            <v>9.64</v>
          </cell>
        </row>
        <row r="5257">
          <cell r="A5257">
            <v>53831</v>
          </cell>
          <cell r="B5257" t="str">
            <v>CAMINHAO PIPA FORD F14000 10.000L C/BOMBA GASOLINA E IRRIGADEIRA</v>
          </cell>
          <cell r="C5257" t="str">
            <v>H</v>
          </cell>
          <cell r="D5257">
            <v>50.3</v>
          </cell>
        </row>
        <row r="5258">
          <cell r="B5258" t="str">
            <v>CUSTOS COM MATERIAIS NA OPERACAO</v>
          </cell>
        </row>
        <row r="5259">
          <cell r="A5259">
            <v>53832</v>
          </cell>
          <cell r="B5259" t="str">
            <v>CAMINHAO PIPA FORD F14000 10.000L C/BOMBA GASOLINA E IRRIGADEIRA</v>
          </cell>
          <cell r="C5259" t="str">
            <v>H</v>
          </cell>
          <cell r="D5259">
            <v>8.0399999999999991</v>
          </cell>
        </row>
        <row r="5260">
          <cell r="B5260" t="str">
            <v>CUSTOS COM MAO-DE-OBRA NA OPERACAO DIURNA</v>
          </cell>
        </row>
        <row r="5261">
          <cell r="A5261">
            <v>53833</v>
          </cell>
          <cell r="B5261" t="str">
            <v>DISTRIBUIDOR DE AGREGADOS REBOCAVEL EA12- DEPRECIACAO E JUROS</v>
          </cell>
          <cell r="C5261" t="str">
            <v>H</v>
          </cell>
          <cell r="D5261">
            <v>7.98</v>
          </cell>
        </row>
        <row r="5262">
          <cell r="A5262">
            <v>53834</v>
          </cell>
          <cell r="B5262" t="str">
            <v>DISTRIBUIDOR DE AGREGADOS REBOCAVEL EA12 - MANUTENCAO</v>
          </cell>
          <cell r="C5262" t="str">
            <v>H</v>
          </cell>
          <cell r="D5262">
            <v>2.89</v>
          </cell>
        </row>
        <row r="5263">
          <cell r="A5263">
            <v>53835</v>
          </cell>
          <cell r="B5263" t="str">
            <v>DISTRIBUIDOR DE BETUME REBOCAV C/AQUECEDOR 1200/2100L C/BOMBA 3,4CV</v>
          </cell>
          <cell r="C5263" t="str">
            <v>H</v>
          </cell>
          <cell r="D5263">
            <v>9.31</v>
          </cell>
        </row>
        <row r="5264">
          <cell r="B5264" t="str">
            <v>DEPRECIACAO E JUROS</v>
          </cell>
        </row>
        <row r="5265">
          <cell r="A5265">
            <v>53836</v>
          </cell>
          <cell r="B5265" t="str">
            <v>DISTRIBUIDOR DE ASFALTO CAP 5.000L SOBRE CAMINHAO CHASSIS FORD F-14000</v>
          </cell>
          <cell r="C5265" t="str">
            <v>H</v>
          </cell>
          <cell r="D5265">
            <v>43.22</v>
          </cell>
        </row>
        <row r="5266">
          <cell r="B5266" t="str">
            <v>162HP - DEPRECIACAO E JUROS</v>
          </cell>
        </row>
        <row r="5267">
          <cell r="A5267">
            <v>53837</v>
          </cell>
          <cell r="B5267" t="str">
            <v>DISTRIBUIDOR DE ASFALTO CAP 5.000L SOBRE CAMINHAO CHASSIS FORD F-14000</v>
          </cell>
          <cell r="C5267" t="str">
            <v>H</v>
          </cell>
          <cell r="D5267">
            <v>73.709999999999994</v>
          </cell>
        </row>
        <row r="5268">
          <cell r="B5268" t="str">
            <v>162HP - CUSTO C/ MATERIAIS NA OPERACAO</v>
          </cell>
        </row>
        <row r="5269">
          <cell r="A5269">
            <v>53838</v>
          </cell>
          <cell r="B5269" t="str">
            <v>ESCAVADEIRA HIDRAULICA SOBRE ESTEIRAS CASE 80CR 93HP</v>
          </cell>
          <cell r="C5269" t="str">
            <v>H</v>
          </cell>
          <cell r="D5269">
            <v>61.26</v>
          </cell>
        </row>
        <row r="5270">
          <cell r="B5270" t="str">
            <v>DEPRECIACAO E JUROS</v>
          </cell>
        </row>
        <row r="5271">
          <cell r="A5271" t="str">
            <v>CÓDIGO</v>
          </cell>
          <cell r="B5271" t="str">
            <v>|D E S C R I Ç Ã O                                                   |UN</v>
          </cell>
          <cell r="C5271" t="str">
            <v>IDADE</v>
          </cell>
          <cell r="D5271" t="str">
            <v>|CUSTO TOTAL</v>
          </cell>
        </row>
        <row r="5272">
          <cell r="A5272" t="str">
            <v>ÍNCULO.....:</v>
          </cell>
          <cell r="B5272" t="str">
            <v>NACIONAL CAIXA</v>
          </cell>
        </row>
        <row r="5274">
          <cell r="A5274">
            <v>53839</v>
          </cell>
          <cell r="B5274" t="str">
            <v>ESCAVADEIRA HIDRAULICA SOBRE ESTEIRAS CASE 80CR 93HP</v>
          </cell>
          <cell r="C5274" t="str">
            <v>H</v>
          </cell>
          <cell r="D5274">
            <v>6.78</v>
          </cell>
        </row>
        <row r="5275">
          <cell r="B5275" t="str">
            <v>CUSTO C/ MA0-DE-OBRA NA OPERACAO NOTURNA</v>
          </cell>
        </row>
        <row r="5276">
          <cell r="A5276">
            <v>53840</v>
          </cell>
          <cell r="B5276" t="str">
            <v>GRADE ARADORA C/20 DISCOS 24" SOBRE PNEUS - DEPRECIACAO E JUROS</v>
          </cell>
          <cell r="C5276" t="str">
            <v>H</v>
          </cell>
          <cell r="D5276">
            <v>3</v>
          </cell>
        </row>
        <row r="5277">
          <cell r="A5277">
            <v>53841</v>
          </cell>
          <cell r="B5277" t="str">
            <v>GRADE ARADORA C/20 DISCOS 24" SOBRE PNEUS - MANUTENCAO</v>
          </cell>
          <cell r="C5277" t="str">
            <v>H</v>
          </cell>
          <cell r="D5277">
            <v>1</v>
          </cell>
        </row>
        <row r="5278">
          <cell r="A5278">
            <v>53842</v>
          </cell>
          <cell r="B5278" t="str">
            <v>LANCA ELEVATORIA KABI-GIRAFA KLE-24/3 SOBRE CAMINHAO CHASSI MB L-2318</v>
          </cell>
          <cell r="C5278" t="str">
            <v>H</v>
          </cell>
          <cell r="D5278">
            <v>143.76</v>
          </cell>
        </row>
        <row r="5279">
          <cell r="B5279" t="str">
            <v>130HP - DEPRECIACAO E JUROS</v>
          </cell>
        </row>
        <row r="5280">
          <cell r="A5280">
            <v>53843</v>
          </cell>
          <cell r="B5280" t="str">
            <v>LANCA ELEVATORIA KABI-GIRAFA KLE-24/3 SOBRE CAMINHAO CHASSI MB L-2318</v>
          </cell>
          <cell r="C5280" t="str">
            <v>H</v>
          </cell>
          <cell r="D5280">
            <v>8.0399999999999991</v>
          </cell>
        </row>
        <row r="5281">
          <cell r="B5281" t="str">
            <v>130HP - CUSTO C/MA0-DE-OBRA NA OPERACAO DIURNA</v>
          </cell>
        </row>
        <row r="5282">
          <cell r="A5282">
            <v>53844</v>
          </cell>
          <cell r="B5282" t="str">
            <v>LANCA ELEVATORIA KABI-GIRAFA KLE-24/3 SOBRE CAMINHAO CHASSI MB L-2318</v>
          </cell>
          <cell r="C5282" t="str">
            <v>H</v>
          </cell>
          <cell r="D5282">
            <v>9.64</v>
          </cell>
        </row>
        <row r="5283">
          <cell r="B5283" t="str">
            <v>130HP - CUSTO C/MA0-DE-OBRA NA OPERACAO NOTURNA</v>
          </cell>
        </row>
        <row r="5284">
          <cell r="A5284">
            <v>53845</v>
          </cell>
          <cell r="B5284" t="str">
            <v>GUINDASTE MUNK C/CESTO 640/18 SOBRE CAMINHAO CARROCERIA FORD F14000</v>
          </cell>
          <cell r="C5284" t="str">
            <v>H</v>
          </cell>
          <cell r="D5284">
            <v>25.47</v>
          </cell>
        </row>
        <row r="5285">
          <cell r="B5285" t="str">
            <v>162HP - DEPRECIACAO E JUROS</v>
          </cell>
        </row>
        <row r="5286">
          <cell r="A5286">
            <v>53846</v>
          </cell>
          <cell r="B5286" t="str">
            <v>GUINDASTE MUNK C/CESTO 640/18 SOBRE CAMINHAO CARROCERIA FORD F14000</v>
          </cell>
          <cell r="C5286" t="str">
            <v>H</v>
          </cell>
          <cell r="D5286">
            <v>49.14</v>
          </cell>
        </row>
        <row r="5287">
          <cell r="B5287" t="str">
            <v>162HP - CUSTO C/MATERIAIS NA OPERCAO</v>
          </cell>
        </row>
        <row r="5288">
          <cell r="A5288">
            <v>53847</v>
          </cell>
          <cell r="B5288" t="str">
            <v>GUINDASTE MUNK C/CESTO 640/18 SOBRE CAMINHAO CARROCERIA FORD F14000</v>
          </cell>
          <cell r="C5288" t="str">
            <v>H</v>
          </cell>
          <cell r="D5288">
            <v>8.0399999999999991</v>
          </cell>
        </row>
        <row r="5289">
          <cell r="B5289" t="str">
            <v>162HP - CUSTO C/MA0-DE-0BRA NA OPERCAO DIURNA</v>
          </cell>
        </row>
        <row r="5290">
          <cell r="A5290">
            <v>53848</v>
          </cell>
          <cell r="B5290" t="str">
            <v>GUINDASTE MUNK C/CESTO 640/18 SOBRE CAMINHAO CARROCERIA FORD F14000</v>
          </cell>
          <cell r="C5290" t="str">
            <v>H</v>
          </cell>
          <cell r="D5290">
            <v>9.64</v>
          </cell>
        </row>
        <row r="5291">
          <cell r="B5291" t="str">
            <v>162HP - CUSTO C/MA0-DE-0BRA NA OPERCAO NOTURNA</v>
          </cell>
        </row>
        <row r="5292">
          <cell r="A5292">
            <v>53849</v>
          </cell>
          <cell r="B5292" t="str">
            <v>MOTONIVELADORA CATERPILLAR 120 140HP - CUSTO C/MATERIAIS NA OPERACAO</v>
          </cell>
          <cell r="C5292" t="str">
            <v>H</v>
          </cell>
          <cell r="D5292">
            <v>52.92</v>
          </cell>
        </row>
        <row r="5293">
          <cell r="A5293">
            <v>53850</v>
          </cell>
          <cell r="B5293" t="str">
            <v>MOTONIVELADORA CATERPILLAR 120 140HP / MAO-DE-OBRA NA OPERACAO DIURNA</v>
          </cell>
          <cell r="C5293" t="str">
            <v>H</v>
          </cell>
          <cell r="D5293">
            <v>5.65</v>
          </cell>
        </row>
        <row r="5294">
          <cell r="A5294">
            <v>53851</v>
          </cell>
          <cell r="B5294" t="str">
            <v>MOTONIVELADORA CATERPILLAR 120 140HP / MAO-DE-OBRA NA OPERACAO NOTURNA</v>
          </cell>
          <cell r="C5294" t="str">
            <v>H</v>
          </cell>
          <cell r="D5294">
            <v>12.33</v>
          </cell>
        </row>
        <row r="5295">
          <cell r="A5295">
            <v>53852</v>
          </cell>
          <cell r="B5295" t="str">
            <v>MOTOSCRAPER 621 270HP / CUSTO COM MA0-DE-0BRA NA OPERACAO NOTURNA</v>
          </cell>
          <cell r="C5295" t="str">
            <v>H</v>
          </cell>
          <cell r="D5295">
            <v>6.78</v>
          </cell>
        </row>
        <row r="5296">
          <cell r="A5296">
            <v>53853</v>
          </cell>
          <cell r="B5296" t="str">
            <v>MOTOSCRAPER 621 270HP - CUSTO C/MATERIAIS NA OPERACAO</v>
          </cell>
          <cell r="C5296" t="str">
            <v>H</v>
          </cell>
          <cell r="D5296">
            <v>102.06</v>
          </cell>
        </row>
        <row r="5297">
          <cell r="A5297">
            <v>53854</v>
          </cell>
          <cell r="B5297" t="str">
            <v>MOTOSCRAPER 621 270HP - CUSTO C/MAO-DE-OBRA NA OPERACAO DIURNA</v>
          </cell>
          <cell r="C5297" t="str">
            <v>H</v>
          </cell>
          <cell r="D5297">
            <v>5.65</v>
          </cell>
        </row>
        <row r="5298">
          <cell r="A5298">
            <v>53855</v>
          </cell>
          <cell r="B5298" t="str">
            <v>MOTOSCRAPER 621 270HP - CUSTO C/MAO-DE-OBRA NA OPERACAO NOTURNA</v>
          </cell>
          <cell r="C5298" t="str">
            <v>H</v>
          </cell>
          <cell r="D5298">
            <v>6.78</v>
          </cell>
        </row>
        <row r="5299">
          <cell r="A5299">
            <v>53856</v>
          </cell>
          <cell r="B5299" t="str">
            <v>PA-CARREGADEIRA SOBRE PNEUS CATERPILLAR 924 105HP (VU=5ANOS)</v>
          </cell>
          <cell r="C5299" t="str">
            <v>H</v>
          </cell>
          <cell r="D5299">
            <v>50.61</v>
          </cell>
        </row>
        <row r="5300">
          <cell r="B5300" t="str">
            <v>DEPRECIACAO E JUROS</v>
          </cell>
        </row>
        <row r="5301">
          <cell r="A5301">
            <v>53857</v>
          </cell>
          <cell r="B5301" t="str">
            <v>PA-CARREGADEIRA SOBRE PNEUS CATERPILLAR 924 105HP (VU=5ANOS)</v>
          </cell>
          <cell r="C5301" t="str">
            <v>H</v>
          </cell>
          <cell r="D5301">
            <v>38.369999999999997</v>
          </cell>
        </row>
        <row r="5302">
          <cell r="A5302" t="str">
            <v>CÓDIGO</v>
          </cell>
          <cell r="B5302" t="str">
            <v>|D E S C R I Ç Ã O                                                   |UN</v>
          </cell>
          <cell r="C5302" t="str">
            <v>IDADE</v>
          </cell>
          <cell r="D5302" t="str">
            <v>|CUSTO TOTAL</v>
          </cell>
        </row>
        <row r="5303">
          <cell r="A5303" t="str">
            <v>ÍNCULO.....:</v>
          </cell>
          <cell r="B5303" t="str">
            <v>NACIONAL CAIXA</v>
          </cell>
        </row>
        <row r="5305">
          <cell r="B5305" t="str">
            <v>MANUTENCAO</v>
          </cell>
        </row>
        <row r="5306">
          <cell r="A5306">
            <v>53858</v>
          </cell>
          <cell r="B5306" t="str">
            <v>PA-CARREGADEIRA SOBRE PNEUS CATERPILLAR 924 105HP</v>
          </cell>
          <cell r="C5306" t="str">
            <v>H</v>
          </cell>
          <cell r="D5306">
            <v>37.799999999999997</v>
          </cell>
        </row>
        <row r="5307">
          <cell r="B5307" t="str">
            <v>CUSTO C/ MATERIAIS NA OPERACAO</v>
          </cell>
        </row>
        <row r="5308">
          <cell r="A5308">
            <v>53859</v>
          </cell>
          <cell r="B5308" t="str">
            <v>PA-CARREGADEIRA SOBRE PNEUS CATERPILLAR 924 105HP</v>
          </cell>
          <cell r="C5308" t="str">
            <v>H</v>
          </cell>
          <cell r="D5308">
            <v>5.65</v>
          </cell>
        </row>
        <row r="5309">
          <cell r="B5309" t="str">
            <v>CUSTO C/ MAO-DE-OBRA NA OPERACAO DIURNA</v>
          </cell>
        </row>
        <row r="5310">
          <cell r="A5310">
            <v>53860</v>
          </cell>
          <cell r="B5310" t="str">
            <v>PA-CARREGADEIRA SOBRE PNEUS CATERPILLAR 924 105HP</v>
          </cell>
          <cell r="C5310" t="str">
            <v>H</v>
          </cell>
          <cell r="D5310">
            <v>6.78</v>
          </cell>
        </row>
        <row r="5311">
          <cell r="B5311" t="str">
            <v>CUSTO C/ MAO-DE-OBRA NA OPERACAO NOTURNA</v>
          </cell>
        </row>
        <row r="5312">
          <cell r="A5312">
            <v>53861</v>
          </cell>
          <cell r="B5312" t="str">
            <v>PA-CARREGADEIRA SOBRE PNEUS CATERPILLAR 950 170HP (VU=5ANOS)</v>
          </cell>
          <cell r="C5312" t="str">
            <v>H</v>
          </cell>
          <cell r="D5312">
            <v>68.239999999999995</v>
          </cell>
        </row>
        <row r="5313">
          <cell r="B5313" t="str">
            <v>MANUTENCAO</v>
          </cell>
        </row>
        <row r="5314">
          <cell r="A5314">
            <v>53862</v>
          </cell>
          <cell r="B5314" t="str">
            <v>ROLO COMPACTADOR MULLER TR14H 68HP / MAO-DE-OBRA NA OPERACAO DIURNA</v>
          </cell>
          <cell r="C5314" t="str">
            <v>H</v>
          </cell>
          <cell r="D5314">
            <v>17.41</v>
          </cell>
        </row>
        <row r="5315">
          <cell r="A5315">
            <v>53863</v>
          </cell>
          <cell r="B5315" t="str">
            <v>MARTELETE OU ROMPEDOR ATLAS COPCO TEX 31 - MANUTENCAO</v>
          </cell>
          <cell r="C5315" t="str">
            <v>H</v>
          </cell>
          <cell r="D5315">
            <v>1.89</v>
          </cell>
        </row>
        <row r="5316">
          <cell r="A5316">
            <v>53864</v>
          </cell>
          <cell r="B5316" t="str">
            <v>COMPRESSOR ATLAS COPCO XA80 170PCM 80HP - DEPRECIACAO E JUROS</v>
          </cell>
          <cell r="C5316" t="str">
            <v>H</v>
          </cell>
          <cell r="D5316">
            <v>12.48</v>
          </cell>
        </row>
        <row r="5317">
          <cell r="A5317">
            <v>53865</v>
          </cell>
          <cell r="B5317" t="str">
            <v>COMPRESSOR ATLAS COPCO XA80 170PCM 80HP -CUSTO C/MATERIAIS NA OPERACAO</v>
          </cell>
          <cell r="C5317" t="str">
            <v>H</v>
          </cell>
          <cell r="D5317">
            <v>30.24</v>
          </cell>
        </row>
        <row r="5318">
          <cell r="A5318">
            <v>53866</v>
          </cell>
          <cell r="B5318" t="str">
            <v>BOMBA SUBMERSA ELETRICA MONOFASICA 3CV LEAO HT4C-10</v>
          </cell>
          <cell r="C5318" t="str">
            <v>H</v>
          </cell>
          <cell r="D5318">
            <v>0.87</v>
          </cell>
        </row>
        <row r="5319">
          <cell r="B5319" t="str">
            <v>MATERIAIS NA OPERACAO</v>
          </cell>
        </row>
        <row r="5320">
          <cell r="A5320">
            <v>53867</v>
          </cell>
          <cell r="B5320" t="str">
            <v>COMPACTADOR DE PLACA VIBRATORIA VIBRO-DYNAPAC DIESEL CM-13 4HP</v>
          </cell>
          <cell r="C5320" t="str">
            <v>H</v>
          </cell>
          <cell r="D5320">
            <v>12.21</v>
          </cell>
        </row>
        <row r="5321">
          <cell r="B5321" t="str">
            <v>CUSTO C/ MAO-DE-OBRA NA OPERACAO NOTURNA</v>
          </cell>
        </row>
        <row r="5322">
          <cell r="A5322">
            <v>53868</v>
          </cell>
          <cell r="B5322" t="str">
            <v>ROLO COMPACTADOR PE-DE-CARNEIRO REBOCAVEL 5T - CHI NOTURNO</v>
          </cell>
          <cell r="C5322" t="str">
            <v>CHI-N</v>
          </cell>
          <cell r="D5322">
            <v>5.42</v>
          </cell>
        </row>
        <row r="5323">
          <cell r="A5323">
            <v>53869</v>
          </cell>
          <cell r="B5323" t="str">
            <v>GRADE ARADORA C/20 DISCOS 24" SOBRE PNEUS - CHI NOTURNO</v>
          </cell>
          <cell r="C5323" t="str">
            <v>CHI-N</v>
          </cell>
          <cell r="D5323">
            <v>3</v>
          </cell>
        </row>
        <row r="5324">
          <cell r="A5324">
            <v>53879</v>
          </cell>
          <cell r="B5324" t="str">
            <v>CUSTOS C/MATERIAL NA OPERACAO-ROLO COMPACTADOR PNEUS MULLER AP-23</v>
          </cell>
          <cell r="C5324" t="str">
            <v>H</v>
          </cell>
          <cell r="D5324">
            <v>41.95</v>
          </cell>
        </row>
        <row r="5325">
          <cell r="B5325" t="str">
            <v>AUTO-PROPELIDO 111HP   PESO SEM/COM LASTRO 8/23T</v>
          </cell>
        </row>
        <row r="5326">
          <cell r="A5326">
            <v>53881</v>
          </cell>
          <cell r="B5326" t="str">
            <v>CAMINHAO BASCULANTE MB 1418/42 184HP (VU=5ANOS) - MANUTENCAO</v>
          </cell>
          <cell r="C5326" t="str">
            <v>H</v>
          </cell>
          <cell r="D5326">
            <v>25.12</v>
          </cell>
        </row>
        <row r="5327">
          <cell r="A5327">
            <v>53882</v>
          </cell>
          <cell r="B5327" t="str">
            <v>CAMINHAO PIPA F12000 142HP TANQUE 6000L (VU=8ANOS) - MANUTENCAO</v>
          </cell>
          <cell r="C5327" t="str">
            <v>H</v>
          </cell>
          <cell r="D5327">
            <v>7.03</v>
          </cell>
        </row>
        <row r="5328">
          <cell r="A5328">
            <v>55147</v>
          </cell>
          <cell r="B5328" t="str">
            <v>MAO-DE-OBRA NA OPERACAO-ROLO COMPACTADOR PNEUS MULLER AP-23 111HP</v>
          </cell>
          <cell r="C5328" t="str">
            <v>H</v>
          </cell>
          <cell r="D5328">
            <v>23.54</v>
          </cell>
        </row>
        <row r="5329">
          <cell r="B5329" t="str">
            <v>AUTO-PROPELIDO PESO SEM/COM LASTRO 8/23T</v>
          </cell>
        </row>
        <row r="5330">
          <cell r="A5330">
            <v>55255</v>
          </cell>
          <cell r="B5330" t="str">
            <v>CUSTOS COM MATERIAL NA OPERACAO DIURNA/EXTRUSORA DE GUIAS E</v>
          </cell>
          <cell r="C5330" t="str">
            <v>H</v>
          </cell>
          <cell r="D5330">
            <v>4.24</v>
          </cell>
        </row>
        <row r="5331">
          <cell r="B5331" t="str">
            <v>SARJETAS 14HP</v>
          </cell>
        </row>
        <row r="5332">
          <cell r="A5332">
            <v>55263</v>
          </cell>
          <cell r="B5332" t="str">
            <v>CUSTOS C/MATERIAL NA OPERACAO-ROLO COMPACTADOR PNEUS EST PRESSAO VAR</v>
          </cell>
          <cell r="C5332" t="str">
            <v>H</v>
          </cell>
          <cell r="D5332">
            <v>41.95</v>
          </cell>
        </row>
        <row r="5333">
          <cell r="A5333" t="str">
            <v>CÓDIGO</v>
          </cell>
          <cell r="B5333" t="str">
            <v>|D E S C R I Ç Ã O                                                   |UN</v>
          </cell>
          <cell r="C5333" t="str">
            <v>IDADE</v>
          </cell>
          <cell r="D5333" t="str">
            <v>|CUSTO TOTAL</v>
          </cell>
        </row>
        <row r="5334">
          <cell r="A5334" t="str">
            <v>ÍNCULO.....:</v>
          </cell>
          <cell r="B5334" t="str">
            <v>NACIONAL CAIXA</v>
          </cell>
        </row>
        <row r="5336">
          <cell r="B5336" t="str">
            <v>MULLER AP-23 AUTO-PROPELIDO 111HP   8/23T</v>
          </cell>
        </row>
        <row r="5337">
          <cell r="A5337">
            <v>55264</v>
          </cell>
          <cell r="B5337" t="str">
            <v>MAO-DE-OBRA NA OPERACAO NOTURNA-TRATOR DE PNEUS CBT-2105 /110 A 126 HP</v>
          </cell>
          <cell r="C5337" t="str">
            <v>H</v>
          </cell>
          <cell r="D5337">
            <v>12.33</v>
          </cell>
        </row>
        <row r="5338">
          <cell r="A5338">
            <v>65695</v>
          </cell>
          <cell r="B5338" t="str">
            <v>CUSTOS C/MATERIAL OPERACAO DIURNA -ROLO COMPACTADOR MULLER AP-26 PNEUS</v>
          </cell>
          <cell r="C5338" t="str">
            <v>H</v>
          </cell>
          <cell r="D5338">
            <v>41.95</v>
          </cell>
        </row>
        <row r="5339">
          <cell r="B5339" t="str">
            <v>AUTOPROP 111HP 11TON</v>
          </cell>
        </row>
        <row r="5340">
          <cell r="A5340">
            <v>67825</v>
          </cell>
          <cell r="B5340" t="str">
            <v>CUSTOS C/MATERIAL NA OPERACAO/CAMINHAO BASCULANTE MB LK-1214/42-136CV</v>
          </cell>
          <cell r="C5340" t="str">
            <v>H</v>
          </cell>
          <cell r="D5340">
            <v>51.4</v>
          </cell>
        </row>
        <row r="5341">
          <cell r="A5341">
            <v>67826</v>
          </cell>
          <cell r="B5341" t="str">
            <v>CAMINHAO BASCULANTE MB LK-1214/42 - 136CV (CHP)</v>
          </cell>
          <cell r="C5341" t="str">
            <v>CHP</v>
          </cell>
          <cell r="D5341">
            <v>100.04</v>
          </cell>
        </row>
        <row r="5342">
          <cell r="A5342">
            <v>67827</v>
          </cell>
          <cell r="B5342" t="str">
            <v>CAMINHAO BASCULANTE MB LK-1214/42 - 136CV (CHI)</v>
          </cell>
          <cell r="C5342" t="str">
            <v>CHI</v>
          </cell>
          <cell r="D5342">
            <v>31.12</v>
          </cell>
        </row>
        <row r="5343">
          <cell r="A5343" t="str">
            <v>SERP</v>
          </cell>
          <cell r="B5343" t="str">
            <v>SERVICOS PRELIMINARES</v>
          </cell>
        </row>
        <row r="5344">
          <cell r="A5344">
            <v>10</v>
          </cell>
          <cell r="B5344" t="str">
            <v>PREPARO DO TERRENO</v>
          </cell>
        </row>
        <row r="5345">
          <cell r="A5345">
            <v>11504</v>
          </cell>
          <cell r="B5345" t="str">
            <v>LOCACAO DO TERRENO</v>
          </cell>
        </row>
        <row r="5346">
          <cell r="A5346" t="str">
            <v>11504/001</v>
          </cell>
          <cell r="B5346" t="str">
            <v>LOCACAO DE AREA</v>
          </cell>
          <cell r="C5346" t="str">
            <v>M2</v>
          </cell>
          <cell r="D5346">
            <v>0.24</v>
          </cell>
        </row>
        <row r="5347">
          <cell r="A5347">
            <v>11505</v>
          </cell>
          <cell r="B5347" t="str">
            <v>LIMPEZA MECANIZADA DE AREA</v>
          </cell>
        </row>
        <row r="5348">
          <cell r="A5348" t="str">
            <v>11505/001</v>
          </cell>
          <cell r="B5348" t="str">
            <v>C/TRATOR DE ESTEIRAS CATERPILLAR D6 - 140 CV - MMA</v>
          </cell>
          <cell r="C5348" t="str">
            <v>M2</v>
          </cell>
          <cell r="D5348">
            <v>1.21</v>
          </cell>
        </row>
        <row r="5349">
          <cell r="A5349">
            <v>23735</v>
          </cell>
          <cell r="B5349" t="str">
            <v>LIMPEZA MANUAL DO TERRENO</v>
          </cell>
        </row>
        <row r="5350">
          <cell r="A5350" t="str">
            <v>23735/001</v>
          </cell>
          <cell r="B5350" t="str">
            <v>LIMPEZA MANUAL DO TERRENO COM RASPAGEM SUPERFICIAL</v>
          </cell>
          <cell r="C5350" t="str">
            <v>M2</v>
          </cell>
          <cell r="D5350">
            <v>1.1000000000000001</v>
          </cell>
        </row>
        <row r="5351">
          <cell r="A5351">
            <v>24860</v>
          </cell>
          <cell r="B5351" t="str">
            <v>LIMPEZA MECANIZADA DO TERRENO COM MOTONIVELADORA</v>
          </cell>
        </row>
        <row r="5352">
          <cell r="A5352" t="str">
            <v>24860/001</v>
          </cell>
          <cell r="B5352" t="str">
            <v>LIMPEZA MECANIZADA DO TERRENO C/MOTONIVELADORA</v>
          </cell>
          <cell r="C5352" t="str">
            <v>M2</v>
          </cell>
          <cell r="D5352">
            <v>0.1</v>
          </cell>
        </row>
        <row r="5353">
          <cell r="A5353">
            <v>24861</v>
          </cell>
          <cell r="B5353" t="str">
            <v>DESMATAMENTO, DESTOCAMENTO E LIMPEZA C/TRATOR ESTEIRAS CAT D6</v>
          </cell>
        </row>
        <row r="5354">
          <cell r="A5354" t="str">
            <v>24861/001</v>
          </cell>
          <cell r="B5354" t="str">
            <v>DESMATAMENTO, DESTOCAMENTO E LIMPEZA DE ARVORES C/DIAMETRO MEDIO=15CM</v>
          </cell>
          <cell r="C5354" t="str">
            <v>M2</v>
          </cell>
          <cell r="D5354">
            <v>0.16</v>
          </cell>
        </row>
        <row r="5355">
          <cell r="A5355">
            <v>24862</v>
          </cell>
          <cell r="B5355" t="str">
            <v>DESMATAMENTO, DESTOCAMENTO E LIMPEZA C/TRATOR ESTEIRAS CAT D8</v>
          </cell>
        </row>
        <row r="5356">
          <cell r="A5356" t="str">
            <v>24862/001</v>
          </cell>
          <cell r="B5356" t="str">
            <v>DESMATAMENTO/DESTOCAMENTO/LIMPEZA ARVORES C/ DIAMETRO MEDIO=15 A 30CM</v>
          </cell>
          <cell r="C5356" t="str">
            <v>M2</v>
          </cell>
          <cell r="D5356">
            <v>0.3</v>
          </cell>
        </row>
        <row r="5357">
          <cell r="A5357">
            <v>56831</v>
          </cell>
          <cell r="B5357" t="str">
            <v>CAPINA MANUAL</v>
          </cell>
        </row>
        <row r="5358">
          <cell r="A5358" t="str">
            <v>56831/001</v>
          </cell>
          <cell r="B5358" t="str">
            <v>CAPINA MANUAL DE TERRENO (CAPINACAO E LIMPEZA)</v>
          </cell>
          <cell r="C5358" t="str">
            <v>M2</v>
          </cell>
          <cell r="D5358">
            <v>0.88</v>
          </cell>
        </row>
        <row r="5359">
          <cell r="A5359">
            <v>11</v>
          </cell>
          <cell r="B5359" t="str">
            <v>TRANSITO E SEGURANCA</v>
          </cell>
        </row>
        <row r="5360">
          <cell r="A5360">
            <v>23408</v>
          </cell>
          <cell r="B5360" t="str">
            <v>SINALIZACAO DE TRANSITO</v>
          </cell>
        </row>
        <row r="5361">
          <cell r="A5361" t="str">
            <v>23408/001</v>
          </cell>
          <cell r="B5361" t="str">
            <v>SINALIZACAO DE TRANSITO - NOTURNA</v>
          </cell>
          <cell r="C5361" t="str">
            <v>M</v>
          </cell>
          <cell r="D5361">
            <v>0.96</v>
          </cell>
        </row>
        <row r="5362">
          <cell r="A5362">
            <v>23412</v>
          </cell>
          <cell r="B5362" t="str">
            <v>TAPUME DE VEDACAO</v>
          </cell>
        </row>
        <row r="5363">
          <cell r="A5363" t="str">
            <v>23412/001</v>
          </cell>
          <cell r="B5363" t="str">
            <v>TAPUME DE CHAPA DE MADEIRA COMPENSADA (6MM) - PINTURA A CAL</v>
          </cell>
          <cell r="C5363" t="str">
            <v>M2</v>
          </cell>
          <cell r="D5363">
            <v>24.4</v>
          </cell>
        </row>
        <row r="5364">
          <cell r="A5364" t="str">
            <v>CÓDIGO</v>
          </cell>
          <cell r="B5364" t="str">
            <v>|D E S C R I Ç Ã O                                                   |UN</v>
          </cell>
          <cell r="C5364" t="str">
            <v>IDADE</v>
          </cell>
          <cell r="D5364" t="str">
            <v>|CUSTO TOTAL</v>
          </cell>
        </row>
        <row r="5365">
          <cell r="A5365" t="str">
            <v>ÍNCULO.....:</v>
          </cell>
          <cell r="B5365" t="str">
            <v>NACIONAL CAIXA</v>
          </cell>
        </row>
        <row r="5367">
          <cell r="A5367">
            <v>12</v>
          </cell>
          <cell r="B5367" t="str">
            <v>ACESSOS/PASSADICOS</v>
          </cell>
        </row>
        <row r="5368">
          <cell r="A5368">
            <v>23413</v>
          </cell>
          <cell r="B5368" t="str">
            <v>PASSADICOS E TRAVESSIAS - MONTAGEM, MANUTENCAO E REMOCAO</v>
          </cell>
        </row>
        <row r="5369">
          <cell r="A5369" t="str">
            <v>23413/001</v>
          </cell>
          <cell r="B5369" t="str">
            <v>PASSADICOS DE MADEIRA PARA PEDESTRES</v>
          </cell>
          <cell r="C5369" t="str">
            <v>M2</v>
          </cell>
          <cell r="D5369">
            <v>32.840000000000003</v>
          </cell>
        </row>
        <row r="5370">
          <cell r="A5370" t="str">
            <v>23413/002</v>
          </cell>
          <cell r="B5370" t="str">
            <v>TRAVESSIA DE MADEIRA PARA VEICULOS</v>
          </cell>
          <cell r="C5370" t="str">
            <v>M2</v>
          </cell>
          <cell r="D5370">
            <v>25.26</v>
          </cell>
        </row>
        <row r="5371">
          <cell r="A5371">
            <v>14</v>
          </cell>
          <cell r="B5371" t="str">
            <v>DEMOLICOES/RETIRADAS</v>
          </cell>
        </row>
        <row r="5372">
          <cell r="A5372">
            <v>42204</v>
          </cell>
          <cell r="B5372" t="str">
            <v>DEMOLICAO DE ALVENARIA DE TIJOLO MACICO 1/2 VEZ, COM REMOCAO</v>
          </cell>
          <cell r="C5372" t="str">
            <v>M2</v>
          </cell>
          <cell r="D5372">
            <v>5.08</v>
          </cell>
        </row>
        <row r="5373">
          <cell r="A5373">
            <v>16</v>
          </cell>
          <cell r="B5373" t="str">
            <v>LIGACOES PROVISORIAS</v>
          </cell>
        </row>
        <row r="5374">
          <cell r="A5374">
            <v>26301</v>
          </cell>
          <cell r="B5374" t="str">
            <v>LIGACOES PROVISORIAS AGUA/ESGOTO</v>
          </cell>
        </row>
        <row r="5375">
          <cell r="A5375" t="str">
            <v>26301/001</v>
          </cell>
          <cell r="B5375" t="str">
            <v>LIGACOES PROVISORIAS AGUA/ESG CANT OBRA C/ESCAV EXCL REPARO</v>
          </cell>
          <cell r="C5375" t="str">
            <v>UN</v>
          </cell>
          <cell r="D5375">
            <v>1491.12</v>
          </cell>
        </row>
        <row r="5376">
          <cell r="B5376" t="str">
            <v>PAVIM LOGRADOURO PUBLICO E LIGACAO DA CONCESSIONARIA</v>
          </cell>
        </row>
        <row r="5377">
          <cell r="A5377" t="str">
            <v>26301/002</v>
          </cell>
          <cell r="B5377" t="str">
            <v>INSTAL/LIGACAO PROVISORIA ELETRICA BAIXA TENSAO P/CANT OBRA</v>
          </cell>
          <cell r="C5377" t="str">
            <v>UN</v>
          </cell>
          <cell r="D5377">
            <v>888.66</v>
          </cell>
        </row>
        <row r="5378">
          <cell r="B5378" t="str">
            <v>OBRA,M3-CHAVE 100A CARGA 3KWH,20CV EXCL FORN MEDIDOR</v>
          </cell>
        </row>
        <row r="5379">
          <cell r="A5379">
            <v>68332</v>
          </cell>
          <cell r="B5379" t="str">
            <v>LIGACAO PROVISORIA AGUA - 20400</v>
          </cell>
          <cell r="C5379" t="str">
            <v>UN</v>
          </cell>
          <cell r="D5379">
            <v>206.18</v>
          </cell>
        </row>
        <row r="5380">
          <cell r="A5380">
            <v>233</v>
          </cell>
          <cell r="B5380" t="str">
            <v>SINALIZACAO DO CANTEIRO DE OBRAS</v>
          </cell>
        </row>
        <row r="5381">
          <cell r="A5381">
            <v>68324</v>
          </cell>
          <cell r="B5381" t="str">
            <v>OBELISCO P/PLACA DE INAUG/PADRAO AGETOP</v>
          </cell>
          <cell r="C5381" t="str">
            <v>UN</v>
          </cell>
          <cell r="D5381">
            <v>272.26</v>
          </cell>
        </row>
        <row r="5382">
          <cell r="A5382">
            <v>68335</v>
          </cell>
          <cell r="B5382" t="str">
            <v>PLACA DE INAUGURACAO ACO ESCOVADO 40X60CM-270809</v>
          </cell>
          <cell r="C5382" t="str">
            <v>UN</v>
          </cell>
          <cell r="D5382">
            <v>340.91</v>
          </cell>
        </row>
        <row r="5383">
          <cell r="A5383">
            <v>68544</v>
          </cell>
          <cell r="B5383" t="str">
            <v>PLACA INAUGURACAO DE OBRA(40X60)-A -270806</v>
          </cell>
        </row>
        <row r="5384">
          <cell r="A5384" t="str">
            <v>68544/001</v>
          </cell>
          <cell r="B5384" t="str">
            <v>PLACA INAUGURACAO DE OBRA(40X60)-A -270806</v>
          </cell>
          <cell r="C5384" t="str">
            <v>UN</v>
          </cell>
          <cell r="D5384">
            <v>340.84</v>
          </cell>
        </row>
        <row r="5385">
          <cell r="A5385" t="str">
            <v>SERT</v>
          </cell>
          <cell r="B5385" t="str">
            <v>SERVICOS TECNICOS</v>
          </cell>
        </row>
        <row r="5386">
          <cell r="A5386">
            <v>8</v>
          </cell>
          <cell r="B5386" t="str">
            <v>LOCACAO</v>
          </cell>
        </row>
        <row r="5387">
          <cell r="A5387">
            <v>23738</v>
          </cell>
          <cell r="B5387" t="str">
            <v>LOCACAO DE OBRA</v>
          </cell>
        </row>
        <row r="5388">
          <cell r="A5388" t="str">
            <v>23738/001</v>
          </cell>
          <cell r="B5388" t="str">
            <v>LOCACAO DE OBRA - CASAS (C/ GABARITO TABUA CONTINUA 15,0CM E</v>
          </cell>
          <cell r="C5388" t="str">
            <v>M2</v>
          </cell>
          <cell r="D5388">
            <v>5.56</v>
          </cell>
        </row>
        <row r="5389">
          <cell r="B5389" t="str">
            <v>PONTALETES 3X3" A C/1,5M )</v>
          </cell>
        </row>
        <row r="5390">
          <cell r="A5390" t="str">
            <v>23738/002</v>
          </cell>
          <cell r="B5390" t="str">
            <v>LOCACAO DE OBRA (EDIFICIOS) C/GABARITO TABUA CONTINUA 15CM E PONTALETE</v>
          </cell>
          <cell r="C5390" t="str">
            <v>M2</v>
          </cell>
          <cell r="D5390">
            <v>3.44</v>
          </cell>
        </row>
        <row r="5391">
          <cell r="B5391" t="str">
            <v>3X3" A CADA 1,5M</v>
          </cell>
        </row>
        <row r="5392">
          <cell r="A5392">
            <v>68051</v>
          </cell>
          <cell r="B5392" t="str">
            <v>LOCACAO ALVENARIA</v>
          </cell>
          <cell r="C5392" t="str">
            <v>M</v>
          </cell>
          <cell r="D5392">
            <v>1.84</v>
          </cell>
        </row>
        <row r="5393">
          <cell r="A5393">
            <v>68574</v>
          </cell>
          <cell r="B5393" t="str">
            <v>LOCACAO OBRA C/PECA DE PINHO / REAPROVEITAMENTO</v>
          </cell>
        </row>
        <row r="5394">
          <cell r="A5394" t="str">
            <v>68574/001</v>
          </cell>
          <cell r="B5394" t="str">
            <v>LOCACAO OBRA C/PERNA PINHO 3A S/REAPROVEITAR</v>
          </cell>
          <cell r="C5394" t="str">
            <v>M2</v>
          </cell>
          <cell r="D5394">
            <v>4.7</v>
          </cell>
        </row>
        <row r="5395">
          <cell r="A5395" t="str">
            <v>CÓDIGO</v>
          </cell>
          <cell r="B5395" t="str">
            <v>|D E S C R I Ç Ã O                                                   |UN</v>
          </cell>
          <cell r="C5395" t="str">
            <v>IDADE</v>
          </cell>
          <cell r="D5395" t="str">
            <v>|CUSTO TOTAL</v>
          </cell>
        </row>
        <row r="5396">
          <cell r="A5396" t="str">
            <v>ÍNCULO.....:</v>
          </cell>
          <cell r="B5396" t="str">
            <v>NACIONAL CAIXA</v>
          </cell>
        </row>
        <row r="5398">
          <cell r="A5398" t="str">
            <v>68574/002</v>
          </cell>
          <cell r="B5398" t="str">
            <v>LOCACAO OBRA C/PERNA PINHO 3A C/REAPROVEITAMENTO 10 VEZES</v>
          </cell>
          <cell r="C5398" t="str">
            <v>M2</v>
          </cell>
          <cell r="D5398">
            <v>1.73</v>
          </cell>
        </row>
        <row r="5399">
          <cell r="A5399" t="str">
            <v>68574/003</v>
          </cell>
          <cell r="B5399" t="str">
            <v>LOCACAO OBRA C/PERNA PINHO 3A C/REAPROVEITAMENTO 3 VEZES</v>
          </cell>
          <cell r="C5399" t="str">
            <v>M2</v>
          </cell>
          <cell r="D5399">
            <v>2.5</v>
          </cell>
        </row>
        <row r="5400">
          <cell r="A5400">
            <v>9</v>
          </cell>
          <cell r="B5400" t="str">
            <v>LEVANTAMENTO CADASTRAL</v>
          </cell>
        </row>
        <row r="5401">
          <cell r="A5401">
            <v>9546</v>
          </cell>
          <cell r="B5401" t="str">
            <v>SERVICOS TOPOGRAFICOS P/ PAVIMENTACAO, INCLUSIVE NOTA DE SERVICOS,</v>
          </cell>
          <cell r="C5401" t="str">
            <v>M2</v>
          </cell>
          <cell r="D5401">
            <v>0.27</v>
          </cell>
        </row>
        <row r="5402">
          <cell r="B5402" t="str">
            <v>ACOMPANHAMENTO E GREIDE</v>
          </cell>
        </row>
        <row r="5403">
          <cell r="A5403" t="str">
            <v>URBA</v>
          </cell>
          <cell r="B5403" t="str">
            <v>URBANIZACAO</v>
          </cell>
        </row>
        <row r="5404">
          <cell r="A5404">
            <v>202</v>
          </cell>
          <cell r="B5404" t="str">
            <v>CERCA/PROTETORES</v>
          </cell>
        </row>
        <row r="5405">
          <cell r="A5405">
            <v>25679</v>
          </cell>
          <cell r="B5405" t="str">
            <v>CERCA DE ARAME LISO</v>
          </cell>
        </row>
        <row r="5406">
          <cell r="A5406" t="str">
            <v>25679/001</v>
          </cell>
          <cell r="B5406" t="str">
            <v>CERCA ARAME LISO H=1,7M - 12 FIOS/POSTE RETO CONCRETO 15X15CM H=2,3M A</v>
          </cell>
          <cell r="C5406" t="str">
            <v>M</v>
          </cell>
          <cell r="D5406">
            <v>22.94</v>
          </cell>
        </row>
        <row r="5407">
          <cell r="B5407" t="str">
            <v>C/2,5M-ESTICADORES CONCR 15X15CM H=2,30M C/ESCORAS 10X10CM NOS CANTOS</v>
          </cell>
        </row>
        <row r="5408">
          <cell r="B5408" t="str">
            <v>(PARA DIVISAO DE TERRENOS URBANOS)</v>
          </cell>
        </row>
        <row r="5409">
          <cell r="A5409" t="str">
            <v>25679/002</v>
          </cell>
          <cell r="B5409" t="str">
            <v>CERCA ARAME LISO H=1,7M - 9 FIOS/POSTE RETO CONCRETO 15X15CM H=2,3M A</v>
          </cell>
          <cell r="C5409" t="str">
            <v>M</v>
          </cell>
          <cell r="D5409">
            <v>21.89</v>
          </cell>
        </row>
        <row r="5410">
          <cell r="B5410" t="str">
            <v>C/2,5M-ESTICADORES CONCR 15X15CM H=2,30M C/ESCORAS 10X10CM NOS CANTOS</v>
          </cell>
        </row>
        <row r="5411">
          <cell r="B5411" t="str">
            <v>(PARA DIVISAO DE TERRENOS URBANOS)</v>
          </cell>
        </row>
        <row r="5412">
          <cell r="A5412">
            <v>26282</v>
          </cell>
          <cell r="B5412" t="str">
            <v>CERCA COM MOUROES - MMA</v>
          </cell>
        </row>
        <row r="5413">
          <cell r="A5413" t="str">
            <v>26282/001</v>
          </cell>
          <cell r="B5413" t="str">
            <v>CERCA C/ MOUROES PRE-MOLDADOS DE CONCRETO, C/4 FIOS DE ARAME FARPADO</v>
          </cell>
          <cell r="C5413" t="str">
            <v>M</v>
          </cell>
          <cell r="D5413">
            <v>18.989999999999998</v>
          </cell>
        </row>
        <row r="5414">
          <cell r="B5414" t="str">
            <v>N.14, MOIROES ESPACADOS 3,00 M/ CRAVADOS 0,5 M - FORNEC. E COLOCACAO</v>
          </cell>
        </row>
        <row r="5415">
          <cell r="A5415" t="str">
            <v>26282/002</v>
          </cell>
          <cell r="B5415" t="str">
            <v>CERCA C/ MOUROES DE MADEIRA C/ 4 FIOS DE ARAME FARPADO , MOUROES</v>
          </cell>
          <cell r="C5415" t="str">
            <v>M</v>
          </cell>
          <cell r="D5415">
            <v>12.89</v>
          </cell>
        </row>
        <row r="5416">
          <cell r="B5416" t="str">
            <v>DE 3 X 3, C/ 2,00 M ALTURA LIVRE / 0,5 ENTERRADOS - FORNECIMENTO</v>
          </cell>
        </row>
        <row r="5417">
          <cell r="B5417" t="str">
            <v>E COLOCACAO</v>
          </cell>
        </row>
        <row r="5418">
          <cell r="A5418" t="str">
            <v>26282/003</v>
          </cell>
          <cell r="B5418" t="str">
            <v>CERCA C/ MOUROES DE MADEIRA C/ 8 FIOS DE ARAME FARPADO</v>
          </cell>
          <cell r="C5418" t="str">
            <v>M</v>
          </cell>
          <cell r="D5418">
            <v>15.47</v>
          </cell>
        </row>
        <row r="5419">
          <cell r="A5419" t="str">
            <v>26282/004</v>
          </cell>
          <cell r="B5419" t="str">
            <v>CERCA DE ARAME FARPADO - 11 FIOS</v>
          </cell>
          <cell r="C5419" t="str">
            <v>M</v>
          </cell>
          <cell r="D5419">
            <v>24.19</v>
          </cell>
        </row>
        <row r="5420">
          <cell r="A5420">
            <v>60850</v>
          </cell>
          <cell r="B5420" t="str">
            <v>CERCA VIVA - MMA</v>
          </cell>
        </row>
        <row r="5421">
          <cell r="A5421" t="str">
            <v>60850/001</v>
          </cell>
          <cell r="B5421" t="str">
            <v>HISBICO, CEDRIHO, CALIAMDRA, ACALIFA - FORNEC. E PLANTIO</v>
          </cell>
          <cell r="C5421" t="str">
            <v>M</v>
          </cell>
          <cell r="D5421">
            <v>4.7699999999999996</v>
          </cell>
        </row>
        <row r="5422">
          <cell r="A5422">
            <v>68672</v>
          </cell>
          <cell r="B5422" t="str">
            <v>REFORMA DE ALAMBRADO/TELA DE ARAME GALVANIZADO</v>
          </cell>
        </row>
        <row r="5423">
          <cell r="A5423" t="str">
            <v>68672/001</v>
          </cell>
          <cell r="B5423" t="str">
            <v>TELA DE ARAME GALV N.14 MALHA LOSANGO 6X6CM/FORNEC.COLOC.</v>
          </cell>
          <cell r="C5423" t="str">
            <v>M2</v>
          </cell>
          <cell r="D5423">
            <v>18.32</v>
          </cell>
        </row>
        <row r="5424">
          <cell r="A5424" t="str">
            <v>68672/003</v>
          </cell>
          <cell r="B5424" t="str">
            <v>TELA DE ARAME GALV N.12 PLASTIFICADA 7,5X7,5CM/FORNEC COLOC</v>
          </cell>
          <cell r="C5424" t="str">
            <v>M2</v>
          </cell>
          <cell r="D5424">
            <v>31.15</v>
          </cell>
        </row>
        <row r="5425">
          <cell r="B5425" t="str">
            <v>MALHA QUADRADA.</v>
          </cell>
        </row>
        <row r="5426">
          <cell r="A5426" t="str">
            <v>CÓDIGO</v>
          </cell>
          <cell r="B5426" t="str">
            <v>|D E S C R I Ç Ã O                                                   |UN</v>
          </cell>
          <cell r="C5426" t="str">
            <v>IDADE</v>
          </cell>
          <cell r="D5426" t="str">
            <v>|CUSTO TOTAL</v>
          </cell>
        </row>
        <row r="5427">
          <cell r="A5427" t="str">
            <v>ÍNCULO.....:</v>
          </cell>
          <cell r="B5427" t="str">
            <v>NACIONAL CAIXA</v>
          </cell>
        </row>
        <row r="5429">
          <cell r="A5429" t="str">
            <v>68672/004</v>
          </cell>
          <cell r="B5429" t="str">
            <v>TELA TELCON D/ACO GALVANIZADO DE 8X10CM,FIO 3MM/FORNEC COLOC</v>
          </cell>
          <cell r="C5429" t="str">
            <v>M2</v>
          </cell>
          <cell r="D5429">
            <v>25.48</v>
          </cell>
        </row>
        <row r="5430">
          <cell r="A5430" t="str">
            <v>68672/005</v>
          </cell>
          <cell r="B5430" t="str">
            <v>TELA ARAME GALV N.12 MALHA LOSANGO 5X5CM PRESA EM TUBO FERRO GALVANI-</v>
          </cell>
          <cell r="C5430" t="str">
            <v>M2</v>
          </cell>
          <cell r="D5430">
            <v>28.08</v>
          </cell>
        </row>
        <row r="5431">
          <cell r="B5431" t="str">
            <v>ZADO FORNECIMENTO E COLOCACAO.</v>
          </cell>
        </row>
        <row r="5432">
          <cell r="A5432">
            <v>71403</v>
          </cell>
          <cell r="B5432" t="str">
            <v>CERCA COM MOURÕES DE MADEIRA</v>
          </cell>
        </row>
        <row r="5433">
          <cell r="A5433" t="str">
            <v>71403/001</v>
          </cell>
          <cell r="B5433" t="str">
            <v>CERCA DE ARAME FARPADO COM MOURÕES DE MADEIRA ROLIÇA D=11CM, COM 5 FIO</v>
          </cell>
          <cell r="C5433" t="str">
            <v>M</v>
          </cell>
          <cell r="D5433">
            <v>8.92</v>
          </cell>
        </row>
        <row r="5434">
          <cell r="B5434" t="str">
            <v>S DE ARAME FARPADO (FIO Nº14), ALTURA DE 1,0M COM ESPAÇAEMNTO DE ARAME</v>
          </cell>
        </row>
        <row r="5435">
          <cell r="B5435" t="str">
            <v>= 15CM</v>
          </cell>
        </row>
        <row r="5436">
          <cell r="A5436">
            <v>71404</v>
          </cell>
          <cell r="B5436" t="str">
            <v>PORTÃO PARA CERCA</v>
          </cell>
        </row>
        <row r="5437">
          <cell r="A5437" t="str">
            <v>71404/001</v>
          </cell>
          <cell r="B5437" t="str">
            <v>PORTÃO COM MOURÃO DE MADEIRA ROLIÇA D=11CM COM 5 FIOS DE ARAME FARPADO</v>
          </cell>
          <cell r="C5437" t="str">
            <v>M</v>
          </cell>
          <cell r="D5437">
            <v>8.92</v>
          </cell>
        </row>
        <row r="5438">
          <cell r="B5438" t="str">
            <v>Nº 14.</v>
          </cell>
        </row>
        <row r="5439">
          <cell r="A5439">
            <v>204</v>
          </cell>
          <cell r="B5439" t="str">
            <v>ALAMBRADO</v>
          </cell>
        </row>
        <row r="5440">
          <cell r="A5440">
            <v>10409</v>
          </cell>
          <cell r="B5440" t="str">
            <v>ALAMBRADO PARA QUADRA POLIESPORTIVA</v>
          </cell>
        </row>
        <row r="5441">
          <cell r="A5441" t="str">
            <v>10409/001</v>
          </cell>
          <cell r="B5441" t="str">
            <v>ALAMBRADO PARA QUADRA POLIESPORTIVA (QUADRA DESCOB DO MET)</v>
          </cell>
          <cell r="C5441" t="str">
            <v>M2</v>
          </cell>
          <cell r="D5441">
            <v>84.83</v>
          </cell>
        </row>
        <row r="5442">
          <cell r="A5442">
            <v>205</v>
          </cell>
          <cell r="B5442" t="str">
            <v>ARBORIZACAO, INCLUSIVE PREPARO DO SOLO</v>
          </cell>
        </row>
        <row r="5443">
          <cell r="A5443">
            <v>26283</v>
          </cell>
          <cell r="B5443" t="str">
            <v>PLANTIO DE ARBUSTOS E ARVORES</v>
          </cell>
        </row>
        <row r="5444">
          <cell r="A5444" t="str">
            <v>26283/001</v>
          </cell>
          <cell r="B5444" t="str">
            <v>ARBUSTO COM ALTURA DE 70 A 100 CM</v>
          </cell>
          <cell r="C5444" t="str">
            <v>UN</v>
          </cell>
          <cell r="D5444">
            <v>12.89</v>
          </cell>
        </row>
        <row r="5445">
          <cell r="A5445" t="str">
            <v>26283/002</v>
          </cell>
          <cell r="B5445" t="str">
            <v>ARBUSTO CO ALTURA MAIOR DO QUE 1,00 METRO</v>
          </cell>
          <cell r="C5445" t="str">
            <v>UN</v>
          </cell>
          <cell r="D5445">
            <v>5.87</v>
          </cell>
        </row>
        <row r="5446">
          <cell r="A5446" t="str">
            <v>26283/003</v>
          </cell>
          <cell r="B5446" t="str">
            <v>PLANTIO DE ARVORE COM ALTURA MAIOR DO QUE 2,00 METROS</v>
          </cell>
          <cell r="C5446" t="str">
            <v>UN</v>
          </cell>
          <cell r="D5446">
            <v>42.21</v>
          </cell>
        </row>
        <row r="5447">
          <cell r="A5447" t="str">
            <v>26283/004</v>
          </cell>
          <cell r="B5447" t="str">
            <v>PLANTIO DE ARVORE ISOLADA ATÉ 2,00M DE ALT, DE QUALQUER ESPECIE, EM LO</v>
          </cell>
          <cell r="C5447" t="str">
            <v>UN</v>
          </cell>
          <cell r="D5447">
            <v>16.68</v>
          </cell>
        </row>
        <row r="5448">
          <cell r="B5448" t="str">
            <v>GRADOURO PUBLICO, INCLUSIVE TRANSPORTE DE TERRA PRETA. EXCLUSIVE FORNE</v>
          </cell>
        </row>
        <row r="5449">
          <cell r="B5449" t="str">
            <v>CIMENTO DA ARVORE</v>
          </cell>
        </row>
        <row r="5450">
          <cell r="A5450" t="str">
            <v>26283/005</v>
          </cell>
          <cell r="B5450" t="str">
            <v>FORNECIMENTO DE ARVORE REGIONAL COM H= 2,00M</v>
          </cell>
          <cell r="C5450" t="str">
            <v>UN</v>
          </cell>
          <cell r="D5450">
            <v>33</v>
          </cell>
        </row>
        <row r="5451">
          <cell r="A5451" t="str">
            <v>26283/006</v>
          </cell>
          <cell r="B5451" t="str">
            <v>IRRIGAÇÃO DE ÁRVORE COM CARRO PIPA</v>
          </cell>
          <cell r="C5451" t="str">
            <v>UN</v>
          </cell>
          <cell r="D5451">
            <v>0.19</v>
          </cell>
        </row>
        <row r="5452">
          <cell r="A5452" t="str">
            <v>26283/007</v>
          </cell>
          <cell r="B5452" t="str">
            <v>ESTACA MANGUE</v>
          </cell>
          <cell r="C5452" t="str">
            <v>UN</v>
          </cell>
          <cell r="D5452">
            <v>4.1100000000000003</v>
          </cell>
        </row>
        <row r="5453">
          <cell r="A5453">
            <v>206</v>
          </cell>
          <cell r="B5453" t="str">
            <v>GRAMA, INCLUSIVE PREPARO DO SOLO</v>
          </cell>
        </row>
        <row r="5454">
          <cell r="A5454">
            <v>11522</v>
          </cell>
          <cell r="B5454" t="str">
            <v>PLANTIO DE GRAMA</v>
          </cell>
        </row>
        <row r="5455">
          <cell r="A5455" t="str">
            <v>11522/001</v>
          </cell>
          <cell r="B5455" t="str">
            <v>GRAMA BATATAIS EM PLACAS</v>
          </cell>
          <cell r="C5455" t="str">
            <v>M2</v>
          </cell>
          <cell r="D5455">
            <v>8.2100000000000009</v>
          </cell>
        </row>
        <row r="5456">
          <cell r="A5456">
            <v>11536</v>
          </cell>
          <cell r="B5456" t="str">
            <v>PLANTIO DE GRAMA EM ROLO</v>
          </cell>
        </row>
        <row r="5457">
          <cell r="A5457" t="str">
            <v>CÓDIGO</v>
          </cell>
          <cell r="B5457" t="str">
            <v>|D E S C R I Ç Ã O                                                   |UN</v>
          </cell>
          <cell r="C5457" t="str">
            <v>IDADE</v>
          </cell>
          <cell r="D5457" t="str">
            <v>|CUSTO TOTAL</v>
          </cell>
        </row>
        <row r="5458">
          <cell r="A5458" t="str">
            <v>ÍNCULO.....:</v>
          </cell>
          <cell r="B5458" t="str">
            <v>NACIONAL CAIXA</v>
          </cell>
        </row>
        <row r="5460">
          <cell r="A5460" t="str">
            <v>11536/001</v>
          </cell>
          <cell r="B5460" t="str">
            <v>PLANTIO DE GRAMA EM ROLOS TIPO ESMERALDA INCL FORN E TRANSPOR-</v>
          </cell>
          <cell r="C5460" t="str">
            <v>M2</v>
          </cell>
          <cell r="D5460">
            <v>12.4</v>
          </cell>
        </row>
        <row r="5461">
          <cell r="B5461" t="str">
            <v>TE EXCL PREPARO DO TERRENO E O MATERIAL PARA ESTE.</v>
          </cell>
        </row>
        <row r="5462">
          <cell r="A5462">
            <v>207</v>
          </cell>
          <cell r="B5462" t="str">
            <v>PASSEIO</v>
          </cell>
        </row>
        <row r="5463">
          <cell r="A5463">
            <v>68059</v>
          </cell>
          <cell r="B5463" t="str">
            <v>CALCADA COM 0,50M DE LARGURA EM CONCRETO SIMPLES (1:3:4) E ALVENARIA</v>
          </cell>
          <cell r="C5463" t="str">
            <v>M</v>
          </cell>
          <cell r="D5463">
            <v>11.71</v>
          </cell>
        </row>
        <row r="5464">
          <cell r="B5464" t="str">
            <v>DE CONTENCAO EM TIJOLOS CERAMICOS DE 8 FUROS</v>
          </cell>
        </row>
        <row r="5465">
          <cell r="A5465">
            <v>208</v>
          </cell>
          <cell r="B5465" t="str">
            <v>PLAYGROUND/QUADRAS</v>
          </cell>
        </row>
        <row r="5466">
          <cell r="A5466">
            <v>68326</v>
          </cell>
          <cell r="B5466" t="str">
            <v>ESTRUTURA METALICA SUPORTE TAB.BASQUETE "U"</v>
          </cell>
          <cell r="C5466" t="str">
            <v>CJ</v>
          </cell>
          <cell r="D5466">
            <v>4016.79</v>
          </cell>
        </row>
        <row r="5467">
          <cell r="A5467">
            <v>68329</v>
          </cell>
          <cell r="B5467" t="str">
            <v>TRAVES FERRO GALVANIZADO P/ FUTEBOL DE SALAO 2 UN PINTADAS - 271101</v>
          </cell>
          <cell r="C5467" t="str">
            <v>CJ</v>
          </cell>
          <cell r="D5467">
            <v>1442.79</v>
          </cell>
        </row>
        <row r="5468">
          <cell r="A5468">
            <v>68330</v>
          </cell>
          <cell r="B5468" t="str">
            <v>TABELA DE BASQUETE EST.MET.MAD.LEI ASSENT.PINT.ARO METAL 02 UN -271102</v>
          </cell>
          <cell r="C5468" t="str">
            <v>CJ</v>
          </cell>
          <cell r="D5468">
            <v>891.72</v>
          </cell>
        </row>
        <row r="5469">
          <cell r="A5469">
            <v>68331</v>
          </cell>
          <cell r="B5469" t="str">
            <v>CONJUNTO PARA VOLEIBOL C/ PINTURA - 271103</v>
          </cell>
          <cell r="C5469" t="str">
            <v>CJ</v>
          </cell>
          <cell r="D5469">
            <v>329.78</v>
          </cell>
        </row>
        <row r="5470">
          <cell r="A5470">
            <v>278</v>
          </cell>
          <cell r="B5470" t="str">
            <v>FORNECIMENTO DE ADUBOS, MATERIAIS E EQUIPAMENTOS PARA JARDIM</v>
          </cell>
        </row>
        <row r="5471">
          <cell r="A5471">
            <v>11775</v>
          </cell>
          <cell r="B5471" t="str">
            <v>BANCOS DE CONCRETO P/JARDIM</v>
          </cell>
        </row>
        <row r="5472">
          <cell r="A5472" t="str">
            <v>11775/001</v>
          </cell>
          <cell r="B5472" t="str">
            <v>BANCO DE CONCRETO APARENTE LARG=45CM E 10CM ESPESSURA SOBRE DOIS APOI-</v>
          </cell>
          <cell r="C5472" t="str">
            <v>M</v>
          </cell>
          <cell r="D5472">
            <v>91.43</v>
          </cell>
        </row>
        <row r="5473">
          <cell r="B5473" t="str">
            <v>OS DO MESMO MATERIAL COM SECAO DE 10X30CM.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row r="10">
          <cell r="S10" t="str">
            <v>P9801</v>
          </cell>
        </row>
      </sheetData>
      <sheetData sheetId="16">
        <row r="2">
          <cell r="A2" t="str">
            <v>E9001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ABESP"/>
      <sheetName val="MAT ( ITAJOBI )"/>
      <sheetName val="RESUMO ( ITAJOBI )"/>
      <sheetName val="PLANILHA ( ITAJOBI )"/>
      <sheetName val="MEM ( DRENAGEM LAGOAS )"/>
      <sheetName val="REVISÃO 1"/>
      <sheetName val="RESUMO MEM"/>
      <sheetName val="MEM ( EEE )"/>
      <sheetName val="MEM ( CT )"/>
      <sheetName val="MEM ( GUARITA )"/>
      <sheetName val="MEM ( DESAR )"/>
      <sheetName val="MEM ( LAGOAS )"/>
      <sheetName val="MEM ( ENT &amp; SAIDA EFL )"/>
      <sheetName val="MEM ( EMB 01)"/>
      <sheetName val="MEM ( EMT 01 )"/>
      <sheetName val="MEM ( LR 01, ENT &amp; SAÍDA EFL )"/>
      <sheetName val="MEM ( ESGOTO )"/>
      <sheetName val="MEM ( TC DN 300 )"/>
      <sheetName val="MEM ( GERAL )"/>
      <sheetName val="Imai03"/>
      <sheetName val="COMPOSIÇOES-ORDEM NÚMERICA"/>
      <sheetName val="Assumptions"/>
    </sheetNames>
    <sheetDataSet>
      <sheetData sheetId="0">
        <row r="2">
          <cell r="B2" t="str">
            <v>N° DO    PREÇO</v>
          </cell>
          <cell r="C2" t="str">
            <v>ESPECIFICAÇÃO DO SERVIÇO</v>
          </cell>
          <cell r="D2" t="str">
            <v>UNID.</v>
          </cell>
          <cell r="E2" t="str">
            <v>SABESP 06</v>
          </cell>
        </row>
        <row r="3">
          <cell r="B3" t="str">
            <v>010000</v>
          </cell>
          <cell r="C3" t="str">
            <v>CANTEIRO DE OBRAS</v>
          </cell>
        </row>
        <row r="5">
          <cell r="B5" t="str">
            <v>020000</v>
          </cell>
          <cell r="C5" t="str">
            <v>SERVICOS TECNICOS</v>
          </cell>
        </row>
        <row r="6">
          <cell r="B6" t="str">
            <v>020101</v>
          </cell>
          <cell r="C6" t="str">
            <v>DETALHAMENTO DE PROJETO</v>
          </cell>
          <cell r="D6" t="str">
            <v>M</v>
          </cell>
          <cell r="E6">
            <v>4.58</v>
          </cell>
        </row>
        <row r="8">
          <cell r="B8" t="str">
            <v>020200</v>
          </cell>
          <cell r="C8" t="str">
            <v>LOCACAO E CADASTRO</v>
          </cell>
        </row>
        <row r="9">
          <cell r="B9" t="str">
            <v>020201</v>
          </cell>
          <cell r="C9" t="str">
            <v>LOCACAO DE REDES DE ESGOTO</v>
          </cell>
          <cell r="D9" t="str">
            <v>M</v>
          </cell>
          <cell r="E9">
            <v>0.34</v>
          </cell>
        </row>
        <row r="10">
          <cell r="B10" t="str">
            <v>020202</v>
          </cell>
          <cell r="C10" t="str">
            <v>LOCACAO DE ADUTORAS, COLETORES  TRONCO E INTERCEPTORES</v>
          </cell>
          <cell r="D10" t="str">
            <v>M</v>
          </cell>
          <cell r="E10">
            <v>0.51</v>
          </cell>
        </row>
        <row r="11">
          <cell r="B11" t="str">
            <v>020204</v>
          </cell>
          <cell r="C11" t="str">
            <v>LOCACAO E ACOMPANHAMENTO TOPOGRAFICO DE OBRAS ESPECIAIS</v>
          </cell>
          <cell r="D11" t="str">
            <v>DIA</v>
          </cell>
          <cell r="E11">
            <v>357.37</v>
          </cell>
        </row>
        <row r="12">
          <cell r="B12" t="str">
            <v>020205</v>
          </cell>
          <cell r="C12" t="str">
            <v>CADASTRO DE REDES</v>
          </cell>
          <cell r="D12" t="str">
            <v>M</v>
          </cell>
          <cell r="E12">
            <v>0.87</v>
          </cell>
        </row>
        <row r="13">
          <cell r="B13" t="str">
            <v>020206</v>
          </cell>
          <cell r="C13" t="str">
            <v>CADASTRO DE ADUTORAS, COLETORES TRONCOS E INTERCEPTORES</v>
          </cell>
          <cell r="D13" t="str">
            <v>M</v>
          </cell>
          <cell r="E13">
            <v>1.86</v>
          </cell>
        </row>
        <row r="14">
          <cell r="B14" t="str">
            <v>020207</v>
          </cell>
          <cell r="C14" t="str">
            <v>CADASTRO DE LIGACOES</v>
          </cell>
          <cell r="D14" t="str">
            <v>UN</v>
          </cell>
          <cell r="E14">
            <v>6.57</v>
          </cell>
        </row>
        <row r="16">
          <cell r="B16" t="str">
            <v>030000</v>
          </cell>
          <cell r="C16" t="str">
            <v>SERVICOS PRELIMINARES</v>
          </cell>
        </row>
        <row r="17">
          <cell r="B17" t="str">
            <v>030100</v>
          </cell>
          <cell r="C17" t="str">
            <v>TRANSITO E SEGURANCA</v>
          </cell>
        </row>
        <row r="18">
          <cell r="B18" t="str">
            <v>030101</v>
          </cell>
          <cell r="C18" t="str">
            <v>SINALIZACAO DE TRANSITO</v>
          </cell>
          <cell r="D18" t="str">
            <v>M</v>
          </cell>
          <cell r="E18">
            <v>1.75</v>
          </cell>
        </row>
        <row r="19">
          <cell r="B19" t="str">
            <v>030102</v>
          </cell>
          <cell r="C19" t="str">
            <v>TAPUME CONTINUO EM CHAPAS DE MADEIRA OU DE ACO -  SEM ILUMINACAO DE SEGURANCA</v>
          </cell>
          <cell r="D19" t="str">
            <v>M</v>
          </cell>
          <cell r="E19">
            <v>3.01</v>
          </cell>
        </row>
        <row r="20">
          <cell r="B20" t="str">
            <v>030103</v>
          </cell>
          <cell r="C20" t="str">
            <v>TAPUME CONTINUO EM CHAPAS DE MADEIRA OU DE ACO -  COM ILUMINACAO DE SEGURANCA</v>
          </cell>
          <cell r="D20" t="str">
            <v>M</v>
          </cell>
          <cell r="E20">
            <v>4.78</v>
          </cell>
        </row>
        <row r="21">
          <cell r="B21" t="str">
            <v>030104</v>
          </cell>
          <cell r="C21" t="str">
            <v>TAPUME DE CHAPA DE MADEIRA COMPENSADA</v>
          </cell>
          <cell r="D21" t="str">
            <v>M2</v>
          </cell>
          <cell r="E21">
            <v>37.1</v>
          </cell>
        </row>
        <row r="23">
          <cell r="B23" t="str">
            <v>030200</v>
          </cell>
          <cell r="C23" t="str">
            <v>PASSADICOS E TRAVESSIAS</v>
          </cell>
        </row>
        <row r="24">
          <cell r="B24" t="str">
            <v>030201</v>
          </cell>
          <cell r="C24" t="str">
            <v>PASSADICOS DE MADEIRA PARA PEDESTRES</v>
          </cell>
          <cell r="D24" t="str">
            <v>M2</v>
          </cell>
          <cell r="E24">
            <v>43.94</v>
          </cell>
        </row>
        <row r="25">
          <cell r="B25" t="str">
            <v>030202</v>
          </cell>
          <cell r="C25" t="str">
            <v>TRAVESSIA DE MADEIRA PARA VEICULOS</v>
          </cell>
          <cell r="D25" t="str">
            <v>M2</v>
          </cell>
          <cell r="E25">
            <v>37.380000000000003</v>
          </cell>
        </row>
        <row r="26">
          <cell r="B26" t="str">
            <v>030203</v>
          </cell>
          <cell r="C26" t="str">
            <v>TRAVESSIA DE CHAPA METALICA PARA VEICULOS - E=1"</v>
          </cell>
          <cell r="D26" t="str">
            <v>M2</v>
          </cell>
          <cell r="E26">
            <v>117.33</v>
          </cell>
        </row>
        <row r="27">
          <cell r="B27" t="str">
            <v>030204</v>
          </cell>
          <cell r="C27" t="str">
            <v>TRAVESSIA DE CHAPA METALICA PARA VEICULOS - E=5/8"</v>
          </cell>
          <cell r="D27" t="str">
            <v>M2</v>
          </cell>
          <cell r="E27">
            <v>80.81</v>
          </cell>
        </row>
        <row r="29">
          <cell r="B29" t="str">
            <v>030300</v>
          </cell>
          <cell r="C29" t="str">
            <v>SUSTENTACAO DE ESTRUTURAS</v>
          </cell>
        </row>
        <row r="30">
          <cell r="B30" t="str">
            <v>030301</v>
          </cell>
          <cell r="C30" t="str">
            <v>ESCORAMENTO DE POSTES</v>
          </cell>
          <cell r="D30" t="str">
            <v>UN</v>
          </cell>
          <cell r="E30">
            <v>61.37</v>
          </cell>
        </row>
        <row r="31">
          <cell r="B31" t="str">
            <v>030302</v>
          </cell>
          <cell r="C31" t="str">
            <v>SUSTENTACAO DE TUBULACOES EXISTENTES - PRANCHAS DE PEROBA</v>
          </cell>
          <cell r="D31" t="str">
            <v>M3</v>
          </cell>
          <cell r="E31">
            <v>1050.8</v>
          </cell>
        </row>
        <row r="32">
          <cell r="B32" t="str">
            <v>030303</v>
          </cell>
          <cell r="C32" t="str">
            <v>SUSTENTACAO DE TUBULACOES EXISTENTES - PERFIS METALICOS</v>
          </cell>
          <cell r="D32" t="str">
            <v>T</v>
          </cell>
          <cell r="E32">
            <v>530.30999999999995</v>
          </cell>
        </row>
        <row r="34">
          <cell r="B34" t="str">
            <v>030400</v>
          </cell>
          <cell r="C34" t="str">
            <v>ATERRO DE FOSSA</v>
          </cell>
        </row>
        <row r="35">
          <cell r="B35" t="str">
            <v>030401</v>
          </cell>
          <cell r="C35" t="str">
            <v>ATERRO DE FOSSA</v>
          </cell>
          <cell r="D35" t="str">
            <v>M3</v>
          </cell>
          <cell r="E35">
            <v>9.17</v>
          </cell>
        </row>
        <row r="36">
          <cell r="B36" t="str">
            <v>030402</v>
          </cell>
          <cell r="C36" t="str">
            <v>ATERRO DE FOSSA COM EXECUCAO DE VIGA DE CONCRETO PARA BERCO DE TUBULACAO</v>
          </cell>
          <cell r="D36" t="str">
            <v>M3</v>
          </cell>
          <cell r="E36">
            <v>64.19</v>
          </cell>
        </row>
        <row r="38">
          <cell r="B38" t="str">
            <v>030500</v>
          </cell>
          <cell r="C38" t="str">
            <v>DESMATAMENTO E LIMPEZA</v>
          </cell>
        </row>
        <row r="39">
          <cell r="B39" t="str">
            <v>030501</v>
          </cell>
          <cell r="C39" t="str">
            <v>CORTE DE ARVORE COM DESTOCAMENTO</v>
          </cell>
          <cell r="D39" t="str">
            <v>UN</v>
          </cell>
          <cell r="E39">
            <v>8.57</v>
          </cell>
        </row>
        <row r="40">
          <cell r="B40" t="str">
            <v>030502</v>
          </cell>
          <cell r="C40" t="str">
            <v>ROCADA E CAPINA</v>
          </cell>
          <cell r="D40" t="str">
            <v>M2</v>
          </cell>
          <cell r="E40">
            <v>1.36</v>
          </cell>
        </row>
        <row r="42">
          <cell r="B42" t="str">
            <v>040000</v>
          </cell>
          <cell r="C42" t="str">
            <v>MOVIMENTO DE TERRA</v>
          </cell>
        </row>
        <row r="43">
          <cell r="B43" t="str">
            <v>040100</v>
          </cell>
          <cell r="C43" t="str">
            <v>ESCAVACAO EM GERAL</v>
          </cell>
        </row>
        <row r="44">
          <cell r="B44" t="str">
            <v>040101</v>
          </cell>
          <cell r="C44" t="str">
            <v>REMOCAO DE TERRA VEGETAL</v>
          </cell>
          <cell r="D44" t="str">
            <v>M2</v>
          </cell>
          <cell r="E44">
            <v>0.83</v>
          </cell>
        </row>
        <row r="45">
          <cell r="B45" t="str">
            <v>040102</v>
          </cell>
          <cell r="C45" t="str">
            <v>ESCAVACAO DE AREAS, MECANIZADA, QUALQUER TERRENO, EXCETO ROCHA</v>
          </cell>
          <cell r="D45" t="str">
            <v>M3</v>
          </cell>
          <cell r="E45">
            <v>4.21</v>
          </cell>
        </row>
        <row r="46">
          <cell r="B46" t="str">
            <v>040103</v>
          </cell>
          <cell r="C46" t="str">
            <v>ESCAVACAO SUBMERSA (DRAGAGEM)</v>
          </cell>
          <cell r="D46" t="str">
            <v>M3</v>
          </cell>
          <cell r="E46">
            <v>29.26</v>
          </cell>
        </row>
        <row r="47">
          <cell r="B47" t="str">
            <v>040104</v>
          </cell>
          <cell r="C47" t="str">
            <v>ESCAVACAO DE JAZIDAS DE SOLO</v>
          </cell>
          <cell r="D47" t="str">
            <v>M3</v>
          </cell>
          <cell r="E47">
            <v>5.71</v>
          </cell>
        </row>
        <row r="48">
          <cell r="B48" t="str">
            <v>040105</v>
          </cell>
          <cell r="C48" t="str">
            <v>ESCAVACAO EM ROCHA DURA COM EXPLOSIVO</v>
          </cell>
          <cell r="D48" t="str">
            <v>M3</v>
          </cell>
          <cell r="E48">
            <v>56.67</v>
          </cell>
        </row>
        <row r="49">
          <cell r="B49" t="str">
            <v>040106</v>
          </cell>
          <cell r="C49" t="str">
            <v>ESCAVACAO EM ROCHA BRANDA OU MOLEDO A FRIO</v>
          </cell>
          <cell r="D49" t="str">
            <v>M3</v>
          </cell>
          <cell r="E49">
            <v>103.55</v>
          </cell>
        </row>
        <row r="51">
          <cell r="B51" t="str">
            <v>040200</v>
          </cell>
          <cell r="C51" t="str">
            <v>ESCAVACAO MANUAL, QUALQUER TERRENO EXCETO ROCHA, DE AREAS, VALAS, POCOS E CAVAS</v>
          </cell>
        </row>
        <row r="52">
          <cell r="B52" t="str">
            <v>040201</v>
          </cell>
          <cell r="C52" t="str">
            <v>ATE 2,00 M DE PROFUNDIDADE</v>
          </cell>
          <cell r="D52" t="str">
            <v>M3</v>
          </cell>
          <cell r="E52">
            <v>25.61</v>
          </cell>
        </row>
        <row r="53">
          <cell r="B53" t="str">
            <v>040202</v>
          </cell>
          <cell r="C53" t="str">
            <v>ALEM DE 2,00 M ATE 4,00 M DE PROFUNDIDADE</v>
          </cell>
          <cell r="D53" t="str">
            <v>M3</v>
          </cell>
          <cell r="E53">
            <v>29.81</v>
          </cell>
        </row>
        <row r="54">
          <cell r="B54" t="str">
            <v>040203</v>
          </cell>
          <cell r="C54" t="str">
            <v>ALEM DE 4,00 M ATE 6,00 M DE PROFUNDIDADE</v>
          </cell>
          <cell r="D54" t="str">
            <v>M3</v>
          </cell>
          <cell r="E54">
            <v>33.979999999999997</v>
          </cell>
        </row>
        <row r="56">
          <cell r="B56" t="str">
            <v>040300</v>
          </cell>
          <cell r="C56" t="str">
            <v>ESCAVACAO MANUAL, QQ TERRENO EXCETO ROCHA PARA EXECUCAO DE ESTACAO ELEVATORIA EM ADUELAS SUCESSIVAS</v>
          </cell>
        </row>
        <row r="57">
          <cell r="B57" t="str">
            <v>040301</v>
          </cell>
          <cell r="C57" t="str">
            <v>ATE 2,00 M DE PROFUNDIDADE</v>
          </cell>
          <cell r="D57" t="str">
            <v>M3</v>
          </cell>
          <cell r="E57">
            <v>44.56</v>
          </cell>
        </row>
        <row r="58">
          <cell r="B58" t="str">
            <v>040302</v>
          </cell>
          <cell r="C58" t="str">
            <v>ALEM DE 2,00 M ATE 4,00 M DE PROFUNDIDADE</v>
          </cell>
          <cell r="D58" t="str">
            <v>M3</v>
          </cell>
          <cell r="E58">
            <v>52.92</v>
          </cell>
        </row>
        <row r="59">
          <cell r="B59" t="str">
            <v>040303</v>
          </cell>
          <cell r="C59" t="str">
            <v>ALEM DE 4,00 M ATE 6,00 M DE PROFUNDIDADE</v>
          </cell>
          <cell r="D59" t="str">
            <v>M3</v>
          </cell>
          <cell r="E59">
            <v>65.430000000000007</v>
          </cell>
        </row>
        <row r="60">
          <cell r="B60" t="str">
            <v>040304</v>
          </cell>
          <cell r="C60" t="str">
            <v>ALEM DE 6,00 M ATE 8,00 M DE PROFUNDIDADE</v>
          </cell>
          <cell r="D60" t="str">
            <v>M3</v>
          </cell>
          <cell r="E60">
            <v>86.34</v>
          </cell>
        </row>
        <row r="62">
          <cell r="B62" t="str">
            <v>040400</v>
          </cell>
          <cell r="C62" t="str">
            <v>ESCAVACAO DE VALAS - REDES DE DISTRIBUICAO</v>
          </cell>
        </row>
        <row r="63">
          <cell r="B63" t="str">
            <v>040401</v>
          </cell>
          <cell r="C63" t="str">
            <v>ADICIONAL DE PRECO PARA ESCAVACAO EM ROCHA, PROFUNDIDADE ATE  1,50 M</v>
          </cell>
          <cell r="D63" t="str">
            <v>M3</v>
          </cell>
          <cell r="E63">
            <v>53.78</v>
          </cell>
        </row>
        <row r="64">
          <cell r="B64" t="str">
            <v>040402</v>
          </cell>
          <cell r="C64" t="str">
            <v>ADICIONAL DE PRECO PARA ESCAVACAO MANUAL, PROFUNDIDADE ATE 1,50 M</v>
          </cell>
          <cell r="D64" t="str">
            <v>M3</v>
          </cell>
          <cell r="E64">
            <v>16.05</v>
          </cell>
        </row>
        <row r="65">
          <cell r="B65" t="str">
            <v>040403</v>
          </cell>
          <cell r="C65" t="str">
            <v>ESCAVACAO QUALQUER TERRENO EXCETO ROCHA,  PROFUNDIDADE DE 1,50 M ATE 3,00 M</v>
          </cell>
          <cell r="D65" t="str">
            <v>M3</v>
          </cell>
          <cell r="E65">
            <v>6.07</v>
          </cell>
        </row>
        <row r="67">
          <cell r="B67" t="str">
            <v>040500</v>
          </cell>
          <cell r="C67" t="str">
            <v>ESCAVACAO DE VALAS, QUALQUER TERRENO, EXCETO ROCHA - REDES COLETORAS</v>
          </cell>
        </row>
        <row r="68">
          <cell r="B68" t="str">
            <v>040501</v>
          </cell>
          <cell r="C68" t="str">
            <v>ATE 2,00 M DE PROFUNDIDADE (A)</v>
          </cell>
          <cell r="D68" t="str">
            <v>M3</v>
          </cell>
          <cell r="E68">
            <v>4.72</v>
          </cell>
        </row>
        <row r="69">
          <cell r="B69" t="str">
            <v>040502</v>
          </cell>
          <cell r="C69" t="str">
            <v>ATE 3,00 M DE PROFUNDIDADE (A)</v>
          </cell>
          <cell r="D69" t="str">
            <v>M3</v>
          </cell>
          <cell r="E69">
            <v>5.22</v>
          </cell>
        </row>
        <row r="70">
          <cell r="B70" t="str">
            <v>040503</v>
          </cell>
          <cell r="C70" t="str">
            <v>ATE 4,00 M DE PROFUNDIDADE (A)</v>
          </cell>
          <cell r="D70" t="str">
            <v>M3</v>
          </cell>
          <cell r="E70">
            <v>6.01</v>
          </cell>
        </row>
        <row r="71">
          <cell r="B71" t="str">
            <v>040504</v>
          </cell>
          <cell r="C71" t="str">
            <v>ATE 6,00 M DE PROFUNDIDADE (A)</v>
          </cell>
          <cell r="D71" t="str">
            <v>M3</v>
          </cell>
          <cell r="E71">
            <v>8.93</v>
          </cell>
        </row>
        <row r="72">
          <cell r="B72" t="str">
            <v>040505</v>
          </cell>
          <cell r="C72" t="str">
            <v>ATE 8,00 M DE PROFUNDIDADE (A)</v>
          </cell>
          <cell r="D72" t="str">
            <v>M3</v>
          </cell>
          <cell r="E72">
            <v>14.55</v>
          </cell>
        </row>
        <row r="73">
          <cell r="B73" t="str">
            <v>040531</v>
          </cell>
          <cell r="C73" t="str">
            <v>ATE 2,00 M DE PROFUNDIDADE (B)</v>
          </cell>
          <cell r="D73" t="str">
            <v>M3</v>
          </cell>
          <cell r="E73">
            <v>3.8</v>
          </cell>
        </row>
        <row r="74">
          <cell r="B74" t="str">
            <v>040532</v>
          </cell>
          <cell r="C74" t="str">
            <v>ATE 3,00 M DE PROFUNDIDADE (B)</v>
          </cell>
          <cell r="D74" t="str">
            <v>M3</v>
          </cell>
          <cell r="E74">
            <v>4.21</v>
          </cell>
        </row>
        <row r="75">
          <cell r="B75" t="str">
            <v>040533</v>
          </cell>
          <cell r="C75" t="str">
            <v>ATE 4,00 M DE PROFUNDIDADE (B)</v>
          </cell>
          <cell r="D75" t="str">
            <v>M3</v>
          </cell>
          <cell r="E75">
            <v>4.82</v>
          </cell>
        </row>
        <row r="76">
          <cell r="B76" t="str">
            <v>040534</v>
          </cell>
          <cell r="C76" t="str">
            <v>ATE 6,00 M DE PROFUNDIDADE (B)</v>
          </cell>
          <cell r="D76" t="str">
            <v>M3</v>
          </cell>
          <cell r="E76">
            <v>7.16</v>
          </cell>
        </row>
        <row r="77">
          <cell r="B77" t="str">
            <v>040535</v>
          </cell>
          <cell r="C77" t="str">
            <v>ATE 8,00 M DE PROFUNDIDADE (B)</v>
          </cell>
          <cell r="D77" t="str">
            <v>M3</v>
          </cell>
          <cell r="E77">
            <v>11.65</v>
          </cell>
        </row>
        <row r="78">
          <cell r="B78" t="str">
            <v>040551</v>
          </cell>
          <cell r="C78" t="str">
            <v>ATE 2,00 M DE PROFUNDIDADE (C)</v>
          </cell>
          <cell r="D78" t="str">
            <v>M3</v>
          </cell>
          <cell r="E78">
            <v>2.36</v>
          </cell>
        </row>
        <row r="79">
          <cell r="B79" t="str">
            <v>040552</v>
          </cell>
          <cell r="C79" t="str">
            <v>ATE 3,00 M DE PROFUNDIDADE (C)</v>
          </cell>
          <cell r="D79" t="str">
            <v>M3</v>
          </cell>
          <cell r="E79">
            <v>2.6</v>
          </cell>
        </row>
        <row r="80">
          <cell r="B80" t="str">
            <v>040553</v>
          </cell>
          <cell r="C80" t="str">
            <v>ATE 4,00 M DE PROFUNDIDADE (C)</v>
          </cell>
          <cell r="D80" t="str">
            <v>M3</v>
          </cell>
          <cell r="E80">
            <v>3</v>
          </cell>
        </row>
        <row r="81">
          <cell r="B81" t="str">
            <v>040554</v>
          </cell>
          <cell r="C81" t="str">
            <v>ATE 6,00 M DE PROFUNDIDADE (C)</v>
          </cell>
          <cell r="D81" t="str">
            <v>M3</v>
          </cell>
          <cell r="E81">
            <v>4.45</v>
          </cell>
        </row>
        <row r="82">
          <cell r="B82" t="str">
            <v>040555</v>
          </cell>
          <cell r="C82" t="str">
            <v>ATE 8,00 M DE PROFUNDIDADE (C)</v>
          </cell>
          <cell r="D82" t="str">
            <v>M3</v>
          </cell>
          <cell r="E82">
            <v>7.28</v>
          </cell>
        </row>
        <row r="84">
          <cell r="B84" t="str">
            <v>040600</v>
          </cell>
          <cell r="C84" t="str">
            <v>ESCAV.DE VALAS,QQ TERRENO EXCETO ROCHA-ADUTORAS,COLETORES TRONCO,INTERCEPTORES,EMISSARIOS E GALERIAS</v>
          </cell>
        </row>
        <row r="85">
          <cell r="B85" t="str">
            <v>040601</v>
          </cell>
          <cell r="C85" t="str">
            <v>ATE 2,00M DE PROFUNDIDADE (A)</v>
          </cell>
          <cell r="D85" t="str">
            <v>M3</v>
          </cell>
          <cell r="E85">
            <v>3.76</v>
          </cell>
        </row>
        <row r="86">
          <cell r="B86" t="str">
            <v>040602</v>
          </cell>
          <cell r="C86" t="str">
            <v>ALEM DE 2,00 M ATE 4,00 M DE PROFUNDIDADE (A)</v>
          </cell>
          <cell r="D86" t="str">
            <v>M3</v>
          </cell>
          <cell r="E86">
            <v>5.47</v>
          </cell>
        </row>
        <row r="87">
          <cell r="B87" t="str">
            <v>040603</v>
          </cell>
          <cell r="C87" t="str">
            <v>ALEM DE 4,00 M ATE 6,00 M DE PROFUNDIDADE (A)</v>
          </cell>
          <cell r="D87" t="str">
            <v>M3</v>
          </cell>
          <cell r="E87">
            <v>12.24</v>
          </cell>
        </row>
        <row r="88">
          <cell r="B88" t="str">
            <v>040604</v>
          </cell>
          <cell r="C88" t="str">
            <v>ALEM DE 6,00 M ATE 8,00 M DE PROFUNDIDADE (A)</v>
          </cell>
          <cell r="D88" t="str">
            <v>M3</v>
          </cell>
          <cell r="E88">
            <v>21.38</v>
          </cell>
        </row>
        <row r="89">
          <cell r="B89" t="str">
            <v>040631</v>
          </cell>
          <cell r="C89" t="str">
            <v>ATE 2,00 M DE PROFUNDIDADE (B)</v>
          </cell>
          <cell r="D89" t="str">
            <v>M3</v>
          </cell>
          <cell r="E89">
            <v>3.04</v>
          </cell>
        </row>
        <row r="90">
          <cell r="B90" t="str">
            <v>040632</v>
          </cell>
          <cell r="C90" t="str">
            <v>ALEM DE 2,00 M ATE 4,00 M DE PROFUNDIDADE (B)</v>
          </cell>
          <cell r="D90" t="str">
            <v>M3</v>
          </cell>
          <cell r="E90">
            <v>4.4000000000000004</v>
          </cell>
        </row>
        <row r="91">
          <cell r="B91" t="str">
            <v>040633</v>
          </cell>
          <cell r="C91" t="str">
            <v>ALEM 4,00 M ATE 6,00 M DE PROFUNDIDADE (B)</v>
          </cell>
          <cell r="D91" t="str">
            <v>M3</v>
          </cell>
          <cell r="E91">
            <v>9.82</v>
          </cell>
        </row>
        <row r="92">
          <cell r="B92" t="str">
            <v>040634</v>
          </cell>
          <cell r="C92" t="str">
            <v>ALEM DE 6,00 M ATE 8,00 M DE PROFUNDIDADE (B)</v>
          </cell>
          <cell r="D92" t="str">
            <v>M3</v>
          </cell>
          <cell r="E92">
            <v>17.14</v>
          </cell>
        </row>
        <row r="93">
          <cell r="B93" t="str">
            <v>040651</v>
          </cell>
          <cell r="C93" t="str">
            <v>ATE 2,00 M DE PROFUNDIDADE (C)</v>
          </cell>
          <cell r="D93" t="str">
            <v>M3</v>
          </cell>
          <cell r="E93">
            <v>1.88</v>
          </cell>
        </row>
        <row r="94">
          <cell r="B94" t="str">
            <v>040652</v>
          </cell>
          <cell r="C94" t="str">
            <v>ALEM DE 2,00 M ATE 4,00 M DE PROFUNDIDADE (C)</v>
          </cell>
          <cell r="D94" t="str">
            <v>M3</v>
          </cell>
          <cell r="E94">
            <v>2.75</v>
          </cell>
        </row>
        <row r="95">
          <cell r="B95" t="str">
            <v>040653</v>
          </cell>
          <cell r="C95" t="str">
            <v>ALEM DE 4,00 M ATE 6,00 M DE PROFUNDIDADE (C)</v>
          </cell>
          <cell r="D95" t="str">
            <v>M3</v>
          </cell>
          <cell r="E95">
            <v>6.13</v>
          </cell>
        </row>
        <row r="96">
          <cell r="B96" t="str">
            <v>040654</v>
          </cell>
          <cell r="C96" t="str">
            <v>ALEM DE 6,00 M ATE 8,00 M DE PROFUNDIDADE (C)</v>
          </cell>
          <cell r="D96" t="str">
            <v>M3</v>
          </cell>
          <cell r="E96">
            <v>10.69</v>
          </cell>
        </row>
        <row r="98">
          <cell r="B98" t="str">
            <v>040700</v>
          </cell>
          <cell r="C98" t="str">
            <v>ESCAVACAO MECANICA,QUALQUER TERRENO EXCETO ROCHA  DE POCOS E CAVAS</v>
          </cell>
        </row>
        <row r="99">
          <cell r="B99" t="str">
            <v>040701</v>
          </cell>
          <cell r="C99" t="str">
            <v>ATE 2,00M DE PROFUNDIDADE</v>
          </cell>
          <cell r="D99" t="str">
            <v>M3</v>
          </cell>
          <cell r="E99">
            <v>4.45</v>
          </cell>
        </row>
        <row r="100">
          <cell r="B100" t="str">
            <v>040702</v>
          </cell>
          <cell r="C100" t="str">
            <v>ALEM DE 2,00 M ATE 4,00 M DE PROFUNDIDADE</v>
          </cell>
          <cell r="D100" t="str">
            <v>M3</v>
          </cell>
          <cell r="E100">
            <v>6.47</v>
          </cell>
        </row>
        <row r="101">
          <cell r="B101" t="str">
            <v>040703</v>
          </cell>
          <cell r="C101" t="str">
            <v>ALEM DE 4,00 M ATE 6,00 M DE PROFUNDIDADE</v>
          </cell>
          <cell r="D101" t="str">
            <v>M3</v>
          </cell>
          <cell r="E101">
            <v>14.63</v>
          </cell>
        </row>
        <row r="102">
          <cell r="B102" t="str">
            <v>040704</v>
          </cell>
          <cell r="C102" t="str">
            <v>ALEM DE 6,00 M ATE 8,00 M DE PROFUNDIDADE</v>
          </cell>
          <cell r="D102" t="str">
            <v>M3</v>
          </cell>
          <cell r="E102">
            <v>25.58</v>
          </cell>
        </row>
        <row r="104">
          <cell r="B104" t="str">
            <v>040800</v>
          </cell>
          <cell r="C104" t="str">
            <v>ATERROS E RECOBRIMENTOS ESPECIAIS DE VALAS,CAVAS E POCOS</v>
          </cell>
        </row>
        <row r="105">
          <cell r="B105" t="str">
            <v>040801</v>
          </cell>
          <cell r="C105" t="str">
            <v>ADICIONAL DE PRECO PARA COMPACTACAO COM GC MAIOR OU IGUAL 95% PN, PROFUNDIDADE DA VALA ATE 1,50M (A)</v>
          </cell>
          <cell r="D105" t="str">
            <v>M3</v>
          </cell>
          <cell r="E105">
            <v>4.25</v>
          </cell>
        </row>
        <row r="106">
          <cell r="B106" t="str">
            <v>040802</v>
          </cell>
          <cell r="C106" t="str">
            <v>ATERRO COMPACTADO SEM CONTROLE DE GC (A)</v>
          </cell>
          <cell r="D106" t="str">
            <v>M3</v>
          </cell>
          <cell r="E106">
            <v>7.18</v>
          </cell>
        </row>
        <row r="107">
          <cell r="B107" t="str">
            <v>040803</v>
          </cell>
          <cell r="C107" t="str">
            <v>ATERRO COMPACTADO COM GC MAIOR OU IGUAL 95 % PN (A)</v>
          </cell>
          <cell r="D107" t="str">
            <v>M3</v>
          </cell>
          <cell r="E107">
            <v>11.43</v>
          </cell>
        </row>
        <row r="108">
          <cell r="B108" t="str">
            <v>040804</v>
          </cell>
          <cell r="C108" t="str">
            <v>ATERRO COM AREIA (A)</v>
          </cell>
          <cell r="D108" t="str">
            <v>M3</v>
          </cell>
          <cell r="E108">
            <v>72.77</v>
          </cell>
        </row>
        <row r="109">
          <cell r="B109" t="str">
            <v>040805</v>
          </cell>
          <cell r="C109" t="str">
            <v>ENVOLTORIA COM AREIA (A)</v>
          </cell>
          <cell r="D109" t="str">
            <v>M3</v>
          </cell>
          <cell r="E109">
            <v>76.39</v>
          </cell>
        </row>
        <row r="110">
          <cell r="B110" t="str">
            <v>040806</v>
          </cell>
          <cell r="C110" t="str">
            <v>ENVOLTORIA DE CIMENTO E AREIA (A)</v>
          </cell>
          <cell r="D110" t="str">
            <v>M3</v>
          </cell>
          <cell r="E110">
            <v>166.54</v>
          </cell>
        </row>
        <row r="111">
          <cell r="B111" t="str">
            <v>040831</v>
          </cell>
          <cell r="C111" t="str">
            <v>ADICIONAL DE PRECO PARA COMPACTACAO COM GC MAIOR OU IGUAL 95% PN, PROFUNDIDADE DA VALA ATE 1,50M (B)</v>
          </cell>
          <cell r="D111" t="str">
            <v>M3</v>
          </cell>
          <cell r="E111">
            <v>3.41</v>
          </cell>
        </row>
        <row r="112">
          <cell r="B112" t="str">
            <v>040832</v>
          </cell>
          <cell r="C112" t="str">
            <v>ATERRO COMPACTADO SEM CONTROLE DE GC (B)</v>
          </cell>
          <cell r="D112" t="str">
            <v>M3</v>
          </cell>
          <cell r="E112">
            <v>5.73</v>
          </cell>
        </row>
        <row r="113">
          <cell r="B113" t="str">
            <v>040833</v>
          </cell>
          <cell r="C113" t="str">
            <v>ATERRO COMPACTADO COM GC MAIOR OU IGUAL 95% PN (B)</v>
          </cell>
          <cell r="D113" t="str">
            <v>M3</v>
          </cell>
          <cell r="E113">
            <v>9.1300000000000008</v>
          </cell>
        </row>
        <row r="114">
          <cell r="B114" t="str">
            <v>040834</v>
          </cell>
          <cell r="C114" t="str">
            <v>ATERRO COM AREIA (B)</v>
          </cell>
          <cell r="D114" t="str">
            <v>M3</v>
          </cell>
          <cell r="E114">
            <v>74.459999999999994</v>
          </cell>
        </row>
        <row r="115">
          <cell r="B115" t="str">
            <v>040835</v>
          </cell>
          <cell r="C115" t="str">
            <v>ENVOLTORIA COM AREIA (B)</v>
          </cell>
          <cell r="D115" t="str">
            <v>M3</v>
          </cell>
          <cell r="E115">
            <v>73.56</v>
          </cell>
        </row>
        <row r="116">
          <cell r="B116" t="str">
            <v>040836</v>
          </cell>
          <cell r="C116" t="str">
            <v>ENVOLTORIA DE CIMENTO COM AREIA (B)</v>
          </cell>
          <cell r="D116" t="str">
            <v>M3</v>
          </cell>
          <cell r="E116">
            <v>152.57</v>
          </cell>
        </row>
        <row r="117">
          <cell r="B117" t="str">
            <v>040851</v>
          </cell>
          <cell r="C117" t="str">
            <v>ADICIONAL DE PRECO PARA COMPACTACAO COM GC MAIOR OU IGUAL 95% PN, PROFUNDIDADE DA VALA ATE 1,50M (C)</v>
          </cell>
          <cell r="D117" t="str">
            <v>M3</v>
          </cell>
          <cell r="E117">
            <v>2.12</v>
          </cell>
        </row>
        <row r="118">
          <cell r="B118" t="str">
            <v>040852</v>
          </cell>
          <cell r="C118" t="str">
            <v>ATERRO COMPACTADO SEM CONTROLE DE GC (C)</v>
          </cell>
          <cell r="D118" t="str">
            <v>M3</v>
          </cell>
          <cell r="E118">
            <v>3.56</v>
          </cell>
        </row>
        <row r="119">
          <cell r="B119" t="str">
            <v>040853</v>
          </cell>
          <cell r="C119" t="str">
            <v>ATERRO COMPACTADO COM GC MAIOR OU IGUAL A 95% PN (C)</v>
          </cell>
          <cell r="D119" t="str">
            <v>M3</v>
          </cell>
          <cell r="E119">
            <v>5.69</v>
          </cell>
        </row>
        <row r="120">
          <cell r="B120" t="str">
            <v>040854</v>
          </cell>
          <cell r="C120" t="str">
            <v>ATERRO COM AREIA (C)</v>
          </cell>
          <cell r="D120" t="str">
            <v>M3</v>
          </cell>
          <cell r="E120">
            <v>67.55</v>
          </cell>
        </row>
        <row r="121">
          <cell r="B121" t="str">
            <v>040855</v>
          </cell>
          <cell r="C121" t="str">
            <v>ENVOLTORIA COM AREIA (C)</v>
          </cell>
          <cell r="D121" t="str">
            <v>M3</v>
          </cell>
          <cell r="E121">
            <v>69.34</v>
          </cell>
        </row>
        <row r="122">
          <cell r="B122" t="str">
            <v>040856</v>
          </cell>
          <cell r="C122" t="str">
            <v>ENVOLTORIA DE CIMENTO E AREIA (C)</v>
          </cell>
          <cell r="D122" t="str">
            <v>M3</v>
          </cell>
          <cell r="E122">
            <v>131.63</v>
          </cell>
        </row>
        <row r="124">
          <cell r="B124" t="str">
            <v>040900</v>
          </cell>
          <cell r="C124" t="str">
            <v>MACICOS COMPACTADOS E COMPACTACAO DE AREAS</v>
          </cell>
        </row>
        <row r="125">
          <cell r="B125" t="str">
            <v>040901</v>
          </cell>
          <cell r="C125" t="str">
            <v>COMPACTACAO MECANIZADA DE AREAS COM GC MAIOR OU IGUAL 95 % PN</v>
          </cell>
          <cell r="D125" t="str">
            <v>M3</v>
          </cell>
          <cell r="E125">
            <v>3.85</v>
          </cell>
        </row>
        <row r="126">
          <cell r="B126" t="str">
            <v>040902</v>
          </cell>
          <cell r="C126" t="str">
            <v>COMPACTACAO MECANIZADA DE AREAS SEM CONTROLE DE GC</v>
          </cell>
          <cell r="D126" t="str">
            <v>M3</v>
          </cell>
          <cell r="E126">
            <v>1.87</v>
          </cell>
        </row>
        <row r="127">
          <cell r="B127" t="str">
            <v>040903</v>
          </cell>
          <cell r="C127" t="str">
            <v>MACICO DE TERRA (BARRAGENS)</v>
          </cell>
          <cell r="D127" t="str">
            <v>M3</v>
          </cell>
          <cell r="E127">
            <v>4.72</v>
          </cell>
        </row>
        <row r="128">
          <cell r="B128" t="str">
            <v>040904</v>
          </cell>
          <cell r="C128" t="str">
            <v>FILTRO DE AREIA</v>
          </cell>
          <cell r="D128" t="str">
            <v>M3</v>
          </cell>
          <cell r="E128">
            <v>98.08</v>
          </cell>
        </row>
        <row r="129">
          <cell r="B129" t="str">
            <v>040905</v>
          </cell>
          <cell r="C129" t="str">
            <v>FILTRO DE TRANSICAO</v>
          </cell>
          <cell r="D129" t="str">
            <v>M3</v>
          </cell>
          <cell r="E129">
            <v>94.88</v>
          </cell>
        </row>
        <row r="130">
          <cell r="B130" t="str">
            <v>040906</v>
          </cell>
          <cell r="C130" t="str">
            <v>MACICO DE ENROCAMENTO</v>
          </cell>
          <cell r="D130" t="str">
            <v>M3</v>
          </cell>
          <cell r="E130">
            <v>108.02</v>
          </cell>
        </row>
        <row r="131">
          <cell r="B131" t="str">
            <v>040907</v>
          </cell>
          <cell r="C131" t="str">
            <v>ENSECADEIRA COM SACOS DE AREIA (COM FORNECIMENTO DE AREIA)</v>
          </cell>
          <cell r="D131" t="str">
            <v>M3</v>
          </cell>
          <cell r="E131">
            <v>364.77</v>
          </cell>
        </row>
        <row r="132">
          <cell r="B132" t="str">
            <v>040908</v>
          </cell>
          <cell r="C132" t="str">
            <v>ENSECADEIRA COM SACOS (SEM FORNECIMENTO DE AREIA)</v>
          </cell>
          <cell r="D132" t="str">
            <v>M3</v>
          </cell>
          <cell r="E132">
            <v>307.42</v>
          </cell>
        </row>
        <row r="134">
          <cell r="B134" t="str">
            <v>041000</v>
          </cell>
          <cell r="C134" t="str">
            <v>CARGA, TRANSPORTE E DESCARGA</v>
          </cell>
        </row>
        <row r="135">
          <cell r="B135" t="str">
            <v>041001</v>
          </cell>
          <cell r="C135" t="str">
            <v>CARGA E DESCARGA DE SOLO (A)</v>
          </cell>
          <cell r="D135" t="str">
            <v>M3</v>
          </cell>
          <cell r="E135">
            <v>2.79</v>
          </cell>
        </row>
        <row r="136">
          <cell r="B136" t="str">
            <v>041002</v>
          </cell>
          <cell r="C136" t="str">
            <v>TRANSPORTE DE MATERIAL ESCAVADO - SOLO (A)</v>
          </cell>
          <cell r="D136" t="str">
            <v>M3XKM</v>
          </cell>
          <cell r="E136">
            <v>1.1299999999999999</v>
          </cell>
        </row>
        <row r="137">
          <cell r="B137" t="str">
            <v>041003</v>
          </cell>
          <cell r="C137" t="str">
            <v>CARGA E DESCARGA DE ROCHA (A)</v>
          </cell>
          <cell r="D137" t="str">
            <v>M3</v>
          </cell>
          <cell r="E137">
            <v>3.35</v>
          </cell>
        </row>
        <row r="138">
          <cell r="B138" t="str">
            <v>041004</v>
          </cell>
          <cell r="C138" t="str">
            <v>TRANSPORTE DE MATERIAL ESCAVADO - ROCHA (A)</v>
          </cell>
          <cell r="D138" t="str">
            <v>M3XKM</v>
          </cell>
          <cell r="E138">
            <v>1.7</v>
          </cell>
        </row>
        <row r="139">
          <cell r="B139" t="str">
            <v>041031</v>
          </cell>
          <cell r="C139" t="str">
            <v>CARGA E DESCARGA DE SOLO (B)</v>
          </cell>
          <cell r="D139" t="str">
            <v>M3</v>
          </cell>
          <cell r="E139">
            <v>2.2200000000000002</v>
          </cell>
        </row>
        <row r="140">
          <cell r="B140" t="str">
            <v>041032</v>
          </cell>
          <cell r="C140" t="str">
            <v>TRANSPORTE DE MATERIAL ESCAVADO - SOLO (B)</v>
          </cell>
          <cell r="D140" t="str">
            <v>M3XKM</v>
          </cell>
          <cell r="E140">
            <v>0.9</v>
          </cell>
        </row>
        <row r="141">
          <cell r="B141" t="str">
            <v>041033</v>
          </cell>
          <cell r="C141" t="str">
            <v>CARGA E DESCARGA DE ROCHA (B)</v>
          </cell>
          <cell r="D141" t="str">
            <v>M3</v>
          </cell>
          <cell r="E141">
            <v>2.66</v>
          </cell>
        </row>
        <row r="142">
          <cell r="B142" t="str">
            <v>041034</v>
          </cell>
          <cell r="C142" t="str">
            <v>TRANSPORTE DE MATERIAL ESCAVADO - ROCHA (B)</v>
          </cell>
          <cell r="D142" t="str">
            <v>M3XKM</v>
          </cell>
          <cell r="E142">
            <v>1.35</v>
          </cell>
        </row>
        <row r="143">
          <cell r="B143" t="str">
            <v>041051</v>
          </cell>
          <cell r="C143" t="str">
            <v>CARGA E DESCARGA DE SOLO (C)</v>
          </cell>
          <cell r="D143" t="str">
            <v>M3</v>
          </cell>
          <cell r="E143">
            <v>1.36</v>
          </cell>
        </row>
        <row r="144">
          <cell r="B144" t="str">
            <v>041052</v>
          </cell>
          <cell r="C144" t="str">
            <v>TRANSPORTE DE MATERIAL ESCAVADO - SOLO (C)</v>
          </cell>
          <cell r="D144" t="str">
            <v>M3XKM</v>
          </cell>
          <cell r="E144">
            <v>0.55000000000000004</v>
          </cell>
        </row>
        <row r="145">
          <cell r="B145" t="str">
            <v>041053</v>
          </cell>
          <cell r="C145" t="str">
            <v>CARGA E DESCARGA DE ROCHA (C)</v>
          </cell>
          <cell r="D145" t="str">
            <v>M3</v>
          </cell>
          <cell r="E145">
            <v>1.66</v>
          </cell>
        </row>
        <row r="146">
          <cell r="B146" t="str">
            <v>041054</v>
          </cell>
          <cell r="C146" t="str">
            <v>TRANSPORTE DE MATERIAL ESCAVADO - ROCHA (C)</v>
          </cell>
          <cell r="D146" t="str">
            <v>M3XKM</v>
          </cell>
          <cell r="E146">
            <v>0.85</v>
          </cell>
        </row>
        <row r="148">
          <cell r="B148" t="str">
            <v>050000</v>
          </cell>
          <cell r="C148" t="str">
            <v>ESCORAMENTOS</v>
          </cell>
        </row>
        <row r="149">
          <cell r="B149" t="str">
            <v>050100</v>
          </cell>
          <cell r="C149" t="str">
            <v>ESTRUTURAS DE ESCORAMENTO - MADEIRA</v>
          </cell>
        </row>
        <row r="150">
          <cell r="B150" t="str">
            <v>050101</v>
          </cell>
          <cell r="C150" t="str">
            <v>PONTALETEAMENTO (A)</v>
          </cell>
          <cell r="D150" t="str">
            <v>M2</v>
          </cell>
          <cell r="E150">
            <v>5.01</v>
          </cell>
        </row>
        <row r="151">
          <cell r="B151" t="str">
            <v>050102</v>
          </cell>
          <cell r="C151" t="str">
            <v>ESCORAMENTO DESCONTINUO (A)</v>
          </cell>
          <cell r="D151" t="str">
            <v>M2</v>
          </cell>
          <cell r="E151">
            <v>13.36</v>
          </cell>
        </row>
        <row r="152">
          <cell r="B152" t="str">
            <v>050103</v>
          </cell>
          <cell r="C152" t="str">
            <v>ESCORAMENTO CONTINUO (A)</v>
          </cell>
          <cell r="D152" t="str">
            <v>M2</v>
          </cell>
          <cell r="E152">
            <v>20.72</v>
          </cell>
        </row>
        <row r="153">
          <cell r="B153" t="str">
            <v>050104</v>
          </cell>
          <cell r="C153" t="str">
            <v>ESCORAMENTO ESPECIAL (A)</v>
          </cell>
          <cell r="D153" t="str">
            <v>M2</v>
          </cell>
          <cell r="E153">
            <v>40.130000000000003</v>
          </cell>
        </row>
        <row r="154">
          <cell r="B154" t="str">
            <v>050131</v>
          </cell>
          <cell r="C154" t="str">
            <v>PONTALETEAMENTO (B)</v>
          </cell>
          <cell r="D154" t="str">
            <v>M2</v>
          </cell>
          <cell r="E154">
            <v>4.54</v>
          </cell>
        </row>
        <row r="155">
          <cell r="B155" t="str">
            <v>050132</v>
          </cell>
          <cell r="C155" t="str">
            <v>ESCORAMENTO DESCONTINUO (B)</v>
          </cell>
          <cell r="D155" t="str">
            <v>M2</v>
          </cell>
          <cell r="E155">
            <v>12.1</v>
          </cell>
        </row>
        <row r="156">
          <cell r="B156" t="str">
            <v>050133</v>
          </cell>
          <cell r="C156" t="str">
            <v>ESCORAMENTO CONTINUO (B)</v>
          </cell>
          <cell r="D156" t="str">
            <v>M2</v>
          </cell>
          <cell r="E156">
            <v>18.829999999999998</v>
          </cell>
        </row>
        <row r="157">
          <cell r="B157" t="str">
            <v>050134</v>
          </cell>
          <cell r="C157" t="str">
            <v>ESCORAMENTO ESPECIAL (B)</v>
          </cell>
          <cell r="D157" t="str">
            <v>M2</v>
          </cell>
          <cell r="E157">
            <v>36.479999999999997</v>
          </cell>
        </row>
        <row r="158">
          <cell r="B158" t="str">
            <v>050151</v>
          </cell>
          <cell r="C158" t="str">
            <v>PONTALETEAMENTO (C)</v>
          </cell>
          <cell r="D158" t="str">
            <v>M2</v>
          </cell>
          <cell r="E158">
            <v>3.8</v>
          </cell>
        </row>
        <row r="159">
          <cell r="B159" t="str">
            <v>050152</v>
          </cell>
          <cell r="C159" t="str">
            <v>ESCORAMENTO DESCONTINUO (C)</v>
          </cell>
          <cell r="D159" t="str">
            <v>M2</v>
          </cell>
          <cell r="E159">
            <v>10.210000000000001</v>
          </cell>
        </row>
        <row r="160">
          <cell r="B160" t="str">
            <v>050153</v>
          </cell>
          <cell r="C160" t="str">
            <v>ESCORAMENTO CONTINUO (C)</v>
          </cell>
          <cell r="D160" t="str">
            <v>M2</v>
          </cell>
          <cell r="E160">
            <v>15.98</v>
          </cell>
        </row>
        <row r="161">
          <cell r="B161" t="str">
            <v>050154</v>
          </cell>
          <cell r="C161" t="str">
            <v>ESCORAMENTO ESPECIAL (C)</v>
          </cell>
          <cell r="D161" t="str">
            <v>M2</v>
          </cell>
          <cell r="E161">
            <v>31.04</v>
          </cell>
        </row>
        <row r="163">
          <cell r="B163" t="str">
            <v>050200</v>
          </cell>
          <cell r="C163" t="str">
            <v>ESTRUTURAS DE ESCORAMENTO METALICO - MADEIRA PARA VALAS</v>
          </cell>
        </row>
        <row r="164">
          <cell r="B164" t="str">
            <v>050201</v>
          </cell>
          <cell r="C164" t="str">
            <v>ESCORAMENTO COM 1 QUADRO  - LONGARINAS E ESTRONCAS METALICAS (A)</v>
          </cell>
          <cell r="D164" t="str">
            <v>M2</v>
          </cell>
          <cell r="E164">
            <v>87.8</v>
          </cell>
        </row>
        <row r="165">
          <cell r="B165" t="str">
            <v>050202</v>
          </cell>
          <cell r="C165" t="str">
            <v>ESCORAMENTO COM 2 QUADROS - LONGARINAS E ESTRONCAS METALICAS (A)</v>
          </cell>
          <cell r="D165" t="str">
            <v>M2</v>
          </cell>
          <cell r="E165">
            <v>92.4</v>
          </cell>
        </row>
        <row r="166">
          <cell r="B166" t="str">
            <v>050203</v>
          </cell>
          <cell r="C166" t="str">
            <v>ESCORAMENTO COM 3 QUADROS - LONGARINAS E ENTRONCAS METALICAS (A)</v>
          </cell>
          <cell r="D166" t="str">
            <v>M2</v>
          </cell>
          <cell r="E166">
            <v>99.25</v>
          </cell>
        </row>
        <row r="167">
          <cell r="B167" t="str">
            <v>050204</v>
          </cell>
          <cell r="C167" t="str">
            <v>ESCORAMENTO COM 1 QUADRO - ESTRONCAS DE MADEIRA SEM LONGARINAS (A)</v>
          </cell>
          <cell r="D167" t="str">
            <v>M2</v>
          </cell>
          <cell r="E167">
            <v>71.42</v>
          </cell>
        </row>
        <row r="168">
          <cell r="B168" t="str">
            <v>050205</v>
          </cell>
          <cell r="C168" t="str">
            <v>ESCORAMENTO COM 2 QUADROS - ESTRONCAS DE MADEIRA SEM LONGARINAS (A)</v>
          </cell>
          <cell r="D168" t="str">
            <v>M2</v>
          </cell>
          <cell r="E168">
            <v>75.94</v>
          </cell>
        </row>
        <row r="169">
          <cell r="B169" t="str">
            <v>050206</v>
          </cell>
          <cell r="C169" t="str">
            <v>ESCORAMENTO COM 3 QUADROS - ESTRONCAS DE MADEIRA SEM LONGARINAS (A)</v>
          </cell>
          <cell r="D169" t="str">
            <v>M2</v>
          </cell>
          <cell r="E169">
            <v>81.52</v>
          </cell>
        </row>
        <row r="170">
          <cell r="B170" t="str">
            <v>050231</v>
          </cell>
          <cell r="C170" t="str">
            <v>ESCORAMENTO COM 1 QUADRO - LONGARINAS E ESTRONCAS METALICAS (B)</v>
          </cell>
          <cell r="D170" t="str">
            <v>M2</v>
          </cell>
          <cell r="E170">
            <v>76.28</v>
          </cell>
        </row>
        <row r="171">
          <cell r="B171" t="str">
            <v>050232</v>
          </cell>
          <cell r="C171" t="str">
            <v>ESCORAMENTO COM 2 QUADROS - LONGARINAS E ESTRONCAS METALICAS (B)</v>
          </cell>
          <cell r="D171" t="str">
            <v>M2</v>
          </cell>
          <cell r="E171">
            <v>80.11</v>
          </cell>
        </row>
        <row r="172">
          <cell r="B172" t="str">
            <v>050233</v>
          </cell>
          <cell r="C172" t="str">
            <v>ESCORAMENTO COM 3 QUADROS - LONGARINAS E ESTRONCAS METALICAS (B)</v>
          </cell>
          <cell r="D172" t="str">
            <v>M2</v>
          </cell>
          <cell r="E172">
            <v>86.17</v>
          </cell>
        </row>
        <row r="173">
          <cell r="B173" t="str">
            <v>050234</v>
          </cell>
          <cell r="C173" t="str">
            <v>ESCORAMENTO COM 1 QUADRO - ESTRONCAS DE MADEIRA SEM LONGARINAS (B)</v>
          </cell>
          <cell r="D173" t="str">
            <v>M2</v>
          </cell>
          <cell r="E173">
            <v>61.61</v>
          </cell>
        </row>
        <row r="174">
          <cell r="B174" t="str">
            <v>050235</v>
          </cell>
          <cell r="C174" t="str">
            <v>ESCORAMENTO COM 2 QUADROS - ESTRONCAS DE MADEIRA SEM LONGARINAS (B)</v>
          </cell>
          <cell r="D174" t="str">
            <v>M2</v>
          </cell>
          <cell r="E174">
            <v>65.430000000000007</v>
          </cell>
        </row>
        <row r="175">
          <cell r="B175" t="str">
            <v>050236</v>
          </cell>
          <cell r="C175" t="str">
            <v>ESCORAMENTO COM 3 QUADROS - ESTRONCAS DE MADEIRA SEM LONGARINAS (B)</v>
          </cell>
          <cell r="D175" t="str">
            <v>M2</v>
          </cell>
          <cell r="E175">
            <v>70.14</v>
          </cell>
        </row>
        <row r="176">
          <cell r="B176" t="str">
            <v>050251</v>
          </cell>
          <cell r="C176" t="str">
            <v>ESCORAMENTO COM 1 QUADRO - LONGARINAS E ESTRONCAS METALICAS (C)</v>
          </cell>
          <cell r="D176" t="str">
            <v>M2</v>
          </cell>
          <cell r="E176">
            <v>58.9</v>
          </cell>
        </row>
        <row r="177">
          <cell r="B177" t="str">
            <v>050252</v>
          </cell>
          <cell r="C177" t="str">
            <v>ESCORAMENTO COM 2 QUADROS - LONGARINAS E ESTRONCAS METALICAS (C)</v>
          </cell>
          <cell r="D177" t="str">
            <v>M2</v>
          </cell>
          <cell r="E177">
            <v>61.77</v>
          </cell>
        </row>
        <row r="178">
          <cell r="B178" t="str">
            <v>050253</v>
          </cell>
          <cell r="C178" t="str">
            <v>ESCORAMENTO COM 3 QUADROS - LONGARINAS E ESTRONCAS METALICAS (C)</v>
          </cell>
          <cell r="D178" t="str">
            <v>M2</v>
          </cell>
          <cell r="E178">
            <v>66.47</v>
          </cell>
        </row>
        <row r="179">
          <cell r="B179" t="str">
            <v>050254</v>
          </cell>
          <cell r="C179" t="str">
            <v>ESCORAMENTO COM 1 QUADRO - ESTRONCAS DE MADEIRA SEM LONGARINAS (C)</v>
          </cell>
          <cell r="D179" t="str">
            <v>M2</v>
          </cell>
          <cell r="E179">
            <v>46.97</v>
          </cell>
        </row>
        <row r="180">
          <cell r="B180" t="str">
            <v>050255</v>
          </cell>
          <cell r="C180" t="str">
            <v>ESCORAMENTO COM 2 QUADROS - ESTRONCAS DE MADEIRA SEM LONGARINAS (C)</v>
          </cell>
          <cell r="D180" t="str">
            <v>M2</v>
          </cell>
          <cell r="E180">
            <v>49.66</v>
          </cell>
        </row>
        <row r="181">
          <cell r="B181" t="str">
            <v>050256</v>
          </cell>
          <cell r="C181" t="str">
            <v>ESCORAMENTO COM 3 QUADROS - ESTRONCAS DE MADEIRA SEM LONGARINAS (C)</v>
          </cell>
          <cell r="D181" t="str">
            <v>M2</v>
          </cell>
          <cell r="E181">
            <v>52.58</v>
          </cell>
        </row>
        <row r="183">
          <cell r="B183" t="str">
            <v>050300</v>
          </cell>
          <cell r="C183" t="str">
            <v>ESTRUTURAS DE ESCORAMENTO METALICO - MADEIRA PARA POCOS E CAVAS</v>
          </cell>
        </row>
        <row r="184">
          <cell r="B184" t="str">
            <v>050301</v>
          </cell>
          <cell r="C184" t="str">
            <v>ESCORAMENTO COM 1 QUADRO  - LONGARINAS E ESTRONCAS METALICAS</v>
          </cell>
          <cell r="D184" t="str">
            <v>M2</v>
          </cell>
          <cell r="E184">
            <v>109.36</v>
          </cell>
        </row>
        <row r="185">
          <cell r="B185" t="str">
            <v>050302</v>
          </cell>
          <cell r="C185" t="str">
            <v>ESCORAMENTO COM 2 QUADROS - LONGARINAS E ENTRONCAS METALICAS</v>
          </cell>
          <cell r="D185" t="str">
            <v>M2</v>
          </cell>
          <cell r="E185">
            <v>114.67</v>
          </cell>
        </row>
        <row r="186">
          <cell r="B186" t="str">
            <v>050303</v>
          </cell>
          <cell r="C186" t="str">
            <v>ESCORAMENTO COM 3 QUADROS - LONGARINAS E ESTRONCAS METALICAS</v>
          </cell>
          <cell r="D186" t="str">
            <v>M2</v>
          </cell>
          <cell r="E186">
            <v>122.57</v>
          </cell>
        </row>
        <row r="188">
          <cell r="B188" t="str">
            <v>050400</v>
          </cell>
          <cell r="C188" t="str">
            <v>SERVICOS E  ELEMENTOS ADICIONAIS AS ESTRUTURAS DE ESCORAMENTO EM MADEIRA E METALICO - MADEIRA</v>
          </cell>
        </row>
        <row r="189">
          <cell r="B189" t="str">
            <v>050401</v>
          </cell>
          <cell r="C189" t="str">
            <v>MATERIAL PERDIDO - MADEIRA</v>
          </cell>
          <cell r="D189" t="str">
            <v>M3</v>
          </cell>
          <cell r="E189">
            <v>360.2</v>
          </cell>
        </row>
        <row r="190">
          <cell r="B190" t="str">
            <v>050402</v>
          </cell>
          <cell r="C190" t="str">
            <v>MATERIAL PERDIDO - METALICO</v>
          </cell>
          <cell r="D190" t="str">
            <v>KG</v>
          </cell>
          <cell r="E190">
            <v>1.05</v>
          </cell>
        </row>
        <row r="191">
          <cell r="B191" t="str">
            <v>050403</v>
          </cell>
          <cell r="C191" t="str">
            <v>MATERIAL PERDIDO - ESTRONCA DE EUCALIPTO</v>
          </cell>
          <cell r="D191" t="str">
            <v>M</v>
          </cell>
          <cell r="E191">
            <v>3.36</v>
          </cell>
        </row>
        <row r="193">
          <cell r="B193" t="str">
            <v>050500</v>
          </cell>
          <cell r="C193" t="str">
            <v>ESTRUTURAS DE CIMBRAMENTO</v>
          </cell>
        </row>
        <row r="194">
          <cell r="B194" t="str">
            <v>050501</v>
          </cell>
          <cell r="C194" t="str">
            <v>CIMBRAMENTO DE MADEIRA</v>
          </cell>
          <cell r="D194" t="str">
            <v>M3</v>
          </cell>
          <cell r="E194">
            <v>25.36</v>
          </cell>
        </row>
        <row r="195">
          <cell r="B195" t="str">
            <v>050502</v>
          </cell>
          <cell r="C195" t="str">
            <v>CIMBRAMENTO TUBULAR</v>
          </cell>
          <cell r="D195" t="str">
            <v>M3XME</v>
          </cell>
          <cell r="E195">
            <v>9.68</v>
          </cell>
        </row>
        <row r="197">
          <cell r="B197" t="str">
            <v>060000</v>
          </cell>
          <cell r="C197" t="str">
            <v>ESGOTAMENTOS</v>
          </cell>
        </row>
        <row r="198">
          <cell r="B198" t="str">
            <v>060100</v>
          </cell>
          <cell r="C198" t="str">
            <v>AGUAS SUPERFICIAIS</v>
          </cell>
        </row>
        <row r="199">
          <cell r="B199" t="str">
            <v>060101</v>
          </cell>
          <cell r="C199" t="str">
            <v>ESGOTAMENTO COM BOMBAS DE SUPERFICIE OU SUBMERSAS</v>
          </cell>
          <cell r="D199" t="str">
            <v>HPXH</v>
          </cell>
          <cell r="E199">
            <v>1.25</v>
          </cell>
        </row>
        <row r="201">
          <cell r="B201" t="str">
            <v>060200</v>
          </cell>
          <cell r="C201" t="str">
            <v>REBAIXAMENTO DE LENCOL FREATICO</v>
          </cell>
        </row>
        <row r="203">
          <cell r="B203" t="str">
            <v>060300</v>
          </cell>
          <cell r="C203" t="str">
            <v>MEIA CANA DE CONCRETO</v>
          </cell>
        </row>
        <row r="204">
          <cell r="B204" t="str">
            <v>060301</v>
          </cell>
          <cell r="C204" t="str">
            <v>MEIA CANA DE CONCRETO, DIAMETRO 200 MM</v>
          </cell>
          <cell r="D204" t="str">
            <v>M</v>
          </cell>
          <cell r="E204">
            <v>19.239999999999998</v>
          </cell>
        </row>
        <row r="205">
          <cell r="B205" t="str">
            <v>060302</v>
          </cell>
          <cell r="C205" t="str">
            <v>MEIA CANA DE CONCRETO, DIAMETRO 300 MM</v>
          </cell>
          <cell r="D205" t="str">
            <v>M</v>
          </cell>
          <cell r="E205">
            <v>22.84</v>
          </cell>
        </row>
        <row r="206">
          <cell r="B206" t="str">
            <v>060303</v>
          </cell>
          <cell r="C206" t="str">
            <v>MEIA CANA DE CONCRETO, DIAMETRO 400 MM</v>
          </cell>
          <cell r="D206" t="str">
            <v>M</v>
          </cell>
          <cell r="E206">
            <v>31.38</v>
          </cell>
        </row>
        <row r="207">
          <cell r="B207" t="str">
            <v>060304</v>
          </cell>
          <cell r="C207" t="str">
            <v>MEIA CANA DE CONCRETO, DIAMETRO 500 MM</v>
          </cell>
          <cell r="D207" t="str">
            <v>M</v>
          </cell>
          <cell r="E207">
            <v>43.11</v>
          </cell>
        </row>
        <row r="208">
          <cell r="B208" t="str">
            <v>060305</v>
          </cell>
          <cell r="C208" t="str">
            <v>MEIA CANA DE CONCRETO, DIAMETRO 600 MM</v>
          </cell>
          <cell r="D208" t="str">
            <v>M</v>
          </cell>
          <cell r="E208">
            <v>54.35</v>
          </cell>
        </row>
        <row r="210">
          <cell r="B210" t="str">
            <v>060400</v>
          </cell>
          <cell r="C210" t="str">
            <v>DRENAGEM SUBTERRANEA</v>
          </cell>
        </row>
        <row r="211">
          <cell r="B211" t="str">
            <v>060401</v>
          </cell>
          <cell r="C211" t="str">
            <v>DRENAGEM COM TUBOS DE PVC</v>
          </cell>
          <cell r="D211" t="str">
            <v>M</v>
          </cell>
          <cell r="E211">
            <v>23.6</v>
          </cell>
        </row>
        <row r="212">
          <cell r="B212" t="str">
            <v>060402</v>
          </cell>
          <cell r="C212" t="str">
            <v>DRENAGEM COM TUBOS CERAMICOS</v>
          </cell>
          <cell r="D212" t="str">
            <v>M</v>
          </cell>
          <cell r="E212">
            <v>37.97</v>
          </cell>
        </row>
        <row r="213">
          <cell r="B213" t="str">
            <v>060403</v>
          </cell>
          <cell r="C213" t="str">
            <v>DRENAGEM COM TUBOS DE CONCRETO</v>
          </cell>
          <cell r="D213" t="str">
            <v>M</v>
          </cell>
          <cell r="E213">
            <v>41.72</v>
          </cell>
        </row>
        <row r="214">
          <cell r="B214" t="str">
            <v>060404</v>
          </cell>
          <cell r="C214" t="str">
            <v>DRENAGEM COM MANTA NAO TECIDA DE POLIESTER</v>
          </cell>
          <cell r="D214" t="str">
            <v>M2</v>
          </cell>
          <cell r="E214">
            <v>4.3</v>
          </cell>
        </row>
        <row r="215">
          <cell r="B215" t="str">
            <v>060405</v>
          </cell>
          <cell r="C215" t="str">
            <v>DRENO VERTICAL DE PEDRISCO</v>
          </cell>
          <cell r="D215" t="str">
            <v>M</v>
          </cell>
          <cell r="E215">
            <v>13.3</v>
          </cell>
        </row>
        <row r="217">
          <cell r="B217" t="str">
            <v>060500</v>
          </cell>
          <cell r="C217" t="str">
            <v>DRENAGEM COM CALHA</v>
          </cell>
        </row>
        <row r="218">
          <cell r="B218" t="str">
            <v>060501</v>
          </cell>
          <cell r="C218" t="str">
            <v>DRENAGEM COM CANALETE 49 OU 45</v>
          </cell>
          <cell r="D218" t="str">
            <v>M</v>
          </cell>
          <cell r="E218">
            <v>21.55</v>
          </cell>
        </row>
        <row r="220">
          <cell r="B220" t="str">
            <v>070000</v>
          </cell>
          <cell r="C220" t="str">
            <v>OBRAS DE CONTENCAO</v>
          </cell>
        </row>
        <row r="221">
          <cell r="B221" t="str">
            <v>070100</v>
          </cell>
          <cell r="C221" t="str">
            <v>PROTECOES</v>
          </cell>
        </row>
        <row r="222">
          <cell r="B222" t="str">
            <v>070101</v>
          </cell>
          <cell r="C222" t="str">
            <v>PROTECAO COM PEDRA DE MAO SEM MANTA</v>
          </cell>
          <cell r="D222" t="str">
            <v>M3</v>
          </cell>
          <cell r="E222">
            <v>195.07</v>
          </cell>
        </row>
        <row r="223">
          <cell r="B223" t="str">
            <v>070102</v>
          </cell>
          <cell r="C223" t="str">
            <v>PROTECAO COM PEDRA DE MAO E MANTA</v>
          </cell>
          <cell r="D223" t="str">
            <v>M3</v>
          </cell>
          <cell r="E223">
            <v>201.12</v>
          </cell>
        </row>
        <row r="224">
          <cell r="B224" t="str">
            <v>070103</v>
          </cell>
          <cell r="C224" t="str">
            <v>PROTECAO COM GABIOES</v>
          </cell>
          <cell r="D224" t="str">
            <v>M3</v>
          </cell>
          <cell r="E224">
            <v>336.59</v>
          </cell>
        </row>
        <row r="225">
          <cell r="B225" t="str">
            <v>070104</v>
          </cell>
          <cell r="C225" t="str">
            <v>PROTECAO COM MANTA NAO TECIDA DE POLIESTER</v>
          </cell>
          <cell r="D225" t="str">
            <v>KG</v>
          </cell>
          <cell r="E225">
            <v>18.62</v>
          </cell>
        </row>
        <row r="226">
          <cell r="B226" t="str">
            <v>070105</v>
          </cell>
          <cell r="C226" t="str">
            <v>PROTECAO COM PINTURA BETUMINOSA</v>
          </cell>
          <cell r="D226" t="str">
            <v>M2</v>
          </cell>
          <cell r="E226">
            <v>17.22</v>
          </cell>
        </row>
        <row r="228">
          <cell r="B228" t="str">
            <v>080000</v>
          </cell>
          <cell r="C228" t="str">
            <v>FUNDACOES E ESTRUTURAS</v>
          </cell>
        </row>
        <row r="229">
          <cell r="B229" t="str">
            <v>080100</v>
          </cell>
          <cell r="C229" t="str">
            <v>ESTACAS</v>
          </cell>
        </row>
        <row r="230">
          <cell r="B230" t="str">
            <v>080101</v>
          </cell>
          <cell r="C230" t="str">
            <v>ESTACA DE EUCALIPTO (COM CASCA), DIAMETRO 20 CM</v>
          </cell>
          <cell r="D230" t="str">
            <v>M</v>
          </cell>
          <cell r="E230">
            <v>29</v>
          </cell>
        </row>
        <row r="231">
          <cell r="B231" t="str">
            <v>080102</v>
          </cell>
          <cell r="C231" t="str">
            <v>ESTACA DE EUCALIPTO (COM CASCA), DIAMETRO 25 CM</v>
          </cell>
          <cell r="D231" t="str">
            <v>M</v>
          </cell>
          <cell r="E231">
            <v>37.89</v>
          </cell>
        </row>
        <row r="232">
          <cell r="B232" t="str">
            <v>080103</v>
          </cell>
          <cell r="C232" t="str">
            <v>ESTACA DE EUCALIPTO (COM CASCA), DIAMETRO 30 CM</v>
          </cell>
          <cell r="D232" t="str">
            <v>M</v>
          </cell>
          <cell r="E232">
            <v>52.12</v>
          </cell>
        </row>
        <row r="233">
          <cell r="B233" t="str">
            <v>080104</v>
          </cell>
          <cell r="C233" t="str">
            <v>ESTACA DE CONCRETO, CAPACIDADE 20 T</v>
          </cell>
          <cell r="D233" t="str">
            <v>M</v>
          </cell>
          <cell r="E233">
            <v>48.82</v>
          </cell>
        </row>
        <row r="234">
          <cell r="B234" t="str">
            <v>080105</v>
          </cell>
          <cell r="C234" t="str">
            <v>ESTACA DE CONCRETO, CAPACIDADE 30 T</v>
          </cell>
          <cell r="D234" t="str">
            <v>M</v>
          </cell>
          <cell r="E234">
            <v>57.77</v>
          </cell>
        </row>
        <row r="235">
          <cell r="B235" t="str">
            <v>080106</v>
          </cell>
          <cell r="C235" t="str">
            <v>ESTACA DE CONCRETO, CAPACIDADE 40 T</v>
          </cell>
          <cell r="D235" t="str">
            <v>M</v>
          </cell>
          <cell r="E235">
            <v>69.02</v>
          </cell>
        </row>
        <row r="236">
          <cell r="B236" t="str">
            <v>080107</v>
          </cell>
          <cell r="C236" t="str">
            <v>ESTACA DE CONCRETO, CAPACIDADE 60 T</v>
          </cell>
          <cell r="D236" t="str">
            <v>M</v>
          </cell>
          <cell r="E236">
            <v>86.76</v>
          </cell>
        </row>
        <row r="237">
          <cell r="B237" t="str">
            <v>080108</v>
          </cell>
          <cell r="C237" t="str">
            <v>ESTACA DE CONCRETO, CAPACIDADE 80 T</v>
          </cell>
          <cell r="D237" t="str">
            <v>M</v>
          </cell>
          <cell r="E237">
            <v>128.69</v>
          </cell>
        </row>
        <row r="239">
          <cell r="B239" t="str">
            <v>080200</v>
          </cell>
          <cell r="C239" t="str">
            <v>BROCAS DE CONCRETO</v>
          </cell>
        </row>
        <row r="240">
          <cell r="B240" t="str">
            <v>080201</v>
          </cell>
          <cell r="C240" t="str">
            <v>BROCA DE CONCRETO, DIAMETRO 15 CM</v>
          </cell>
          <cell r="D240" t="str">
            <v>M</v>
          </cell>
          <cell r="E240">
            <v>24.28</v>
          </cell>
        </row>
        <row r="241">
          <cell r="B241" t="str">
            <v>080202</v>
          </cell>
          <cell r="C241" t="str">
            <v>BROCA DE CONCRETO, DIAMETRO 20 CM</v>
          </cell>
          <cell r="D241" t="str">
            <v>M</v>
          </cell>
          <cell r="E241">
            <v>30.85</v>
          </cell>
        </row>
        <row r="242">
          <cell r="B242" t="str">
            <v>080203</v>
          </cell>
          <cell r="C242" t="str">
            <v>BROCA DE CONCRETO, DIAMETRO 25 CM</v>
          </cell>
          <cell r="D242" t="str">
            <v>M</v>
          </cell>
          <cell r="E242">
            <v>42.18</v>
          </cell>
        </row>
        <row r="244">
          <cell r="B244" t="str">
            <v>080300</v>
          </cell>
          <cell r="C244" t="str">
            <v>TUBULOES</v>
          </cell>
        </row>
        <row r="245">
          <cell r="B245" t="str">
            <v>080301</v>
          </cell>
          <cell r="C245" t="str">
            <v>ESCAVACAO PARA TUBULAO - FUSTE</v>
          </cell>
          <cell r="D245" t="str">
            <v>M3</v>
          </cell>
          <cell r="E245">
            <v>197.31</v>
          </cell>
        </row>
        <row r="246">
          <cell r="B246" t="str">
            <v>080302</v>
          </cell>
          <cell r="C246" t="str">
            <v>ESCAVACAO PARA TUBULAO - BASE</v>
          </cell>
          <cell r="D246" t="str">
            <v>M3</v>
          </cell>
          <cell r="E246">
            <v>265.93</v>
          </cell>
        </row>
        <row r="248">
          <cell r="B248" t="str">
            <v>080400</v>
          </cell>
          <cell r="C248" t="str">
            <v>LASTROS</v>
          </cell>
        </row>
        <row r="249">
          <cell r="B249" t="str">
            <v>080401</v>
          </cell>
          <cell r="C249" t="str">
            <v>LASTRO DE AREIA (A)</v>
          </cell>
          <cell r="D249" t="str">
            <v>M3</v>
          </cell>
          <cell r="E249">
            <v>106.25</v>
          </cell>
        </row>
        <row r="250">
          <cell r="B250" t="str">
            <v>080402</v>
          </cell>
          <cell r="C250" t="str">
            <v>LASTRO DE PEDRA BRITADA (A)</v>
          </cell>
          <cell r="D250" t="str">
            <v>M3</v>
          </cell>
          <cell r="E250">
            <v>106.18</v>
          </cell>
        </row>
        <row r="251">
          <cell r="B251" t="str">
            <v>080403</v>
          </cell>
          <cell r="C251" t="str">
            <v>LASTRO DE PEDRA DE MAO (A)</v>
          </cell>
          <cell r="D251" t="str">
            <v>M3</v>
          </cell>
          <cell r="E251">
            <v>103.27</v>
          </cell>
        </row>
        <row r="252">
          <cell r="B252" t="str">
            <v>080404</v>
          </cell>
          <cell r="C252" t="str">
            <v>TAPETE DE ARGAMASSA (A)</v>
          </cell>
          <cell r="D252" t="str">
            <v>M3</v>
          </cell>
          <cell r="E252">
            <v>307.32</v>
          </cell>
        </row>
        <row r="253">
          <cell r="B253" t="str">
            <v>080431</v>
          </cell>
          <cell r="C253" t="str">
            <v>LASTRO DE AREIA (B)</v>
          </cell>
          <cell r="D253" t="str">
            <v>M3</v>
          </cell>
          <cell r="E253">
            <v>97.43</v>
          </cell>
        </row>
        <row r="254">
          <cell r="B254" t="str">
            <v>080432</v>
          </cell>
          <cell r="C254" t="str">
            <v>LASTRO DE PEDRA BRITADA (B)</v>
          </cell>
          <cell r="D254" t="str">
            <v>M3</v>
          </cell>
          <cell r="E254">
            <v>95.68</v>
          </cell>
        </row>
        <row r="255">
          <cell r="B255" t="str">
            <v>080433</v>
          </cell>
          <cell r="C255" t="str">
            <v>LASTRO DE PEDRA DE MAO (B)</v>
          </cell>
          <cell r="D255" t="str">
            <v>M3</v>
          </cell>
          <cell r="E255">
            <v>93.23</v>
          </cell>
        </row>
        <row r="256">
          <cell r="B256" t="str">
            <v>080434</v>
          </cell>
          <cell r="C256" t="str">
            <v>TAPETE DE ARGAMASSA (B)</v>
          </cell>
          <cell r="D256" t="str">
            <v>M3</v>
          </cell>
          <cell r="E256">
            <v>265.48</v>
          </cell>
        </row>
        <row r="257">
          <cell r="B257" t="str">
            <v>080451</v>
          </cell>
          <cell r="C257" t="str">
            <v>LASTRO DE AREIA (C)</v>
          </cell>
          <cell r="D257" t="str">
            <v>M3</v>
          </cell>
          <cell r="E257">
            <v>84.18</v>
          </cell>
        </row>
        <row r="258">
          <cell r="B258" t="str">
            <v>080452</v>
          </cell>
          <cell r="C258" t="str">
            <v>LASTRO DE PEDRA BRITADA (C)</v>
          </cell>
          <cell r="D258" t="str">
            <v>M3</v>
          </cell>
          <cell r="E258">
            <v>79.95</v>
          </cell>
        </row>
        <row r="259">
          <cell r="B259" t="str">
            <v>080453</v>
          </cell>
          <cell r="C259" t="str">
            <v>LASTRO DE PEDRA DE MAO (C)</v>
          </cell>
          <cell r="D259" t="str">
            <v>M3</v>
          </cell>
          <cell r="E259">
            <v>78.2</v>
          </cell>
        </row>
        <row r="260">
          <cell r="B260" t="str">
            <v>080454</v>
          </cell>
          <cell r="C260" t="str">
            <v>TAPETE DE ARGAMASSA (C)</v>
          </cell>
          <cell r="D260" t="str">
            <v>M3</v>
          </cell>
          <cell r="E260">
            <v>202.71</v>
          </cell>
        </row>
        <row r="262">
          <cell r="B262" t="str">
            <v>080500</v>
          </cell>
          <cell r="C262" t="str">
            <v>LASTRO PARA ASSENTAMENTO DE TUBOS E PECAS</v>
          </cell>
        </row>
        <row r="263">
          <cell r="B263" t="str">
            <v>080501</v>
          </cell>
          <cell r="C263" t="str">
            <v>PARA TUBOS E PECAS, DIAMETRO 100 MM (A)</v>
          </cell>
          <cell r="D263" t="str">
            <v>M</v>
          </cell>
          <cell r="E263">
            <v>16.100000000000001</v>
          </cell>
        </row>
        <row r="264">
          <cell r="B264" t="str">
            <v>080502</v>
          </cell>
          <cell r="C264" t="str">
            <v>PARA TUBOS E PECAS, DIAMETRO 150 MM (A)</v>
          </cell>
          <cell r="D264" t="str">
            <v>M</v>
          </cell>
          <cell r="E264">
            <v>16.89</v>
          </cell>
        </row>
        <row r="265">
          <cell r="B265" t="str">
            <v>080503</v>
          </cell>
          <cell r="C265" t="str">
            <v>PARA TUBOS E PECAS, DIAMETRO 175 MM (A)</v>
          </cell>
          <cell r="D265" t="str">
            <v>M</v>
          </cell>
          <cell r="E265">
            <v>17.3</v>
          </cell>
        </row>
        <row r="266">
          <cell r="B266" t="str">
            <v>080504</v>
          </cell>
          <cell r="C266" t="str">
            <v>PARA TUBOS E PECAS, DIAMETRO 200 MM (A)</v>
          </cell>
          <cell r="D266" t="str">
            <v>M</v>
          </cell>
          <cell r="E266">
            <v>17.68</v>
          </cell>
        </row>
        <row r="267">
          <cell r="B267" t="str">
            <v>080505</v>
          </cell>
          <cell r="C267" t="str">
            <v>PARA TUBOS E PECAS, DIAMETRO 250 MM (A)</v>
          </cell>
          <cell r="D267" t="str">
            <v>M</v>
          </cell>
          <cell r="E267">
            <v>18.48</v>
          </cell>
        </row>
        <row r="268">
          <cell r="B268" t="str">
            <v>080506</v>
          </cell>
          <cell r="C268" t="str">
            <v>PARA TUBOS E PECAS, DIAMETRO 300 MM (A)</v>
          </cell>
          <cell r="D268" t="str">
            <v>M</v>
          </cell>
          <cell r="E268">
            <v>19.28</v>
          </cell>
        </row>
        <row r="269">
          <cell r="B269" t="str">
            <v>080507</v>
          </cell>
          <cell r="C269" t="str">
            <v>PARA TUBOS E PECAS, DIAMETRO 350 MM (A)</v>
          </cell>
          <cell r="D269" t="str">
            <v>M</v>
          </cell>
          <cell r="E269">
            <v>20.079999999999998</v>
          </cell>
        </row>
        <row r="270">
          <cell r="B270" t="str">
            <v>080508</v>
          </cell>
          <cell r="C270" t="str">
            <v>PARA TUBOS E PECAS, DIAMETRO 375 MM (A)</v>
          </cell>
          <cell r="D270" t="str">
            <v>M</v>
          </cell>
          <cell r="E270">
            <v>20.56</v>
          </cell>
        </row>
        <row r="271">
          <cell r="B271" t="str">
            <v>080509</v>
          </cell>
          <cell r="C271" t="str">
            <v>PARA TUBOS E PECAS, DIAMETRO 400 MM (A)</v>
          </cell>
          <cell r="D271" t="str">
            <v>M</v>
          </cell>
          <cell r="E271">
            <v>20.88</v>
          </cell>
        </row>
        <row r="272">
          <cell r="B272" t="str">
            <v>080510</v>
          </cell>
          <cell r="C272" t="str">
            <v>PARA TUBOS E PECAS, DIAMETRO 450 MM (A)</v>
          </cell>
          <cell r="D272" t="str">
            <v>M</v>
          </cell>
          <cell r="E272">
            <v>21.67</v>
          </cell>
        </row>
        <row r="273">
          <cell r="B273" t="str">
            <v>080531</v>
          </cell>
          <cell r="C273" t="str">
            <v>PARA TUBOS E PECAS, DIAM. 100 MM (B)</v>
          </cell>
          <cell r="D273" t="str">
            <v>M</v>
          </cell>
          <cell r="E273">
            <v>14.04</v>
          </cell>
        </row>
        <row r="274">
          <cell r="B274" t="str">
            <v>080532</v>
          </cell>
          <cell r="C274" t="str">
            <v>PARA TUBOS E PECAS, DIAM. 150 MM (B)</v>
          </cell>
          <cell r="D274" t="str">
            <v>M</v>
          </cell>
          <cell r="E274">
            <v>14.76</v>
          </cell>
        </row>
        <row r="275">
          <cell r="B275" t="str">
            <v>080533</v>
          </cell>
          <cell r="C275" t="str">
            <v>PARA TUBOS E PECAS, DIAM. 175 MM (B)</v>
          </cell>
          <cell r="D275" t="str">
            <v>M</v>
          </cell>
          <cell r="E275">
            <v>15.12</v>
          </cell>
        </row>
        <row r="276">
          <cell r="B276" t="str">
            <v>080534</v>
          </cell>
          <cell r="C276" t="str">
            <v>PARA TUBOS E PECAS, DIAM. 200 MM (B)</v>
          </cell>
          <cell r="D276" t="str">
            <v>M</v>
          </cell>
          <cell r="E276">
            <v>15.48</v>
          </cell>
        </row>
        <row r="277">
          <cell r="B277" t="str">
            <v>080535</v>
          </cell>
          <cell r="C277" t="str">
            <v>PARA TUBOS E PECAS, DIAM. 250 MM (B)</v>
          </cell>
          <cell r="D277" t="str">
            <v>M</v>
          </cell>
          <cell r="E277">
            <v>16.190000000000001</v>
          </cell>
        </row>
        <row r="278">
          <cell r="B278" t="str">
            <v>080536</v>
          </cell>
          <cell r="C278" t="str">
            <v>PARA TUBOS E PECAS, DIAM. 300 MM (B)</v>
          </cell>
          <cell r="D278" t="str">
            <v>M</v>
          </cell>
          <cell r="E278">
            <v>16.899999999999999</v>
          </cell>
        </row>
        <row r="279">
          <cell r="B279" t="str">
            <v>080537</v>
          </cell>
          <cell r="C279" t="str">
            <v>PARA TUBOS E PECAS, DIAM. 350 MM (B)</v>
          </cell>
          <cell r="D279" t="str">
            <v>M</v>
          </cell>
          <cell r="E279">
            <v>17.62</v>
          </cell>
        </row>
        <row r="280">
          <cell r="B280" t="str">
            <v>080538</v>
          </cell>
          <cell r="C280" t="str">
            <v>PARA TUBOS E PECAS, DIAM. 375 MM (B)</v>
          </cell>
          <cell r="D280" t="str">
            <v>M</v>
          </cell>
          <cell r="E280">
            <v>18.059999999999999</v>
          </cell>
        </row>
        <row r="281">
          <cell r="B281" t="str">
            <v>080539</v>
          </cell>
          <cell r="C281" t="str">
            <v>PARA TUBOS E PECAS, DIAM. 400 MM (B)</v>
          </cell>
          <cell r="D281" t="str">
            <v>M</v>
          </cell>
          <cell r="E281">
            <v>18.34</v>
          </cell>
        </row>
        <row r="282">
          <cell r="B282" t="str">
            <v>080540</v>
          </cell>
          <cell r="C282" t="str">
            <v>PARA TUBOS E PECAS, DIAM. 450 MM (B)</v>
          </cell>
          <cell r="D282" t="str">
            <v>M</v>
          </cell>
          <cell r="E282">
            <v>19.05</v>
          </cell>
        </row>
        <row r="283">
          <cell r="B283" t="str">
            <v>080551</v>
          </cell>
          <cell r="C283" t="str">
            <v>PARA TUBOS E PECAS, DIAM. 100 MM (C)</v>
          </cell>
          <cell r="D283" t="str">
            <v>M</v>
          </cell>
          <cell r="E283">
            <v>10.95</v>
          </cell>
        </row>
        <row r="284">
          <cell r="B284" t="str">
            <v>080552</v>
          </cell>
          <cell r="C284" t="str">
            <v>PARA TUBOS E PECAS, DIAM. 150 MM (C)</v>
          </cell>
          <cell r="D284" t="str">
            <v>M</v>
          </cell>
          <cell r="E284">
            <v>11.55</v>
          </cell>
        </row>
        <row r="285">
          <cell r="B285" t="str">
            <v>080553</v>
          </cell>
          <cell r="C285" t="str">
            <v>PARA TUBOS E PECAS, DIAM. 175 MM (C)</v>
          </cell>
          <cell r="D285" t="str">
            <v>M</v>
          </cell>
          <cell r="E285">
            <v>11.86</v>
          </cell>
        </row>
        <row r="286">
          <cell r="B286" t="str">
            <v>080554</v>
          </cell>
          <cell r="C286" t="str">
            <v>PARA TUBOS E PECAS, DIAM. 200 MM (C)</v>
          </cell>
          <cell r="D286" t="str">
            <v>M</v>
          </cell>
          <cell r="E286">
            <v>12.15</v>
          </cell>
        </row>
        <row r="287">
          <cell r="B287" t="str">
            <v>080555</v>
          </cell>
          <cell r="C287" t="str">
            <v>PARA TUBOS E PECAS, DIAM. 250 MM (C)</v>
          </cell>
          <cell r="D287" t="str">
            <v>M</v>
          </cell>
          <cell r="E287">
            <v>12.75</v>
          </cell>
        </row>
        <row r="288">
          <cell r="B288" t="str">
            <v>080556</v>
          </cell>
          <cell r="C288" t="str">
            <v>PARA TUBOS E PECAS, DIAM. 300 MM (C)</v>
          </cell>
          <cell r="D288" t="str">
            <v>M</v>
          </cell>
          <cell r="E288">
            <v>13.35</v>
          </cell>
        </row>
        <row r="289">
          <cell r="B289" t="str">
            <v>080557</v>
          </cell>
          <cell r="C289" t="str">
            <v>PARA TUBOS E PECAS, DIAM. 350 MM (C)</v>
          </cell>
          <cell r="D289" t="str">
            <v>M</v>
          </cell>
          <cell r="E289">
            <v>13.95</v>
          </cell>
        </row>
        <row r="290">
          <cell r="B290" t="str">
            <v>080558</v>
          </cell>
          <cell r="C290" t="str">
            <v>PARA TUBOS E PECAS, DIAM. 375 MM (C)</v>
          </cell>
          <cell r="D290" t="str">
            <v>M</v>
          </cell>
          <cell r="E290">
            <v>14.31</v>
          </cell>
        </row>
        <row r="291">
          <cell r="B291" t="str">
            <v>080559</v>
          </cell>
          <cell r="C291" t="str">
            <v>PARA TUBOS E PECAS, DIAM. 400 MM (C)</v>
          </cell>
          <cell r="D291" t="str">
            <v>M</v>
          </cell>
          <cell r="E291">
            <v>14.55</v>
          </cell>
        </row>
        <row r="292">
          <cell r="B292" t="str">
            <v>080560</v>
          </cell>
          <cell r="C292" t="str">
            <v>PARA TUBOS E PECAS, DIAM. 450 MM (C)</v>
          </cell>
          <cell r="D292" t="str">
            <v>M</v>
          </cell>
          <cell r="E292">
            <v>15.14</v>
          </cell>
        </row>
        <row r="294">
          <cell r="B294" t="str">
            <v>080600</v>
          </cell>
          <cell r="C294" t="str">
            <v>LASTRO, LAJE E BERCO PARA ASSENTAMENTO DE TUBOS E PECAS</v>
          </cell>
        </row>
        <row r="295">
          <cell r="B295" t="str">
            <v>080601</v>
          </cell>
          <cell r="C295" t="str">
            <v>PARA TUBOS E PECAS, DIAMETRO 100 MM (A)</v>
          </cell>
          <cell r="D295" t="str">
            <v>M</v>
          </cell>
          <cell r="E295">
            <v>43.65</v>
          </cell>
        </row>
        <row r="296">
          <cell r="B296" t="str">
            <v>080602</v>
          </cell>
          <cell r="C296" t="str">
            <v>PARA TUBOS E PECAS, DIAMETRO 150 MM (A)</v>
          </cell>
          <cell r="D296" t="str">
            <v>M</v>
          </cell>
          <cell r="E296">
            <v>44.86</v>
          </cell>
        </row>
        <row r="297">
          <cell r="B297" t="str">
            <v>080603</v>
          </cell>
          <cell r="C297" t="str">
            <v>PARA TUBOS E PECAS, DIAMETRO 175 MM (A)</v>
          </cell>
          <cell r="D297" t="str">
            <v>M</v>
          </cell>
          <cell r="E297">
            <v>49.68</v>
          </cell>
        </row>
        <row r="298">
          <cell r="B298" t="str">
            <v>080604</v>
          </cell>
          <cell r="C298" t="str">
            <v>PARA TUBOS E PECAS, DIAMETRO 200 MM (A)</v>
          </cell>
          <cell r="D298" t="str">
            <v>M</v>
          </cell>
          <cell r="E298">
            <v>52.8</v>
          </cell>
        </row>
        <row r="299">
          <cell r="B299" t="str">
            <v>080605</v>
          </cell>
          <cell r="C299" t="str">
            <v>PARA TUBOS E PECAS, DIAMETRO 250 MM (A)</v>
          </cell>
          <cell r="D299" t="str">
            <v>M</v>
          </cell>
          <cell r="E299">
            <v>56.48</v>
          </cell>
        </row>
        <row r="300">
          <cell r="B300" t="str">
            <v>080606</v>
          </cell>
          <cell r="C300" t="str">
            <v>PARA TUBOS E PECAS, DIAMETRO 300 MM (A)</v>
          </cell>
          <cell r="D300" t="str">
            <v>M</v>
          </cell>
          <cell r="E300">
            <v>64.099999999999994</v>
          </cell>
        </row>
        <row r="301">
          <cell r="B301" t="str">
            <v>080607</v>
          </cell>
          <cell r="C301" t="str">
            <v>PARA TUBOS E PECAS, DIAMETRO 350 MM (A)</v>
          </cell>
          <cell r="D301" t="str">
            <v>M</v>
          </cell>
          <cell r="E301">
            <v>67.790000000000006</v>
          </cell>
        </row>
        <row r="302">
          <cell r="B302" t="str">
            <v>080608</v>
          </cell>
          <cell r="C302" t="str">
            <v>PARA TUBOS E PECAS, DIAMETRO 375 MM (A)</v>
          </cell>
          <cell r="D302" t="str">
            <v>M</v>
          </cell>
          <cell r="E302">
            <v>73.400000000000006</v>
          </cell>
        </row>
        <row r="303">
          <cell r="B303" t="str">
            <v>080609</v>
          </cell>
          <cell r="C303" t="str">
            <v>PARA TUBOS E PECAS, DIAMETRO 400 MM (A)</v>
          </cell>
          <cell r="D303" t="str">
            <v>M</v>
          </cell>
          <cell r="E303">
            <v>75.3</v>
          </cell>
        </row>
        <row r="304">
          <cell r="B304" t="str">
            <v>080610</v>
          </cell>
          <cell r="C304" t="str">
            <v>PARA TUBOS E PECAS, DIAMETRO 450 MM (A)</v>
          </cell>
          <cell r="D304" t="str">
            <v>M</v>
          </cell>
          <cell r="E304">
            <v>83.32</v>
          </cell>
        </row>
        <row r="305">
          <cell r="B305" t="str">
            <v>080631</v>
          </cell>
          <cell r="C305" t="str">
            <v>PARA TUBOS E PECAS, DIAM. 100 MM (B)</v>
          </cell>
          <cell r="D305" t="str">
            <v>M</v>
          </cell>
          <cell r="E305">
            <v>39.67</v>
          </cell>
        </row>
        <row r="306">
          <cell r="B306" t="str">
            <v>080632</v>
          </cell>
          <cell r="C306" t="str">
            <v>PARA TUBOS E PECAS, DIAM. 150 MM (B)</v>
          </cell>
          <cell r="D306" t="str">
            <v>M</v>
          </cell>
          <cell r="E306">
            <v>40.79</v>
          </cell>
        </row>
        <row r="307">
          <cell r="B307" t="str">
            <v>080633</v>
          </cell>
          <cell r="C307" t="str">
            <v>PARA TUBOS E PECAS, DIAM. 175 MM (B)</v>
          </cell>
          <cell r="D307" t="str">
            <v>M</v>
          </cell>
          <cell r="E307">
            <v>45.16</v>
          </cell>
        </row>
        <row r="308">
          <cell r="B308" t="str">
            <v>080634</v>
          </cell>
          <cell r="C308" t="str">
            <v>PARA TUBOS E PECAS, DIAM. 200 MM (B)</v>
          </cell>
          <cell r="D308" t="str">
            <v>M</v>
          </cell>
          <cell r="E308">
            <v>48.09</v>
          </cell>
        </row>
        <row r="309">
          <cell r="B309" t="str">
            <v>080635</v>
          </cell>
          <cell r="C309" t="str">
            <v>PARA TUBOS E PECAS, DIAM. 250 MM (B)</v>
          </cell>
          <cell r="D309" t="str">
            <v>M</v>
          </cell>
          <cell r="E309">
            <v>51.55</v>
          </cell>
        </row>
        <row r="310">
          <cell r="B310" t="str">
            <v>080636</v>
          </cell>
          <cell r="C310" t="str">
            <v>PARA TUBOS E PECAS, DIAM. 300 MM (B)</v>
          </cell>
          <cell r="D310" t="str">
            <v>M</v>
          </cell>
          <cell r="E310">
            <v>58.66</v>
          </cell>
        </row>
        <row r="311">
          <cell r="B311" t="str">
            <v>080637</v>
          </cell>
          <cell r="C311" t="str">
            <v>PARA TUBOS E PECAS, DIAM. 350 MM (B)</v>
          </cell>
          <cell r="D311" t="str">
            <v>M</v>
          </cell>
          <cell r="E311">
            <v>62.09</v>
          </cell>
        </row>
        <row r="312">
          <cell r="B312" t="str">
            <v>080638</v>
          </cell>
          <cell r="C312" t="str">
            <v>PARA TUBOS E PECAS, DIAM. 375 MM (B)</v>
          </cell>
          <cell r="D312" t="str">
            <v>M</v>
          </cell>
          <cell r="E312">
            <v>67.36</v>
          </cell>
        </row>
        <row r="313">
          <cell r="B313" t="str">
            <v>080639</v>
          </cell>
          <cell r="C313" t="str">
            <v>PARA TUBOS E PECAS, DIAM. 400 MM (B)</v>
          </cell>
          <cell r="D313" t="str">
            <v>M</v>
          </cell>
          <cell r="E313">
            <v>69.14</v>
          </cell>
        </row>
        <row r="314">
          <cell r="B314" t="str">
            <v>080640</v>
          </cell>
          <cell r="C314" t="str">
            <v>PARA TUBOS E PECAS, DIAM. 450 MM (B)</v>
          </cell>
          <cell r="D314" t="str">
            <v>M</v>
          </cell>
          <cell r="E314">
            <v>76.63</v>
          </cell>
        </row>
        <row r="315">
          <cell r="B315" t="str">
            <v>080651</v>
          </cell>
          <cell r="C315" t="str">
            <v>PARA TUBOS E PECAS, DIAM. 100 MM (C)</v>
          </cell>
          <cell r="D315" t="str">
            <v>M</v>
          </cell>
          <cell r="E315">
            <v>33.79</v>
          </cell>
        </row>
        <row r="316">
          <cell r="B316" t="str">
            <v>080652</v>
          </cell>
          <cell r="C316" t="str">
            <v>PARA TUBOS E PECAS, DIAM. 150 MM (C)</v>
          </cell>
          <cell r="D316" t="str">
            <v>M</v>
          </cell>
          <cell r="E316">
            <v>33.630000000000003</v>
          </cell>
        </row>
        <row r="317">
          <cell r="B317" t="str">
            <v>080653</v>
          </cell>
          <cell r="C317" t="str">
            <v>PARA TUBOS E PECAS, DIAM. 175 MM (C)</v>
          </cell>
          <cell r="D317" t="str">
            <v>M</v>
          </cell>
          <cell r="E317">
            <v>38.5</v>
          </cell>
        </row>
        <row r="318">
          <cell r="B318" t="str">
            <v>080654</v>
          </cell>
          <cell r="C318" t="str">
            <v>PARA TUBOS E PECAS, DIAM. 200 MM (C)</v>
          </cell>
          <cell r="D318" t="str">
            <v>M</v>
          </cell>
          <cell r="E318">
            <v>41.13</v>
          </cell>
        </row>
        <row r="319">
          <cell r="B319" t="str">
            <v>080655</v>
          </cell>
          <cell r="C319" t="str">
            <v>PARA TUBOS E PECAS, DIAM. 250 MM (C)</v>
          </cell>
          <cell r="D319" t="str">
            <v>M</v>
          </cell>
          <cell r="E319">
            <v>44.23</v>
          </cell>
        </row>
        <row r="320">
          <cell r="B320" t="str">
            <v>080656</v>
          </cell>
          <cell r="C320" t="str">
            <v>PARA TUBOS E PECAS, DIAM. 300 MM (C)</v>
          </cell>
          <cell r="D320" t="str">
            <v>M</v>
          </cell>
          <cell r="E320">
            <v>50.65</v>
          </cell>
        </row>
        <row r="321">
          <cell r="B321" t="str">
            <v>080657</v>
          </cell>
          <cell r="C321" t="str">
            <v>PARA TUBOS E PECAS, DIAM. 350 MM (C)</v>
          </cell>
          <cell r="D321" t="str">
            <v>M</v>
          </cell>
          <cell r="E321">
            <v>53.74</v>
          </cell>
        </row>
        <row r="322">
          <cell r="B322" t="str">
            <v>080658</v>
          </cell>
          <cell r="C322" t="str">
            <v>PARA TUBOS E PECAS, DIAM. 375 MM (C)</v>
          </cell>
          <cell r="D322" t="str">
            <v>M</v>
          </cell>
          <cell r="E322">
            <v>58.48</v>
          </cell>
        </row>
        <row r="323">
          <cell r="B323" t="str">
            <v>080659</v>
          </cell>
          <cell r="C323" t="str">
            <v>PARA TUBOS E PECAS, DIAM. 400 MM (C)</v>
          </cell>
          <cell r="D323" t="str">
            <v>M</v>
          </cell>
          <cell r="E323">
            <v>60.08</v>
          </cell>
        </row>
        <row r="324">
          <cell r="B324" t="str">
            <v>080660</v>
          </cell>
          <cell r="C324" t="str">
            <v>PARA TUBOS E PECAS, DIAM. 450 MM (C)</v>
          </cell>
          <cell r="D324" t="str">
            <v>M</v>
          </cell>
          <cell r="E324">
            <v>66.849999999999994</v>
          </cell>
        </row>
        <row r="326">
          <cell r="B326" t="str">
            <v>080700</v>
          </cell>
          <cell r="C326" t="str">
            <v>ANCORAGEM PARA REDES</v>
          </cell>
        </row>
        <row r="327">
          <cell r="B327" t="str">
            <v>080701</v>
          </cell>
          <cell r="C327" t="str">
            <v>PONTALETE DE PEROBA</v>
          </cell>
          <cell r="D327" t="str">
            <v>UN</v>
          </cell>
          <cell r="E327">
            <v>28.47</v>
          </cell>
        </row>
        <row r="329">
          <cell r="B329" t="str">
            <v>080800</v>
          </cell>
          <cell r="C329" t="str">
            <v>ANCORAGEM EM CONCRETO PARA PECAS</v>
          </cell>
        </row>
        <row r="330">
          <cell r="B330" t="str">
            <v>080801</v>
          </cell>
          <cell r="C330" t="str">
            <v>CAP E PLUG, DIAMETRO 150 MM</v>
          </cell>
          <cell r="D330" t="str">
            <v>UN</v>
          </cell>
          <cell r="E330">
            <v>26.09</v>
          </cell>
        </row>
        <row r="331">
          <cell r="B331" t="str">
            <v>080802</v>
          </cell>
          <cell r="C331" t="str">
            <v>CAP E PLUG, DIAMETRO 200 MM</v>
          </cell>
          <cell r="D331" t="str">
            <v>UN</v>
          </cell>
          <cell r="E331">
            <v>36.619999999999997</v>
          </cell>
        </row>
        <row r="332">
          <cell r="B332" t="str">
            <v>080803</v>
          </cell>
          <cell r="C332" t="str">
            <v>CAP E PLUG, DIAMETRO 250 MM</v>
          </cell>
          <cell r="D332" t="str">
            <v>UN</v>
          </cell>
          <cell r="E332">
            <v>48.02</v>
          </cell>
        </row>
        <row r="333">
          <cell r="B333" t="str">
            <v>080804</v>
          </cell>
          <cell r="C333" t="str">
            <v>CAP E PLUG, DIAMETRO 300 MM</v>
          </cell>
          <cell r="D333" t="str">
            <v>UN</v>
          </cell>
          <cell r="E333">
            <v>60.54</v>
          </cell>
        </row>
        <row r="334">
          <cell r="B334" t="str">
            <v>080805</v>
          </cell>
          <cell r="C334" t="str">
            <v>CAP E PLUG, DIAMETRO 350 MM</v>
          </cell>
          <cell r="D334" t="str">
            <v>UN</v>
          </cell>
          <cell r="E334">
            <v>73.88</v>
          </cell>
        </row>
        <row r="335">
          <cell r="B335" t="str">
            <v>080806</v>
          </cell>
          <cell r="C335" t="str">
            <v>CAP E PLUG, DIAMETRO 400 MM</v>
          </cell>
          <cell r="D335" t="str">
            <v>UN</v>
          </cell>
          <cell r="E335">
            <v>88.35</v>
          </cell>
        </row>
        <row r="336">
          <cell r="B336" t="str">
            <v>080807</v>
          </cell>
          <cell r="C336" t="str">
            <v>CURVA 11 GRAUS 15 MIN., DIAMETRO 150 MM</v>
          </cell>
          <cell r="D336" t="str">
            <v>UN</v>
          </cell>
          <cell r="E336">
            <v>36.53</v>
          </cell>
        </row>
        <row r="337">
          <cell r="B337" t="str">
            <v>080808</v>
          </cell>
          <cell r="C337" t="str">
            <v>CURVA 11 GRAUS 15 MIN., DIAMETRO 200 MM</v>
          </cell>
          <cell r="D337" t="str">
            <v>UN</v>
          </cell>
          <cell r="E337">
            <v>45.75</v>
          </cell>
        </row>
        <row r="338">
          <cell r="B338" t="str">
            <v>080809</v>
          </cell>
          <cell r="C338" t="str">
            <v>CURVA 11 GRAUS 15 MIN., DIAMETRO 250 MM</v>
          </cell>
          <cell r="D338" t="str">
            <v>UN</v>
          </cell>
          <cell r="E338">
            <v>53.78</v>
          </cell>
        </row>
        <row r="339">
          <cell r="B339" t="str">
            <v>080810</v>
          </cell>
          <cell r="C339" t="str">
            <v>CURVA 11 GRAUS 15 MIN., DIAMETRO 300 MM</v>
          </cell>
          <cell r="D339" t="str">
            <v>UN</v>
          </cell>
          <cell r="E339">
            <v>63.87</v>
          </cell>
        </row>
        <row r="340">
          <cell r="B340" t="str">
            <v>080811</v>
          </cell>
          <cell r="C340" t="str">
            <v>CURVA 11 GRAUS 15 MIN., DIAMETRO 350 MM</v>
          </cell>
          <cell r="D340" t="str">
            <v>UN</v>
          </cell>
          <cell r="E340">
            <v>79.2</v>
          </cell>
        </row>
        <row r="341">
          <cell r="B341" t="str">
            <v>080812</v>
          </cell>
          <cell r="C341" t="str">
            <v>CURVA 11 GRAUS 15 MIN., DIAMETRO 400 MM</v>
          </cell>
          <cell r="D341" t="str">
            <v>UN</v>
          </cell>
          <cell r="E341">
            <v>99.39</v>
          </cell>
        </row>
        <row r="342">
          <cell r="B342" t="str">
            <v>080813</v>
          </cell>
          <cell r="C342" t="str">
            <v>CURVA 22 GRAUS 30 MIN., DIAMETRO 150 MM</v>
          </cell>
          <cell r="D342" t="str">
            <v>UN</v>
          </cell>
          <cell r="E342">
            <v>40.229999999999997</v>
          </cell>
        </row>
        <row r="343">
          <cell r="B343" t="str">
            <v>080814</v>
          </cell>
          <cell r="C343" t="str">
            <v>CURVA 22 GRAUS 30 MIN., DIAMETRO 200 MM</v>
          </cell>
          <cell r="D343" t="str">
            <v>UN</v>
          </cell>
          <cell r="E343">
            <v>49.52</v>
          </cell>
        </row>
        <row r="344">
          <cell r="B344" t="str">
            <v>080815</v>
          </cell>
          <cell r="C344" t="str">
            <v>CURVA 22 GRAUS 30 MIN., DIAMETRO 250 MM</v>
          </cell>
          <cell r="D344" t="str">
            <v>UN</v>
          </cell>
          <cell r="E344">
            <v>57.54</v>
          </cell>
        </row>
        <row r="345">
          <cell r="B345" t="str">
            <v>080816</v>
          </cell>
          <cell r="C345" t="str">
            <v>CURVA 22 GRAUS 30 MIN., DIAMETRO 300 MM</v>
          </cell>
          <cell r="D345" t="str">
            <v>UN</v>
          </cell>
          <cell r="E345">
            <v>68.33</v>
          </cell>
        </row>
        <row r="346">
          <cell r="B346" t="str">
            <v>080817</v>
          </cell>
          <cell r="C346" t="str">
            <v>CURVA 22 GRAUS 30 MIN., DIAMETRO 350 MM</v>
          </cell>
          <cell r="D346" t="str">
            <v>UN</v>
          </cell>
          <cell r="E346">
            <v>83.79</v>
          </cell>
        </row>
        <row r="347">
          <cell r="B347" t="str">
            <v>080818</v>
          </cell>
          <cell r="C347" t="str">
            <v>CURVA 22 GRAUS 30 MIN., DIAMETRO 400 MM</v>
          </cell>
          <cell r="D347" t="str">
            <v>UN</v>
          </cell>
          <cell r="E347">
            <v>104.52</v>
          </cell>
        </row>
        <row r="348">
          <cell r="B348" t="str">
            <v>080819</v>
          </cell>
          <cell r="C348" t="str">
            <v>CURVA 45 GRAUS DIAMETRO 150 MM</v>
          </cell>
          <cell r="D348" t="str">
            <v>UN</v>
          </cell>
          <cell r="E348">
            <v>38.340000000000003</v>
          </cell>
        </row>
        <row r="349">
          <cell r="B349" t="str">
            <v>080820</v>
          </cell>
          <cell r="C349" t="str">
            <v>CURVA 45 GRAUS DIAMETRO 200 MM</v>
          </cell>
          <cell r="D349" t="str">
            <v>UN</v>
          </cell>
          <cell r="E349">
            <v>48.35</v>
          </cell>
        </row>
        <row r="350">
          <cell r="B350" t="str">
            <v>080821</v>
          </cell>
          <cell r="C350" t="str">
            <v>CURVA 45 GRAUS DIAMETRO 250 MM</v>
          </cell>
          <cell r="D350" t="str">
            <v>UN</v>
          </cell>
          <cell r="E350">
            <v>58.08</v>
          </cell>
        </row>
        <row r="351">
          <cell r="B351" t="str">
            <v>080822</v>
          </cell>
          <cell r="C351" t="str">
            <v>CURVA 45 GRAUS DIAMETRO 300 MM</v>
          </cell>
          <cell r="D351" t="str">
            <v>UN</v>
          </cell>
          <cell r="E351">
            <v>69.099999999999994</v>
          </cell>
        </row>
        <row r="352">
          <cell r="B352" t="str">
            <v>080823</v>
          </cell>
          <cell r="C352" t="str">
            <v>CURVA 45 GRAUS DIAMETRO 350 MM</v>
          </cell>
          <cell r="D352" t="str">
            <v>UN</v>
          </cell>
          <cell r="E352">
            <v>88.79</v>
          </cell>
        </row>
        <row r="353">
          <cell r="B353" t="str">
            <v>080824</v>
          </cell>
          <cell r="C353" t="str">
            <v>CURVA 45 GRAUS DIAMETRO 400 MM</v>
          </cell>
          <cell r="D353" t="str">
            <v>UN</v>
          </cell>
          <cell r="E353">
            <v>113.01</v>
          </cell>
        </row>
        <row r="354">
          <cell r="B354" t="str">
            <v>080825</v>
          </cell>
          <cell r="C354" t="str">
            <v>CURVA 90 GRAUS E TE, DIAMETRO 150 MM</v>
          </cell>
          <cell r="D354" t="str">
            <v>UN</v>
          </cell>
          <cell r="E354">
            <v>64.42</v>
          </cell>
        </row>
        <row r="355">
          <cell r="B355" t="str">
            <v>080826</v>
          </cell>
          <cell r="C355" t="str">
            <v>CURVA 90 GRAUS E TE, DIAMETRO 200 MM</v>
          </cell>
          <cell r="D355" t="str">
            <v>UN</v>
          </cell>
          <cell r="E355">
            <v>69.45</v>
          </cell>
        </row>
        <row r="356">
          <cell r="B356" t="str">
            <v>080827</v>
          </cell>
          <cell r="C356" t="str">
            <v>CURVA 90 GRAUS E TE, DIAMETRO 250 MM</v>
          </cell>
          <cell r="D356" t="str">
            <v>UN</v>
          </cell>
          <cell r="E356">
            <v>95.83</v>
          </cell>
        </row>
        <row r="357">
          <cell r="B357" t="str">
            <v>080828</v>
          </cell>
          <cell r="C357" t="str">
            <v>CURVA 90 GRAUS E TE, DIAMETRO 300 MM</v>
          </cell>
          <cell r="D357" t="str">
            <v>UN</v>
          </cell>
          <cell r="E357">
            <v>121.29</v>
          </cell>
        </row>
        <row r="358">
          <cell r="B358" t="str">
            <v>080829</v>
          </cell>
          <cell r="C358" t="str">
            <v>CURVA 90 GRAUS E TE, DIAMETRO 350 MM</v>
          </cell>
          <cell r="D358" t="str">
            <v>UN</v>
          </cell>
          <cell r="E358">
            <v>155.07</v>
          </cell>
        </row>
        <row r="359">
          <cell r="B359" t="str">
            <v>080830</v>
          </cell>
          <cell r="C359" t="str">
            <v>CURVA 90 GRAUS E TE, DIAMETRO 400 MM</v>
          </cell>
          <cell r="D359" t="str">
            <v>UN</v>
          </cell>
          <cell r="E359">
            <v>191.83</v>
          </cell>
        </row>
        <row r="361">
          <cell r="B361" t="str">
            <v>080900</v>
          </cell>
          <cell r="C361" t="str">
            <v>FORMAS PARA CONCRETO</v>
          </cell>
        </row>
        <row r="362">
          <cell r="B362" t="str">
            <v>080901</v>
          </cell>
          <cell r="C362" t="str">
            <v>FORMA DE MADEIRA - COMUM</v>
          </cell>
          <cell r="D362" t="str">
            <v>M2</v>
          </cell>
          <cell r="E362">
            <v>32.46</v>
          </cell>
        </row>
        <row r="363">
          <cell r="B363" t="str">
            <v>080902</v>
          </cell>
          <cell r="C363" t="str">
            <v>FORMA PLANA DE MADEIRA - ESTRUTURA</v>
          </cell>
          <cell r="D363" t="str">
            <v>M2</v>
          </cell>
          <cell r="E363">
            <v>43.19</v>
          </cell>
        </row>
        <row r="364">
          <cell r="B364" t="str">
            <v>080903</v>
          </cell>
          <cell r="C364" t="str">
            <v>FORMA PLANA DE MADEIRA - APARENTE</v>
          </cell>
          <cell r="D364" t="str">
            <v>M2</v>
          </cell>
          <cell r="E364">
            <v>52.57</v>
          </cell>
        </row>
        <row r="365">
          <cell r="B365" t="str">
            <v>080904</v>
          </cell>
          <cell r="C365" t="str">
            <v>FORMA CURVA DE MADEIRA - ESTRUTURA</v>
          </cell>
          <cell r="D365" t="str">
            <v>M2</v>
          </cell>
          <cell r="E365">
            <v>84.36</v>
          </cell>
        </row>
        <row r="366">
          <cell r="B366" t="str">
            <v>080905</v>
          </cell>
          <cell r="C366" t="str">
            <v>FORMA CURVA DE MADEIRA - APARENTE</v>
          </cell>
          <cell r="D366" t="str">
            <v>M2</v>
          </cell>
          <cell r="E366">
            <v>91.86</v>
          </cell>
        </row>
        <row r="367">
          <cell r="B367" t="str">
            <v>080906</v>
          </cell>
          <cell r="C367" t="str">
            <v>FORMA METALICA - APARENTE</v>
          </cell>
          <cell r="D367" t="str">
            <v>M2</v>
          </cell>
          <cell r="E367">
            <v>92.66</v>
          </cell>
        </row>
        <row r="369">
          <cell r="B369" t="str">
            <v>081000</v>
          </cell>
          <cell r="C369" t="str">
            <v>ACOS PARA CONCRETO</v>
          </cell>
        </row>
        <row r="370">
          <cell r="B370" t="str">
            <v>081001</v>
          </cell>
          <cell r="C370" t="str">
            <v>ARMACAO EM ACO CA-25</v>
          </cell>
          <cell r="D370" t="str">
            <v>KG</v>
          </cell>
          <cell r="E370">
            <v>5.99</v>
          </cell>
        </row>
        <row r="371">
          <cell r="B371" t="str">
            <v>081002</v>
          </cell>
          <cell r="C371" t="str">
            <v>ARMACAO EM ACO CA-50</v>
          </cell>
          <cell r="D371" t="str">
            <v>KG</v>
          </cell>
          <cell r="E371">
            <v>5.99</v>
          </cell>
        </row>
        <row r="372">
          <cell r="B372" t="str">
            <v>081003</v>
          </cell>
          <cell r="C372" t="str">
            <v>ARMACAO EM ACO CA-60</v>
          </cell>
          <cell r="D372" t="str">
            <v>KG</v>
          </cell>
          <cell r="E372">
            <v>7.04</v>
          </cell>
        </row>
        <row r="373">
          <cell r="B373" t="str">
            <v>081004</v>
          </cell>
          <cell r="C373" t="str">
            <v>ARMACAO EM TELA DE ACO</v>
          </cell>
          <cell r="D373" t="str">
            <v>KG</v>
          </cell>
          <cell r="E373">
            <v>6.09</v>
          </cell>
        </row>
        <row r="375">
          <cell r="B375" t="str">
            <v>081100</v>
          </cell>
          <cell r="C375" t="str">
            <v>CONCRETO NAO ESTRUTURAL</v>
          </cell>
        </row>
        <row r="376">
          <cell r="B376" t="str">
            <v>081101</v>
          </cell>
          <cell r="C376" t="str">
            <v>CONCRETO NAO ESTRUTURAL - CICLOPICO</v>
          </cell>
          <cell r="D376" t="str">
            <v>M3</v>
          </cell>
          <cell r="E376">
            <v>310.02999999999997</v>
          </cell>
        </row>
        <row r="377">
          <cell r="B377" t="str">
            <v>081102</v>
          </cell>
          <cell r="C377" t="str">
            <v>CONCRETO NAO ESTRUTURAL - MINIMO DE 150 KG DE CIMENTO/M3</v>
          </cell>
          <cell r="D377" t="str">
            <v>M3</v>
          </cell>
          <cell r="E377">
            <v>206.88</v>
          </cell>
        </row>
        <row r="378">
          <cell r="B378" t="str">
            <v>081103</v>
          </cell>
          <cell r="C378" t="str">
            <v>CONCRETO NAO ESTRUTURAL - MINIMO DE 210 KG DE CIMENTO/M3</v>
          </cell>
          <cell r="D378" t="str">
            <v>M3</v>
          </cell>
          <cell r="E378">
            <v>226.64</v>
          </cell>
        </row>
        <row r="379">
          <cell r="B379" t="str">
            <v>081104</v>
          </cell>
          <cell r="C379" t="str">
            <v>CONCRETO NAO ESTRUTURAL - MINIMO DE 300 KG DE CIMENTO/M3</v>
          </cell>
          <cell r="D379" t="str">
            <v>M3</v>
          </cell>
          <cell r="E379">
            <v>254.04</v>
          </cell>
        </row>
        <row r="381">
          <cell r="B381" t="str">
            <v>081200</v>
          </cell>
          <cell r="C381" t="str">
            <v>CONCRETO ESTRUTURAL PARA ESTRUTURAS NAO SUJEITAS A CONTATO COM AGUA OU ESGOTO</v>
          </cell>
        </row>
        <row r="382">
          <cell r="B382" t="str">
            <v>081201</v>
          </cell>
          <cell r="C382" t="str">
            <v>FCK = 15,0 MPA</v>
          </cell>
          <cell r="D382" t="str">
            <v>M3</v>
          </cell>
          <cell r="E382">
            <v>262.94</v>
          </cell>
        </row>
        <row r="383">
          <cell r="B383" t="str">
            <v>081202</v>
          </cell>
          <cell r="C383" t="str">
            <v>FCK = 20,0 MPA</v>
          </cell>
          <cell r="D383" t="str">
            <v>M3</v>
          </cell>
          <cell r="E383">
            <v>273.89999999999998</v>
          </cell>
        </row>
        <row r="384">
          <cell r="B384" t="str">
            <v>081203</v>
          </cell>
          <cell r="C384" t="str">
            <v>FCK = 25,0 MPA</v>
          </cell>
          <cell r="D384" t="str">
            <v>M3</v>
          </cell>
          <cell r="E384">
            <v>287.63</v>
          </cell>
        </row>
        <row r="385">
          <cell r="B385" t="str">
            <v>081204</v>
          </cell>
          <cell r="C385" t="str">
            <v>FCM = 30,0 MPA</v>
          </cell>
          <cell r="D385" t="str">
            <v>M3</v>
          </cell>
          <cell r="E385">
            <v>297.18</v>
          </cell>
        </row>
        <row r="387">
          <cell r="B387" t="str">
            <v>081300</v>
          </cell>
          <cell r="C387" t="str">
            <v>CONCRETO ESTRUTURAL PARA ESTRUTURAS EM CONTATO COM AGUA BRUTA,AGUA TRATADA,SOLOS E GASES AGRESSIVOS</v>
          </cell>
        </row>
        <row r="388">
          <cell r="B388" t="str">
            <v>081301</v>
          </cell>
          <cell r="C388" t="str">
            <v>FCK = 20,0 MPA, A/C MAX. 0,55 L/KG - MINIMO DE 320 KG DE CIMENTO/M3</v>
          </cell>
          <cell r="D388" t="str">
            <v>M3</v>
          </cell>
          <cell r="E388">
            <v>273.89999999999998</v>
          </cell>
        </row>
        <row r="389">
          <cell r="B389" t="str">
            <v>081302</v>
          </cell>
          <cell r="C389" t="str">
            <v>FCK = 25,0 MPA, A/C MAX. 0,55 L/KG - MINIMO DE 320 KG DE CIMENTO/M3</v>
          </cell>
          <cell r="D389" t="str">
            <v>M3</v>
          </cell>
          <cell r="E389">
            <v>287.63</v>
          </cell>
        </row>
        <row r="390">
          <cell r="B390" t="str">
            <v>081303</v>
          </cell>
          <cell r="C390" t="str">
            <v>FCK = 30,0 MPA, A/C MAX. 0,50 L/KG - MINIMO DE 350 KG DE CIMENTO/M3</v>
          </cell>
          <cell r="D390" t="str">
            <v>M3</v>
          </cell>
          <cell r="E390">
            <v>297.18</v>
          </cell>
        </row>
        <row r="392">
          <cell r="B392" t="str">
            <v>081400</v>
          </cell>
          <cell r="C392" t="str">
            <v>CONCRETO ESTRUTURAL P/ESTRUT.EM CONTATO C/ESGOTO,GASES AGRES.,AMBIENTE MARITIMO E ESTRUT.P/TRAT.AGUA</v>
          </cell>
        </row>
        <row r="393">
          <cell r="B393" t="str">
            <v>081401</v>
          </cell>
          <cell r="C393" t="str">
            <v>FCK = 20,0 MPA, A/C MAX. 0,50 L/KG - MINIMO DE 350 KG DE CIMENTO/M3</v>
          </cell>
          <cell r="D393" t="str">
            <v>M3</v>
          </cell>
          <cell r="E393">
            <v>293.17</v>
          </cell>
        </row>
        <row r="394">
          <cell r="B394" t="str">
            <v>081402</v>
          </cell>
          <cell r="C394" t="str">
            <v>FCK = 25,0 MPA, A/C MAX. 0,50 L/KG - MINIMO DE 350 KG DE CIMENTO/M3</v>
          </cell>
          <cell r="D394" t="str">
            <v>M3</v>
          </cell>
          <cell r="E394">
            <v>301.51</v>
          </cell>
        </row>
        <row r="395">
          <cell r="B395" t="str">
            <v>081403</v>
          </cell>
          <cell r="C395" t="str">
            <v>FCK = 30,0 MPA</v>
          </cell>
          <cell r="D395" t="str">
            <v>M3</v>
          </cell>
          <cell r="E395">
            <v>316.36</v>
          </cell>
        </row>
        <row r="397">
          <cell r="B397" t="str">
            <v>081500</v>
          </cell>
          <cell r="C397" t="str">
            <v>CONCRETO ESTRUTURAL AUTO-ADENSAVEL</v>
          </cell>
        </row>
        <row r="398">
          <cell r="B398" t="str">
            <v>081501</v>
          </cell>
          <cell r="C398" t="str">
            <v>FCK = 15,0 MPA - AUTO ADENSAVEL</v>
          </cell>
          <cell r="D398" t="str">
            <v>M3</v>
          </cell>
          <cell r="E398">
            <v>288.52999999999997</v>
          </cell>
        </row>
        <row r="399">
          <cell r="B399" t="str">
            <v>081502</v>
          </cell>
          <cell r="C399" t="str">
            <v>FCK = 20,0 MPA - AUTO ADENSAVEL</v>
          </cell>
          <cell r="D399" t="str">
            <v>M3</v>
          </cell>
          <cell r="E399">
            <v>301.33</v>
          </cell>
        </row>
        <row r="401">
          <cell r="B401" t="str">
            <v>081600</v>
          </cell>
          <cell r="C401" t="str">
            <v>JUNTAS</v>
          </cell>
        </row>
        <row r="402">
          <cell r="B402" t="str">
            <v>081601</v>
          </cell>
          <cell r="C402" t="str">
            <v>JUNTA TIPO-O-12</v>
          </cell>
          <cell r="D402" t="str">
            <v>M</v>
          </cell>
          <cell r="E402">
            <v>82.06</v>
          </cell>
        </row>
        <row r="403">
          <cell r="B403" t="str">
            <v>081602</v>
          </cell>
          <cell r="C403" t="str">
            <v>JUNTA TIPO-O-22</v>
          </cell>
          <cell r="D403" t="str">
            <v>M</v>
          </cell>
          <cell r="E403">
            <v>120.16</v>
          </cell>
        </row>
        <row r="404">
          <cell r="B404" t="str">
            <v>081603</v>
          </cell>
          <cell r="C404" t="str">
            <v>JUNTA TIPO-O-35/6</v>
          </cell>
          <cell r="D404" t="str">
            <v>M</v>
          </cell>
          <cell r="E404">
            <v>154.87</v>
          </cell>
        </row>
        <row r="405">
          <cell r="B405" t="str">
            <v>081606</v>
          </cell>
          <cell r="C405" t="str">
            <v>JUNTA TIPO-M-35</v>
          </cell>
          <cell r="D405" t="str">
            <v>M</v>
          </cell>
          <cell r="E405">
            <v>166.6</v>
          </cell>
        </row>
        <row r="407">
          <cell r="B407" t="str">
            <v>081700</v>
          </cell>
          <cell r="C407" t="str">
            <v>SERVICOS COMPLEMENTARES PARA AS OBRAS DE CONCRETO</v>
          </cell>
        </row>
        <row r="408">
          <cell r="B408" t="str">
            <v>081701</v>
          </cell>
          <cell r="C408" t="str">
            <v>PLACA DE ISOPOR</v>
          </cell>
          <cell r="D408" t="str">
            <v>M2</v>
          </cell>
          <cell r="E408">
            <v>16.41</v>
          </cell>
        </row>
        <row r="409">
          <cell r="B409" t="str">
            <v>081702</v>
          </cell>
          <cell r="C409" t="str">
            <v>VEDACAO DE JUNTAS COM MASTIQUE ELASTICO</v>
          </cell>
          <cell r="D409" t="str">
            <v>M</v>
          </cell>
          <cell r="E409">
            <v>67.28</v>
          </cell>
        </row>
        <row r="410">
          <cell r="B410" t="str">
            <v>081703</v>
          </cell>
          <cell r="C410" t="str">
            <v>BOMBEAMENTO DE CONCRETO</v>
          </cell>
          <cell r="D410" t="str">
            <v>M3</v>
          </cell>
          <cell r="E410">
            <v>20.54</v>
          </cell>
        </row>
        <row r="411">
          <cell r="B411" t="str">
            <v>081704</v>
          </cell>
          <cell r="C411" t="str">
            <v>NUCLEO PERDIDO</v>
          </cell>
          <cell r="D411" t="str">
            <v>UN</v>
          </cell>
          <cell r="E411">
            <v>12.67</v>
          </cell>
        </row>
        <row r="413">
          <cell r="B413" t="str">
            <v>081800</v>
          </cell>
          <cell r="C413" t="str">
            <v>CONCRETO / ARGAMASSA PROJETADA</v>
          </cell>
        </row>
        <row r="414">
          <cell r="B414" t="str">
            <v>081801</v>
          </cell>
          <cell r="C414" t="str">
            <v>CONCRETO PROJETADO EM PAREDES</v>
          </cell>
          <cell r="D414" t="str">
            <v>M3</v>
          </cell>
          <cell r="E414">
            <v>850.18</v>
          </cell>
        </row>
        <row r="415">
          <cell r="B415" t="str">
            <v>081802</v>
          </cell>
          <cell r="C415" t="str">
            <v>CONCRETO PROJETADO EM TETOS</v>
          </cell>
          <cell r="D415" t="str">
            <v>M3</v>
          </cell>
          <cell r="E415">
            <v>937.62</v>
          </cell>
        </row>
        <row r="416">
          <cell r="B416" t="str">
            <v>081803</v>
          </cell>
          <cell r="C416" t="str">
            <v>ARGAMASSA PROJETADA EM PAREDES</v>
          </cell>
          <cell r="D416" t="str">
            <v>M3</v>
          </cell>
          <cell r="E416">
            <v>850.04</v>
          </cell>
        </row>
        <row r="417">
          <cell r="B417" t="str">
            <v>081804</v>
          </cell>
          <cell r="C417" t="str">
            <v>ARGAMASSA PROJETADA EM TETOS</v>
          </cell>
          <cell r="D417" t="str">
            <v>M3</v>
          </cell>
          <cell r="E417">
            <v>937.46</v>
          </cell>
        </row>
        <row r="419">
          <cell r="B419" t="str">
            <v>081900</v>
          </cell>
          <cell r="C419" t="str">
            <v>ADITIVOS</v>
          </cell>
        </row>
        <row r="421">
          <cell r="B421" t="str">
            <v>082000</v>
          </cell>
          <cell r="C421" t="str">
            <v>LAJE PRE-FABRICADA</v>
          </cell>
        </row>
        <row r="422">
          <cell r="B422" t="str">
            <v>082001</v>
          </cell>
          <cell r="C422" t="str">
            <v>LAJE PRE-FABRICADA H-8 PARA FORRO COM CAPA DE 3 CM</v>
          </cell>
          <cell r="D422" t="str">
            <v>M2</v>
          </cell>
          <cell r="E422">
            <v>71.36</v>
          </cell>
        </row>
        <row r="423">
          <cell r="B423" t="str">
            <v>082002</v>
          </cell>
          <cell r="C423" t="str">
            <v>LAJE PRE-FABRICADA H-8 PARA PISO COM CAPA DE 4 CM</v>
          </cell>
          <cell r="D423" t="str">
            <v>M2</v>
          </cell>
          <cell r="E423">
            <v>74.540000000000006</v>
          </cell>
        </row>
        <row r="424">
          <cell r="B424" t="str">
            <v>082003</v>
          </cell>
          <cell r="C424" t="str">
            <v>LAJE PRE-FABRICADA H-12 PARA PISO COM CAPA DE 4 CM</v>
          </cell>
          <cell r="D424" t="str">
            <v>M2</v>
          </cell>
          <cell r="E424">
            <v>84.6</v>
          </cell>
        </row>
        <row r="426">
          <cell r="B426" t="str">
            <v>082100</v>
          </cell>
          <cell r="C426" t="str">
            <v>POÇO DE VISITA– DIÂMETRO 1,00 M PARA REDES COLETORAS</v>
          </cell>
        </row>
        <row r="427">
          <cell r="B427" t="str">
            <v>082111</v>
          </cell>
          <cell r="C427" t="str">
            <v>PV EM TUBO DE CONCRETO C/PBJE - PROFUNDIDADE ATE 2,00 M</v>
          </cell>
          <cell r="D427" t="str">
            <v>UN</v>
          </cell>
        </row>
        <row r="428">
          <cell r="B428" t="str">
            <v>082112</v>
          </cell>
          <cell r="C428" t="str">
            <v>PV EM TUBO DE CONCRETO C/PBJE - PROFUNDIDADE ATE 3,00 M</v>
          </cell>
          <cell r="D428" t="str">
            <v>UN</v>
          </cell>
        </row>
        <row r="429">
          <cell r="B429" t="str">
            <v>082113</v>
          </cell>
          <cell r="C429" t="str">
            <v>PV EM TUBO DE CONCRETO C/PBJE - PROFUNDIDADE ATE 4,00 M</v>
          </cell>
          <cell r="D429" t="str">
            <v>UN</v>
          </cell>
        </row>
        <row r="430">
          <cell r="B430" t="str">
            <v>082114</v>
          </cell>
          <cell r="C430" t="str">
            <v>PV EM TUBO DE CONCRETO C/PBJE - PROFUNDIDADE ATE 5,00 M</v>
          </cell>
          <cell r="D430" t="str">
            <v>UN</v>
          </cell>
        </row>
        <row r="431">
          <cell r="B431" t="str">
            <v>082115</v>
          </cell>
          <cell r="C431" t="str">
            <v>PV EM TUBO DE CONCRETO C/PBJE - PROFUNDIDADE ATE 6,00 M</v>
          </cell>
          <cell r="D431" t="str">
            <v>UN</v>
          </cell>
        </row>
        <row r="432">
          <cell r="B432" t="str">
            <v>082116</v>
          </cell>
          <cell r="C432" t="str">
            <v>PV EM TUBO DE CONCRETO C/PBJE - PROFUNDIDADE ATE 7,00 M</v>
          </cell>
          <cell r="D432" t="str">
            <v>UN</v>
          </cell>
        </row>
        <row r="434">
          <cell r="B434" t="str">
            <v>082200</v>
          </cell>
          <cell r="C434" t="str">
            <v>POÇO DE VISITA– DIÂMETRO 1,20 M PARA REDES COLETORAS</v>
          </cell>
        </row>
        <row r="435">
          <cell r="B435" t="str">
            <v>082211</v>
          </cell>
          <cell r="C435" t="str">
            <v>PV EM TUBO DE CONCRETO C/PBJE - PROFUNDIDADE ATE 2,00 M</v>
          </cell>
          <cell r="D435" t="str">
            <v>UN</v>
          </cell>
        </row>
        <row r="436">
          <cell r="B436" t="str">
            <v>082212</v>
          </cell>
          <cell r="C436" t="str">
            <v>PV EM TUBO DE CONCRETO C/PBJE - PROFUNDIDADE ATE 3,00 M</v>
          </cell>
          <cell r="D436" t="str">
            <v>UN</v>
          </cell>
        </row>
        <row r="437">
          <cell r="B437" t="str">
            <v>082213</v>
          </cell>
          <cell r="C437" t="str">
            <v>PV EM TUBO DE CONCRETO C/PBJE - PROFUNDIDADE ATE 4,00 M</v>
          </cell>
          <cell r="D437" t="str">
            <v>UN</v>
          </cell>
        </row>
        <row r="438">
          <cell r="B438" t="str">
            <v>082214</v>
          </cell>
          <cell r="C438" t="str">
            <v>PV EM TUBO DE CONCRETO C/PBJE - PROFUNDIDADE ATE 5,00 M</v>
          </cell>
          <cell r="D438" t="str">
            <v>UN</v>
          </cell>
        </row>
        <row r="439">
          <cell r="B439" t="str">
            <v>082215</v>
          </cell>
          <cell r="C439" t="str">
            <v>PV EM TUBO DE CONCRETO C/PBJE - PROFUNDIDADE ATE 6,00 M</v>
          </cell>
          <cell r="D439" t="str">
            <v>UN</v>
          </cell>
        </row>
        <row r="440">
          <cell r="B440" t="str">
            <v>082216</v>
          </cell>
          <cell r="C440" t="str">
            <v>PV EM TUBO DE CONCRETO C/PBJE - PROFUNDIDADE ATE 7,00 M</v>
          </cell>
          <cell r="D440" t="str">
            <v>UN</v>
          </cell>
        </row>
        <row r="442">
          <cell r="B442" t="str">
            <v>082300</v>
          </cell>
          <cell r="C442" t="str">
            <v>POÇO DE VISITA– DIÂMETRO 1,00 M PARA COLETOR TRONCO, EMISSÁRIO E INTERCEPTORES</v>
          </cell>
        </row>
        <row r="443">
          <cell r="B443" t="str">
            <v>082311</v>
          </cell>
          <cell r="C443" t="str">
            <v>PV EM TUBO DE CONCRETO C/PBJE - PROFUNDIDADE ATE 2,00 M</v>
          </cell>
          <cell r="D443" t="str">
            <v>UN</v>
          </cell>
        </row>
        <row r="444">
          <cell r="B444" t="str">
            <v>082312</v>
          </cell>
          <cell r="C444" t="str">
            <v>PV EM TUBO DE CONCRETO C/PBJE - PROFUNDIDADE ATE 3,00 M</v>
          </cell>
          <cell r="D444" t="str">
            <v>UN</v>
          </cell>
        </row>
        <row r="445">
          <cell r="B445" t="str">
            <v>082313</v>
          </cell>
          <cell r="C445" t="str">
            <v>PV EM TUBO DE CONCRETO C/PBJE - PROFUNDIDADE ATE 4,00 M</v>
          </cell>
          <cell r="D445" t="str">
            <v>UN</v>
          </cell>
        </row>
        <row r="446">
          <cell r="B446" t="str">
            <v>082314</v>
          </cell>
          <cell r="C446" t="str">
            <v>PV EM TUBO DE CONCRETO C/PBJE - PROFUNDIDADE ATE 5,00 M</v>
          </cell>
          <cell r="D446" t="str">
            <v>UN</v>
          </cell>
        </row>
        <row r="447">
          <cell r="B447" t="str">
            <v>082315</v>
          </cell>
          <cell r="C447" t="str">
            <v>PV EM TUBO DE CONCRETO C/PBJE - PROFUNDIDADE ATE 6,00 M</v>
          </cell>
          <cell r="D447" t="str">
            <v>UN</v>
          </cell>
        </row>
        <row r="448">
          <cell r="B448" t="str">
            <v>082316</v>
          </cell>
          <cell r="C448" t="str">
            <v>PV EM TUBO DE CONCRETO C/PBJE - PROFUNDIDADE ATE 7,00 M</v>
          </cell>
          <cell r="D448" t="str">
            <v>UN</v>
          </cell>
        </row>
        <row r="450">
          <cell r="B450" t="str">
            <v>082400</v>
          </cell>
          <cell r="C450" t="str">
            <v>POÇO DE VISITA– DIÂMETRO 1,20 M PARA COLETOR TRONCO, EMISSÁRIO E INTERCEPTORES</v>
          </cell>
        </row>
        <row r="451">
          <cell r="B451" t="str">
            <v>082411</v>
          </cell>
          <cell r="C451" t="str">
            <v>PV EM TUBO DE CONCRETO C/PBJE - PROFUNDIDADE ATE 2,00 M</v>
          </cell>
          <cell r="D451" t="str">
            <v>UN</v>
          </cell>
        </row>
        <row r="452">
          <cell r="B452" t="str">
            <v>082412</v>
          </cell>
          <cell r="C452" t="str">
            <v>PV EM TUBO DE CONCRETO C/PBJE - PROFUNDIDADE ATE 3,00 M</v>
          </cell>
          <cell r="D452" t="str">
            <v>UN</v>
          </cell>
        </row>
        <row r="453">
          <cell r="B453" t="str">
            <v>082413</v>
          </cell>
          <cell r="C453" t="str">
            <v>PV EM TUBO DE CONCRETO C/PBJE - PROFUNDIDADE ATE 4,00 M</v>
          </cell>
          <cell r="D453" t="str">
            <v>UN</v>
          </cell>
        </row>
        <row r="454">
          <cell r="B454" t="str">
            <v>082414</v>
          </cell>
          <cell r="C454" t="str">
            <v>PV EM TUBO DE CONCRETO C/PBJE - PROFUNDIDADE ATE 5,00 M</v>
          </cell>
          <cell r="D454" t="str">
            <v>UN</v>
          </cell>
        </row>
        <row r="455">
          <cell r="B455" t="str">
            <v>082415</v>
          </cell>
          <cell r="C455" t="str">
            <v>PV EM TUBO DE CONCRETO C/PBJE - PROFUNDIDADE ATE 6,00 M</v>
          </cell>
          <cell r="D455" t="str">
            <v>UN</v>
          </cell>
        </row>
        <row r="456">
          <cell r="B456" t="str">
            <v>082416</v>
          </cell>
          <cell r="C456" t="str">
            <v>PV EM TUBO DE CONCRETO C/PBJE - PROFUNDIDADE ATE 7,00 M</v>
          </cell>
          <cell r="D456" t="str">
            <v>UN</v>
          </cell>
        </row>
        <row r="458">
          <cell r="B458" t="str">
            <v>082500</v>
          </cell>
          <cell r="C458" t="str">
            <v>POCO DE INSPECAO - DIAMETRO 0,60 M</v>
          </cell>
        </row>
        <row r="459">
          <cell r="B459" t="str">
            <v>082501</v>
          </cell>
          <cell r="C459" t="str">
            <v>PROFUNDIDADE ATÉ 1,60 M - ALVENARIA</v>
          </cell>
          <cell r="D459" t="str">
            <v>UN</v>
          </cell>
          <cell r="E459">
            <v>1123.4100000000001</v>
          </cell>
        </row>
        <row r="460">
          <cell r="B460" t="str">
            <v>082512</v>
          </cell>
          <cell r="C460" t="str">
            <v>PROFUNDIDADE ATÉ 1,60 M - TUBO DE CONCRETO PBJE</v>
          </cell>
          <cell r="D460" t="str">
            <v>UN</v>
          </cell>
        </row>
        <row r="462">
          <cell r="B462" t="str">
            <v>082600</v>
          </cell>
          <cell r="C462" t="str">
            <v>ADUELA DE CONCRETO ARMADO, PRE-MOLDADA PONTA E BOLSA</v>
          </cell>
        </row>
        <row r="463">
          <cell r="B463" t="str">
            <v>082601</v>
          </cell>
          <cell r="C463" t="str">
            <v>DIAMETRO 0,80 M, H = 1,00 M</v>
          </cell>
          <cell r="D463" t="str">
            <v>UN</v>
          </cell>
          <cell r="E463">
            <v>163.56</v>
          </cell>
        </row>
        <row r="464">
          <cell r="B464" t="str">
            <v>082602</v>
          </cell>
          <cell r="C464" t="str">
            <v>DIAMETRO 1,00 M, H = 0,50 M</v>
          </cell>
          <cell r="D464" t="str">
            <v>UN</v>
          </cell>
          <cell r="E464">
            <v>140.94</v>
          </cell>
        </row>
        <row r="465">
          <cell r="B465" t="str">
            <v>082603</v>
          </cell>
          <cell r="C465" t="str">
            <v>DIAMETRO 1,20 M, H = 0,50 M</v>
          </cell>
          <cell r="D465" t="str">
            <v>UN</v>
          </cell>
          <cell r="E465">
            <v>186.47</v>
          </cell>
        </row>
        <row r="466">
          <cell r="B466" t="str">
            <v>082604</v>
          </cell>
          <cell r="C466" t="str">
            <v>DIAMETRO 1,30 M, H = 0,50 M</v>
          </cell>
          <cell r="D466" t="str">
            <v>UN</v>
          </cell>
          <cell r="E466">
            <v>192.23</v>
          </cell>
        </row>
        <row r="467">
          <cell r="B467" t="str">
            <v>082605</v>
          </cell>
          <cell r="C467" t="str">
            <v>DIAMETRO 1,50 M, H = 0,50 M</v>
          </cell>
          <cell r="D467" t="str">
            <v>UN</v>
          </cell>
          <cell r="E467">
            <v>218.49</v>
          </cell>
        </row>
        <row r="468">
          <cell r="B468" t="str">
            <v>082606</v>
          </cell>
          <cell r="C468" t="str">
            <v>DIAMETRO 1,80 M, H = 0,50 M</v>
          </cell>
          <cell r="D468" t="str">
            <v>UN</v>
          </cell>
          <cell r="E468">
            <v>350.88</v>
          </cell>
        </row>
        <row r="469">
          <cell r="B469" t="str">
            <v>082607</v>
          </cell>
          <cell r="C469" t="str">
            <v>DIAMETRO 2,12 M, H = 0,50 M</v>
          </cell>
          <cell r="D469" t="str">
            <v>UN</v>
          </cell>
          <cell r="E469">
            <v>461.54</v>
          </cell>
        </row>
        <row r="470">
          <cell r="B470" t="str">
            <v>082608</v>
          </cell>
          <cell r="C470" t="str">
            <v>DIAMETRO 2,50 M, H = 0,50 M</v>
          </cell>
          <cell r="D470" t="str">
            <v>UN</v>
          </cell>
          <cell r="E470">
            <v>578.35</v>
          </cell>
        </row>
        <row r="471">
          <cell r="B471" t="str">
            <v>082609</v>
          </cell>
          <cell r="C471" t="str">
            <v>DIAMETRO 3,00 M, H = 0,50 M</v>
          </cell>
          <cell r="D471" t="str">
            <v>UN</v>
          </cell>
          <cell r="E471">
            <v>677.87</v>
          </cell>
        </row>
        <row r="473">
          <cell r="B473" t="str">
            <v>082700</v>
          </cell>
          <cell r="C473" t="str">
            <v>ADUELA SUCESSIVAS DE CONCRETO ARMADO, MOLDADA IN LOCO</v>
          </cell>
        </row>
        <row r="474">
          <cell r="B474" t="str">
            <v>082701</v>
          </cell>
          <cell r="C474" t="str">
            <v>DIAMETRO 1,50 M</v>
          </cell>
          <cell r="D474" t="str">
            <v>M</v>
          </cell>
          <cell r="E474">
            <v>1918.97</v>
          </cell>
        </row>
        <row r="475">
          <cell r="B475" t="str">
            <v>082702</v>
          </cell>
          <cell r="C475" t="str">
            <v>DIAMETRO 2,00 M</v>
          </cell>
          <cell r="D475" t="str">
            <v>M</v>
          </cell>
          <cell r="E475">
            <v>2483.42</v>
          </cell>
        </row>
        <row r="476">
          <cell r="B476" t="str">
            <v>082703</v>
          </cell>
          <cell r="C476" t="str">
            <v>DIAMETRO 2,50 M</v>
          </cell>
          <cell r="D476" t="str">
            <v>M</v>
          </cell>
          <cell r="E476">
            <v>3047.96</v>
          </cell>
        </row>
        <row r="477">
          <cell r="B477" t="str">
            <v>082704</v>
          </cell>
          <cell r="C477" t="str">
            <v>DIAMETRO 3,00 M</v>
          </cell>
          <cell r="D477" t="str">
            <v>M</v>
          </cell>
          <cell r="E477">
            <v>3612.24</v>
          </cell>
        </row>
        <row r="478">
          <cell r="B478" t="str">
            <v>082705</v>
          </cell>
          <cell r="C478" t="str">
            <v>DIAMETRO 3,80 M</v>
          </cell>
          <cell r="D478" t="str">
            <v>M</v>
          </cell>
          <cell r="E478">
            <v>4515.3599999999997</v>
          </cell>
        </row>
        <row r="480">
          <cell r="B480" t="str">
            <v>082800</v>
          </cell>
          <cell r="C480" t="str">
            <v>DISPOSITIVOS ESPECIAIS E ESTRUTURAS ACESSORIAS</v>
          </cell>
        </row>
        <row r="481">
          <cell r="B481" t="str">
            <v>082801</v>
          </cell>
          <cell r="C481" t="str">
            <v>INSTALACAO DE HIDRANTES DE COLUNA</v>
          </cell>
          <cell r="D481" t="str">
            <v>UN</v>
          </cell>
          <cell r="E481">
            <v>274.36</v>
          </cell>
        </row>
        <row r="482">
          <cell r="B482" t="str">
            <v>082802</v>
          </cell>
          <cell r="C482" t="str">
            <v>INSTALACAO DE HIDRANTES SUBTERRANEO</v>
          </cell>
          <cell r="D482" t="str">
            <v>UN</v>
          </cell>
          <cell r="E482">
            <v>348.83</v>
          </cell>
        </row>
        <row r="483">
          <cell r="B483" t="str">
            <v>082803</v>
          </cell>
          <cell r="C483" t="str">
            <v>ASSENTAMENTO DE TUBOS DE QUEDA</v>
          </cell>
          <cell r="D483" t="str">
            <v>M</v>
          </cell>
          <cell r="E483">
            <v>142.33000000000001</v>
          </cell>
        </row>
        <row r="484">
          <cell r="B484" t="str">
            <v>082804</v>
          </cell>
          <cell r="C484" t="str">
            <v>ASSENTAMENTO DE TAMPAO DE FERRO FUNDIDO 600 MM</v>
          </cell>
          <cell r="D484" t="str">
            <v>UN</v>
          </cell>
          <cell r="E484">
            <v>42.77</v>
          </cell>
        </row>
        <row r="485">
          <cell r="B485" t="str">
            <v>082805</v>
          </cell>
          <cell r="C485" t="str">
            <v>ASSENTAMENTO DE TAMPAO DE FERRO FUNDIDO 900 MM</v>
          </cell>
          <cell r="D485" t="str">
            <v>UN</v>
          </cell>
          <cell r="E485">
            <v>64.13</v>
          </cell>
        </row>
        <row r="486">
          <cell r="B486" t="str">
            <v>082806</v>
          </cell>
          <cell r="C486" t="str">
            <v>TERMINAL DE LIMPEZA</v>
          </cell>
          <cell r="D486" t="str">
            <v>UN</v>
          </cell>
          <cell r="E486">
            <v>294</v>
          </cell>
        </row>
        <row r="487">
          <cell r="B487" t="str">
            <v>082807</v>
          </cell>
          <cell r="C487" t="str">
            <v>DISPOSITIVO DE PROTECAO PARA  REGISTRO EM TUBO DE CONCRETO</v>
          </cell>
          <cell r="D487" t="str">
            <v>UN</v>
          </cell>
          <cell r="E487">
            <v>85.39</v>
          </cell>
        </row>
        <row r="488">
          <cell r="B488" t="str">
            <v>082808</v>
          </cell>
          <cell r="C488" t="str">
            <v>DISPOSITIVO DE PROTECAO PARA REGISTRO EM TUBO CERAMICO</v>
          </cell>
          <cell r="D488" t="str">
            <v>UN</v>
          </cell>
          <cell r="E488">
            <v>54.15</v>
          </cell>
        </row>
        <row r="489">
          <cell r="B489" t="str">
            <v>082809</v>
          </cell>
          <cell r="C489" t="str">
            <v>CAIXA PASSAGEM PARA MUDANCA DIAMETRO E/OU DIRECAO - ATE 200 MM</v>
          </cell>
          <cell r="D489" t="str">
            <v>UN</v>
          </cell>
          <cell r="E489">
            <v>205.63</v>
          </cell>
        </row>
        <row r="490">
          <cell r="B490" t="str">
            <v>082810</v>
          </cell>
          <cell r="C490" t="str">
            <v>CAIXA PASSAGEM PARA MUDANCA DIAMETRO E/OU DIRECAO - 250 MM A 450 MM</v>
          </cell>
          <cell r="D490" t="str">
            <v>UN</v>
          </cell>
          <cell r="E490">
            <v>348.35</v>
          </cell>
        </row>
        <row r="491">
          <cell r="B491" t="str">
            <v>082811</v>
          </cell>
          <cell r="C491" t="str">
            <v>BOCA DE LOBO</v>
          </cell>
          <cell r="D491" t="str">
            <v>UN</v>
          </cell>
          <cell r="E491">
            <v>652.09</v>
          </cell>
        </row>
        <row r="492">
          <cell r="B492" t="str">
            <v>082812</v>
          </cell>
          <cell r="C492" t="str">
            <v>EXECUCAO DE TAMPA DE BOCA DE LOBO</v>
          </cell>
          <cell r="D492" t="str">
            <v>UN</v>
          </cell>
          <cell r="E492">
            <v>78.11</v>
          </cell>
        </row>
        <row r="493">
          <cell r="B493" t="str">
            <v>082813</v>
          </cell>
          <cell r="C493" t="str">
            <v>TAMPA DE INSPECAO EM CONCRETO ARMADO</v>
          </cell>
          <cell r="D493" t="str">
            <v>M3</v>
          </cell>
          <cell r="E493">
            <v>1132.3699999999999</v>
          </cell>
        </row>
        <row r="494">
          <cell r="B494" t="str">
            <v>082814</v>
          </cell>
          <cell r="C494" t="str">
            <v>SAIDA JUNTO AO CORREGO DIAM. ATE 250 MM</v>
          </cell>
          <cell r="D494" t="str">
            <v>UN</v>
          </cell>
          <cell r="E494">
            <v>173.84</v>
          </cell>
        </row>
        <row r="495">
          <cell r="B495" t="str">
            <v>082815</v>
          </cell>
          <cell r="C495" t="str">
            <v>SAIDA JUNTO AO CORREGO DIAM. DE 300 MM A 350 MM</v>
          </cell>
          <cell r="D495" t="str">
            <v>UN</v>
          </cell>
          <cell r="E495">
            <v>200.86</v>
          </cell>
        </row>
        <row r="496">
          <cell r="B496" t="str">
            <v>082816</v>
          </cell>
          <cell r="C496" t="str">
            <v>SAIDA JUNTO AO CORREGO DIAM. DE 400 MM A 600 MM</v>
          </cell>
          <cell r="D496" t="str">
            <v>UN</v>
          </cell>
          <cell r="E496">
            <v>285.73</v>
          </cell>
        </row>
        <row r="498">
          <cell r="B498" t="str">
            <v>082900</v>
          </cell>
          <cell r="C498" t="str">
            <v>CAIXA DE ALVENARIA DE 1 TIJOLO</v>
          </cell>
        </row>
        <row r="499">
          <cell r="B499" t="str">
            <v>082901</v>
          </cell>
          <cell r="C499" t="str">
            <v>(0,80 X 0,80) M</v>
          </cell>
          <cell r="D499" t="str">
            <v>M</v>
          </cell>
          <cell r="E499">
            <v>554.16999999999996</v>
          </cell>
        </row>
        <row r="500">
          <cell r="B500" t="str">
            <v>082902</v>
          </cell>
          <cell r="C500" t="str">
            <v>(0,80 X 1,00) M</v>
          </cell>
          <cell r="D500" t="str">
            <v>M</v>
          </cell>
          <cell r="E500">
            <v>618.74</v>
          </cell>
        </row>
        <row r="501">
          <cell r="B501" t="str">
            <v>082903</v>
          </cell>
          <cell r="C501" t="str">
            <v>(1,00 X 1,00) M</v>
          </cell>
          <cell r="D501" t="str">
            <v>M</v>
          </cell>
          <cell r="E501">
            <v>687.27</v>
          </cell>
        </row>
        <row r="502">
          <cell r="B502" t="str">
            <v>082904</v>
          </cell>
          <cell r="C502" t="str">
            <v>(1,00 X 1,10) M</v>
          </cell>
          <cell r="D502" t="str">
            <v>M</v>
          </cell>
          <cell r="E502">
            <v>721.67</v>
          </cell>
        </row>
        <row r="503">
          <cell r="B503" t="str">
            <v>082905</v>
          </cell>
          <cell r="C503" t="str">
            <v>(1,00 X 1,20) M</v>
          </cell>
          <cell r="D503" t="str">
            <v>M</v>
          </cell>
          <cell r="E503">
            <v>741.76</v>
          </cell>
        </row>
        <row r="504">
          <cell r="B504" t="str">
            <v>082906</v>
          </cell>
          <cell r="C504" t="str">
            <v>(1,00 X 1,35) M</v>
          </cell>
          <cell r="D504" t="str">
            <v>M</v>
          </cell>
          <cell r="E504">
            <v>807.42</v>
          </cell>
        </row>
        <row r="505">
          <cell r="B505" t="str">
            <v>082907</v>
          </cell>
          <cell r="C505" t="str">
            <v>(1,00 X 1,50) M</v>
          </cell>
          <cell r="D505" t="str">
            <v>M</v>
          </cell>
          <cell r="E505">
            <v>904.42</v>
          </cell>
        </row>
        <row r="506">
          <cell r="B506" t="str">
            <v>082908</v>
          </cell>
          <cell r="C506" t="str">
            <v>(1,10 X 1,10) M</v>
          </cell>
          <cell r="D506" t="str">
            <v>M</v>
          </cell>
          <cell r="E506">
            <v>756.98</v>
          </cell>
        </row>
        <row r="507">
          <cell r="B507" t="str">
            <v>082909</v>
          </cell>
          <cell r="C507" t="str">
            <v>(1,20 X 1,20) M</v>
          </cell>
          <cell r="D507" t="str">
            <v>M</v>
          </cell>
          <cell r="E507">
            <v>828.65</v>
          </cell>
        </row>
        <row r="508">
          <cell r="B508" t="str">
            <v>082910</v>
          </cell>
          <cell r="C508" t="str">
            <v>(1,20 X 1,50) M</v>
          </cell>
          <cell r="D508" t="str">
            <v>M</v>
          </cell>
          <cell r="E508">
            <v>937.66</v>
          </cell>
        </row>
        <row r="509">
          <cell r="B509" t="str">
            <v>082911</v>
          </cell>
          <cell r="C509" t="str">
            <v>(1,50 X 1,50) M</v>
          </cell>
          <cell r="D509" t="str">
            <v>M</v>
          </cell>
          <cell r="E509">
            <v>1055.82</v>
          </cell>
        </row>
        <row r="510">
          <cell r="B510" t="str">
            <v>082912</v>
          </cell>
          <cell r="C510" t="str">
            <v>(1,50 X 2,00) M</v>
          </cell>
          <cell r="D510" t="str">
            <v>M</v>
          </cell>
          <cell r="E510">
            <v>1252.7</v>
          </cell>
        </row>
        <row r="511">
          <cell r="B511" t="str">
            <v>082913</v>
          </cell>
          <cell r="C511" t="str">
            <v>(2,00 X 2,00) M</v>
          </cell>
          <cell r="D511" t="str">
            <v>M</v>
          </cell>
          <cell r="E511">
            <v>1474.94</v>
          </cell>
        </row>
        <row r="512">
          <cell r="B512" t="str">
            <v>082914</v>
          </cell>
          <cell r="C512" t="str">
            <v>(2,00 X 2,50) M</v>
          </cell>
          <cell r="D512" t="str">
            <v>M</v>
          </cell>
          <cell r="E512">
            <v>1697.18</v>
          </cell>
        </row>
        <row r="514">
          <cell r="B514" t="str">
            <v>083000</v>
          </cell>
          <cell r="C514" t="str">
            <v>CAIXA DE ALVENARIA DE 1/2 TIJOLO</v>
          </cell>
        </row>
        <row r="515">
          <cell r="B515" t="str">
            <v>083001</v>
          </cell>
          <cell r="C515" t="str">
            <v>(0,60 X 0,60) M</v>
          </cell>
          <cell r="D515" t="str">
            <v>M</v>
          </cell>
          <cell r="E515">
            <v>283.02</v>
          </cell>
        </row>
        <row r="516">
          <cell r="B516" t="str">
            <v>083002</v>
          </cell>
          <cell r="C516" t="str">
            <v>(0,80 X 0,80) M</v>
          </cell>
          <cell r="D516" t="str">
            <v>M</v>
          </cell>
          <cell r="E516">
            <v>382.09</v>
          </cell>
        </row>
        <row r="517">
          <cell r="B517" t="str">
            <v>083003</v>
          </cell>
          <cell r="C517" t="str">
            <v>(0,90 X 0,90) M</v>
          </cell>
          <cell r="D517" t="str">
            <v>M</v>
          </cell>
          <cell r="E517">
            <v>431.25</v>
          </cell>
        </row>
        <row r="518">
          <cell r="B518" t="str">
            <v>083004</v>
          </cell>
          <cell r="C518" t="str">
            <v>(1,00 X 0,80) M</v>
          </cell>
          <cell r="D518" t="str">
            <v>M</v>
          </cell>
          <cell r="E518">
            <v>430.24</v>
          </cell>
        </row>
        <row r="519">
          <cell r="B519" t="str">
            <v>083005</v>
          </cell>
          <cell r="C519" t="str">
            <v>(1,00 X 1,00) M</v>
          </cell>
          <cell r="D519" t="str">
            <v>M</v>
          </cell>
          <cell r="E519">
            <v>482.89</v>
          </cell>
        </row>
        <row r="520">
          <cell r="B520" t="str">
            <v>083006</v>
          </cell>
          <cell r="C520" t="str">
            <v>(1,00 X 1,20) M</v>
          </cell>
          <cell r="D520" t="str">
            <v>M</v>
          </cell>
          <cell r="E520">
            <v>539.34</v>
          </cell>
        </row>
        <row r="522">
          <cell r="B522" t="str">
            <v>083100</v>
          </cell>
          <cell r="C522" t="str">
            <v>DISPOSITIVOS PARA LAGOA</v>
          </cell>
        </row>
        <row r="523">
          <cell r="B523" t="str">
            <v>083101</v>
          </cell>
          <cell r="C523" t="str">
            <v>PLACA DE CONCRETO</v>
          </cell>
          <cell r="D523" t="str">
            <v>M2</v>
          </cell>
          <cell r="E523">
            <v>0</v>
          </cell>
        </row>
        <row r="524">
          <cell r="B524" t="str">
            <v>083102</v>
          </cell>
          <cell r="C524" t="str">
            <v>ABRIGO PADRAO</v>
          </cell>
          <cell r="D524" t="str">
            <v>UN</v>
          </cell>
          <cell r="E524">
            <v>9324.24</v>
          </cell>
        </row>
        <row r="525">
          <cell r="B525" t="str">
            <v>083103</v>
          </cell>
          <cell r="C525" t="str">
            <v>CAIXA "1" (1,50 X 1,30) M</v>
          </cell>
          <cell r="D525" t="str">
            <v>M</v>
          </cell>
          <cell r="E525">
            <v>3751.62</v>
          </cell>
        </row>
        <row r="526">
          <cell r="B526" t="str">
            <v>083104</v>
          </cell>
          <cell r="C526" t="str">
            <v>CAIXA "2" (2,40 X 0,80) M</v>
          </cell>
          <cell r="D526" t="str">
            <v>M</v>
          </cell>
          <cell r="E526">
            <v>1222.97</v>
          </cell>
        </row>
        <row r="527">
          <cell r="B527" t="str">
            <v>083105</v>
          </cell>
          <cell r="C527" t="str">
            <v>CAIXA "3" (1,60 X 0,80) M</v>
          </cell>
          <cell r="D527" t="str">
            <v>M</v>
          </cell>
          <cell r="E527">
            <v>1543.46</v>
          </cell>
        </row>
        <row r="528">
          <cell r="B528" t="str">
            <v>083106</v>
          </cell>
          <cell r="C528" t="str">
            <v>CAIXA "4" (0,60 X 0,60) M</v>
          </cell>
          <cell r="D528" t="str">
            <v>M</v>
          </cell>
          <cell r="E528">
            <v>390.22</v>
          </cell>
        </row>
        <row r="529">
          <cell r="B529" t="str">
            <v>083107</v>
          </cell>
          <cell r="C529" t="str">
            <v>CAIXA "6" (1,50 X 1,00) M</v>
          </cell>
          <cell r="D529" t="str">
            <v>M</v>
          </cell>
          <cell r="E529">
            <v>1790.1</v>
          </cell>
        </row>
        <row r="530">
          <cell r="B530" t="str">
            <v>083108</v>
          </cell>
          <cell r="C530" t="str">
            <v>CAIXA "7" (0,80 X 0,80) M</v>
          </cell>
          <cell r="D530" t="str">
            <v>M</v>
          </cell>
          <cell r="E530">
            <v>1201.6600000000001</v>
          </cell>
        </row>
        <row r="531">
          <cell r="B531" t="str">
            <v>083109</v>
          </cell>
          <cell r="C531" t="str">
            <v>CAIXA DE INSPECAO (0,60 X 0,60) M</v>
          </cell>
          <cell r="D531" t="str">
            <v>M</v>
          </cell>
          <cell r="E531">
            <v>517.46</v>
          </cell>
        </row>
        <row r="532">
          <cell r="B532" t="str">
            <v>083110</v>
          </cell>
          <cell r="C532" t="str">
            <v>CAIXA DE INSPECAO (0,80 X 0,80) M</v>
          </cell>
          <cell r="D532" t="str">
            <v>M</v>
          </cell>
          <cell r="E532">
            <v>733.29</v>
          </cell>
        </row>
        <row r="533">
          <cell r="B533" t="str">
            <v>083111</v>
          </cell>
          <cell r="C533" t="str">
            <v>DISPOSITIVO DE SAIDA "A"</v>
          </cell>
          <cell r="D533" t="str">
            <v>UN</v>
          </cell>
          <cell r="E533">
            <v>1169.05</v>
          </cell>
        </row>
        <row r="534">
          <cell r="B534" t="str">
            <v>083112</v>
          </cell>
          <cell r="C534" t="str">
            <v>DISPOSITIVO DE SAIDA "E"</v>
          </cell>
          <cell r="D534" t="str">
            <v>UN</v>
          </cell>
          <cell r="E534">
            <v>12666.6</v>
          </cell>
        </row>
        <row r="536">
          <cell r="B536" t="str">
            <v>090000</v>
          </cell>
          <cell r="C536" t="str">
            <v>ASSENTAMENTO</v>
          </cell>
        </row>
        <row r="537">
          <cell r="B537" t="str">
            <v>090100</v>
          </cell>
          <cell r="C537" t="str">
            <v>ASSENTAMENTO DE TUBOS E PECAS DE PVC RIGIDO E PVC RIGIDO DEFOFO PARA REDES DE DISTRIBUICAO DE AGUA</v>
          </cell>
        </row>
        <row r="538">
          <cell r="B538" t="str">
            <v>090101</v>
          </cell>
          <cell r="C538" t="str">
            <v>TUBOS E PECAS, DIAMETRO 50 MM - PVC RIGIDO (A)</v>
          </cell>
          <cell r="D538" t="str">
            <v>M</v>
          </cell>
          <cell r="E538">
            <v>7.02</v>
          </cell>
        </row>
        <row r="539">
          <cell r="B539" t="str">
            <v>090102</v>
          </cell>
          <cell r="C539" t="str">
            <v>TUBOS E PECAS, DIAMETRO 75 MM - PVC RIGIDO (A)</v>
          </cell>
          <cell r="D539" t="str">
            <v>M</v>
          </cell>
          <cell r="E539">
            <v>7.27</v>
          </cell>
        </row>
        <row r="540">
          <cell r="B540" t="str">
            <v>090103</v>
          </cell>
          <cell r="C540" t="str">
            <v>TUBOS E PECAS, DIAMETRO 100 MM - PVC RIGIDO E PVC RIGIDO DEFOFO (A)</v>
          </cell>
          <cell r="D540" t="str">
            <v>M</v>
          </cell>
          <cell r="E540">
            <v>7.63</v>
          </cell>
        </row>
        <row r="541">
          <cell r="B541" t="str">
            <v>090104</v>
          </cell>
          <cell r="C541" t="str">
            <v>TUBOS E PECAS, DIAMETRO 150 MM - PVC RIGIDO E PVC  RIGIDO DEFOFO (A)</v>
          </cell>
          <cell r="D541" t="str">
            <v>M</v>
          </cell>
          <cell r="E541">
            <v>8.39</v>
          </cell>
        </row>
        <row r="542">
          <cell r="B542" t="str">
            <v>090105</v>
          </cell>
          <cell r="C542" t="str">
            <v>TUBOS E PECAS, DIAMETRO 200 MM - PVC RIGIDO E PVC RIGIDO DEFOFO (A)</v>
          </cell>
          <cell r="D542" t="str">
            <v>M</v>
          </cell>
          <cell r="E542">
            <v>9.6999999999999993</v>
          </cell>
        </row>
        <row r="543">
          <cell r="B543" t="str">
            <v>090106</v>
          </cell>
          <cell r="C543" t="str">
            <v>TUBOS E PECAS, DIAMETRO 250 MM - PVC RIGIDO DEFOFO (A)</v>
          </cell>
          <cell r="D543" t="str">
            <v>M</v>
          </cell>
          <cell r="E543">
            <v>11.39</v>
          </cell>
        </row>
        <row r="544">
          <cell r="B544" t="str">
            <v>090107</v>
          </cell>
          <cell r="C544" t="str">
            <v>TUBOS E PECAS, DIAMETRO 300 MM - PVC RIGIDO DEFOFO (A)</v>
          </cell>
          <cell r="D544" t="str">
            <v>M</v>
          </cell>
          <cell r="E544">
            <v>12.76</v>
          </cell>
        </row>
        <row r="545">
          <cell r="B545" t="str">
            <v>090131</v>
          </cell>
          <cell r="C545" t="str">
            <v>TUBOS E PECAS, DIAM. 50 MM - PVC RIGIDO (B)</v>
          </cell>
          <cell r="D545" t="str">
            <v>M</v>
          </cell>
          <cell r="E545">
            <v>5.57</v>
          </cell>
        </row>
        <row r="546">
          <cell r="B546" t="str">
            <v>090132</v>
          </cell>
          <cell r="C546" t="str">
            <v>TUBOS E PECAS, DIAM. 75 MM - PVC RIGIDO (B)</v>
          </cell>
          <cell r="D546" t="str">
            <v>M</v>
          </cell>
          <cell r="E546">
            <v>5.81</v>
          </cell>
        </row>
        <row r="547">
          <cell r="B547" t="str">
            <v>090133</v>
          </cell>
          <cell r="C547" t="str">
            <v>TUBOS E PECAS, DIAM. 100 MM - PVC RIGIDO E PVC RIGIDO DEFOFO (B)</v>
          </cell>
          <cell r="D547" t="str">
            <v>M</v>
          </cell>
          <cell r="E547">
            <v>6.03</v>
          </cell>
        </row>
        <row r="548">
          <cell r="B548" t="str">
            <v>090134</v>
          </cell>
          <cell r="C548" t="str">
            <v>TUBOS E PECAS, DIAM. 150 MM - PVC RIGIDO E PVC RIGIDO DEFOFO (B)</v>
          </cell>
          <cell r="D548" t="str">
            <v>M</v>
          </cell>
          <cell r="E548">
            <v>6.3</v>
          </cell>
        </row>
        <row r="549">
          <cell r="B549" t="str">
            <v>090135</v>
          </cell>
          <cell r="C549" t="str">
            <v>TUBOS E PECAS, DIAM. 200 MM - PVC RIGIDO E PVC RIGIDO DEFOFO (B)</v>
          </cell>
          <cell r="D549" t="str">
            <v>M</v>
          </cell>
          <cell r="E549">
            <v>7.7</v>
          </cell>
        </row>
        <row r="550">
          <cell r="B550" t="str">
            <v>090136</v>
          </cell>
          <cell r="C550" t="str">
            <v>TUBOS E PECAS, DIAM. 250 MM - PVC RIGIDO DEFOFO (B)</v>
          </cell>
          <cell r="D550" t="str">
            <v>M</v>
          </cell>
          <cell r="E550">
            <v>9.08</v>
          </cell>
        </row>
        <row r="551">
          <cell r="B551" t="str">
            <v>090137</v>
          </cell>
          <cell r="C551" t="str">
            <v>TUBOS E PECAS, DIAM. 300 MM - PVC RIGIDO DEFOFO (B)</v>
          </cell>
          <cell r="D551" t="str">
            <v>M</v>
          </cell>
          <cell r="E551">
            <v>10.18</v>
          </cell>
        </row>
        <row r="552">
          <cell r="B552" t="str">
            <v>090151</v>
          </cell>
          <cell r="C552" t="str">
            <v>TUBOS E PECAS, DIAM. 50 MM - PVC RIGIDO (C)</v>
          </cell>
          <cell r="D552" t="str">
            <v>M</v>
          </cell>
          <cell r="E552">
            <v>3.45</v>
          </cell>
        </row>
        <row r="553">
          <cell r="B553" t="str">
            <v>090152</v>
          </cell>
          <cell r="C553" t="str">
            <v>TUBOS E PECAS, DIAM. 75 MM - PVC RIGIDO (C)</v>
          </cell>
          <cell r="D553" t="str">
            <v>M</v>
          </cell>
          <cell r="E553">
            <v>3.56</v>
          </cell>
        </row>
        <row r="554">
          <cell r="B554" t="str">
            <v>090153</v>
          </cell>
          <cell r="C554" t="str">
            <v>TUBOS E PECAS, DIAM. 100 MM - PVC RIGIDO DEFOFO (C)</v>
          </cell>
          <cell r="D554" t="str">
            <v>M</v>
          </cell>
          <cell r="E554">
            <v>3.75</v>
          </cell>
        </row>
        <row r="555">
          <cell r="B555" t="str">
            <v>090154</v>
          </cell>
          <cell r="C555" t="str">
            <v>TUBOS E PECAS, DIAM. 150 MM - PVC RIGIDO E PVC RIGIDO DEFOFO (C)</v>
          </cell>
          <cell r="D555" t="str">
            <v>M</v>
          </cell>
          <cell r="E555">
            <v>4.13</v>
          </cell>
        </row>
        <row r="556">
          <cell r="B556" t="str">
            <v>090155</v>
          </cell>
          <cell r="C556" t="str">
            <v>TUBOS E PECAS, DIAM. 200 MM - PVC RIGIDO E PVC RIGIDO DEFOFO (C)</v>
          </cell>
          <cell r="D556" t="str">
            <v>M</v>
          </cell>
          <cell r="E556">
            <v>4.8</v>
          </cell>
        </row>
        <row r="557">
          <cell r="B557" t="str">
            <v>090156</v>
          </cell>
          <cell r="C557" t="str">
            <v>TUBOS E PECAS, DIAM. 250 MM - PVC RIGIDO DEFOFO (C)</v>
          </cell>
          <cell r="D557" t="str">
            <v>M</v>
          </cell>
          <cell r="E557">
            <v>5.59</v>
          </cell>
        </row>
        <row r="558">
          <cell r="B558" t="str">
            <v>090157</v>
          </cell>
          <cell r="C558" t="str">
            <v>TUBOS E PECAS, DIAM. 300 MM - PVC RIGIDO DEFOFO (C)</v>
          </cell>
          <cell r="D558" t="str">
            <v>M</v>
          </cell>
          <cell r="E558">
            <v>6.27</v>
          </cell>
        </row>
        <row r="560">
          <cell r="B560" t="str">
            <v>090200</v>
          </cell>
          <cell r="C560" t="str">
            <v>ASSENTAMENTO DE TUBOS E PECAS DE FERRO FUNDIDO PARA REDES DE DISTRIBUICAO DE AGUA</v>
          </cell>
        </row>
        <row r="561">
          <cell r="B561" t="str">
            <v>090201</v>
          </cell>
          <cell r="C561" t="str">
            <v>TUBOS E PECAS, DIAMETRO 50 MM (A)</v>
          </cell>
          <cell r="D561" t="str">
            <v>M</v>
          </cell>
          <cell r="E561">
            <v>8.73</v>
          </cell>
        </row>
        <row r="562">
          <cell r="B562" t="str">
            <v>090202</v>
          </cell>
          <cell r="C562" t="str">
            <v>TUBOS E PECAS, DIAMETRO 75 MM (A)</v>
          </cell>
          <cell r="D562" t="str">
            <v>M</v>
          </cell>
          <cell r="E562">
            <v>9.68</v>
          </cell>
        </row>
        <row r="563">
          <cell r="B563" t="str">
            <v>090203</v>
          </cell>
          <cell r="C563" t="str">
            <v>TUBOS E PECAS, DIAMETRO 100 MM (A)</v>
          </cell>
          <cell r="D563" t="str">
            <v>M</v>
          </cell>
          <cell r="E563">
            <v>10.93</v>
          </cell>
        </row>
        <row r="564">
          <cell r="B564" t="str">
            <v>090204</v>
          </cell>
          <cell r="C564" t="str">
            <v>TUBOS E PECAS, DIAMETRO 150 MM (A)</v>
          </cell>
          <cell r="D564" t="str">
            <v>M</v>
          </cell>
          <cell r="E564">
            <v>13.31</v>
          </cell>
        </row>
        <row r="565">
          <cell r="B565" t="str">
            <v>090205</v>
          </cell>
          <cell r="C565" t="str">
            <v>TUBOS E PECAS, DIAMETRO 200 MM (A)</v>
          </cell>
          <cell r="D565" t="str">
            <v>M</v>
          </cell>
          <cell r="E565">
            <v>14.8</v>
          </cell>
        </row>
        <row r="566">
          <cell r="B566" t="str">
            <v>090206</v>
          </cell>
          <cell r="C566" t="str">
            <v>TUBOS E PECAS, DIAMETRO 250 MM (A)</v>
          </cell>
          <cell r="D566" t="str">
            <v>M</v>
          </cell>
          <cell r="E566">
            <v>16.59</v>
          </cell>
        </row>
        <row r="567">
          <cell r="B567" t="str">
            <v>090207</v>
          </cell>
          <cell r="C567" t="str">
            <v>TUBOS E PECAS, DIAMETRO 300 MM (A)</v>
          </cell>
          <cell r="D567" t="str">
            <v>M</v>
          </cell>
          <cell r="E567">
            <v>19.649999999999999</v>
          </cell>
        </row>
        <row r="568">
          <cell r="B568" t="str">
            <v>090208</v>
          </cell>
          <cell r="C568" t="str">
            <v>TUBOS E PECAS, DIAMETRO 400 MM (A)</v>
          </cell>
          <cell r="D568" t="str">
            <v>M</v>
          </cell>
          <cell r="E568">
            <v>23.8</v>
          </cell>
        </row>
        <row r="569">
          <cell r="B569" t="str">
            <v>090209</v>
          </cell>
          <cell r="C569" t="str">
            <v>TUBOS E PECAS, DIAMETRO 500 MM (A)</v>
          </cell>
          <cell r="D569" t="str">
            <v>M</v>
          </cell>
          <cell r="E569">
            <v>28.36</v>
          </cell>
        </row>
        <row r="570">
          <cell r="B570" t="str">
            <v>090210</v>
          </cell>
          <cell r="C570" t="str">
            <v>TUBOS E PECAS, DIAMETRO 600 MM (A)</v>
          </cell>
          <cell r="D570" t="str">
            <v>M</v>
          </cell>
          <cell r="E570">
            <v>33.6</v>
          </cell>
        </row>
        <row r="571">
          <cell r="B571" t="str">
            <v>090231</v>
          </cell>
          <cell r="C571" t="str">
            <v>TUBOS E PECAS, DIAM. 50 MM (B)</v>
          </cell>
          <cell r="D571" t="str">
            <v>M</v>
          </cell>
          <cell r="E571">
            <v>6.95</v>
          </cell>
        </row>
        <row r="572">
          <cell r="B572" t="str">
            <v>090232</v>
          </cell>
          <cell r="C572" t="str">
            <v>TUBOS E PECAS, DIAM. 75 MM (B)</v>
          </cell>
          <cell r="D572" t="str">
            <v>M</v>
          </cell>
          <cell r="E572">
            <v>7.72</v>
          </cell>
        </row>
        <row r="573">
          <cell r="B573" t="str">
            <v>090233</v>
          </cell>
          <cell r="C573" t="str">
            <v>TUBOS E PECAS, DIAM. 100 MM (B)</v>
          </cell>
          <cell r="D573" t="str">
            <v>M</v>
          </cell>
          <cell r="E573">
            <v>8.7100000000000009</v>
          </cell>
        </row>
        <row r="574">
          <cell r="B574" t="str">
            <v>090234</v>
          </cell>
          <cell r="C574" t="str">
            <v>TUBOS E PECAS, DIAM. 150 MM (B)</v>
          </cell>
          <cell r="D574" t="str">
            <v>M</v>
          </cell>
          <cell r="E574">
            <v>10.64</v>
          </cell>
        </row>
        <row r="575">
          <cell r="B575" t="str">
            <v>090235</v>
          </cell>
          <cell r="C575" t="str">
            <v>TUBOS E PECAS, DIAM. 200 MM (B)</v>
          </cell>
          <cell r="D575" t="str">
            <v>M</v>
          </cell>
          <cell r="E575">
            <v>11.82</v>
          </cell>
        </row>
        <row r="576">
          <cell r="B576" t="str">
            <v>090236</v>
          </cell>
          <cell r="C576" t="str">
            <v>TUBOS E PECAS, DIAM. 250 MM (B)</v>
          </cell>
          <cell r="D576" t="str">
            <v>M</v>
          </cell>
          <cell r="E576">
            <v>13.22</v>
          </cell>
        </row>
        <row r="577">
          <cell r="B577" t="str">
            <v>090237</v>
          </cell>
          <cell r="C577" t="str">
            <v>TUBOS E PECAS, DIAM. 300 MM (B)</v>
          </cell>
          <cell r="D577" t="str">
            <v>M</v>
          </cell>
          <cell r="E577">
            <v>15.68</v>
          </cell>
        </row>
        <row r="578">
          <cell r="B578" t="str">
            <v>090238</v>
          </cell>
          <cell r="C578" t="str">
            <v>TUBOS E PECAS, DIAM. 400 MM (B)</v>
          </cell>
          <cell r="D578" t="str">
            <v>M</v>
          </cell>
          <cell r="E578">
            <v>19.010000000000002</v>
          </cell>
        </row>
        <row r="579">
          <cell r="B579" t="str">
            <v>090239</v>
          </cell>
          <cell r="C579" t="str">
            <v>TUBOS E PECAS, DIAMETRO, 500 MM (B)</v>
          </cell>
          <cell r="D579" t="str">
            <v>M</v>
          </cell>
          <cell r="E579">
            <v>22.63</v>
          </cell>
        </row>
        <row r="580">
          <cell r="B580" t="str">
            <v>090240</v>
          </cell>
          <cell r="C580" t="str">
            <v>TUBOS E PECAS, DIAM. 600 MM (B)</v>
          </cell>
          <cell r="D580" t="str">
            <v>M</v>
          </cell>
          <cell r="E580">
            <v>24.17</v>
          </cell>
        </row>
        <row r="581">
          <cell r="B581" t="str">
            <v>090251</v>
          </cell>
          <cell r="C581" t="str">
            <v>TUBOS E PECAS, DIAM. 50 MM (C)</v>
          </cell>
          <cell r="D581" t="str">
            <v>M</v>
          </cell>
          <cell r="E581">
            <v>4.3</v>
          </cell>
        </row>
        <row r="582">
          <cell r="B582" t="str">
            <v>090252</v>
          </cell>
          <cell r="C582" t="str">
            <v>TUBOS E PECAS, DIAM. 75 MM (C)</v>
          </cell>
          <cell r="D582" t="str">
            <v>M</v>
          </cell>
          <cell r="E582">
            <v>4.7699999999999996</v>
          </cell>
        </row>
        <row r="583">
          <cell r="B583" t="str">
            <v>090253</v>
          </cell>
          <cell r="C583" t="str">
            <v>TUBOS E PECAS, DIAM. 100 MM (C)</v>
          </cell>
          <cell r="D583" t="str">
            <v>M</v>
          </cell>
          <cell r="E583">
            <v>5.39</v>
          </cell>
        </row>
        <row r="584">
          <cell r="B584" t="str">
            <v>090254</v>
          </cell>
          <cell r="C584" t="str">
            <v>TUBOS E PECAS, DIAM. 150 MM (C)</v>
          </cell>
          <cell r="D584" t="str">
            <v>M</v>
          </cell>
          <cell r="E584">
            <v>6.58</v>
          </cell>
        </row>
        <row r="585">
          <cell r="B585" t="str">
            <v>090255</v>
          </cell>
          <cell r="C585" t="str">
            <v>TUBOS E PECAS, DIAM. 200 MM (C)</v>
          </cell>
          <cell r="D585" t="str">
            <v>M</v>
          </cell>
          <cell r="E585">
            <v>7.31</v>
          </cell>
        </row>
        <row r="586">
          <cell r="B586" t="str">
            <v>090256</v>
          </cell>
          <cell r="C586" t="str">
            <v>TUBOS E PECAS, DIAM. 250 MM (C)</v>
          </cell>
          <cell r="D586" t="str">
            <v>M</v>
          </cell>
          <cell r="E586">
            <v>8.2100000000000009</v>
          </cell>
        </row>
        <row r="587">
          <cell r="B587" t="str">
            <v>090257</v>
          </cell>
          <cell r="C587" t="str">
            <v>TUBOS E PECAS, DIAM. 300 MM (C)</v>
          </cell>
          <cell r="D587" t="str">
            <v>M</v>
          </cell>
          <cell r="E587">
            <v>9.74</v>
          </cell>
        </row>
        <row r="588">
          <cell r="B588" t="str">
            <v>090258</v>
          </cell>
          <cell r="C588" t="str">
            <v>TUBOS E PECAS, DIAM. 400 MM (C)</v>
          </cell>
          <cell r="D588" t="str">
            <v>M</v>
          </cell>
          <cell r="E588">
            <v>11.79</v>
          </cell>
        </row>
        <row r="589">
          <cell r="B589" t="str">
            <v>090259</v>
          </cell>
          <cell r="C589" t="str">
            <v>TUBOS E PECAS, DIAM. 500 MM (C)</v>
          </cell>
          <cell r="D589" t="str">
            <v>M</v>
          </cell>
          <cell r="E589">
            <v>14.09</v>
          </cell>
        </row>
        <row r="590">
          <cell r="B590" t="str">
            <v>090260</v>
          </cell>
          <cell r="C590" t="str">
            <v>TUBOS E PECAS, DIAM. 600 MM (C)</v>
          </cell>
          <cell r="D590" t="str">
            <v>M</v>
          </cell>
          <cell r="E590">
            <v>16.7</v>
          </cell>
        </row>
        <row r="592">
          <cell r="B592" t="str">
            <v>090400</v>
          </cell>
          <cell r="C592" t="str">
            <v>ASSENTAMENTO SIMPLES DE TUBOS E PECAS DE CERAMICA</v>
          </cell>
        </row>
        <row r="593">
          <cell r="B593" t="str">
            <v>090401</v>
          </cell>
          <cell r="C593" t="str">
            <v>TUBOS E PECAS, DIAMETRO 100 MM (A)</v>
          </cell>
          <cell r="D593" t="str">
            <v>M</v>
          </cell>
          <cell r="E593">
            <v>7.44</v>
          </cell>
        </row>
        <row r="594">
          <cell r="B594" t="str">
            <v>090402</v>
          </cell>
          <cell r="C594" t="str">
            <v>TUBOS E PECAS, DIAMETRO 150 MM (A)</v>
          </cell>
          <cell r="D594" t="str">
            <v>M</v>
          </cell>
          <cell r="E594">
            <v>9.4</v>
          </cell>
        </row>
        <row r="595">
          <cell r="B595" t="str">
            <v>090403</v>
          </cell>
          <cell r="C595" t="str">
            <v>TUBOS E PECAS, DIAMETRO 200 MM (A)</v>
          </cell>
          <cell r="D595" t="str">
            <v>M</v>
          </cell>
          <cell r="E595">
            <v>11.31</v>
          </cell>
        </row>
        <row r="596">
          <cell r="B596" t="str">
            <v>090404</v>
          </cell>
          <cell r="C596" t="str">
            <v>TUBOS E PECAS, DIAMETRO 250 MM (A)</v>
          </cell>
          <cell r="D596" t="str">
            <v>M</v>
          </cell>
          <cell r="E596">
            <v>13.68</v>
          </cell>
        </row>
        <row r="597">
          <cell r="B597" t="str">
            <v>090405</v>
          </cell>
          <cell r="C597" t="str">
            <v>TUBOS E PECAS, DIAMETRO 300 MM (A)</v>
          </cell>
          <cell r="D597" t="str">
            <v>M</v>
          </cell>
          <cell r="E597">
            <v>15.72</v>
          </cell>
        </row>
        <row r="598">
          <cell r="B598" t="str">
            <v>090406</v>
          </cell>
          <cell r="C598" t="str">
            <v>TUBOS E PECAS, DIAMETRO 375 MM (A)</v>
          </cell>
          <cell r="D598" t="str">
            <v>M</v>
          </cell>
          <cell r="E598">
            <v>18.100000000000001</v>
          </cell>
        </row>
        <row r="599">
          <cell r="B599" t="str">
            <v>090407</v>
          </cell>
          <cell r="C599" t="str">
            <v>TUBOS E PECAS, DIAMETRO 450 MM (A)</v>
          </cell>
          <cell r="D599" t="str">
            <v>M</v>
          </cell>
          <cell r="E599">
            <v>20.74</v>
          </cell>
        </row>
        <row r="600">
          <cell r="B600" t="str">
            <v>090431</v>
          </cell>
          <cell r="C600" t="str">
            <v>TUBOS E PECAS, DIAM. 100 MM (B)</v>
          </cell>
          <cell r="D600" t="str">
            <v>M</v>
          </cell>
          <cell r="E600">
            <v>6.58</v>
          </cell>
        </row>
        <row r="601">
          <cell r="B601" t="str">
            <v>090432</v>
          </cell>
          <cell r="C601" t="str">
            <v>TUBOS E PECAS, DIAM. 150 MM (B)</v>
          </cell>
          <cell r="D601" t="str">
            <v>M</v>
          </cell>
          <cell r="E601">
            <v>8.2799999999999994</v>
          </cell>
        </row>
        <row r="602">
          <cell r="B602" t="str">
            <v>090433</v>
          </cell>
          <cell r="C602" t="str">
            <v>TUBOS E PECAS, DIAM. 200 MM (B)</v>
          </cell>
          <cell r="D602" t="str">
            <v>M</v>
          </cell>
          <cell r="E602">
            <v>9.93</v>
          </cell>
        </row>
        <row r="603">
          <cell r="B603" t="str">
            <v>090434</v>
          </cell>
          <cell r="C603" t="str">
            <v>TUBOS E PECAS, DIAM. 250 MM (B)</v>
          </cell>
          <cell r="D603" t="str">
            <v>M</v>
          </cell>
          <cell r="E603">
            <v>12.08</v>
          </cell>
        </row>
        <row r="604">
          <cell r="B604" t="str">
            <v>090435</v>
          </cell>
          <cell r="C604" t="str">
            <v>TUBOS E PECAS, DIAM. 300 MM (B)</v>
          </cell>
          <cell r="D604" t="str">
            <v>M</v>
          </cell>
          <cell r="E604">
            <v>14.03</v>
          </cell>
        </row>
        <row r="605">
          <cell r="B605" t="str">
            <v>090436</v>
          </cell>
          <cell r="C605" t="str">
            <v>TUBOS E PECAS, DIAM. 375 MM (B)</v>
          </cell>
          <cell r="D605" t="str">
            <v>M</v>
          </cell>
          <cell r="E605">
            <v>16.3</v>
          </cell>
        </row>
        <row r="606">
          <cell r="B606" t="str">
            <v>090437</v>
          </cell>
          <cell r="C606" t="str">
            <v>TUBOS E PECAS, DIAM. 450 MM (B)</v>
          </cell>
          <cell r="D606" t="str">
            <v>M</v>
          </cell>
          <cell r="E606">
            <v>18.760000000000002</v>
          </cell>
        </row>
        <row r="607">
          <cell r="B607" t="str">
            <v>090451</v>
          </cell>
          <cell r="C607" t="str">
            <v>TUBOS E PECAS, DIAM. 100 MM (C)</v>
          </cell>
          <cell r="D607" t="str">
            <v>M</v>
          </cell>
          <cell r="E607">
            <v>5.34</v>
          </cell>
        </row>
        <row r="608">
          <cell r="B608" t="str">
            <v>090452</v>
          </cell>
          <cell r="C608" t="str">
            <v>TUBOS E PECAS, DIAM. 150 MM (C)</v>
          </cell>
          <cell r="D608" t="str">
            <v>M</v>
          </cell>
          <cell r="E608">
            <v>6.59</v>
          </cell>
        </row>
        <row r="609">
          <cell r="B609" t="str">
            <v>090453</v>
          </cell>
          <cell r="C609" t="str">
            <v>TUBOS E PECAS, DIAM. 200 MM (C)</v>
          </cell>
          <cell r="D609" t="str">
            <v>M</v>
          </cell>
          <cell r="E609">
            <v>7.8</v>
          </cell>
        </row>
        <row r="610">
          <cell r="B610" t="str">
            <v>090454</v>
          </cell>
          <cell r="C610" t="str">
            <v>TUBOS E PECAS, DIAM. 250 MM (C)</v>
          </cell>
          <cell r="D610" t="str">
            <v>M</v>
          </cell>
          <cell r="E610">
            <v>9.76</v>
          </cell>
        </row>
        <row r="611">
          <cell r="B611" t="str">
            <v>090455</v>
          </cell>
          <cell r="C611" t="str">
            <v>TUBOS E PECAS, DIAM. 300 MM (C)</v>
          </cell>
          <cell r="D611" t="str">
            <v>M</v>
          </cell>
          <cell r="E611">
            <v>11.53</v>
          </cell>
        </row>
        <row r="612">
          <cell r="B612" t="str">
            <v>090456</v>
          </cell>
          <cell r="C612" t="str">
            <v>TUBOS E PECAS, DIAM. 375 MM (C)</v>
          </cell>
          <cell r="D612" t="str">
            <v>M</v>
          </cell>
          <cell r="E612">
            <v>13.61</v>
          </cell>
        </row>
        <row r="613">
          <cell r="B613" t="str">
            <v>090457</v>
          </cell>
          <cell r="C613" t="str">
            <v>TUBOS E PECAS, DIAM. 450 MM (C)</v>
          </cell>
          <cell r="D613" t="str">
            <v>M</v>
          </cell>
          <cell r="E613">
            <v>15.84</v>
          </cell>
        </row>
        <row r="615">
          <cell r="B615" t="str">
            <v>090600</v>
          </cell>
          <cell r="C615" t="str">
            <v>ASSENTAMENTO SIMPLES DE TUBOS E PECAS DE PVC RIGIDO E PVC RIGIDO DEFOFO</v>
          </cell>
        </row>
        <row r="616">
          <cell r="B616" t="str">
            <v>090601</v>
          </cell>
          <cell r="C616" t="str">
            <v>TUBOS E PECAS, DIAMETRO 50 MM (A)</v>
          </cell>
          <cell r="D616" t="str">
            <v>M</v>
          </cell>
          <cell r="E616">
            <v>0.61</v>
          </cell>
        </row>
        <row r="617">
          <cell r="B617" t="str">
            <v>090602</v>
          </cell>
          <cell r="C617" t="str">
            <v>TUBOS E PECAS, DIAMETRO 75 MM (A)</v>
          </cell>
          <cell r="D617" t="str">
            <v>M</v>
          </cell>
          <cell r="E617">
            <v>0.75</v>
          </cell>
        </row>
        <row r="618">
          <cell r="B618" t="str">
            <v>090603</v>
          </cell>
          <cell r="C618" t="str">
            <v>TUBOS E PECAS, DIAMETRO 100 MM (A)</v>
          </cell>
          <cell r="D618" t="str">
            <v>M</v>
          </cell>
          <cell r="E618">
            <v>0.97</v>
          </cell>
        </row>
        <row r="619">
          <cell r="B619" t="str">
            <v>090604</v>
          </cell>
          <cell r="C619" t="str">
            <v>TUBOS E PECAS, DIAMETRO 150 MM (A)</v>
          </cell>
          <cell r="D619" t="str">
            <v>M</v>
          </cell>
          <cell r="E619">
            <v>1.52</v>
          </cell>
        </row>
        <row r="620">
          <cell r="B620" t="str">
            <v>090605</v>
          </cell>
          <cell r="C620" t="str">
            <v>TUBOS E PECAS, DIAMETRO 200 MM (A)</v>
          </cell>
          <cell r="D620" t="str">
            <v>M</v>
          </cell>
          <cell r="E620">
            <v>1.94</v>
          </cell>
        </row>
        <row r="621">
          <cell r="B621" t="str">
            <v>090606</v>
          </cell>
          <cell r="C621" t="str">
            <v>TUBOS E PECAS, DIAMETRO 300 MM (A)</v>
          </cell>
          <cell r="D621" t="str">
            <v>M</v>
          </cell>
          <cell r="E621">
            <v>3.12</v>
          </cell>
        </row>
        <row r="622">
          <cell r="B622" t="str">
            <v>090607</v>
          </cell>
          <cell r="C622" t="str">
            <v>TUBOS E PECAS, DIAMETRO 400 MM (A)</v>
          </cell>
          <cell r="D622" t="str">
            <v>M</v>
          </cell>
          <cell r="E622">
            <v>3.89</v>
          </cell>
        </row>
        <row r="623">
          <cell r="B623" t="str">
            <v>090631</v>
          </cell>
          <cell r="C623" t="str">
            <v>TUBOS E PECAS, DIAM. 50 MM (B)</v>
          </cell>
          <cell r="D623" t="str">
            <v>M</v>
          </cell>
          <cell r="E623">
            <v>0.46</v>
          </cell>
        </row>
        <row r="624">
          <cell r="B624" t="str">
            <v>090632</v>
          </cell>
          <cell r="C624" t="str">
            <v>TUBOS E PECAS, DIAM. 75 MM (B)</v>
          </cell>
          <cell r="D624" t="str">
            <v>M</v>
          </cell>
          <cell r="E624">
            <v>0.61</v>
          </cell>
        </row>
        <row r="625">
          <cell r="B625" t="str">
            <v>090633</v>
          </cell>
          <cell r="C625" t="str">
            <v>TUBOS E PECAS, DIAM. 100 MM (B)</v>
          </cell>
          <cell r="D625" t="str">
            <v>M</v>
          </cell>
          <cell r="E625">
            <v>0.75</v>
          </cell>
        </row>
        <row r="626">
          <cell r="B626" t="str">
            <v>090634</v>
          </cell>
          <cell r="C626" t="str">
            <v>TUBOS E PECAS, DIAM. 150 MM (B)</v>
          </cell>
          <cell r="D626" t="str">
            <v>M</v>
          </cell>
          <cell r="E626">
            <v>1.23</v>
          </cell>
        </row>
        <row r="627">
          <cell r="B627" t="str">
            <v>090635</v>
          </cell>
          <cell r="C627" t="str">
            <v>TUBOS E PECAS, DIAM. 200 MM (B)</v>
          </cell>
          <cell r="D627" t="str">
            <v>M</v>
          </cell>
          <cell r="E627">
            <v>1.52</v>
          </cell>
        </row>
        <row r="628">
          <cell r="B628" t="str">
            <v>090636</v>
          </cell>
          <cell r="C628" t="str">
            <v>TUBOS E PECAS, DIAM. 300 MM (B)</v>
          </cell>
          <cell r="D628" t="str">
            <v>M</v>
          </cell>
          <cell r="E628">
            <v>2.5</v>
          </cell>
        </row>
        <row r="629">
          <cell r="B629" t="str">
            <v>090637</v>
          </cell>
          <cell r="C629" t="str">
            <v>TUBOS E PECAS, DIAM. 400 MM (B)</v>
          </cell>
          <cell r="D629" t="str">
            <v>M</v>
          </cell>
          <cell r="E629">
            <v>3.12</v>
          </cell>
        </row>
        <row r="630">
          <cell r="B630" t="str">
            <v>090651</v>
          </cell>
          <cell r="C630" t="str">
            <v>TUBOS E PECAS, DIAM. 50 MM (C)</v>
          </cell>
          <cell r="D630" t="str">
            <v>M</v>
          </cell>
          <cell r="E630">
            <v>0.28999999999999998</v>
          </cell>
        </row>
        <row r="631">
          <cell r="B631" t="str">
            <v>090652</v>
          </cell>
          <cell r="C631" t="str">
            <v>TUBOS E PECAS, DIAM. 75 MM (C)</v>
          </cell>
          <cell r="D631" t="str">
            <v>M</v>
          </cell>
          <cell r="E631">
            <v>0.34</v>
          </cell>
        </row>
        <row r="632">
          <cell r="B632" t="str">
            <v>090653</v>
          </cell>
          <cell r="C632" t="str">
            <v>TUBOS E PECAS, DIAM. 100 MM (C)</v>
          </cell>
          <cell r="D632" t="str">
            <v>M</v>
          </cell>
          <cell r="E632">
            <v>0.46</v>
          </cell>
        </row>
        <row r="633">
          <cell r="B633" t="str">
            <v>090654</v>
          </cell>
          <cell r="C633" t="str">
            <v>TUBOS E PECAS, DIAM. 150 MM (C)</v>
          </cell>
          <cell r="D633" t="str">
            <v>M</v>
          </cell>
          <cell r="E633">
            <v>0.75</v>
          </cell>
        </row>
        <row r="634">
          <cell r="B634" t="str">
            <v>090655</v>
          </cell>
          <cell r="C634" t="str">
            <v>TUBOS E PECAS, DIAM. 200 MM (C)</v>
          </cell>
          <cell r="D634" t="str">
            <v>M</v>
          </cell>
          <cell r="E634">
            <v>0.97</v>
          </cell>
        </row>
        <row r="635">
          <cell r="B635" t="str">
            <v>090656</v>
          </cell>
          <cell r="C635" t="str">
            <v>TUBOS E PECAS, DIAM. 300 MM (C)</v>
          </cell>
          <cell r="D635" t="str">
            <v>M</v>
          </cell>
          <cell r="E635">
            <v>1.52</v>
          </cell>
        </row>
        <row r="636">
          <cell r="B636" t="str">
            <v>090657</v>
          </cell>
          <cell r="C636" t="str">
            <v>TUBOS E PECAS, DIAM. 400 MM (C)</v>
          </cell>
          <cell r="D636" t="str">
            <v>M</v>
          </cell>
          <cell r="E636">
            <v>1.94</v>
          </cell>
        </row>
        <row r="638">
          <cell r="B638" t="str">
            <v>090700</v>
          </cell>
          <cell r="C638" t="str">
            <v>ASSENTAMENTO SIMPLES DE TUBOS E PECAS DE FERRO FUNDIDO</v>
          </cell>
        </row>
        <row r="639">
          <cell r="B639" t="str">
            <v>090701</v>
          </cell>
          <cell r="C639" t="str">
            <v>TUBOS E PECAS, DIAMETRO 50 MM (A)</v>
          </cell>
          <cell r="D639" t="str">
            <v>M</v>
          </cell>
          <cell r="E639">
            <v>2.3199999999999998</v>
          </cell>
        </row>
        <row r="640">
          <cell r="B640" t="str">
            <v>090702</v>
          </cell>
          <cell r="C640" t="str">
            <v>TUBOS E PECAS, DIAMETRO 75 MM (A)</v>
          </cell>
          <cell r="D640" t="str">
            <v>M</v>
          </cell>
          <cell r="E640">
            <v>3.15</v>
          </cell>
        </row>
        <row r="641">
          <cell r="B641" t="str">
            <v>090703</v>
          </cell>
          <cell r="C641" t="str">
            <v>TUBOS E PECAS, DIAMETRO 100 MM (A)</v>
          </cell>
          <cell r="D641" t="str">
            <v>M</v>
          </cell>
          <cell r="E641">
            <v>4.26</v>
          </cell>
        </row>
        <row r="642">
          <cell r="B642" t="str">
            <v>090704</v>
          </cell>
          <cell r="C642" t="str">
            <v>TUBOS E PECAS, DIAMETRO 150 MM (A)</v>
          </cell>
          <cell r="D642" t="str">
            <v>M</v>
          </cell>
          <cell r="E642">
            <v>6.45</v>
          </cell>
        </row>
        <row r="643">
          <cell r="B643" t="str">
            <v>090705</v>
          </cell>
          <cell r="C643" t="str">
            <v>TUBOS E PECAS, DIAMETRO 200 MM (A)</v>
          </cell>
          <cell r="D643" t="str">
            <v>M</v>
          </cell>
          <cell r="E643">
            <v>7.03</v>
          </cell>
        </row>
        <row r="644">
          <cell r="B644" t="str">
            <v>090706</v>
          </cell>
          <cell r="C644" t="str">
            <v>TUBOS E PECAS, DIAMETRO 250 MM (A)</v>
          </cell>
          <cell r="D644" t="str">
            <v>M</v>
          </cell>
          <cell r="E644">
            <v>7.91</v>
          </cell>
        </row>
        <row r="645">
          <cell r="B645" t="str">
            <v>090707</v>
          </cell>
          <cell r="C645" t="str">
            <v>TUBOS E PECAS, DIAMETRO 300 MM (A)</v>
          </cell>
          <cell r="D645" t="str">
            <v>M</v>
          </cell>
          <cell r="E645">
            <v>10.01</v>
          </cell>
        </row>
        <row r="646">
          <cell r="B646" t="str">
            <v>090708</v>
          </cell>
          <cell r="C646" t="str">
            <v>TUBOS E PECAS, DIAMETRO 400 MM (A)</v>
          </cell>
          <cell r="D646" t="str">
            <v>M</v>
          </cell>
          <cell r="E646">
            <v>12.18</v>
          </cell>
        </row>
        <row r="647">
          <cell r="B647" t="str">
            <v>090709</v>
          </cell>
          <cell r="C647" t="str">
            <v>TUBOS E PECAS, DIAMETRO 500 MM (A)</v>
          </cell>
          <cell r="D647" t="str">
            <v>M</v>
          </cell>
          <cell r="E647">
            <v>14.64</v>
          </cell>
        </row>
        <row r="648">
          <cell r="B648" t="str">
            <v>090710</v>
          </cell>
          <cell r="C648" t="str">
            <v>TUBOS E PECAS, DIAMETRO 600 MM (A)</v>
          </cell>
          <cell r="D648" t="str">
            <v>M</v>
          </cell>
          <cell r="E648">
            <v>17.64</v>
          </cell>
        </row>
        <row r="649">
          <cell r="B649" t="str">
            <v>090711</v>
          </cell>
          <cell r="C649" t="str">
            <v>TUBOS E PECAS, DIAMETRO 700 MM (A)</v>
          </cell>
          <cell r="D649" t="str">
            <v>M</v>
          </cell>
          <cell r="E649">
            <v>22.5</v>
          </cell>
        </row>
        <row r="650">
          <cell r="B650" t="str">
            <v>090712</v>
          </cell>
          <cell r="C650" t="str">
            <v>TUBOS E PECAS, DIAMETRO 800 MM (A)</v>
          </cell>
          <cell r="D650" t="str">
            <v>M</v>
          </cell>
          <cell r="E650">
            <v>28.16</v>
          </cell>
        </row>
        <row r="651">
          <cell r="B651" t="str">
            <v>090731</v>
          </cell>
          <cell r="C651" t="str">
            <v>TUBOS E PECAS, DIAM. 50 MM (B)</v>
          </cell>
          <cell r="D651" t="str">
            <v>M</v>
          </cell>
          <cell r="E651">
            <v>1.84</v>
          </cell>
        </row>
        <row r="652">
          <cell r="B652" t="str">
            <v>090732</v>
          </cell>
          <cell r="C652" t="str">
            <v>TUBOS E PECAS, DIAM. 75 MM (B)</v>
          </cell>
          <cell r="D652" t="str">
            <v>M</v>
          </cell>
          <cell r="E652">
            <v>2.52</v>
          </cell>
        </row>
        <row r="653">
          <cell r="B653" t="str">
            <v>090733</v>
          </cell>
          <cell r="C653" t="str">
            <v>TUBOS E PECAS, DIAM. 100 MM (B)</v>
          </cell>
          <cell r="D653" t="str">
            <v>M</v>
          </cell>
          <cell r="E653">
            <v>3.41</v>
          </cell>
        </row>
        <row r="654">
          <cell r="B654" t="str">
            <v>090734</v>
          </cell>
          <cell r="C654" t="str">
            <v>TUBOS E PECAS, DIAM. 150 MM (B)</v>
          </cell>
          <cell r="D654" t="str">
            <v>M</v>
          </cell>
          <cell r="E654">
            <v>5.16</v>
          </cell>
        </row>
        <row r="655">
          <cell r="B655" t="str">
            <v>090735</v>
          </cell>
          <cell r="C655" t="str">
            <v>TUBOS E PECAS, DIAM. 200 MM (B)</v>
          </cell>
          <cell r="D655" t="str">
            <v>M</v>
          </cell>
          <cell r="E655">
            <v>5.63</v>
          </cell>
        </row>
        <row r="656">
          <cell r="B656" t="str">
            <v>090736</v>
          </cell>
          <cell r="C656" t="str">
            <v>TUBOS E PECAS, DIAM. 250 MM (B)</v>
          </cell>
          <cell r="D656" t="str">
            <v>M</v>
          </cell>
          <cell r="E656">
            <v>6.29</v>
          </cell>
        </row>
        <row r="657">
          <cell r="B657" t="str">
            <v>090737</v>
          </cell>
          <cell r="C657" t="str">
            <v>TUBOS E PECAS, DIAM. 300 MM (B)</v>
          </cell>
          <cell r="D657" t="str">
            <v>M</v>
          </cell>
          <cell r="E657">
            <v>7.99</v>
          </cell>
        </row>
        <row r="658">
          <cell r="B658" t="str">
            <v>090738</v>
          </cell>
          <cell r="C658" t="str">
            <v>TUBOS E PECAS, DIAM. 400 MM (B)</v>
          </cell>
          <cell r="D658" t="str">
            <v>M</v>
          </cell>
          <cell r="E658">
            <v>9.73</v>
          </cell>
        </row>
        <row r="659">
          <cell r="B659" t="str">
            <v>090739</v>
          </cell>
          <cell r="C659" t="str">
            <v>TUBOS E PECAS, DIAM. 500 MM (B)</v>
          </cell>
          <cell r="D659" t="str">
            <v>M</v>
          </cell>
          <cell r="E659">
            <v>11.69</v>
          </cell>
        </row>
        <row r="660">
          <cell r="B660" t="str">
            <v>090740</v>
          </cell>
          <cell r="C660" t="str">
            <v>TUBOS E PECAS, DIAM. 600 MM (B)</v>
          </cell>
          <cell r="D660" t="str">
            <v>M</v>
          </cell>
          <cell r="E660">
            <v>14.11</v>
          </cell>
        </row>
        <row r="661">
          <cell r="B661" t="str">
            <v>090741</v>
          </cell>
          <cell r="C661" t="str">
            <v>TUBOS E PECAS, DIAM. 700 MM (B)</v>
          </cell>
          <cell r="D661" t="str">
            <v>M</v>
          </cell>
          <cell r="E661">
            <v>17.96</v>
          </cell>
        </row>
        <row r="662">
          <cell r="B662" t="str">
            <v>090742</v>
          </cell>
          <cell r="C662" t="str">
            <v>TUBOS E PECAS, DIAM. 800 MM (B)</v>
          </cell>
          <cell r="D662" t="str">
            <v>M</v>
          </cell>
          <cell r="E662">
            <v>22.53</v>
          </cell>
        </row>
        <row r="663">
          <cell r="B663" t="str">
            <v>090751</v>
          </cell>
          <cell r="C663" t="str">
            <v>TUBOS E PECAS, DIAM. 50 MM (C)</v>
          </cell>
          <cell r="D663" t="str">
            <v>M</v>
          </cell>
          <cell r="E663">
            <v>1.1399999999999999</v>
          </cell>
        </row>
        <row r="664">
          <cell r="B664" t="str">
            <v>090752</v>
          </cell>
          <cell r="C664" t="str">
            <v>TUBOS E PECAS, DIAM. 75 MM (C)</v>
          </cell>
          <cell r="D664" t="str">
            <v>M</v>
          </cell>
          <cell r="E664">
            <v>1.55</v>
          </cell>
        </row>
        <row r="665">
          <cell r="B665" t="str">
            <v>090753</v>
          </cell>
          <cell r="C665" t="str">
            <v>TUBOS E PECAS, DIAM. 100 MM (C)</v>
          </cell>
          <cell r="D665" t="str">
            <v>M</v>
          </cell>
          <cell r="E665">
            <v>2.11</v>
          </cell>
        </row>
        <row r="666">
          <cell r="B666" t="str">
            <v>090754</v>
          </cell>
          <cell r="C666" t="str">
            <v>TUBOS E PECAS, DIAM. 150 MM (C)</v>
          </cell>
          <cell r="D666" t="str">
            <v>M</v>
          </cell>
          <cell r="E666">
            <v>3.19</v>
          </cell>
        </row>
        <row r="667">
          <cell r="B667" t="str">
            <v>090755</v>
          </cell>
          <cell r="C667" t="str">
            <v>TUBOS E PECAS, DIAM. 200 MM (C)</v>
          </cell>
          <cell r="D667" t="str">
            <v>M</v>
          </cell>
          <cell r="E667">
            <v>3.48</v>
          </cell>
        </row>
        <row r="668">
          <cell r="B668" t="str">
            <v>090756</v>
          </cell>
          <cell r="C668" t="str">
            <v>TUBOS E PECAS, DIAM. 250 MM (C)</v>
          </cell>
          <cell r="D668" t="str">
            <v>M</v>
          </cell>
          <cell r="E668">
            <v>3.93</v>
          </cell>
        </row>
        <row r="669">
          <cell r="B669" t="str">
            <v>090757</v>
          </cell>
          <cell r="C669" t="str">
            <v>TUBOS E PECAS, DIAM. 300 MM (C)</v>
          </cell>
          <cell r="D669" t="str">
            <v>M</v>
          </cell>
          <cell r="E669">
            <v>4.9800000000000004</v>
          </cell>
        </row>
        <row r="670">
          <cell r="B670" t="str">
            <v>090758</v>
          </cell>
          <cell r="C670" t="str">
            <v>TUBOS E PECAS, DIAM. 400 MM (C)</v>
          </cell>
          <cell r="D670" t="str">
            <v>M</v>
          </cell>
          <cell r="E670">
            <v>6.06</v>
          </cell>
        </row>
        <row r="671">
          <cell r="B671" t="str">
            <v>090759</v>
          </cell>
          <cell r="C671" t="str">
            <v>TUBOS E PECAS, DIAM. 500 MM (C)</v>
          </cell>
          <cell r="D671" t="str">
            <v>M</v>
          </cell>
          <cell r="E671">
            <v>7.3</v>
          </cell>
        </row>
        <row r="672">
          <cell r="B672" t="str">
            <v>090760</v>
          </cell>
          <cell r="C672" t="str">
            <v>TUBOS E PECAS, DIAM. 600 MM (C)</v>
          </cell>
          <cell r="D672" t="str">
            <v>M</v>
          </cell>
          <cell r="E672">
            <v>8.7899999999999991</v>
          </cell>
        </row>
        <row r="673">
          <cell r="B673" t="str">
            <v>090761</v>
          </cell>
          <cell r="C673" t="str">
            <v>TUBOS E PECAS, DIAM. 700 MM (C)</v>
          </cell>
          <cell r="D673" t="str">
            <v>M</v>
          </cell>
          <cell r="E673">
            <v>11.22</v>
          </cell>
        </row>
        <row r="674">
          <cell r="B674" t="str">
            <v>090762</v>
          </cell>
          <cell r="C674" t="str">
            <v>TUBOS E PECAS, DIAM. 800 MM (C)</v>
          </cell>
          <cell r="D674" t="str">
            <v>M</v>
          </cell>
          <cell r="E674">
            <v>14.08</v>
          </cell>
        </row>
        <row r="676">
          <cell r="B676" t="str">
            <v>090800</v>
          </cell>
          <cell r="C676" t="str">
            <v>MONTAGEM DE PECAS ESPECIAIS</v>
          </cell>
        </row>
        <row r="677">
          <cell r="B677" t="str">
            <v>090801</v>
          </cell>
          <cell r="C677" t="str">
            <v>PECAS ESPECIAIS</v>
          </cell>
          <cell r="D677" t="str">
            <v>KG</v>
          </cell>
          <cell r="E677">
            <v>1.51</v>
          </cell>
        </row>
        <row r="679">
          <cell r="B679" t="str">
            <v>090900</v>
          </cell>
          <cell r="C679" t="str">
            <v>ASSENTAMENTO SIMPLES DE TUBOS DE CONCRETO PARA AGUAS PLUVIAIS</v>
          </cell>
        </row>
        <row r="680">
          <cell r="B680" t="str">
            <v>090901</v>
          </cell>
          <cell r="C680" t="str">
            <v>TUBOS, DIAMETRO 300 MM (A)</v>
          </cell>
          <cell r="D680" t="str">
            <v>M</v>
          </cell>
          <cell r="E680">
            <v>3.93</v>
          </cell>
        </row>
        <row r="681">
          <cell r="B681" t="str">
            <v>090902</v>
          </cell>
          <cell r="C681" t="str">
            <v>TUBOS, DIAMETRO 400 MM (A)</v>
          </cell>
          <cell r="D681" t="str">
            <v>M</v>
          </cell>
          <cell r="E681">
            <v>4.8899999999999997</v>
          </cell>
        </row>
        <row r="682">
          <cell r="B682" t="str">
            <v>090903</v>
          </cell>
          <cell r="C682" t="str">
            <v>TUBOS, DIAMETRO 500 MM (A)</v>
          </cell>
          <cell r="D682" t="str">
            <v>M</v>
          </cell>
          <cell r="E682">
            <v>8.11</v>
          </cell>
        </row>
        <row r="683">
          <cell r="B683" t="str">
            <v>090904</v>
          </cell>
          <cell r="C683" t="str">
            <v>TUBOS, DIAMETRO 600 MM (A)</v>
          </cell>
          <cell r="D683" t="str">
            <v>M</v>
          </cell>
          <cell r="E683">
            <v>9.64</v>
          </cell>
        </row>
        <row r="684">
          <cell r="B684" t="str">
            <v>090905</v>
          </cell>
          <cell r="C684" t="str">
            <v>TUBOS, DIAMETRO 700 MM (A)</v>
          </cell>
          <cell r="D684" t="str">
            <v>M</v>
          </cell>
          <cell r="E684">
            <v>13.37</v>
          </cell>
        </row>
        <row r="685">
          <cell r="B685" t="str">
            <v>090906</v>
          </cell>
          <cell r="C685" t="str">
            <v>TUBOS, DIAMETRO 800 MM (A)</v>
          </cell>
          <cell r="D685" t="str">
            <v>M</v>
          </cell>
          <cell r="E685">
            <v>16.18</v>
          </cell>
        </row>
        <row r="686">
          <cell r="B686" t="str">
            <v>090907</v>
          </cell>
          <cell r="C686" t="str">
            <v>TUBOS, DIAMETRO 900 MM (A)</v>
          </cell>
          <cell r="D686" t="str">
            <v>M</v>
          </cell>
          <cell r="E686">
            <v>21.7</v>
          </cell>
        </row>
        <row r="687">
          <cell r="B687" t="str">
            <v>090908</v>
          </cell>
          <cell r="C687" t="str">
            <v>TUBOS, DIAMETRO 1000 MM (A)</v>
          </cell>
          <cell r="D687" t="str">
            <v>M</v>
          </cell>
          <cell r="E687">
            <v>25.98</v>
          </cell>
        </row>
        <row r="688">
          <cell r="B688" t="str">
            <v>090909</v>
          </cell>
          <cell r="C688" t="str">
            <v>TUBOS, DIAMETRO 1100 MM (A)</v>
          </cell>
          <cell r="D688" t="str">
            <v>M</v>
          </cell>
          <cell r="E688">
            <v>28.35</v>
          </cell>
        </row>
        <row r="689">
          <cell r="B689" t="str">
            <v>090910</v>
          </cell>
          <cell r="C689" t="str">
            <v>TUBOS, DIAMETRO 1200 MM (A)</v>
          </cell>
          <cell r="D689" t="str">
            <v>M</v>
          </cell>
          <cell r="E689">
            <v>38.880000000000003</v>
          </cell>
        </row>
        <row r="690">
          <cell r="B690" t="str">
            <v>090911</v>
          </cell>
          <cell r="C690" t="str">
            <v>TUBOS, DIAMETRO 1500 MM (A)</v>
          </cell>
          <cell r="D690" t="str">
            <v>M</v>
          </cell>
          <cell r="E690">
            <v>59.66</v>
          </cell>
        </row>
        <row r="691">
          <cell r="B691" t="str">
            <v>090912</v>
          </cell>
          <cell r="C691" t="str">
            <v>TUBOS, DIAMETRO 2000 MM (A)</v>
          </cell>
          <cell r="D691" t="str">
            <v>M</v>
          </cell>
          <cell r="E691">
            <v>102.83</v>
          </cell>
        </row>
        <row r="692">
          <cell r="B692" t="str">
            <v>090931</v>
          </cell>
          <cell r="C692" t="str">
            <v>TUBOS, DIAM. 300 MM (B)</v>
          </cell>
          <cell r="D692" t="str">
            <v>M</v>
          </cell>
          <cell r="E692">
            <v>3.2</v>
          </cell>
        </row>
        <row r="693">
          <cell r="B693" t="str">
            <v>090932</v>
          </cell>
          <cell r="C693" t="str">
            <v>TUBOS, DIAM. 400 MM (B)</v>
          </cell>
          <cell r="D693" t="str">
            <v>M</v>
          </cell>
          <cell r="E693">
            <v>4.0599999999999996</v>
          </cell>
        </row>
        <row r="694">
          <cell r="B694" t="str">
            <v>090933</v>
          </cell>
          <cell r="C694" t="str">
            <v>TUBOS, DIAM. 500 MM (B)</v>
          </cell>
          <cell r="D694" t="str">
            <v>M</v>
          </cell>
          <cell r="E694">
            <v>6.68</v>
          </cell>
        </row>
        <row r="695">
          <cell r="B695" t="str">
            <v>090934</v>
          </cell>
          <cell r="C695" t="str">
            <v>TUBOS, DIAM. 600 MM (B)</v>
          </cell>
          <cell r="D695" t="str">
            <v>M</v>
          </cell>
          <cell r="E695">
            <v>7.88</v>
          </cell>
        </row>
        <row r="696">
          <cell r="B696" t="str">
            <v>090935</v>
          </cell>
          <cell r="C696" t="str">
            <v>TUBOS, DIAM. 700 MM (B)</v>
          </cell>
          <cell r="D696" t="str">
            <v>M</v>
          </cell>
          <cell r="E696">
            <v>11.21</v>
          </cell>
        </row>
        <row r="697">
          <cell r="B697" t="str">
            <v>090936</v>
          </cell>
          <cell r="C697" t="str">
            <v>TUBOS, DIAM. 800 MM (B)</v>
          </cell>
          <cell r="D697" t="str">
            <v>M</v>
          </cell>
          <cell r="E697">
            <v>13.48</v>
          </cell>
        </row>
        <row r="698">
          <cell r="B698" t="str">
            <v>090937</v>
          </cell>
          <cell r="C698" t="str">
            <v>TUBOS, DIAM. 900 MM (B)</v>
          </cell>
          <cell r="D698" t="str">
            <v>M</v>
          </cell>
          <cell r="E698">
            <v>18.14</v>
          </cell>
        </row>
        <row r="699">
          <cell r="B699" t="str">
            <v>090938</v>
          </cell>
          <cell r="C699" t="str">
            <v>TUBOS, DIAM. 1000 MM (B)</v>
          </cell>
          <cell r="D699" t="str">
            <v>M</v>
          </cell>
          <cell r="E699">
            <v>21.67</v>
          </cell>
        </row>
        <row r="700">
          <cell r="B700" t="str">
            <v>090939</v>
          </cell>
          <cell r="C700" t="str">
            <v>TUBOS, DIAM. 1100 MM (B)</v>
          </cell>
          <cell r="D700" t="str">
            <v>M</v>
          </cell>
          <cell r="E700">
            <v>23.64</v>
          </cell>
        </row>
        <row r="701">
          <cell r="B701" t="str">
            <v>090940</v>
          </cell>
          <cell r="C701" t="str">
            <v>TUBOS, DIAM. 1200 MM (B)</v>
          </cell>
          <cell r="D701" t="str">
            <v>M</v>
          </cell>
          <cell r="E701">
            <v>32.39</v>
          </cell>
        </row>
        <row r="702">
          <cell r="B702" t="str">
            <v>090941</v>
          </cell>
          <cell r="C702" t="str">
            <v>TUBOS, DIAM. 1500 MM (B)</v>
          </cell>
          <cell r="D702" t="str">
            <v>M</v>
          </cell>
          <cell r="E702">
            <v>49.55</v>
          </cell>
        </row>
        <row r="703">
          <cell r="B703" t="str">
            <v>090942</v>
          </cell>
          <cell r="C703" t="str">
            <v>TUBOS, DIAM. 2000 MM (B)</v>
          </cell>
          <cell r="D703" t="str">
            <v>M</v>
          </cell>
          <cell r="E703">
            <v>86.39</v>
          </cell>
        </row>
        <row r="704">
          <cell r="B704" t="str">
            <v>090951</v>
          </cell>
          <cell r="C704" t="str">
            <v>TUBOS, DIAM. 300 MM (C)</v>
          </cell>
          <cell r="D704" t="str">
            <v>M</v>
          </cell>
          <cell r="E704">
            <v>2.14</v>
          </cell>
        </row>
        <row r="705">
          <cell r="B705" t="str">
            <v>090952</v>
          </cell>
          <cell r="C705" t="str">
            <v>TUBOS, DIAM. 400 MM (C)</v>
          </cell>
          <cell r="D705" t="str">
            <v>M</v>
          </cell>
          <cell r="E705">
            <v>2.79</v>
          </cell>
        </row>
        <row r="706">
          <cell r="B706" t="str">
            <v>090953</v>
          </cell>
          <cell r="C706" t="str">
            <v>TUBOS, DIAM. 500 MM (C)</v>
          </cell>
          <cell r="D706" t="str">
            <v>M</v>
          </cell>
          <cell r="E706">
            <v>4.54</v>
          </cell>
        </row>
        <row r="707">
          <cell r="B707" t="str">
            <v>090954</v>
          </cell>
          <cell r="C707" t="str">
            <v>TUBOS, DIAM. 600 MM (C)</v>
          </cell>
          <cell r="D707" t="str">
            <v>M</v>
          </cell>
          <cell r="E707">
            <v>5.37</v>
          </cell>
        </row>
        <row r="708">
          <cell r="B708" t="str">
            <v>090955</v>
          </cell>
          <cell r="C708" t="str">
            <v>TUBOS, DIAM. 700 MM (C)</v>
          </cell>
          <cell r="D708" t="str">
            <v>M</v>
          </cell>
          <cell r="E708">
            <v>7.92</v>
          </cell>
        </row>
        <row r="709">
          <cell r="B709" t="str">
            <v>090956</v>
          </cell>
          <cell r="C709" t="str">
            <v>TUBOS, DIAM. 800 MM (C)</v>
          </cell>
          <cell r="D709" t="str">
            <v>M</v>
          </cell>
          <cell r="E709">
            <v>9.4600000000000009</v>
          </cell>
        </row>
        <row r="710">
          <cell r="B710" t="str">
            <v>090957</v>
          </cell>
          <cell r="C710" t="str">
            <v>TUBOS, DIAM. 900 MM (C)</v>
          </cell>
          <cell r="D710" t="str">
            <v>M</v>
          </cell>
          <cell r="E710">
            <v>12.79</v>
          </cell>
        </row>
        <row r="711">
          <cell r="B711" t="str">
            <v>090958</v>
          </cell>
          <cell r="C711" t="str">
            <v>TUBOS, DIAM.1000 MM (C)</v>
          </cell>
          <cell r="D711" t="str">
            <v>M</v>
          </cell>
          <cell r="E711">
            <v>15.22</v>
          </cell>
        </row>
        <row r="712">
          <cell r="B712" t="str">
            <v>090959</v>
          </cell>
          <cell r="C712" t="str">
            <v>TUBOS, DIAM. 1100 MM (C)</v>
          </cell>
          <cell r="D712" t="str">
            <v>M</v>
          </cell>
          <cell r="E712">
            <v>16.54</v>
          </cell>
        </row>
        <row r="713">
          <cell r="B713" t="str">
            <v>090960</v>
          </cell>
          <cell r="C713" t="str">
            <v>TUBOS, DIAM. 1200 MM (C)</v>
          </cell>
          <cell r="D713" t="str">
            <v>M</v>
          </cell>
          <cell r="E713">
            <v>22.75</v>
          </cell>
        </row>
        <row r="714">
          <cell r="B714" t="str">
            <v>090961</v>
          </cell>
          <cell r="C714" t="str">
            <v>TUBOS, DIAM. 1500 MM (C)</v>
          </cell>
          <cell r="D714" t="str">
            <v>M</v>
          </cell>
          <cell r="E714">
            <v>34.39</v>
          </cell>
        </row>
        <row r="715">
          <cell r="B715" t="str">
            <v>090962</v>
          </cell>
          <cell r="C715" t="str">
            <v>TUBOS, DIAM. 2000 MM (C)</v>
          </cell>
          <cell r="D715" t="str">
            <v>M</v>
          </cell>
          <cell r="E715">
            <v>61.67</v>
          </cell>
        </row>
        <row r="717">
          <cell r="B717" t="str">
            <v>091000</v>
          </cell>
          <cell r="C717" t="str">
            <v>ASSENTAMENTO SIMPLES DE TUBOS DE CONCRETO PARA ESGOTOS SANITARIOS</v>
          </cell>
        </row>
        <row r="718">
          <cell r="B718" t="str">
            <v>091001</v>
          </cell>
          <cell r="C718" t="str">
            <v>TUBOS, DIAMETRO   400 MM (A)</v>
          </cell>
          <cell r="D718" t="str">
            <v>M</v>
          </cell>
          <cell r="E718">
            <v>7.63</v>
          </cell>
        </row>
        <row r="719">
          <cell r="B719" t="str">
            <v>091002</v>
          </cell>
          <cell r="C719" t="str">
            <v>TUBOS, DIAMETRO   500 MM (A)</v>
          </cell>
          <cell r="D719" t="str">
            <v>M</v>
          </cell>
          <cell r="E719">
            <v>11.22</v>
          </cell>
        </row>
        <row r="720">
          <cell r="B720" t="str">
            <v>091003</v>
          </cell>
          <cell r="C720" t="str">
            <v>TUBOS, DIAMETRO   600 MM (A)</v>
          </cell>
          <cell r="D720" t="str">
            <v>M</v>
          </cell>
          <cell r="E720">
            <v>13.39</v>
          </cell>
        </row>
        <row r="721">
          <cell r="B721" t="str">
            <v>091004</v>
          </cell>
          <cell r="C721" t="str">
            <v>TUBOS, DIAMETRO   700 MM (A)</v>
          </cell>
          <cell r="D721" t="str">
            <v>M</v>
          </cell>
          <cell r="E721">
            <v>15.78</v>
          </cell>
        </row>
        <row r="722">
          <cell r="B722" t="str">
            <v>091005</v>
          </cell>
          <cell r="C722" t="str">
            <v>TUBOS, DIAMETRO   800 MM (A)</v>
          </cell>
          <cell r="D722" t="str">
            <v>M</v>
          </cell>
          <cell r="E722">
            <v>19.64</v>
          </cell>
        </row>
        <row r="723">
          <cell r="B723" t="str">
            <v>091006</v>
          </cell>
          <cell r="C723" t="str">
            <v>TUBOS, DIAMETRO   900 MM (A)</v>
          </cell>
          <cell r="D723" t="str">
            <v>M</v>
          </cell>
          <cell r="E723">
            <v>24.93</v>
          </cell>
        </row>
        <row r="724">
          <cell r="B724" t="str">
            <v>091007</v>
          </cell>
          <cell r="C724" t="str">
            <v>TUBOS, DIAMETRO 1.000 MM (A)</v>
          </cell>
          <cell r="D724" t="str">
            <v>M</v>
          </cell>
          <cell r="E724">
            <v>30.93</v>
          </cell>
        </row>
        <row r="725">
          <cell r="B725" t="str">
            <v>091008</v>
          </cell>
          <cell r="C725" t="str">
            <v>TUBOS, DIAMETRO 1.100 MM (A)</v>
          </cell>
          <cell r="D725" t="str">
            <v>M</v>
          </cell>
          <cell r="E725">
            <v>41.25</v>
          </cell>
        </row>
        <row r="726">
          <cell r="B726" t="str">
            <v>091009</v>
          </cell>
          <cell r="C726" t="str">
            <v>TUBOS, DIAMETRO 1.200 MM (A)</v>
          </cell>
          <cell r="D726" t="str">
            <v>M</v>
          </cell>
          <cell r="E726">
            <v>58.94</v>
          </cell>
        </row>
        <row r="727">
          <cell r="B727" t="str">
            <v>091010</v>
          </cell>
          <cell r="C727" t="str">
            <v>TUBOS, DIAMETRO 1.500 MM (A)</v>
          </cell>
          <cell r="D727" t="str">
            <v>M</v>
          </cell>
          <cell r="E727">
            <v>89.96</v>
          </cell>
        </row>
        <row r="728">
          <cell r="B728" t="str">
            <v>091011</v>
          </cell>
          <cell r="C728" t="str">
            <v>TUBOS, DIAMETRO 2.000 MM (A)</v>
          </cell>
          <cell r="D728" t="str">
            <v>M</v>
          </cell>
          <cell r="E728">
            <v>132.62</v>
          </cell>
        </row>
        <row r="729">
          <cell r="B729" t="str">
            <v>091031</v>
          </cell>
          <cell r="C729" t="str">
            <v>TUBOS, DIAM. 400 MM (B)</v>
          </cell>
          <cell r="D729" t="str">
            <v>M</v>
          </cell>
          <cell r="E729">
            <v>6.1</v>
          </cell>
        </row>
        <row r="730">
          <cell r="B730" t="str">
            <v>091032</v>
          </cell>
          <cell r="C730" t="str">
            <v>TUBOS, DIAM. 500 MM (B)</v>
          </cell>
          <cell r="D730" t="str">
            <v>M</v>
          </cell>
          <cell r="E730">
            <v>8.9600000000000009</v>
          </cell>
        </row>
        <row r="731">
          <cell r="B731" t="str">
            <v>091033</v>
          </cell>
          <cell r="C731" t="str">
            <v>TUBOS, DIAM. 600 MM (B)</v>
          </cell>
          <cell r="D731" t="str">
            <v>M</v>
          </cell>
          <cell r="E731">
            <v>10.69</v>
          </cell>
        </row>
        <row r="732">
          <cell r="B732" t="str">
            <v>091034</v>
          </cell>
          <cell r="C732" t="str">
            <v>TUBOS, DIAM. 700 MM (B)</v>
          </cell>
          <cell r="D732" t="str">
            <v>M</v>
          </cell>
          <cell r="E732">
            <v>12.63</v>
          </cell>
        </row>
        <row r="733">
          <cell r="B733" t="str">
            <v>091035</v>
          </cell>
          <cell r="C733" t="str">
            <v>TUBOS, DIAM. 800 MM (B)</v>
          </cell>
          <cell r="D733" t="str">
            <v>M</v>
          </cell>
          <cell r="E733">
            <v>15.68</v>
          </cell>
        </row>
        <row r="734">
          <cell r="B734" t="str">
            <v>091036</v>
          </cell>
          <cell r="C734" t="str">
            <v>TUBOS, DIAM. 900 MM (B)</v>
          </cell>
          <cell r="D734" t="str">
            <v>M</v>
          </cell>
          <cell r="E734">
            <v>19.93</v>
          </cell>
        </row>
        <row r="735">
          <cell r="B735" t="str">
            <v>091037</v>
          </cell>
          <cell r="C735" t="str">
            <v>TUBOS, DIAM. 1000 MM (B)</v>
          </cell>
          <cell r="D735" t="str">
            <v>M</v>
          </cell>
          <cell r="E735">
            <v>24.73</v>
          </cell>
        </row>
        <row r="736">
          <cell r="B736" t="str">
            <v>091038</v>
          </cell>
          <cell r="C736" t="str">
            <v>TUBOS, DIAM. 1100 MM (B)</v>
          </cell>
          <cell r="D736" t="str">
            <v>M</v>
          </cell>
          <cell r="E736">
            <v>32.979999999999997</v>
          </cell>
        </row>
        <row r="737">
          <cell r="B737" t="str">
            <v>091039</v>
          </cell>
          <cell r="C737" t="str">
            <v>TUBOS, DIAM. 1200 MM (B)</v>
          </cell>
          <cell r="D737" t="str">
            <v>M</v>
          </cell>
          <cell r="E737">
            <v>47.13</v>
          </cell>
        </row>
        <row r="738">
          <cell r="B738" t="str">
            <v>091040</v>
          </cell>
          <cell r="C738" t="str">
            <v>TUBOS, DIAM. 1500 MM (B)</v>
          </cell>
          <cell r="D738" t="str">
            <v>M</v>
          </cell>
          <cell r="E738">
            <v>71.95</v>
          </cell>
        </row>
        <row r="739">
          <cell r="B739" t="str">
            <v>091041</v>
          </cell>
          <cell r="C739" t="str">
            <v>TUBOS, DIAM. 2000 MM (B)</v>
          </cell>
          <cell r="D739" t="str">
            <v>M</v>
          </cell>
          <cell r="E739">
            <v>106.06</v>
          </cell>
        </row>
        <row r="740">
          <cell r="B740" t="str">
            <v>091051</v>
          </cell>
          <cell r="C740" t="str">
            <v>TUBOS, DIAM. 400 MM (C)</v>
          </cell>
          <cell r="D740" t="str">
            <v>M</v>
          </cell>
          <cell r="E740">
            <v>3.8</v>
          </cell>
        </row>
        <row r="741">
          <cell r="B741" t="str">
            <v>091052</v>
          </cell>
          <cell r="C741" t="str">
            <v>TUBOS, DIAM. 500 MM (C)</v>
          </cell>
          <cell r="D741" t="str">
            <v>M</v>
          </cell>
          <cell r="E741">
            <v>5.59</v>
          </cell>
        </row>
        <row r="742">
          <cell r="B742" t="str">
            <v>091053</v>
          </cell>
          <cell r="C742" t="str">
            <v>TUBOS, DIAM. 600 MM (C)</v>
          </cell>
          <cell r="D742" t="str">
            <v>M</v>
          </cell>
          <cell r="E742">
            <v>6.68</v>
          </cell>
        </row>
        <row r="743">
          <cell r="B743" t="str">
            <v>091054</v>
          </cell>
          <cell r="C743" t="str">
            <v>TUBOS, DIAM. 700 MM (C)</v>
          </cell>
          <cell r="D743" t="str">
            <v>M</v>
          </cell>
          <cell r="E743">
            <v>7.88</v>
          </cell>
        </row>
        <row r="744">
          <cell r="B744" t="str">
            <v>091055</v>
          </cell>
          <cell r="C744" t="str">
            <v>TUBOS, DIAM. 800 MM (C)</v>
          </cell>
          <cell r="D744" t="str">
            <v>M</v>
          </cell>
          <cell r="E744">
            <v>9.81</v>
          </cell>
        </row>
        <row r="745">
          <cell r="B745" t="str">
            <v>091056</v>
          </cell>
          <cell r="C745" t="str">
            <v>TUBOS, DIAM. 900 MM (C)</v>
          </cell>
          <cell r="D745" t="str">
            <v>M</v>
          </cell>
          <cell r="E745">
            <v>12.44</v>
          </cell>
        </row>
        <row r="746">
          <cell r="B746" t="str">
            <v>091057</v>
          </cell>
          <cell r="C746" t="str">
            <v>TUBOS, DIAM. 1000 MM (C)</v>
          </cell>
          <cell r="D746" t="str">
            <v>M</v>
          </cell>
          <cell r="E746">
            <v>15.45</v>
          </cell>
        </row>
        <row r="747">
          <cell r="B747" t="str">
            <v>091058</v>
          </cell>
          <cell r="C747" t="str">
            <v>TUBOS, DIAM. 1100 MM (C)</v>
          </cell>
          <cell r="D747" t="str">
            <v>M</v>
          </cell>
          <cell r="E747">
            <v>20.61</v>
          </cell>
        </row>
        <row r="748">
          <cell r="B748" t="str">
            <v>091059</v>
          </cell>
          <cell r="C748" t="str">
            <v>TUBOS, DIAM. 1200 MM (C)</v>
          </cell>
          <cell r="D748" t="str">
            <v>M</v>
          </cell>
          <cell r="E748">
            <v>29.45</v>
          </cell>
        </row>
        <row r="749">
          <cell r="B749" t="str">
            <v>091060</v>
          </cell>
          <cell r="C749" t="str">
            <v>TUBOS, DIAM. 1500 MM (C)</v>
          </cell>
          <cell r="D749" t="str">
            <v>M</v>
          </cell>
          <cell r="E749">
            <v>44.98</v>
          </cell>
        </row>
        <row r="750">
          <cell r="B750" t="str">
            <v>091061</v>
          </cell>
          <cell r="C750" t="str">
            <v>TUBOS, DIAM. 2000 MM (C)</v>
          </cell>
          <cell r="D750" t="str">
            <v>M</v>
          </cell>
          <cell r="E750">
            <v>66.3</v>
          </cell>
        </row>
        <row r="752">
          <cell r="B752" t="str">
            <v>091100</v>
          </cell>
          <cell r="C752" t="str">
            <v>ASSENTAMENTO DE TUBOS E PECAS DE ACO ( INCLUINDO SOLDAGEM DAS JUNTAS )</v>
          </cell>
        </row>
        <row r="753">
          <cell r="B753" t="str">
            <v>091101</v>
          </cell>
          <cell r="C753" t="str">
            <v>TUBOS E PECAS,DIAMETRO 28 POL (A)</v>
          </cell>
          <cell r="D753" t="str">
            <v>M</v>
          </cell>
          <cell r="E753">
            <v>120.07</v>
          </cell>
        </row>
        <row r="754">
          <cell r="B754" t="str">
            <v>091102</v>
          </cell>
          <cell r="C754" t="str">
            <v>TUBOS E PECAS,DIAMETRO 30 POL (A)</v>
          </cell>
          <cell r="D754" t="str">
            <v>M</v>
          </cell>
          <cell r="E754">
            <v>124.28</v>
          </cell>
        </row>
        <row r="755">
          <cell r="B755" t="str">
            <v>091103</v>
          </cell>
          <cell r="C755" t="str">
            <v>TUBOS E PECAS,DIAMETRO 32 POL (A)</v>
          </cell>
          <cell r="D755" t="str">
            <v>M</v>
          </cell>
          <cell r="E755">
            <v>128.55000000000001</v>
          </cell>
        </row>
        <row r="756">
          <cell r="B756" t="str">
            <v>091104</v>
          </cell>
          <cell r="C756" t="str">
            <v>TUBOS E PECAS DIAMETRO 36 POL (A)</v>
          </cell>
          <cell r="D756" t="str">
            <v>M</v>
          </cell>
          <cell r="E756">
            <v>137.37</v>
          </cell>
        </row>
        <row r="757">
          <cell r="B757" t="str">
            <v>091105</v>
          </cell>
          <cell r="C757" t="str">
            <v>TUBOS E PECAS,DIAMETRO 40 POL (A)</v>
          </cell>
          <cell r="D757" t="str">
            <v>M</v>
          </cell>
          <cell r="E757">
            <v>146.55000000000001</v>
          </cell>
        </row>
        <row r="758">
          <cell r="B758" t="str">
            <v>091106</v>
          </cell>
          <cell r="C758" t="str">
            <v>TUBOS E PECAS,DIAMETRO 42 POL (A)</v>
          </cell>
          <cell r="D758" t="str">
            <v>M</v>
          </cell>
          <cell r="E758">
            <v>160.31</v>
          </cell>
        </row>
        <row r="759">
          <cell r="B759" t="str">
            <v>091107</v>
          </cell>
          <cell r="C759" t="str">
            <v>TUBOS E PECAS,DIAMETRO 48 POL (A)</v>
          </cell>
          <cell r="D759" t="str">
            <v>M</v>
          </cell>
          <cell r="E759">
            <v>177.56</v>
          </cell>
        </row>
        <row r="760">
          <cell r="B760" t="str">
            <v>091108</v>
          </cell>
          <cell r="C760" t="str">
            <v>TUBOS E PECAS,DIAMETRO 60 POL (A)</v>
          </cell>
          <cell r="D760" t="str">
            <v>M</v>
          </cell>
          <cell r="E760">
            <v>235.15</v>
          </cell>
        </row>
        <row r="761">
          <cell r="B761" t="str">
            <v>091109</v>
          </cell>
          <cell r="C761" t="str">
            <v>TUBOS E PECAS,DIAMETRO 72 POL (A)</v>
          </cell>
          <cell r="D761" t="str">
            <v>M</v>
          </cell>
          <cell r="E761">
            <v>287.63</v>
          </cell>
        </row>
        <row r="762">
          <cell r="B762" t="str">
            <v>091110</v>
          </cell>
          <cell r="C762" t="str">
            <v>TUBOS E PACAS,DIAMETRO 84 POL (A)</v>
          </cell>
          <cell r="D762" t="str">
            <v>M</v>
          </cell>
          <cell r="E762">
            <v>383.14</v>
          </cell>
        </row>
        <row r="763">
          <cell r="B763" t="str">
            <v>091111</v>
          </cell>
          <cell r="C763" t="str">
            <v>TUBOS E PECAS,DIAMETRO 100 POL (A)</v>
          </cell>
          <cell r="D763" t="str">
            <v>M</v>
          </cell>
          <cell r="E763">
            <v>584.79999999999995</v>
          </cell>
        </row>
        <row r="764">
          <cell r="B764" t="str">
            <v>091131</v>
          </cell>
          <cell r="C764" t="str">
            <v>TUBOS E PECAS, DIAM. 28 POL (B)</v>
          </cell>
          <cell r="D764" t="str">
            <v>M</v>
          </cell>
          <cell r="E764">
            <v>97.36</v>
          </cell>
        </row>
        <row r="765">
          <cell r="B765" t="str">
            <v>091132</v>
          </cell>
          <cell r="C765" t="str">
            <v>TUBOS E PECAS, DIAM. 30 POL (B)</v>
          </cell>
          <cell r="D765" t="str">
            <v>M</v>
          </cell>
          <cell r="E765">
            <v>100.86</v>
          </cell>
        </row>
        <row r="766">
          <cell r="B766" t="str">
            <v>091133</v>
          </cell>
          <cell r="C766" t="str">
            <v>TUBOS E PECAS, DIAM. 32 POL (B)</v>
          </cell>
          <cell r="D766" t="str">
            <v>M</v>
          </cell>
          <cell r="E766">
            <v>104.36</v>
          </cell>
        </row>
        <row r="767">
          <cell r="B767" t="str">
            <v>091134</v>
          </cell>
          <cell r="C767" t="str">
            <v>TUBOS E PECAS, DIAM. 36 POL (B)</v>
          </cell>
          <cell r="D767" t="str">
            <v>M</v>
          </cell>
          <cell r="E767">
            <v>111.6</v>
          </cell>
        </row>
        <row r="768">
          <cell r="B768" t="str">
            <v>091135</v>
          </cell>
          <cell r="C768" t="str">
            <v>TUBOS E PECAS, DIAM. 40 POL (B)</v>
          </cell>
          <cell r="D768" t="str">
            <v>M</v>
          </cell>
          <cell r="E768">
            <v>119.15</v>
          </cell>
        </row>
        <row r="769">
          <cell r="B769" t="str">
            <v>091136</v>
          </cell>
          <cell r="C769" t="str">
            <v>TUBOS E PECAS, DIAM. 42 POL (B)</v>
          </cell>
          <cell r="D769" t="str">
            <v>M</v>
          </cell>
          <cell r="E769">
            <v>131.22999999999999</v>
          </cell>
        </row>
        <row r="770">
          <cell r="B770" t="str">
            <v>091137</v>
          </cell>
          <cell r="C770" t="str">
            <v>TUBOS E PECAS, DIAM. 48 POL (B)</v>
          </cell>
          <cell r="D770" t="str">
            <v>M</v>
          </cell>
          <cell r="E770">
            <v>145.47999999999999</v>
          </cell>
        </row>
        <row r="771">
          <cell r="B771" t="str">
            <v>091138</v>
          </cell>
          <cell r="C771" t="str">
            <v>TUBOS E PECAS, DIAM. 60 POL (B)</v>
          </cell>
          <cell r="D771" t="str">
            <v>M</v>
          </cell>
          <cell r="E771">
            <v>192.38</v>
          </cell>
        </row>
        <row r="772">
          <cell r="B772" t="str">
            <v>091139</v>
          </cell>
          <cell r="C772" t="str">
            <v>TUBOS E PECAS, DIAM. 72 POL (B)</v>
          </cell>
          <cell r="D772" t="str">
            <v>M</v>
          </cell>
          <cell r="E772">
            <v>235.25</v>
          </cell>
        </row>
        <row r="773">
          <cell r="B773" t="str">
            <v>091140</v>
          </cell>
          <cell r="C773" t="str">
            <v>TUBOS E PECAS, DIAM. 84 POL (B)</v>
          </cell>
          <cell r="D773" t="str">
            <v>M</v>
          </cell>
          <cell r="E773">
            <v>313.61</v>
          </cell>
        </row>
        <row r="774">
          <cell r="B774" t="str">
            <v>091141</v>
          </cell>
          <cell r="C774" t="str">
            <v>TUBOS E PECAS, DIAM. 100 POL (B)</v>
          </cell>
          <cell r="D774" t="str">
            <v>M</v>
          </cell>
          <cell r="E774">
            <v>477.49</v>
          </cell>
        </row>
        <row r="775">
          <cell r="B775" t="str">
            <v>091151</v>
          </cell>
          <cell r="C775" t="str">
            <v>TUBOS E PECAS, DIAM. 28 POL (C)</v>
          </cell>
          <cell r="D775" t="str">
            <v>M</v>
          </cell>
          <cell r="E775">
            <v>63.41</v>
          </cell>
        </row>
        <row r="776">
          <cell r="B776" t="str">
            <v>091152</v>
          </cell>
          <cell r="C776" t="str">
            <v>TUBOS E PECAS, DIAM. 30 POL (C)</v>
          </cell>
          <cell r="D776" t="str">
            <v>M</v>
          </cell>
          <cell r="E776">
            <v>65.760000000000005</v>
          </cell>
        </row>
        <row r="777">
          <cell r="B777" t="str">
            <v>091153</v>
          </cell>
          <cell r="C777" t="str">
            <v>TUBOS E PECAS, DIAM. 32 POL (C)</v>
          </cell>
          <cell r="D777" t="str">
            <v>M</v>
          </cell>
          <cell r="E777">
            <v>68.13</v>
          </cell>
        </row>
        <row r="778">
          <cell r="B778" t="str">
            <v>091154</v>
          </cell>
          <cell r="C778" t="str">
            <v>TUBOS E PECAS, DIAM. 36 POL (C)</v>
          </cell>
          <cell r="D778" t="str">
            <v>M</v>
          </cell>
          <cell r="E778">
            <v>73.040000000000006</v>
          </cell>
        </row>
        <row r="779">
          <cell r="B779" t="str">
            <v>091155</v>
          </cell>
          <cell r="C779" t="str">
            <v>TUBOS E PECAS, DIAM. 40 POL (C)</v>
          </cell>
          <cell r="D779" t="str">
            <v>M</v>
          </cell>
          <cell r="E779">
            <v>78.11</v>
          </cell>
        </row>
        <row r="780">
          <cell r="B780" t="str">
            <v>091156</v>
          </cell>
          <cell r="C780" t="str">
            <v>TUBOS E PECAS, DIAM. 42 POL (C)</v>
          </cell>
          <cell r="D780" t="str">
            <v>M</v>
          </cell>
          <cell r="E780">
            <v>87.34</v>
          </cell>
        </row>
        <row r="781">
          <cell r="B781" t="str">
            <v>091157</v>
          </cell>
          <cell r="C781" t="str">
            <v>TUBOS E PECAS, DIAM. 48 POL (C)</v>
          </cell>
          <cell r="D781" t="str">
            <v>M</v>
          </cell>
          <cell r="E781">
            <v>97.02</v>
          </cell>
        </row>
        <row r="782">
          <cell r="B782" t="str">
            <v>091158</v>
          </cell>
          <cell r="C782" t="str">
            <v>TUBOS E PECAS, DIAM. 60 POL (C)</v>
          </cell>
          <cell r="D782" t="str">
            <v>M</v>
          </cell>
          <cell r="E782">
            <v>127.86</v>
          </cell>
        </row>
        <row r="783">
          <cell r="B783" t="str">
            <v>091159</v>
          </cell>
          <cell r="C783" t="str">
            <v>TUBOS E PECAS, DIAM. 72 POL (C)</v>
          </cell>
          <cell r="D783" t="str">
            <v>M</v>
          </cell>
          <cell r="E783">
            <v>156.18</v>
          </cell>
        </row>
        <row r="784">
          <cell r="B784" t="str">
            <v>091160</v>
          </cell>
          <cell r="C784" t="str">
            <v>TUBOS E PECAS, DIAM. 84 POL (C)</v>
          </cell>
          <cell r="D784" t="str">
            <v>M</v>
          </cell>
          <cell r="E784">
            <v>208.22</v>
          </cell>
        </row>
        <row r="785">
          <cell r="B785" t="str">
            <v>091161</v>
          </cell>
          <cell r="C785" t="str">
            <v>TUBOS E PECAS, DIAM. 100 POL (C)</v>
          </cell>
          <cell r="D785" t="str">
            <v>M</v>
          </cell>
          <cell r="E785">
            <v>316.73</v>
          </cell>
        </row>
        <row r="787">
          <cell r="B787" t="str">
            <v>091300</v>
          </cell>
          <cell r="C787" t="str">
            <v>ANEIS DE MASTIQUE BETUMINOSO - TUBULACOES DE ACO</v>
          </cell>
        </row>
        <row r="788">
          <cell r="B788" t="str">
            <v>091301</v>
          </cell>
          <cell r="C788" t="str">
            <v>ANEL DE MASTIQUE BETUMINOSO,DIAMETRO 28 POL</v>
          </cell>
          <cell r="D788" t="str">
            <v>UN</v>
          </cell>
          <cell r="E788">
            <v>38.450000000000003</v>
          </cell>
        </row>
        <row r="789">
          <cell r="B789" t="str">
            <v>091302</v>
          </cell>
          <cell r="C789" t="str">
            <v>ANEL DE MASTIQUE BETUMINOSO,DIAMETRO 30 POL</v>
          </cell>
          <cell r="D789" t="str">
            <v>UN</v>
          </cell>
          <cell r="E789">
            <v>41.26</v>
          </cell>
        </row>
        <row r="790">
          <cell r="B790" t="str">
            <v>091303</v>
          </cell>
          <cell r="C790" t="str">
            <v>ANEL DE MASTIQUE BETUMINOSO,DIAMETRO 32 POL</v>
          </cell>
          <cell r="D790" t="str">
            <v>UN</v>
          </cell>
          <cell r="E790">
            <v>44.07</v>
          </cell>
        </row>
        <row r="791">
          <cell r="B791" t="str">
            <v>091304</v>
          </cell>
          <cell r="C791" t="str">
            <v>ANEL DE MASTIQUE BETUMINOSO,DIAMETRO 36 POL</v>
          </cell>
          <cell r="D791" t="str">
            <v>UN</v>
          </cell>
          <cell r="E791">
            <v>49.39</v>
          </cell>
        </row>
        <row r="792">
          <cell r="B792" t="str">
            <v>091305</v>
          </cell>
          <cell r="C792" t="str">
            <v>ANEL DE MASTIQUE BETUMINOSO,DIAMETRO 40 POL</v>
          </cell>
          <cell r="D792" t="str">
            <v>UN</v>
          </cell>
          <cell r="E792">
            <v>54.76</v>
          </cell>
        </row>
        <row r="793">
          <cell r="B793" t="str">
            <v>091306</v>
          </cell>
          <cell r="C793" t="str">
            <v>ANEL DE MASTIQUE BETUMINOSO,DIAMETRO 42 POL</v>
          </cell>
          <cell r="D793" t="str">
            <v>UN</v>
          </cell>
          <cell r="E793">
            <v>57.58</v>
          </cell>
        </row>
        <row r="794">
          <cell r="B794" t="str">
            <v>091307</v>
          </cell>
          <cell r="C794" t="str">
            <v>ANEL DE MASTIQUE BETUMINOSO,DIAMETRO 48 POL</v>
          </cell>
          <cell r="D794" t="str">
            <v>UN</v>
          </cell>
          <cell r="E794">
            <v>65.75</v>
          </cell>
        </row>
        <row r="795">
          <cell r="B795" t="str">
            <v>091308</v>
          </cell>
          <cell r="C795" t="str">
            <v>ANEL DE MASTIQUE BETUMINOSO,DIAMETRO 60 POL</v>
          </cell>
          <cell r="D795" t="str">
            <v>UN</v>
          </cell>
          <cell r="E795">
            <v>82.14</v>
          </cell>
        </row>
        <row r="796">
          <cell r="B796" t="str">
            <v>091309</v>
          </cell>
          <cell r="C796" t="str">
            <v>ANEL DE MASTIQUE BETUMINOSO,DIAMETRO 72 POL</v>
          </cell>
          <cell r="D796" t="str">
            <v>UN</v>
          </cell>
          <cell r="E796">
            <v>98.65</v>
          </cell>
        </row>
        <row r="797">
          <cell r="B797" t="str">
            <v>091310</v>
          </cell>
          <cell r="C797" t="str">
            <v>ANEL DE MASTIQUE BETUMINOSO,DIAMETRO 84 POL</v>
          </cell>
          <cell r="D797" t="str">
            <v>UN</v>
          </cell>
          <cell r="E797">
            <v>115.21</v>
          </cell>
        </row>
        <row r="798">
          <cell r="B798" t="str">
            <v>091311</v>
          </cell>
          <cell r="C798" t="str">
            <v>ANEL DE MASTIQUE BETUMINOSO,DIAMETRO 100 POL</v>
          </cell>
          <cell r="D798" t="str">
            <v>UN</v>
          </cell>
          <cell r="E798">
            <v>137.16999999999999</v>
          </cell>
        </row>
        <row r="800">
          <cell r="B800" t="str">
            <v>091400</v>
          </cell>
          <cell r="C800" t="str">
            <v>FABRICACAO DE CURVAS, A PARTIR DE TUBOS DE ACO, 3 A 22,5 GR</v>
          </cell>
        </row>
        <row r="801">
          <cell r="B801" t="str">
            <v>091401</v>
          </cell>
          <cell r="C801" t="str">
            <v>CURVA DE ACO DIAMETRO 28 POL</v>
          </cell>
          <cell r="D801" t="str">
            <v>UN</v>
          </cell>
          <cell r="E801">
            <v>1082.4000000000001</v>
          </cell>
        </row>
        <row r="802">
          <cell r="B802" t="str">
            <v>091402</v>
          </cell>
          <cell r="C802" t="str">
            <v>CURVA DE ACO DIAMETRO 30 POL</v>
          </cell>
          <cell r="D802" t="str">
            <v>UN</v>
          </cell>
          <cell r="E802">
            <v>1171.6600000000001</v>
          </cell>
        </row>
        <row r="803">
          <cell r="B803" t="str">
            <v>091403</v>
          </cell>
          <cell r="C803" t="str">
            <v>CURVA DE ACO DIAMETRO 32 POL</v>
          </cell>
          <cell r="D803" t="str">
            <v>UN</v>
          </cell>
          <cell r="E803">
            <v>1244.99</v>
          </cell>
        </row>
        <row r="804">
          <cell r="B804" t="str">
            <v>091404</v>
          </cell>
          <cell r="C804" t="str">
            <v>CURVA DE ACO DIAMETRO 36 POL</v>
          </cell>
          <cell r="D804" t="str">
            <v>UN</v>
          </cell>
          <cell r="E804">
            <v>1407.47</v>
          </cell>
        </row>
        <row r="805">
          <cell r="B805" t="str">
            <v>091405</v>
          </cell>
          <cell r="C805" t="str">
            <v>CURVA DE ACO DIAMETRO 40 POL</v>
          </cell>
          <cell r="D805" t="str">
            <v>UN</v>
          </cell>
          <cell r="E805">
            <v>1634.57</v>
          </cell>
        </row>
        <row r="806">
          <cell r="B806" t="str">
            <v>091406</v>
          </cell>
          <cell r="C806" t="str">
            <v>CURVA DE ACO DIAMETRO 42 POL.</v>
          </cell>
          <cell r="D806" t="str">
            <v>UN</v>
          </cell>
          <cell r="E806">
            <v>1984.14</v>
          </cell>
        </row>
        <row r="807">
          <cell r="B807" t="str">
            <v>091407</v>
          </cell>
          <cell r="C807" t="str">
            <v>CURVA DE ACO DIAMETRO 48 POL.</v>
          </cell>
          <cell r="D807" t="str">
            <v>UN</v>
          </cell>
          <cell r="E807">
            <v>2779.3</v>
          </cell>
        </row>
        <row r="808">
          <cell r="B808" t="str">
            <v>091408</v>
          </cell>
          <cell r="C808" t="str">
            <v>CURVA DE ACO DIAMETRO 60 POL.</v>
          </cell>
          <cell r="D808" t="str">
            <v>UN</v>
          </cell>
          <cell r="E808">
            <v>3611.41</v>
          </cell>
        </row>
        <row r="809">
          <cell r="B809" t="str">
            <v>091409</v>
          </cell>
          <cell r="C809" t="str">
            <v>CURVA DE ACO DIAMETRO 72 POL.</v>
          </cell>
          <cell r="D809" t="str">
            <v>UN</v>
          </cell>
          <cell r="E809">
            <v>4502.1099999999997</v>
          </cell>
        </row>
        <row r="810">
          <cell r="B810" t="str">
            <v>091410</v>
          </cell>
          <cell r="C810" t="str">
            <v>CURVA DE ACO DIAMETRO 84 POL.</v>
          </cell>
          <cell r="D810" t="str">
            <v>UN</v>
          </cell>
          <cell r="E810">
            <v>5997.63</v>
          </cell>
        </row>
        <row r="811">
          <cell r="B811" t="str">
            <v>091411</v>
          </cell>
          <cell r="C811" t="str">
            <v>CURVA DE ACO DIAMETRO 100 POL.</v>
          </cell>
          <cell r="D811" t="str">
            <v>UN</v>
          </cell>
          <cell r="E811">
            <v>8102.33</v>
          </cell>
        </row>
        <row r="813">
          <cell r="B813" t="str">
            <v>091500</v>
          </cell>
          <cell r="C813" t="str">
            <v>FABRICACAO  DE  CURVAS, A PARTIR  DE TUBO DE ACO, 22,51 A 45 GRAUS</v>
          </cell>
        </row>
        <row r="814">
          <cell r="B814" t="str">
            <v>091501</v>
          </cell>
          <cell r="C814" t="str">
            <v>CURVA DE ACO DIAMETRO 28 POL</v>
          </cell>
          <cell r="D814" t="str">
            <v>UN</v>
          </cell>
          <cell r="E814">
            <v>1642.44</v>
          </cell>
        </row>
        <row r="815">
          <cell r="B815" t="str">
            <v>091502</v>
          </cell>
          <cell r="C815" t="str">
            <v>CURVA DE ACO DIAMETRO 30 POL</v>
          </cell>
          <cell r="D815" t="str">
            <v>UN</v>
          </cell>
          <cell r="E815">
            <v>1788.94</v>
          </cell>
        </row>
        <row r="816">
          <cell r="B816" t="str">
            <v>091503</v>
          </cell>
          <cell r="C816" t="str">
            <v>CURVA DE ACO DIAMETRO 32 POL</v>
          </cell>
          <cell r="D816" t="str">
            <v>UN</v>
          </cell>
          <cell r="E816">
            <v>1873.9</v>
          </cell>
        </row>
        <row r="817">
          <cell r="B817" t="str">
            <v>091504</v>
          </cell>
          <cell r="C817" t="str">
            <v>CURVA DE ACO DIAMETRO 36 POL</v>
          </cell>
          <cell r="D817" t="str">
            <v>UN</v>
          </cell>
          <cell r="E817">
            <v>2205.5100000000002</v>
          </cell>
        </row>
        <row r="818">
          <cell r="B818" t="str">
            <v>091505</v>
          </cell>
          <cell r="C818" t="str">
            <v>CURVA DE ACO DIAMETRO 40 POL</v>
          </cell>
          <cell r="D818" t="str">
            <v>UN</v>
          </cell>
          <cell r="E818">
            <v>2475.5500000000002</v>
          </cell>
        </row>
        <row r="819">
          <cell r="B819" t="str">
            <v>091506</v>
          </cell>
          <cell r="C819" t="str">
            <v>CURVA DE ACO DIAMETRO 42 POL.</v>
          </cell>
          <cell r="D819" t="str">
            <v>UN</v>
          </cell>
          <cell r="E819">
            <v>3144.82</v>
          </cell>
        </row>
        <row r="820">
          <cell r="B820" t="str">
            <v>091507</v>
          </cell>
          <cell r="C820" t="str">
            <v>CURVA DE ACO DIAMETRO 48 POL.</v>
          </cell>
          <cell r="D820" t="str">
            <v>UN</v>
          </cell>
          <cell r="E820">
            <v>3964.42</v>
          </cell>
        </row>
        <row r="821">
          <cell r="B821" t="str">
            <v>091508</v>
          </cell>
          <cell r="C821" t="str">
            <v>CURVA DE ACO DIAMETRO 60 POL.</v>
          </cell>
          <cell r="D821" t="str">
            <v>UN</v>
          </cell>
          <cell r="E821">
            <v>5385.06</v>
          </cell>
        </row>
        <row r="822">
          <cell r="B822" t="str">
            <v>091509</v>
          </cell>
          <cell r="C822" t="str">
            <v>CURVA DE ACO DIAMETRO 72 POL.</v>
          </cell>
          <cell r="D822" t="str">
            <v>UN</v>
          </cell>
          <cell r="E822">
            <v>6619.22</v>
          </cell>
        </row>
        <row r="823">
          <cell r="B823" t="str">
            <v>091510</v>
          </cell>
          <cell r="C823" t="str">
            <v>CURVA DE ACO DIAMETRO 84 POL.</v>
          </cell>
          <cell r="D823" t="str">
            <v>UN</v>
          </cell>
          <cell r="E823">
            <v>8220.65</v>
          </cell>
        </row>
        <row r="824">
          <cell r="B824" t="str">
            <v>091511</v>
          </cell>
          <cell r="C824" t="str">
            <v>CURVA DE ACO DIAMETRO 100 POL.</v>
          </cell>
          <cell r="D824" t="str">
            <v>UN</v>
          </cell>
          <cell r="E824">
            <v>11186.24</v>
          </cell>
        </row>
        <row r="826">
          <cell r="B826" t="str">
            <v>091600</v>
          </cell>
          <cell r="C826" t="str">
            <v>FABRICACAO  DE  CURVAS, A PARTIR DE TUBOS DE ACO, 45,01 A 67,5 GR</v>
          </cell>
        </row>
        <row r="827">
          <cell r="B827" t="str">
            <v>091601</v>
          </cell>
          <cell r="C827" t="str">
            <v>CURVA DE ACO DIAMETRO 28 POL</v>
          </cell>
          <cell r="D827" t="str">
            <v>UN</v>
          </cell>
          <cell r="E827">
            <v>2385.36</v>
          </cell>
        </row>
        <row r="828">
          <cell r="B828" t="str">
            <v>091602</v>
          </cell>
          <cell r="C828" t="str">
            <v>CURVA DE ACO DIAMETRO 30 POL</v>
          </cell>
          <cell r="D828" t="str">
            <v>UN</v>
          </cell>
          <cell r="E828">
            <v>2611.77</v>
          </cell>
        </row>
        <row r="829">
          <cell r="B829" t="str">
            <v>091603</v>
          </cell>
          <cell r="C829" t="str">
            <v>CURVA DE ACO DIAMETRO 32 POL</v>
          </cell>
          <cell r="D829" t="str">
            <v>UN</v>
          </cell>
          <cell r="E829">
            <v>2810.88</v>
          </cell>
        </row>
        <row r="830">
          <cell r="B830" t="str">
            <v>091604</v>
          </cell>
          <cell r="C830" t="str">
            <v>CURVA DE ACO DIAMETRO 36 POL</v>
          </cell>
          <cell r="D830" t="str">
            <v>UN</v>
          </cell>
          <cell r="E830">
            <v>3209.34</v>
          </cell>
        </row>
        <row r="831">
          <cell r="B831" t="str">
            <v>091605</v>
          </cell>
          <cell r="C831" t="str">
            <v>CURVA DE ACO DIAMETRO 40 POL</v>
          </cell>
          <cell r="D831" t="str">
            <v>UN</v>
          </cell>
          <cell r="E831">
            <v>3632.58</v>
          </cell>
        </row>
        <row r="832">
          <cell r="B832" t="str">
            <v>091606</v>
          </cell>
          <cell r="C832" t="str">
            <v>CURVA DE ACO DIAMETRO 42 POL.</v>
          </cell>
          <cell r="D832" t="str">
            <v>UN</v>
          </cell>
          <cell r="E832">
            <v>4657.91</v>
          </cell>
        </row>
        <row r="833">
          <cell r="B833" t="str">
            <v>091607</v>
          </cell>
          <cell r="C833" t="str">
            <v>CURVA DE ACO DIAMETRO 48 POL.</v>
          </cell>
          <cell r="D833" t="str">
            <v>UN</v>
          </cell>
          <cell r="E833">
            <v>5781.39</v>
          </cell>
        </row>
        <row r="834">
          <cell r="B834" t="str">
            <v>091608</v>
          </cell>
          <cell r="C834" t="str">
            <v>CURVA DE ACO DIAMETRO 60 POL.</v>
          </cell>
          <cell r="D834" t="str">
            <v>UN</v>
          </cell>
          <cell r="E834">
            <v>7982.54</v>
          </cell>
        </row>
        <row r="835">
          <cell r="B835" t="str">
            <v>091609</v>
          </cell>
          <cell r="C835" t="str">
            <v>CURVA DE ACO DIAMETRO 72 POL.</v>
          </cell>
          <cell r="D835" t="str">
            <v>UN</v>
          </cell>
          <cell r="E835">
            <v>9851.66</v>
          </cell>
        </row>
        <row r="836">
          <cell r="B836" t="str">
            <v>091610</v>
          </cell>
          <cell r="C836" t="str">
            <v>CURVA DE ACO DIAMETRO 84 POL.</v>
          </cell>
          <cell r="D836" t="str">
            <v>UN</v>
          </cell>
          <cell r="E836">
            <v>12246.82</v>
          </cell>
        </row>
        <row r="837">
          <cell r="B837" t="str">
            <v>091611</v>
          </cell>
          <cell r="C837" t="str">
            <v>CURVA DE ACO DIAMETRO 100 POL.</v>
          </cell>
          <cell r="D837" t="str">
            <v>UN</v>
          </cell>
          <cell r="E837">
            <v>16619</v>
          </cell>
        </row>
        <row r="839">
          <cell r="B839" t="str">
            <v>091700</v>
          </cell>
          <cell r="C839" t="str">
            <v>F0BRICACAO  DE  CURVAS, A PARTIR DE TUBOS DE ACO, 67,51 A 90 GR</v>
          </cell>
        </row>
        <row r="840">
          <cell r="B840" t="str">
            <v>091701</v>
          </cell>
          <cell r="C840" t="str">
            <v>CURVA DE ACO DIAMETRO 28 POL</v>
          </cell>
          <cell r="D840" t="str">
            <v>UN</v>
          </cell>
          <cell r="E840">
            <v>3141.83</v>
          </cell>
        </row>
        <row r="841">
          <cell r="B841" t="str">
            <v>091702</v>
          </cell>
          <cell r="C841" t="str">
            <v>CURVA DE ACO DIAMETRO 30 POL</v>
          </cell>
          <cell r="D841" t="str">
            <v>UN</v>
          </cell>
          <cell r="E841">
            <v>3409.57</v>
          </cell>
        </row>
        <row r="842">
          <cell r="B842" t="str">
            <v>091703</v>
          </cell>
          <cell r="C842" t="str">
            <v>CURVA DE ACO DIAMETRO 32 POL</v>
          </cell>
          <cell r="D842" t="str">
            <v>UN</v>
          </cell>
          <cell r="E842">
            <v>3675.06</v>
          </cell>
        </row>
        <row r="843">
          <cell r="B843" t="str">
            <v>091704</v>
          </cell>
          <cell r="C843" t="str">
            <v>CURVA DE ACO DIAMETRO 36 POL</v>
          </cell>
          <cell r="D843" t="str">
            <v>UN</v>
          </cell>
          <cell r="E843">
            <v>4215.42</v>
          </cell>
        </row>
        <row r="844">
          <cell r="B844" t="str">
            <v>091705</v>
          </cell>
          <cell r="C844" t="str">
            <v>CURVA DE ACO DIAMETRO 40 POL</v>
          </cell>
          <cell r="D844" t="str">
            <v>UN</v>
          </cell>
          <cell r="E844">
            <v>4750.9399999999996</v>
          </cell>
        </row>
        <row r="845">
          <cell r="B845" t="str">
            <v>091706</v>
          </cell>
          <cell r="C845" t="str">
            <v>CURVA DE ACO DIAMETRO 42 POL.</v>
          </cell>
          <cell r="D845" t="str">
            <v>UN</v>
          </cell>
          <cell r="E845">
            <v>6105.16</v>
          </cell>
        </row>
        <row r="846">
          <cell r="B846" t="str">
            <v>091707</v>
          </cell>
          <cell r="C846" t="str">
            <v>CURVA DE ACO DIAMETRO 48 POL.</v>
          </cell>
          <cell r="D846" t="str">
            <v>UN</v>
          </cell>
          <cell r="E846">
            <v>7541.81</v>
          </cell>
        </row>
        <row r="847">
          <cell r="B847" t="str">
            <v>091708</v>
          </cell>
          <cell r="C847" t="str">
            <v>CURVA DE ACO DIAMETRO 60 POL.</v>
          </cell>
          <cell r="D847" t="str">
            <v>UN</v>
          </cell>
          <cell r="E847">
            <v>10477.200000000001</v>
          </cell>
        </row>
        <row r="848">
          <cell r="B848" t="str">
            <v>091709</v>
          </cell>
          <cell r="C848" t="str">
            <v>CURVA DE ACO DIAMETRO 72 POL.</v>
          </cell>
          <cell r="D848" t="str">
            <v>UN</v>
          </cell>
          <cell r="E848">
            <v>12642.47</v>
          </cell>
        </row>
        <row r="849">
          <cell r="B849" t="str">
            <v>091710</v>
          </cell>
          <cell r="C849" t="str">
            <v>CURVA DE ACO DIAMETRO 84 POL.</v>
          </cell>
          <cell r="D849" t="str">
            <v>UN</v>
          </cell>
          <cell r="E849">
            <v>15779.34</v>
          </cell>
        </row>
        <row r="850">
          <cell r="B850" t="str">
            <v>091711</v>
          </cell>
          <cell r="C850" t="str">
            <v>CURVA DE ACO DIAMETRO 100 POL.</v>
          </cell>
          <cell r="D850" t="str">
            <v>UN</v>
          </cell>
          <cell r="E850">
            <v>21451.19</v>
          </cell>
        </row>
        <row r="852">
          <cell r="B852" t="str">
            <v>091800</v>
          </cell>
          <cell r="C852" t="str">
            <v>CORTE E BISELAMENTO EM TUBOS DE ACO E = 5/16 POLEGADA</v>
          </cell>
        </row>
        <row r="853">
          <cell r="B853" t="str">
            <v>091801</v>
          </cell>
          <cell r="C853" t="str">
            <v>DIAMETRO 4  POLEGADA</v>
          </cell>
          <cell r="D853" t="str">
            <v>UN</v>
          </cell>
          <cell r="E853">
            <v>13.53</v>
          </cell>
        </row>
        <row r="854">
          <cell r="B854" t="str">
            <v>091802</v>
          </cell>
          <cell r="C854" t="str">
            <v>DIAMETRO 6  POLEGADA</v>
          </cell>
          <cell r="D854" t="str">
            <v>UN</v>
          </cell>
          <cell r="E854">
            <v>20.32</v>
          </cell>
        </row>
        <row r="855">
          <cell r="B855" t="str">
            <v>091803</v>
          </cell>
          <cell r="C855" t="str">
            <v>DIAMETRO 8  POLEGADA</v>
          </cell>
          <cell r="D855" t="str">
            <v>UN</v>
          </cell>
          <cell r="E855">
            <v>27.09</v>
          </cell>
        </row>
        <row r="856">
          <cell r="B856" t="str">
            <v>091804</v>
          </cell>
          <cell r="C856" t="str">
            <v>DIAMETRO 10 POLEGADA</v>
          </cell>
          <cell r="D856" t="str">
            <v>UN</v>
          </cell>
          <cell r="E856">
            <v>33.869999999999997</v>
          </cell>
        </row>
        <row r="857">
          <cell r="B857" t="str">
            <v>091805</v>
          </cell>
          <cell r="C857" t="str">
            <v>DIAMETRO 12 POLEGADA</v>
          </cell>
          <cell r="D857" t="str">
            <v>UN</v>
          </cell>
          <cell r="E857">
            <v>40.64</v>
          </cell>
        </row>
        <row r="858">
          <cell r="B858" t="str">
            <v>091806</v>
          </cell>
          <cell r="C858" t="str">
            <v>DIAMETRO 16 POLEGADA</v>
          </cell>
          <cell r="D858" t="str">
            <v>UN</v>
          </cell>
          <cell r="E858">
            <v>54.19</v>
          </cell>
        </row>
        <row r="859">
          <cell r="B859" t="str">
            <v>091807</v>
          </cell>
          <cell r="C859" t="str">
            <v>DIAMETRO 20 POLEGADA</v>
          </cell>
          <cell r="D859" t="str">
            <v>UN</v>
          </cell>
          <cell r="E859">
            <v>67.75</v>
          </cell>
        </row>
        <row r="860">
          <cell r="B860" t="str">
            <v>091808</v>
          </cell>
          <cell r="C860" t="str">
            <v>DIAMETRO 24 POLEGADA</v>
          </cell>
          <cell r="D860" t="str">
            <v>UN</v>
          </cell>
          <cell r="E860">
            <v>81.3</v>
          </cell>
        </row>
        <row r="861">
          <cell r="B861" t="str">
            <v>091809</v>
          </cell>
          <cell r="C861" t="str">
            <v>DIAMETRO 28 POLEGADA</v>
          </cell>
          <cell r="D861" t="str">
            <v>UN</v>
          </cell>
          <cell r="E861">
            <v>94.85</v>
          </cell>
        </row>
        <row r="862">
          <cell r="B862" t="str">
            <v>091810</v>
          </cell>
          <cell r="C862" t="str">
            <v>DIAMETRO 30 POLEGADA</v>
          </cell>
          <cell r="D862" t="str">
            <v>UN</v>
          </cell>
          <cell r="E862">
            <v>101.63</v>
          </cell>
        </row>
        <row r="863">
          <cell r="B863" t="str">
            <v>091811</v>
          </cell>
          <cell r="C863" t="str">
            <v>DIAMETRO 32 POLEGADA</v>
          </cell>
          <cell r="D863" t="str">
            <v>UN</v>
          </cell>
          <cell r="E863">
            <v>108.4</v>
          </cell>
        </row>
        <row r="864">
          <cell r="B864" t="str">
            <v>091812</v>
          </cell>
          <cell r="C864" t="str">
            <v>DIAMETRO 36 POLEGADA</v>
          </cell>
          <cell r="D864" t="str">
            <v>UN</v>
          </cell>
          <cell r="E864">
            <v>121.96</v>
          </cell>
        </row>
        <row r="865">
          <cell r="B865" t="str">
            <v>091813</v>
          </cell>
          <cell r="C865" t="str">
            <v>DIAMETRO 40 POLEGADA</v>
          </cell>
          <cell r="D865" t="str">
            <v>UN</v>
          </cell>
          <cell r="E865">
            <v>135.51</v>
          </cell>
        </row>
        <row r="867">
          <cell r="B867" t="str">
            <v>091900</v>
          </cell>
          <cell r="C867" t="str">
            <v>CORTE E BISELAMENTO EM TUBOS DE ACO E = 7/16 POLEGADA</v>
          </cell>
        </row>
        <row r="868">
          <cell r="B868" t="str">
            <v>091914</v>
          </cell>
          <cell r="C868" t="str">
            <v>DIAMETRO - 42 POL.</v>
          </cell>
          <cell r="D868" t="str">
            <v>UN</v>
          </cell>
          <cell r="E868">
            <v>201.45</v>
          </cell>
        </row>
        <row r="869">
          <cell r="B869" t="str">
            <v>091915</v>
          </cell>
          <cell r="C869" t="str">
            <v>DIAMETRO - 48 POL.</v>
          </cell>
          <cell r="D869" t="str">
            <v>UN</v>
          </cell>
          <cell r="E869">
            <v>230.23</v>
          </cell>
        </row>
        <row r="871">
          <cell r="B871" t="str">
            <v>092100</v>
          </cell>
          <cell r="C871" t="str">
            <v>SOLDA EM TUBOS DE ACO E = 5/16 POLEGADA</v>
          </cell>
        </row>
        <row r="872">
          <cell r="B872" t="str">
            <v>092101</v>
          </cell>
          <cell r="C872" t="str">
            <v>DIAMETRO 4  POLEGADA</v>
          </cell>
          <cell r="D872" t="str">
            <v>UN</v>
          </cell>
          <cell r="E872">
            <v>27.95</v>
          </cell>
        </row>
        <row r="873">
          <cell r="B873" t="str">
            <v>092102</v>
          </cell>
          <cell r="C873" t="str">
            <v>DIAMETRO 6  POLEGADA</v>
          </cell>
          <cell r="D873" t="str">
            <v>UN</v>
          </cell>
          <cell r="E873">
            <v>41.94</v>
          </cell>
        </row>
        <row r="874">
          <cell r="B874" t="str">
            <v>092103</v>
          </cell>
          <cell r="C874" t="str">
            <v>DIAMETRO 8  POLEGADA</v>
          </cell>
          <cell r="D874" t="str">
            <v>UN</v>
          </cell>
          <cell r="E874">
            <v>55.92</v>
          </cell>
        </row>
        <row r="875">
          <cell r="B875" t="str">
            <v>092104</v>
          </cell>
          <cell r="C875" t="str">
            <v>DIAMETRO 10 POLEGADA</v>
          </cell>
          <cell r="D875" t="str">
            <v>UN</v>
          </cell>
          <cell r="E875">
            <v>69.91</v>
          </cell>
        </row>
        <row r="876">
          <cell r="B876" t="str">
            <v>092105</v>
          </cell>
          <cell r="C876" t="str">
            <v>DIAMETRO 12 POLEGADA</v>
          </cell>
          <cell r="D876" t="str">
            <v>UN</v>
          </cell>
          <cell r="E876">
            <v>83.9</v>
          </cell>
        </row>
        <row r="877">
          <cell r="B877" t="str">
            <v>092106</v>
          </cell>
          <cell r="C877" t="str">
            <v>DIAMETRO 16 POLEGADA</v>
          </cell>
          <cell r="D877" t="str">
            <v>UN</v>
          </cell>
          <cell r="E877">
            <v>111.87</v>
          </cell>
        </row>
        <row r="878">
          <cell r="B878" t="str">
            <v>092107</v>
          </cell>
          <cell r="C878" t="str">
            <v>DIAMETRO 20 POLEGADA</v>
          </cell>
          <cell r="D878" t="str">
            <v>UN</v>
          </cell>
          <cell r="E878">
            <v>139.83000000000001</v>
          </cell>
        </row>
        <row r="879">
          <cell r="B879" t="str">
            <v>092108</v>
          </cell>
          <cell r="C879" t="str">
            <v>DIAMETRO 24 POLEGADA</v>
          </cell>
          <cell r="D879" t="str">
            <v>UN</v>
          </cell>
          <cell r="E879">
            <v>167.8</v>
          </cell>
        </row>
        <row r="880">
          <cell r="B880" t="str">
            <v>092109</v>
          </cell>
          <cell r="C880" t="str">
            <v>DIAMETRO 28 POLEGADA</v>
          </cell>
          <cell r="D880" t="str">
            <v>UN</v>
          </cell>
          <cell r="E880">
            <v>195.78</v>
          </cell>
        </row>
        <row r="881">
          <cell r="B881" t="str">
            <v>092110</v>
          </cell>
          <cell r="C881" t="str">
            <v>DIAMETRO 30 POLEGADA</v>
          </cell>
          <cell r="D881" t="str">
            <v>UN</v>
          </cell>
          <cell r="E881">
            <v>209.76</v>
          </cell>
        </row>
        <row r="882">
          <cell r="B882" t="str">
            <v>092111</v>
          </cell>
          <cell r="C882" t="str">
            <v>DIAMETRO 32 POLEGADA</v>
          </cell>
          <cell r="D882" t="str">
            <v>UN</v>
          </cell>
          <cell r="E882">
            <v>223.75</v>
          </cell>
        </row>
        <row r="883">
          <cell r="B883" t="str">
            <v>092112</v>
          </cell>
          <cell r="C883" t="str">
            <v>DIAMETRO 36 POLEGADA</v>
          </cell>
          <cell r="D883" t="str">
            <v>UN</v>
          </cell>
          <cell r="E883">
            <v>251.71</v>
          </cell>
        </row>
        <row r="884">
          <cell r="B884" t="str">
            <v>092113</v>
          </cell>
          <cell r="C884" t="str">
            <v>DIAMETRO 40 POLEGADA</v>
          </cell>
          <cell r="D884" t="str">
            <v>UN</v>
          </cell>
          <cell r="E884">
            <v>279.68</v>
          </cell>
        </row>
        <row r="886">
          <cell r="B886" t="str">
            <v>092200</v>
          </cell>
          <cell r="C886" t="str">
            <v>SOLDA EM TUBOS DE ACO E = 7/16 POLEGADA</v>
          </cell>
        </row>
        <row r="887">
          <cell r="B887" t="str">
            <v>092214</v>
          </cell>
          <cell r="C887" t="str">
            <v>DIAMETRO - 42 POL.</v>
          </cell>
          <cell r="D887" t="str">
            <v>UN</v>
          </cell>
          <cell r="E887">
            <v>415.97</v>
          </cell>
        </row>
        <row r="888">
          <cell r="B888" t="str">
            <v>092215</v>
          </cell>
          <cell r="C888" t="str">
            <v>DIAMETRO - 48 POL.</v>
          </cell>
          <cell r="D888" t="str">
            <v>UN</v>
          </cell>
          <cell r="E888">
            <v>475.39</v>
          </cell>
        </row>
        <row r="890">
          <cell r="B890" t="str">
            <v>092400</v>
          </cell>
          <cell r="C890" t="str">
            <v>REVESTIMENTO DE PROTECAO EXTERNA DE JUNTAS SOLDADAS - ACO</v>
          </cell>
        </row>
        <row r="891">
          <cell r="B891" t="str">
            <v>092401</v>
          </cell>
          <cell r="C891" t="str">
            <v>DIAMETRO 4  POLEGADA</v>
          </cell>
          <cell r="D891" t="str">
            <v>UN</v>
          </cell>
          <cell r="E891">
            <v>7.24</v>
          </cell>
        </row>
        <row r="892">
          <cell r="B892" t="str">
            <v>092402</v>
          </cell>
          <cell r="C892" t="str">
            <v>DIAMETRO 6  POLEGADA</v>
          </cell>
          <cell r="D892" t="str">
            <v>UN</v>
          </cell>
          <cell r="E892">
            <v>10.86</v>
          </cell>
        </row>
        <row r="893">
          <cell r="B893" t="str">
            <v>092403</v>
          </cell>
          <cell r="C893" t="str">
            <v>DIAMETRO 8  POLEGADA</v>
          </cell>
          <cell r="D893" t="str">
            <v>UN</v>
          </cell>
          <cell r="E893">
            <v>14.51</v>
          </cell>
        </row>
        <row r="894">
          <cell r="B894" t="str">
            <v>092404</v>
          </cell>
          <cell r="C894" t="str">
            <v>DIAMETRO 10 POLEGADA</v>
          </cell>
          <cell r="D894" t="str">
            <v>UN</v>
          </cell>
          <cell r="E894">
            <v>18.14</v>
          </cell>
        </row>
        <row r="895">
          <cell r="B895" t="str">
            <v>092405</v>
          </cell>
          <cell r="C895" t="str">
            <v>DIAMETRO 12 POLEGADA</v>
          </cell>
          <cell r="D895" t="str">
            <v>UN</v>
          </cell>
          <cell r="E895">
            <v>21.75</v>
          </cell>
        </row>
        <row r="896">
          <cell r="B896" t="str">
            <v>092406</v>
          </cell>
          <cell r="C896" t="str">
            <v>DIAMETRO 16 POLEGADA</v>
          </cell>
          <cell r="D896" t="str">
            <v>UN</v>
          </cell>
          <cell r="E896">
            <v>29.02</v>
          </cell>
        </row>
        <row r="897">
          <cell r="B897" t="str">
            <v>092407</v>
          </cell>
          <cell r="C897" t="str">
            <v>DIAMETRO 20 POLEGADA</v>
          </cell>
          <cell r="D897" t="str">
            <v>UN</v>
          </cell>
          <cell r="E897">
            <v>36.28</v>
          </cell>
        </row>
        <row r="898">
          <cell r="B898" t="str">
            <v>092408</v>
          </cell>
          <cell r="C898" t="str">
            <v>DIAMETRO 24 POLEGADA</v>
          </cell>
          <cell r="D898" t="str">
            <v>UN</v>
          </cell>
          <cell r="E898">
            <v>43.53</v>
          </cell>
        </row>
        <row r="899">
          <cell r="B899" t="str">
            <v>092409</v>
          </cell>
          <cell r="C899" t="str">
            <v>DIAMETRO 28 POLEGADA</v>
          </cell>
          <cell r="D899" t="str">
            <v>UN</v>
          </cell>
          <cell r="E899">
            <v>50.79</v>
          </cell>
        </row>
        <row r="900">
          <cell r="B900" t="str">
            <v>092410</v>
          </cell>
          <cell r="C900" t="str">
            <v>DIAMETRO 30 POLEGADA</v>
          </cell>
          <cell r="D900" t="str">
            <v>UN</v>
          </cell>
          <cell r="E900">
            <v>108.84</v>
          </cell>
        </row>
        <row r="901">
          <cell r="B901" t="str">
            <v>092411</v>
          </cell>
          <cell r="C901" t="str">
            <v>DIAMETRO 32 POLEGADA</v>
          </cell>
          <cell r="D901" t="str">
            <v>UN</v>
          </cell>
          <cell r="E901">
            <v>116.09</v>
          </cell>
        </row>
        <row r="902">
          <cell r="B902" t="str">
            <v>092412</v>
          </cell>
          <cell r="C902" t="str">
            <v>DIAMETRO 36 POLEGADA</v>
          </cell>
          <cell r="D902" t="str">
            <v>UN</v>
          </cell>
          <cell r="E902">
            <v>163.28</v>
          </cell>
        </row>
        <row r="903">
          <cell r="B903" t="str">
            <v>092413</v>
          </cell>
          <cell r="C903" t="str">
            <v>DIAMETRO 40 POLEGADA</v>
          </cell>
          <cell r="D903" t="str">
            <v>UN</v>
          </cell>
          <cell r="E903">
            <v>181.41</v>
          </cell>
        </row>
        <row r="905">
          <cell r="B905" t="str">
            <v>092500</v>
          </cell>
          <cell r="C905" t="str">
            <v>PINTURA DE TUBOS E PECAS DE ACO EM EPOXI</v>
          </cell>
        </row>
        <row r="906">
          <cell r="B906" t="str">
            <v>092501</v>
          </cell>
          <cell r="C906" t="str">
            <v>PINTURA DE TUBOS E PECAS DE ACO EM EPOXI</v>
          </cell>
          <cell r="D906" t="str">
            <v>M2</v>
          </cell>
          <cell r="E906">
            <v>58.86</v>
          </cell>
        </row>
        <row r="908">
          <cell r="B908" t="str">
            <v>092600</v>
          </cell>
          <cell r="C908" t="str">
            <v>PINTURA DE CONEXOES E PECAS EM GERAL COM COALTAR  EPOXI - ACO</v>
          </cell>
        </row>
        <row r="909">
          <cell r="B909" t="str">
            <v>092601</v>
          </cell>
          <cell r="C909" t="str">
            <v>PINTURA DE CONEXOES E PECAS EM GERAL COM COALTAR  EPOXI</v>
          </cell>
          <cell r="D909" t="str">
            <v>M2</v>
          </cell>
          <cell r="E909">
            <v>56.85</v>
          </cell>
        </row>
        <row r="911">
          <cell r="B911" t="str">
            <v>092700</v>
          </cell>
          <cell r="C911" t="str">
            <v>PINTURA DE TUBOS DE ACO COM COALTAR EPOXI - ACO</v>
          </cell>
        </row>
        <row r="912">
          <cell r="B912" t="str">
            <v>092701</v>
          </cell>
          <cell r="C912" t="str">
            <v>DIAMETRO 4  POLEGADA</v>
          </cell>
          <cell r="D912" t="str">
            <v>M</v>
          </cell>
          <cell r="E912">
            <v>22.34</v>
          </cell>
        </row>
        <row r="913">
          <cell r="B913" t="str">
            <v>092702</v>
          </cell>
          <cell r="C913" t="str">
            <v>DIAMETRO 6  POLEGADA</v>
          </cell>
          <cell r="D913" t="str">
            <v>M</v>
          </cell>
          <cell r="E913">
            <v>33.54</v>
          </cell>
        </row>
        <row r="914">
          <cell r="B914" t="str">
            <v>092703</v>
          </cell>
          <cell r="C914" t="str">
            <v>DIAMETRO 8  POLEGADA</v>
          </cell>
          <cell r="D914" t="str">
            <v>M</v>
          </cell>
          <cell r="E914">
            <v>44.72</v>
          </cell>
        </row>
        <row r="915">
          <cell r="B915" t="str">
            <v>092704</v>
          </cell>
          <cell r="C915" t="str">
            <v>DIAMETRO 10 POLEGADA</v>
          </cell>
          <cell r="D915" t="str">
            <v>M</v>
          </cell>
          <cell r="E915">
            <v>55.93</v>
          </cell>
        </row>
        <row r="916">
          <cell r="B916" t="str">
            <v>092705</v>
          </cell>
          <cell r="C916" t="str">
            <v>DIAMETRO 12 POLEGADA</v>
          </cell>
          <cell r="D916" t="str">
            <v>M</v>
          </cell>
          <cell r="E916">
            <v>67.11</v>
          </cell>
        </row>
        <row r="917">
          <cell r="B917" t="str">
            <v>092706</v>
          </cell>
          <cell r="C917" t="str">
            <v>DIAMETRO 16 POLEGADA</v>
          </cell>
          <cell r="D917" t="str">
            <v>M</v>
          </cell>
          <cell r="E917">
            <v>89.4</v>
          </cell>
        </row>
        <row r="918">
          <cell r="B918" t="str">
            <v>092707</v>
          </cell>
          <cell r="C918" t="str">
            <v>DIAMETRO 20 POLEGADA</v>
          </cell>
          <cell r="D918" t="str">
            <v>M</v>
          </cell>
          <cell r="E918">
            <v>111.97</v>
          </cell>
        </row>
        <row r="919">
          <cell r="B919" t="str">
            <v>092708</v>
          </cell>
          <cell r="C919" t="str">
            <v>DIAMETRO 24 POLEGADA</v>
          </cell>
          <cell r="D919" t="str">
            <v>M</v>
          </cell>
          <cell r="E919">
            <v>134.34</v>
          </cell>
        </row>
        <row r="920">
          <cell r="B920" t="str">
            <v>092709</v>
          </cell>
          <cell r="C920" t="str">
            <v>DIAMETRO 28 POLEGADA</v>
          </cell>
          <cell r="D920" t="str">
            <v>M</v>
          </cell>
          <cell r="E920">
            <v>156.76</v>
          </cell>
        </row>
        <row r="921">
          <cell r="B921" t="str">
            <v>092710</v>
          </cell>
          <cell r="C921" t="str">
            <v>DIAMETRO 30 POLEGADA</v>
          </cell>
          <cell r="D921" t="str">
            <v>M</v>
          </cell>
          <cell r="E921">
            <v>168</v>
          </cell>
        </row>
        <row r="922">
          <cell r="B922" t="str">
            <v>092711</v>
          </cell>
          <cell r="C922" t="str">
            <v>DIAMETRO 32 POLEGADA</v>
          </cell>
          <cell r="D922" t="str">
            <v>M</v>
          </cell>
          <cell r="E922">
            <v>179.19</v>
          </cell>
        </row>
        <row r="923">
          <cell r="B923" t="str">
            <v>092712</v>
          </cell>
          <cell r="C923" t="str">
            <v>DIAMETRO 36 POLEGADA</v>
          </cell>
          <cell r="D923" t="str">
            <v>M</v>
          </cell>
          <cell r="E923">
            <v>201.58</v>
          </cell>
        </row>
        <row r="924">
          <cell r="B924" t="str">
            <v>092713</v>
          </cell>
          <cell r="C924" t="str">
            <v>DIAMETRO 40 POLEGADA</v>
          </cell>
          <cell r="D924" t="str">
            <v>M</v>
          </cell>
          <cell r="E924">
            <v>223.99</v>
          </cell>
        </row>
        <row r="926">
          <cell r="B926" t="str">
            <v>092800</v>
          </cell>
          <cell r="C926" t="str">
            <v>FABRICACAO E MONTAGEM DE PECAS DE ACO NO CAMPO</v>
          </cell>
        </row>
        <row r="927">
          <cell r="B927" t="str">
            <v>092801</v>
          </cell>
          <cell r="C927" t="str">
            <v>FABRICACAO DE PECAS</v>
          </cell>
          <cell r="D927" t="str">
            <v>KG</v>
          </cell>
          <cell r="E927">
            <v>8.0299999999999994</v>
          </cell>
        </row>
        <row r="928">
          <cell r="B928" t="str">
            <v>092802</v>
          </cell>
          <cell r="C928" t="str">
            <v>MONTAGEM DE PECAS E MISCELANEAS</v>
          </cell>
          <cell r="D928" t="str">
            <v>KG</v>
          </cell>
          <cell r="E928">
            <v>3.87</v>
          </cell>
        </row>
        <row r="930">
          <cell r="B930" t="str">
            <v>092900</v>
          </cell>
          <cell r="C930" t="str">
            <v>CARGA, TRANSPORTE ATE 10 KM E DESCARGA DE TUBOS E PECAS DE PVC RIGIDO E PVC RIGIDO DEFOFO</v>
          </cell>
        </row>
        <row r="931">
          <cell r="B931" t="str">
            <v>092901</v>
          </cell>
          <cell r="C931" t="str">
            <v>TUBOS E PECAS, DIAMETRO  50 MM</v>
          </cell>
          <cell r="D931" t="str">
            <v>KM</v>
          </cell>
          <cell r="E931">
            <v>101.93</v>
          </cell>
        </row>
        <row r="932">
          <cell r="B932" t="str">
            <v>092902</v>
          </cell>
          <cell r="C932" t="str">
            <v>TUBOS E PECAS, DIAMETRO  75 MM</v>
          </cell>
          <cell r="D932" t="str">
            <v>KM</v>
          </cell>
          <cell r="E932">
            <v>284.22000000000003</v>
          </cell>
        </row>
        <row r="933">
          <cell r="B933" t="str">
            <v>092903</v>
          </cell>
          <cell r="C933" t="str">
            <v>TUBOS E PECAS, DIAMETRO 100MM</v>
          </cell>
          <cell r="D933" t="str">
            <v>KM</v>
          </cell>
          <cell r="E933">
            <v>313.02</v>
          </cell>
        </row>
        <row r="934">
          <cell r="B934" t="str">
            <v>092904</v>
          </cell>
          <cell r="C934" t="str">
            <v>TUBOS E PECAS, DIAMETRO 150MM</v>
          </cell>
          <cell r="D934" t="str">
            <v>KM</v>
          </cell>
          <cell r="E934">
            <v>473.73</v>
          </cell>
        </row>
        <row r="935">
          <cell r="B935" t="str">
            <v>092905</v>
          </cell>
          <cell r="C935" t="str">
            <v>TUBOS E PECAS, DIAMETRO 200 MM</v>
          </cell>
          <cell r="D935" t="str">
            <v>KM</v>
          </cell>
          <cell r="E935">
            <v>626.07000000000005</v>
          </cell>
        </row>
        <row r="936">
          <cell r="B936" t="str">
            <v>092906</v>
          </cell>
          <cell r="C936" t="str">
            <v>TUBOS E PECAS, DIAMETRO 250MM</v>
          </cell>
          <cell r="D936" t="str">
            <v>KM</v>
          </cell>
          <cell r="E936">
            <v>786.77</v>
          </cell>
        </row>
        <row r="937">
          <cell r="B937" t="str">
            <v>092907</v>
          </cell>
          <cell r="C937" t="str">
            <v>TUBOS E PECAS, DIAMETRO 300 MM</v>
          </cell>
          <cell r="D937" t="str">
            <v>KM</v>
          </cell>
          <cell r="E937">
            <v>947.46</v>
          </cell>
        </row>
        <row r="938">
          <cell r="B938" t="str">
            <v>092908</v>
          </cell>
          <cell r="C938" t="str">
            <v>TUBOS E PECAS, DIAMETRO 350 MM</v>
          </cell>
          <cell r="D938" t="str">
            <v>KM</v>
          </cell>
          <cell r="E938">
            <v>1099.8</v>
          </cell>
        </row>
        <row r="939">
          <cell r="B939" t="str">
            <v>092909</v>
          </cell>
          <cell r="C939" t="str">
            <v>TUBOS E PECAS, DIAMETRO 400 MM</v>
          </cell>
          <cell r="D939" t="str">
            <v>KM</v>
          </cell>
          <cell r="E939">
            <v>1252.1500000000001</v>
          </cell>
        </row>
        <row r="941">
          <cell r="B941" t="str">
            <v>093000</v>
          </cell>
          <cell r="C941" t="str">
            <v>TRANSPORTE EXCEDENTE A 10 KM DE TUBOS E PECAS DE PVC RIGIDO E PVC RIGIDO DE FOFO</v>
          </cell>
        </row>
        <row r="942">
          <cell r="B942" t="str">
            <v>093001</v>
          </cell>
          <cell r="C942" t="str">
            <v>TUBOS E PECAS, DIAMETRO  50 MM</v>
          </cell>
          <cell r="D942" t="str">
            <v>KMXKM</v>
          </cell>
          <cell r="E942">
            <v>2.95</v>
          </cell>
        </row>
        <row r="943">
          <cell r="B943" t="str">
            <v>093002</v>
          </cell>
          <cell r="C943" t="str">
            <v>TUBOS E PECAS, DIAMETRO  75 MM</v>
          </cell>
          <cell r="D943" t="str">
            <v>KMXKM</v>
          </cell>
          <cell r="E943">
            <v>3.19</v>
          </cell>
        </row>
        <row r="944">
          <cell r="B944" t="str">
            <v>093003</v>
          </cell>
          <cell r="C944" t="str">
            <v>TUBOS E PECAS, DIAMETRO 100 MM</v>
          </cell>
          <cell r="D944" t="str">
            <v>KMXKM</v>
          </cell>
          <cell r="E944">
            <v>3.56</v>
          </cell>
        </row>
        <row r="945">
          <cell r="B945" t="str">
            <v>093004</v>
          </cell>
          <cell r="C945" t="str">
            <v>TUBOS E PECAS, DIAMETRO 150 MM</v>
          </cell>
          <cell r="D945" t="str">
            <v>KMXKM</v>
          </cell>
          <cell r="E945">
            <v>4.22</v>
          </cell>
        </row>
        <row r="946">
          <cell r="B946" t="str">
            <v>093005</v>
          </cell>
          <cell r="C946" t="str">
            <v>TUBOS E PECAS, DIAMETRO 200 MM</v>
          </cell>
          <cell r="D946" t="str">
            <v>KMXKM</v>
          </cell>
          <cell r="E946">
            <v>4.88</v>
          </cell>
        </row>
        <row r="947">
          <cell r="B947" t="str">
            <v>093006</v>
          </cell>
          <cell r="C947" t="str">
            <v>TUBOS E PECAS, DIAMETRO 250 MM</v>
          </cell>
          <cell r="D947" t="str">
            <v>KMXKM</v>
          </cell>
          <cell r="E947">
            <v>5.99</v>
          </cell>
        </row>
        <row r="948">
          <cell r="B948" t="str">
            <v>093007</v>
          </cell>
          <cell r="C948" t="str">
            <v>TUBOS E PECAS, DIAMETRO 300 MM</v>
          </cell>
          <cell r="D948" t="str">
            <v>KMXKM</v>
          </cell>
          <cell r="E948">
            <v>7.48</v>
          </cell>
        </row>
        <row r="949">
          <cell r="B949" t="str">
            <v>093008</v>
          </cell>
          <cell r="C949" t="str">
            <v>TUBOS E PECAS, DIAMETRO 350 MM</v>
          </cell>
          <cell r="D949" t="str">
            <v>KMXKM</v>
          </cell>
          <cell r="E949">
            <v>8.9700000000000006</v>
          </cell>
        </row>
        <row r="950">
          <cell r="B950" t="str">
            <v>093009</v>
          </cell>
          <cell r="C950" t="str">
            <v>TUBOS E PECAS, DIAMETRO 400 MM</v>
          </cell>
          <cell r="D950" t="str">
            <v>KMXKM</v>
          </cell>
          <cell r="E950">
            <v>11.22</v>
          </cell>
        </row>
        <row r="952">
          <cell r="B952" t="str">
            <v>093100</v>
          </cell>
          <cell r="C952" t="str">
            <v>CARGA, TRANSPORTE E  DESCARGA DE TUBOS E PECAS DE FERRO FUNDIDO</v>
          </cell>
        </row>
        <row r="953">
          <cell r="B953" t="str">
            <v>093101</v>
          </cell>
          <cell r="C953" t="str">
            <v>CARGA E DESCARGA</v>
          </cell>
          <cell r="D953" t="str">
            <v>T</v>
          </cell>
          <cell r="E953">
            <v>39.31</v>
          </cell>
        </row>
        <row r="954">
          <cell r="B954" t="str">
            <v>093102</v>
          </cell>
          <cell r="C954" t="str">
            <v>TRANSPORTE</v>
          </cell>
          <cell r="D954" t="str">
            <v>TXKM</v>
          </cell>
          <cell r="E954">
            <v>2</v>
          </cell>
        </row>
        <row r="956">
          <cell r="B956" t="str">
            <v>093200</v>
          </cell>
          <cell r="C956" t="str">
            <v>CARGA, TRANSPORTE ATE 10 KM E DESCARGA DE TUBOS E PECAS DE FIBRO CIMENTO</v>
          </cell>
        </row>
        <row r="957">
          <cell r="B957" t="str">
            <v>093201</v>
          </cell>
          <cell r="C957" t="str">
            <v>TUBOS E PECAS, DIAMETRO 50 MM</v>
          </cell>
          <cell r="D957" t="str">
            <v>KM</v>
          </cell>
          <cell r="E957">
            <v>519.52</v>
          </cell>
        </row>
        <row r="958">
          <cell r="B958" t="str">
            <v>093202</v>
          </cell>
          <cell r="C958" t="str">
            <v>TUBOS E PECAS, DIAMETRO 75MM</v>
          </cell>
          <cell r="D958" t="str">
            <v>KM</v>
          </cell>
          <cell r="E958">
            <v>543.63</v>
          </cell>
        </row>
        <row r="959">
          <cell r="B959" t="str">
            <v>093203</v>
          </cell>
          <cell r="C959" t="str">
            <v>TUBOS E PECAS, DIAMETRO 100 MM</v>
          </cell>
          <cell r="D959" t="str">
            <v>KM</v>
          </cell>
          <cell r="E959">
            <v>633.70000000000005</v>
          </cell>
        </row>
        <row r="960">
          <cell r="B960" t="str">
            <v>093204</v>
          </cell>
          <cell r="C960" t="str">
            <v>TUBOS E PECAS, DIAMETRO 150 MM</v>
          </cell>
          <cell r="D960" t="str">
            <v>KM</v>
          </cell>
          <cell r="E960">
            <v>890.3</v>
          </cell>
        </row>
        <row r="961">
          <cell r="B961" t="str">
            <v>093205</v>
          </cell>
          <cell r="C961" t="str">
            <v>TUBOS E PECAS, DIAMETRO 175 MM</v>
          </cell>
          <cell r="D961" t="str">
            <v>KM</v>
          </cell>
          <cell r="E961">
            <v>1084.29</v>
          </cell>
        </row>
        <row r="962">
          <cell r="B962" t="str">
            <v>093206</v>
          </cell>
          <cell r="C962" t="str">
            <v>TUBOS E PECAS, DIAMETRO 200 MM</v>
          </cell>
          <cell r="D962" t="str">
            <v>KM</v>
          </cell>
          <cell r="E962">
            <v>1271.06</v>
          </cell>
        </row>
        <row r="963">
          <cell r="B963" t="str">
            <v>093207</v>
          </cell>
          <cell r="C963" t="str">
            <v>TUBOS E PECAS, DIAMETRO 250 MM</v>
          </cell>
          <cell r="D963" t="str">
            <v>KM</v>
          </cell>
          <cell r="E963">
            <v>2226.2199999999998</v>
          </cell>
        </row>
        <row r="964">
          <cell r="B964" t="str">
            <v>093208</v>
          </cell>
          <cell r="C964" t="str">
            <v>TUBOS E PECAS, DIAMETRO 300 MM</v>
          </cell>
          <cell r="D964" t="str">
            <v>KM</v>
          </cell>
          <cell r="E964">
            <v>2735.74</v>
          </cell>
        </row>
        <row r="965">
          <cell r="B965" t="str">
            <v>093209</v>
          </cell>
          <cell r="C965" t="str">
            <v>TUBOS E PECAS, DIAMETRO 350 MM</v>
          </cell>
          <cell r="D965" t="str">
            <v>KM</v>
          </cell>
          <cell r="E965">
            <v>4034.51</v>
          </cell>
        </row>
        <row r="966">
          <cell r="B966" t="str">
            <v>093210</v>
          </cell>
          <cell r="C966" t="str">
            <v>TUBOS E PECAS, DIAMETRO 400 MM</v>
          </cell>
          <cell r="D966" t="str">
            <v>KM</v>
          </cell>
          <cell r="E966">
            <v>5357.37</v>
          </cell>
        </row>
        <row r="967">
          <cell r="B967" t="str">
            <v>093211</v>
          </cell>
          <cell r="C967" t="str">
            <v>TUBOS E PECAS, DIAMETRO 450 MM</v>
          </cell>
          <cell r="D967" t="str">
            <v>KM</v>
          </cell>
          <cell r="E967">
            <v>6555.43</v>
          </cell>
        </row>
        <row r="969">
          <cell r="B969" t="str">
            <v>093300</v>
          </cell>
          <cell r="C969" t="str">
            <v>TRANSPORTE EXCEDENTE A 10 KM DE TUBOS E PECAS DE FIBRO CIMENTO</v>
          </cell>
        </row>
        <row r="970">
          <cell r="B970" t="str">
            <v>093301</v>
          </cell>
          <cell r="C970" t="str">
            <v>TUBOS E PECAS, DIAMETRO  50 MM</v>
          </cell>
          <cell r="D970" t="str">
            <v>KMXKM</v>
          </cell>
          <cell r="E970">
            <v>4.4800000000000004</v>
          </cell>
        </row>
        <row r="971">
          <cell r="B971" t="str">
            <v>093302</v>
          </cell>
          <cell r="C971" t="str">
            <v>TUBOS E PECAS, DIAMETRO  75 MM</v>
          </cell>
          <cell r="D971" t="str">
            <v>KMXKM</v>
          </cell>
          <cell r="E971">
            <v>4.7</v>
          </cell>
        </row>
        <row r="972">
          <cell r="B972" t="str">
            <v>093303</v>
          </cell>
          <cell r="C972" t="str">
            <v>TUBOS E PECAS, DIAMETRO 100 MM</v>
          </cell>
          <cell r="D972" t="str">
            <v>KMXKM</v>
          </cell>
          <cell r="E972">
            <v>5</v>
          </cell>
        </row>
        <row r="973">
          <cell r="B973" t="str">
            <v>093304</v>
          </cell>
          <cell r="C973" t="str">
            <v>TUBOS E PECAS, DIAMETRO 150 MM</v>
          </cell>
          <cell r="D973" t="str">
            <v>KMXKM</v>
          </cell>
          <cell r="E973">
            <v>5.63</v>
          </cell>
        </row>
        <row r="974">
          <cell r="B974" t="str">
            <v>093305</v>
          </cell>
          <cell r="C974" t="str">
            <v>TUBOS E PECAS, DIAMETRO 175 MM</v>
          </cell>
          <cell r="D974" t="str">
            <v>KMXKM</v>
          </cell>
          <cell r="E974">
            <v>5.99</v>
          </cell>
        </row>
        <row r="975">
          <cell r="B975" t="str">
            <v>093306</v>
          </cell>
          <cell r="C975" t="str">
            <v>TUBOS E PECAS, DIAMETRO 200 MM</v>
          </cell>
          <cell r="D975" t="str">
            <v>KMXKM</v>
          </cell>
          <cell r="E975">
            <v>7.48</v>
          </cell>
        </row>
        <row r="976">
          <cell r="B976" t="str">
            <v>093307</v>
          </cell>
          <cell r="C976" t="str">
            <v>TUBOS E PECAS, DIAMETRO 250 MM</v>
          </cell>
          <cell r="D976" t="str">
            <v>KMXKM</v>
          </cell>
          <cell r="E976">
            <v>8.9700000000000006</v>
          </cell>
        </row>
        <row r="977">
          <cell r="B977" t="str">
            <v>093308</v>
          </cell>
          <cell r="C977" t="str">
            <v>TUBOS E PECAS, DIAMETRO 300 MM</v>
          </cell>
          <cell r="D977" t="str">
            <v>KMXKM</v>
          </cell>
          <cell r="E977">
            <v>11.22</v>
          </cell>
        </row>
        <row r="978">
          <cell r="B978" t="str">
            <v>093309</v>
          </cell>
          <cell r="C978" t="str">
            <v>TUBOS E PECAS, DIAMETRO 350 MM</v>
          </cell>
          <cell r="D978" t="str">
            <v>KMXKM</v>
          </cell>
          <cell r="E978">
            <v>15</v>
          </cell>
        </row>
        <row r="979">
          <cell r="B979" t="str">
            <v>093310</v>
          </cell>
          <cell r="C979" t="str">
            <v>TUBOS E PECAS, DIAMETRO 400 MM</v>
          </cell>
          <cell r="D979" t="str">
            <v>KMXKM</v>
          </cell>
          <cell r="E979">
            <v>17.98</v>
          </cell>
        </row>
        <row r="980">
          <cell r="B980" t="str">
            <v>093311</v>
          </cell>
          <cell r="C980" t="str">
            <v>TUBOS E PECAS, DIAMETRO 450 MM</v>
          </cell>
          <cell r="D980" t="str">
            <v>KMXKM</v>
          </cell>
          <cell r="E980">
            <v>22.49</v>
          </cell>
        </row>
        <row r="982">
          <cell r="B982" t="str">
            <v>093400</v>
          </cell>
          <cell r="C982" t="str">
            <v>CARGA, TRANSPORTE ATE 10 KM E DESCARGA DE TUBOS E PECAS DE CERAMICA</v>
          </cell>
        </row>
        <row r="983">
          <cell r="B983" t="str">
            <v>093401</v>
          </cell>
          <cell r="C983" t="str">
            <v>TUBOS E PECAS, DIAMETRO 100 MM</v>
          </cell>
          <cell r="D983" t="str">
            <v>KM</v>
          </cell>
          <cell r="E983">
            <v>699.64</v>
          </cell>
        </row>
        <row r="984">
          <cell r="B984" t="str">
            <v>093402</v>
          </cell>
          <cell r="C984" t="str">
            <v>TUBOS E PECAS, DIAMETRO 150 MM</v>
          </cell>
          <cell r="D984" t="str">
            <v>KM</v>
          </cell>
          <cell r="E984">
            <v>989.24</v>
          </cell>
        </row>
        <row r="985">
          <cell r="B985" t="str">
            <v>093403</v>
          </cell>
          <cell r="C985" t="str">
            <v>TUBOS E PECAS, DIAMETRO 200 MM</v>
          </cell>
          <cell r="D985" t="str">
            <v>KM</v>
          </cell>
          <cell r="E985">
            <v>1411.86</v>
          </cell>
        </row>
        <row r="986">
          <cell r="B986" t="str">
            <v>093404</v>
          </cell>
          <cell r="C986" t="str">
            <v>TUBOS E PECAS, DIAMETRO 250 MM</v>
          </cell>
          <cell r="D986" t="str">
            <v>KM</v>
          </cell>
          <cell r="E986">
            <v>2473.1</v>
          </cell>
        </row>
        <row r="987">
          <cell r="B987" t="str">
            <v>093405</v>
          </cell>
          <cell r="C987" t="str">
            <v>TUBOS E PECAS, DIAMETRO 300 MM</v>
          </cell>
          <cell r="D987" t="str">
            <v>KM</v>
          </cell>
          <cell r="E987">
            <v>3039.74</v>
          </cell>
        </row>
        <row r="988">
          <cell r="B988" t="str">
            <v>093406</v>
          </cell>
          <cell r="C988" t="str">
            <v>TUBOS E PECAS, DIAMETRO 375 MM</v>
          </cell>
          <cell r="D988" t="str">
            <v>KM</v>
          </cell>
          <cell r="E988">
            <v>4982.24</v>
          </cell>
        </row>
        <row r="989">
          <cell r="B989" t="str">
            <v>093407</v>
          </cell>
          <cell r="C989" t="str">
            <v>TUBOS E PECAS, DIAMETRO 450 MM</v>
          </cell>
          <cell r="D989" t="str">
            <v>KM</v>
          </cell>
          <cell r="E989">
            <v>7282.58</v>
          </cell>
        </row>
        <row r="991">
          <cell r="B991" t="str">
            <v>093500</v>
          </cell>
          <cell r="C991" t="str">
            <v>TRANSPORTE EXCEDENTE A 10 KM DE TUBOS E PECAS DE CERAMICA</v>
          </cell>
        </row>
        <row r="992">
          <cell r="B992" t="str">
            <v>093501</v>
          </cell>
          <cell r="C992" t="str">
            <v>TUBOS E PECAS, DIAMETRO 100 MM</v>
          </cell>
          <cell r="D992" t="str">
            <v>KMXKM</v>
          </cell>
          <cell r="E992">
            <v>7.98</v>
          </cell>
        </row>
        <row r="993">
          <cell r="B993" t="str">
            <v>093502</v>
          </cell>
          <cell r="C993" t="str">
            <v>TUBOS E PECAS, DIAMETRO 150 MM</v>
          </cell>
          <cell r="D993" t="str">
            <v>KMXKM</v>
          </cell>
          <cell r="E993">
            <v>9.94</v>
          </cell>
        </row>
        <row r="994">
          <cell r="B994" t="str">
            <v>093503</v>
          </cell>
          <cell r="C994" t="str">
            <v>TUBOS E PECAS, DIAMETRO 200 MM</v>
          </cell>
          <cell r="D994" t="str">
            <v>KMXKM</v>
          </cell>
          <cell r="E994">
            <v>11.97</v>
          </cell>
        </row>
        <row r="995">
          <cell r="B995" t="str">
            <v>093504</v>
          </cell>
          <cell r="C995" t="str">
            <v>TUBOS E PECAS, DIAMETRO 250 MM</v>
          </cell>
          <cell r="D995" t="str">
            <v>KMXKM</v>
          </cell>
          <cell r="E995">
            <v>15</v>
          </cell>
        </row>
        <row r="996">
          <cell r="B996" t="str">
            <v>093505</v>
          </cell>
          <cell r="C996" t="str">
            <v>TUBOS E PECAS, DIAMETRO 300 MM</v>
          </cell>
          <cell r="D996" t="str">
            <v>KMXKM</v>
          </cell>
          <cell r="E996">
            <v>19.95</v>
          </cell>
        </row>
        <row r="997">
          <cell r="B997" t="str">
            <v>093506</v>
          </cell>
          <cell r="C997" t="str">
            <v>TUBOS E PECAS, DIAMETRO 375 MM</v>
          </cell>
          <cell r="D997" t="str">
            <v>KMXKM</v>
          </cell>
          <cell r="E997">
            <v>23.94</v>
          </cell>
        </row>
        <row r="998">
          <cell r="B998" t="str">
            <v>093507</v>
          </cell>
          <cell r="C998" t="str">
            <v>TUBOS E PECAS, DIAMETRO 450 MM</v>
          </cell>
          <cell r="D998" t="str">
            <v>KMXKM</v>
          </cell>
          <cell r="E998">
            <v>29.95</v>
          </cell>
        </row>
        <row r="1000">
          <cell r="B1000" t="str">
            <v>093600</v>
          </cell>
          <cell r="C1000" t="str">
            <v>CARGA, TRANSPORTE E  DESCARGA DE TUBOS DE CONCRETO</v>
          </cell>
        </row>
        <row r="1001">
          <cell r="B1001" t="str">
            <v>093601</v>
          </cell>
          <cell r="C1001" t="str">
            <v>CARGA E DESCARGA</v>
          </cell>
          <cell r="D1001" t="str">
            <v>T</v>
          </cell>
          <cell r="E1001">
            <v>43.7</v>
          </cell>
        </row>
        <row r="1002">
          <cell r="B1002" t="str">
            <v>093602</v>
          </cell>
          <cell r="C1002" t="str">
            <v>TRANSPORTE</v>
          </cell>
          <cell r="D1002" t="str">
            <v>TXKM</v>
          </cell>
          <cell r="E1002">
            <v>2</v>
          </cell>
        </row>
        <row r="1004">
          <cell r="B1004" t="str">
            <v>093700</v>
          </cell>
          <cell r="C1004" t="str">
            <v>CARGA, TRANSPORTE E DESCARGA DE TUBOS E PECAS DE ACO</v>
          </cell>
        </row>
        <row r="1005">
          <cell r="B1005" t="str">
            <v>093701</v>
          </cell>
          <cell r="C1005" t="str">
            <v>CARGA E DESCARGA</v>
          </cell>
          <cell r="D1005" t="str">
            <v>T</v>
          </cell>
          <cell r="E1005">
            <v>52.32</v>
          </cell>
        </row>
        <row r="1006">
          <cell r="B1006" t="str">
            <v>093702</v>
          </cell>
          <cell r="C1006" t="str">
            <v>TRANSPORTE</v>
          </cell>
          <cell r="D1006" t="str">
            <v>TXKM</v>
          </cell>
          <cell r="E1006">
            <v>2</v>
          </cell>
        </row>
        <row r="1008">
          <cell r="B1008" t="str">
            <v>093800</v>
          </cell>
          <cell r="C1008" t="str">
            <v>ASSENTAMENTO SIMPLES DE TUBOS E PECAS DE CERAMICA PBJE</v>
          </cell>
        </row>
        <row r="1009">
          <cell r="B1009" t="str">
            <v>093801</v>
          </cell>
          <cell r="C1009" t="str">
            <v>DIAMETRO 100MM (A)</v>
          </cell>
          <cell r="D1009" t="str">
            <v>M</v>
          </cell>
          <cell r="E1009">
            <v>1.31</v>
          </cell>
        </row>
        <row r="1010">
          <cell r="B1010" t="str">
            <v>093802</v>
          </cell>
          <cell r="C1010" t="str">
            <v>DIAMETRO 150MM (A)</v>
          </cell>
          <cell r="D1010" t="str">
            <v>M</v>
          </cell>
          <cell r="E1010">
            <v>1.94</v>
          </cell>
        </row>
        <row r="1011">
          <cell r="B1011" t="str">
            <v>093803</v>
          </cell>
          <cell r="C1011" t="str">
            <v>DIAMETRO 200MM (A)</v>
          </cell>
          <cell r="D1011" t="str">
            <v>M</v>
          </cell>
          <cell r="E1011">
            <v>2.5</v>
          </cell>
        </row>
        <row r="1012">
          <cell r="B1012" t="str">
            <v>093804</v>
          </cell>
          <cell r="C1012" t="str">
            <v>DIAMETRO 250MM (A)</v>
          </cell>
          <cell r="D1012" t="str">
            <v>M</v>
          </cell>
          <cell r="E1012">
            <v>3.12</v>
          </cell>
        </row>
        <row r="1013">
          <cell r="B1013" t="str">
            <v>093805</v>
          </cell>
          <cell r="C1013" t="str">
            <v>DIAMETRO 300MM (A)</v>
          </cell>
          <cell r="D1013" t="str">
            <v>M</v>
          </cell>
          <cell r="E1013">
            <v>3.89</v>
          </cell>
        </row>
        <row r="1014">
          <cell r="B1014" t="str">
            <v>093831</v>
          </cell>
          <cell r="C1014" t="str">
            <v>DIAMETRO 100MM (B)</v>
          </cell>
          <cell r="D1014" t="str">
            <v>M</v>
          </cell>
          <cell r="E1014">
            <v>1.1100000000000001</v>
          </cell>
        </row>
        <row r="1015">
          <cell r="B1015" t="str">
            <v>093832</v>
          </cell>
          <cell r="C1015" t="str">
            <v>DIAMETRO 150MM (B)</v>
          </cell>
          <cell r="D1015" t="str">
            <v>M</v>
          </cell>
          <cell r="E1015">
            <v>1.52</v>
          </cell>
        </row>
        <row r="1016">
          <cell r="B1016" t="str">
            <v>093833</v>
          </cell>
          <cell r="C1016" t="str">
            <v>DIAMETRO 200MM (B)</v>
          </cell>
          <cell r="D1016" t="str">
            <v>M</v>
          </cell>
          <cell r="E1016">
            <v>2.15</v>
          </cell>
        </row>
        <row r="1017">
          <cell r="B1017" t="str">
            <v>093834</v>
          </cell>
          <cell r="C1017" t="str">
            <v>DIAMETRO 250MM (B)</v>
          </cell>
          <cell r="D1017" t="str">
            <v>M</v>
          </cell>
          <cell r="E1017">
            <v>2.5</v>
          </cell>
        </row>
        <row r="1018">
          <cell r="B1018" t="str">
            <v>093835</v>
          </cell>
          <cell r="C1018" t="str">
            <v>DIAMETRO 300MM (B)</v>
          </cell>
          <cell r="D1018" t="str">
            <v>M</v>
          </cell>
          <cell r="E1018">
            <v>3.12</v>
          </cell>
        </row>
        <row r="1019">
          <cell r="B1019" t="str">
            <v>093851</v>
          </cell>
          <cell r="C1019" t="str">
            <v>DIAMETRO 100MM (C)</v>
          </cell>
          <cell r="D1019" t="str">
            <v>M</v>
          </cell>
          <cell r="E1019">
            <v>0.97</v>
          </cell>
        </row>
        <row r="1020">
          <cell r="B1020" t="str">
            <v>093852</v>
          </cell>
          <cell r="C1020" t="str">
            <v>DIAMETRO 150MM (C)</v>
          </cell>
          <cell r="D1020" t="str">
            <v>M</v>
          </cell>
          <cell r="E1020">
            <v>1.1100000000000001</v>
          </cell>
        </row>
        <row r="1021">
          <cell r="B1021" t="str">
            <v>093853</v>
          </cell>
          <cell r="C1021" t="str">
            <v>DIAMETRO 200MM (C)</v>
          </cell>
          <cell r="D1021" t="str">
            <v>M</v>
          </cell>
          <cell r="E1021">
            <v>1.52</v>
          </cell>
        </row>
        <row r="1022">
          <cell r="B1022" t="str">
            <v>093854</v>
          </cell>
          <cell r="C1022" t="str">
            <v>DIAMETRO 250MM (C)</v>
          </cell>
          <cell r="D1022" t="str">
            <v>M</v>
          </cell>
          <cell r="E1022">
            <v>1.94</v>
          </cell>
        </row>
        <row r="1023">
          <cell r="B1023" t="str">
            <v>093855</v>
          </cell>
          <cell r="C1023" t="str">
            <v>DIAMETRO 300MM (C)</v>
          </cell>
          <cell r="D1023" t="str">
            <v>M</v>
          </cell>
          <cell r="E1023">
            <v>2.2999999999999998</v>
          </cell>
        </row>
        <row r="1025">
          <cell r="B1025" t="str">
            <v>100000</v>
          </cell>
          <cell r="C1025" t="str">
            <v>PAVIMENTACAO</v>
          </cell>
        </row>
        <row r="1027">
          <cell r="B1027" t="str">
            <v>100100</v>
          </cell>
          <cell r="C1027" t="str">
            <v>LEVANTAMENTO DE PAVIMENTACAO</v>
          </cell>
        </row>
        <row r="1028">
          <cell r="B1028" t="str">
            <v>100101</v>
          </cell>
          <cell r="C1028" t="str">
            <v>LEVANTAMENTO DE PAVIMENTACAO ASFALTICA (A)</v>
          </cell>
          <cell r="D1028" t="str">
            <v>M2</v>
          </cell>
          <cell r="E1028">
            <v>12.06</v>
          </cell>
        </row>
        <row r="1029">
          <cell r="B1029" t="str">
            <v>100102</v>
          </cell>
          <cell r="C1029" t="str">
            <v>LEVANTAMENTO DE PAVIMENTACAO PARALELEPIPEDO OU BLOCO (A)</v>
          </cell>
          <cell r="D1029" t="str">
            <v>M2</v>
          </cell>
          <cell r="E1029">
            <v>9.2799999999999994</v>
          </cell>
        </row>
        <row r="1030">
          <cell r="B1030" t="str">
            <v>100103</v>
          </cell>
          <cell r="C1030" t="str">
            <v>LEVANTAMENTO DE PASSEIOS CIMENTADOS (A)</v>
          </cell>
          <cell r="D1030" t="str">
            <v>M2</v>
          </cell>
          <cell r="E1030">
            <v>7.54</v>
          </cell>
        </row>
        <row r="1031">
          <cell r="B1031" t="str">
            <v>100104</v>
          </cell>
          <cell r="C1031" t="str">
            <v>LEVANTAMENTO DE PASSEIOS EM LADRILHOS (A)</v>
          </cell>
          <cell r="D1031" t="str">
            <v>M2</v>
          </cell>
          <cell r="E1031">
            <v>8.44</v>
          </cell>
        </row>
        <row r="1032">
          <cell r="B1032" t="str">
            <v>100105</v>
          </cell>
          <cell r="C1032" t="str">
            <v>LEVANTAMENTO DE PASSEIOS EM MOSAICO (A)</v>
          </cell>
          <cell r="D1032" t="str">
            <v>M2</v>
          </cell>
          <cell r="E1032">
            <v>9.2799999999999994</v>
          </cell>
        </row>
        <row r="1033">
          <cell r="B1033" t="str">
            <v>100106</v>
          </cell>
          <cell r="C1033" t="str">
            <v>LEVANTAMENTO DE SARJETAS (A)</v>
          </cell>
          <cell r="D1033" t="str">
            <v>M3</v>
          </cell>
          <cell r="E1033">
            <v>49.27</v>
          </cell>
        </row>
        <row r="1034">
          <cell r="B1034" t="str">
            <v>100107</v>
          </cell>
          <cell r="C1034" t="str">
            <v>LEVANTAMENTO DE GUIAS (A)</v>
          </cell>
          <cell r="D1034" t="str">
            <v>M</v>
          </cell>
          <cell r="E1034">
            <v>9.2799999999999994</v>
          </cell>
        </row>
        <row r="1035">
          <cell r="B1035" t="str">
            <v>100131</v>
          </cell>
          <cell r="C1035" t="str">
            <v>LEVANTAMENTO DE PAVIMENTACAO ASFALTICA (B)</v>
          </cell>
          <cell r="D1035" t="str">
            <v>M2</v>
          </cell>
          <cell r="E1035">
            <v>9.6199999999999992</v>
          </cell>
        </row>
        <row r="1036">
          <cell r="B1036" t="str">
            <v>100132</v>
          </cell>
          <cell r="C1036" t="str">
            <v>LEVANTAMENTO DE PAVIMENTACAO PARALELEPIPEDO OU BLOCO (B)</v>
          </cell>
          <cell r="D1036" t="str">
            <v>M2</v>
          </cell>
          <cell r="E1036">
            <v>7.42</v>
          </cell>
        </row>
        <row r="1037">
          <cell r="B1037" t="str">
            <v>100133</v>
          </cell>
          <cell r="C1037" t="str">
            <v>LEVANTAMENTO DE PASSEIOS CIMENTADOS (B)</v>
          </cell>
          <cell r="D1037" t="str">
            <v>M2</v>
          </cell>
          <cell r="E1037">
            <v>6.02</v>
          </cell>
        </row>
        <row r="1038">
          <cell r="B1038" t="str">
            <v>100134</v>
          </cell>
          <cell r="C1038" t="str">
            <v>LEVANTAMENTO DE PASSEIOS EM LADRILHOS (B)</v>
          </cell>
          <cell r="D1038" t="str">
            <v>M2</v>
          </cell>
          <cell r="E1038">
            <v>6.74</v>
          </cell>
        </row>
        <row r="1039">
          <cell r="B1039" t="str">
            <v>100135</v>
          </cell>
          <cell r="C1039" t="str">
            <v>LEVANTAMENTO DE PASSEIOS EM MOSAICO (B)</v>
          </cell>
          <cell r="D1039" t="str">
            <v>M2</v>
          </cell>
          <cell r="E1039">
            <v>7.42</v>
          </cell>
        </row>
        <row r="1040">
          <cell r="B1040" t="str">
            <v>100136</v>
          </cell>
          <cell r="C1040" t="str">
            <v>LEVANTAMENTO DE SARJETAS (B)</v>
          </cell>
          <cell r="D1040" t="str">
            <v>M3</v>
          </cell>
          <cell r="E1040">
            <v>39.43</v>
          </cell>
        </row>
        <row r="1041">
          <cell r="B1041" t="str">
            <v>100137</v>
          </cell>
          <cell r="C1041" t="str">
            <v>LEVANTAMENTO DE GUIAS (B)</v>
          </cell>
          <cell r="D1041" t="str">
            <v>M</v>
          </cell>
          <cell r="E1041">
            <v>7.42</v>
          </cell>
        </row>
        <row r="1042">
          <cell r="B1042" t="str">
            <v>100151</v>
          </cell>
          <cell r="C1042" t="str">
            <v>LEVANTAMENTO DE PAVIMENTACAO ASFALTICA (C)</v>
          </cell>
          <cell r="D1042" t="str">
            <v>M2</v>
          </cell>
          <cell r="E1042">
            <v>6.01</v>
          </cell>
        </row>
        <row r="1043">
          <cell r="B1043" t="str">
            <v>100152</v>
          </cell>
          <cell r="C1043" t="str">
            <v>LEVANTAMENTO DE PAVIMENTACAO PARALELEPIPEDO OU BLOCO (C)</v>
          </cell>
          <cell r="D1043" t="str">
            <v>M2</v>
          </cell>
          <cell r="E1043">
            <v>4.6100000000000003</v>
          </cell>
        </row>
        <row r="1044">
          <cell r="B1044" t="str">
            <v>100153</v>
          </cell>
          <cell r="C1044" t="str">
            <v>LEVANTAMENTO DE PASSEIOS CIMENTADOS (C)</v>
          </cell>
          <cell r="D1044" t="str">
            <v>M2</v>
          </cell>
          <cell r="E1044">
            <v>3.75</v>
          </cell>
        </row>
        <row r="1045">
          <cell r="B1045" t="str">
            <v>100154</v>
          </cell>
          <cell r="C1045" t="str">
            <v>LEVANTAMENTO DE PASSEIOS EM LADRILHOS (C)</v>
          </cell>
          <cell r="D1045" t="str">
            <v>M2</v>
          </cell>
          <cell r="E1045">
            <v>4.2</v>
          </cell>
        </row>
        <row r="1046">
          <cell r="B1046" t="str">
            <v>100155</v>
          </cell>
          <cell r="C1046" t="str">
            <v>LEVANTAMENTO DE PASSEIOS EM MOSAICO (C)</v>
          </cell>
          <cell r="D1046" t="str">
            <v>M2</v>
          </cell>
          <cell r="E1046">
            <v>4.6100000000000003</v>
          </cell>
        </row>
        <row r="1047">
          <cell r="B1047" t="str">
            <v>100156</v>
          </cell>
          <cell r="C1047" t="str">
            <v>LEVANTAMENTO DE SARJETAS (C)</v>
          </cell>
          <cell r="D1047" t="str">
            <v>M3</v>
          </cell>
          <cell r="E1047">
            <v>24.6</v>
          </cell>
        </row>
        <row r="1048">
          <cell r="B1048" t="str">
            <v>100157</v>
          </cell>
          <cell r="C1048" t="str">
            <v>LEVANTAMENTO DE GUIAS (C)</v>
          </cell>
          <cell r="D1048" t="str">
            <v>M</v>
          </cell>
          <cell r="E1048">
            <v>4.6100000000000003</v>
          </cell>
        </row>
        <row r="1050">
          <cell r="B1050" t="str">
            <v>100200</v>
          </cell>
          <cell r="C1050" t="str">
            <v>REGULARIZACAO E REVESTIMENTO</v>
          </cell>
        </row>
        <row r="1051">
          <cell r="B1051" t="str">
            <v>100201</v>
          </cell>
          <cell r="C1051" t="str">
            <v>REGULARIZACAO MECANIZADA DE SUPERFICIES (A)</v>
          </cell>
          <cell r="D1051" t="str">
            <v>M2</v>
          </cell>
          <cell r="E1051">
            <v>0.41</v>
          </cell>
        </row>
        <row r="1052">
          <cell r="B1052" t="str">
            <v>100202</v>
          </cell>
          <cell r="C1052" t="str">
            <v>REVESTIMENTO COM CASCALHO OU PEDREGULHO (A)</v>
          </cell>
          <cell r="D1052" t="str">
            <v>M3</v>
          </cell>
          <cell r="E1052">
            <v>51.65</v>
          </cell>
        </row>
        <row r="1053">
          <cell r="B1053" t="str">
            <v>100203</v>
          </cell>
          <cell r="C1053" t="str">
            <v>REVESTIMENTO COM BRITA (A)</v>
          </cell>
          <cell r="D1053" t="str">
            <v>M3</v>
          </cell>
          <cell r="E1053">
            <v>60.43</v>
          </cell>
        </row>
        <row r="1054">
          <cell r="B1054" t="str">
            <v>100204</v>
          </cell>
          <cell r="C1054" t="str">
            <v>REVESTIMENTO COM MACADAME HIDRAULICO (A)</v>
          </cell>
          <cell r="D1054" t="str">
            <v>M3</v>
          </cell>
          <cell r="E1054">
            <v>78.290000000000006</v>
          </cell>
        </row>
        <row r="1055">
          <cell r="B1055" t="str">
            <v>100231</v>
          </cell>
          <cell r="C1055" t="str">
            <v>REGULARIZACAO MECANIZADA DE SUPERFICIES (B)</v>
          </cell>
          <cell r="D1055" t="str">
            <v>M2</v>
          </cell>
          <cell r="E1055">
            <v>0.33</v>
          </cell>
        </row>
        <row r="1056">
          <cell r="B1056" t="str">
            <v>100232</v>
          </cell>
          <cell r="C1056" t="str">
            <v>REVESTIMENTO COM CASCALHO OU PEDREGULHO (B)</v>
          </cell>
          <cell r="D1056" t="str">
            <v>M3</v>
          </cell>
          <cell r="E1056">
            <v>50.73</v>
          </cell>
        </row>
        <row r="1057">
          <cell r="B1057" t="str">
            <v>100233</v>
          </cell>
          <cell r="C1057" t="str">
            <v>REVESTIMENTO COM BRITA (B)</v>
          </cell>
          <cell r="D1057" t="str">
            <v>M3</v>
          </cell>
          <cell r="E1057">
            <v>59.51</v>
          </cell>
        </row>
        <row r="1058">
          <cell r="B1058" t="str">
            <v>100234</v>
          </cell>
          <cell r="C1058" t="str">
            <v>REVESTIMENTO COM MACADAME HIDRAULICO (B)</v>
          </cell>
          <cell r="D1058" t="str">
            <v>M3</v>
          </cell>
          <cell r="E1058">
            <v>77.37</v>
          </cell>
        </row>
        <row r="1059">
          <cell r="B1059" t="str">
            <v>100251</v>
          </cell>
          <cell r="C1059" t="str">
            <v>REGULARIZACAO MECANIZADA DE SUPERFICIES (C)</v>
          </cell>
          <cell r="D1059" t="str">
            <v>M2</v>
          </cell>
          <cell r="E1059">
            <v>0.19</v>
          </cell>
        </row>
        <row r="1060">
          <cell r="B1060" t="str">
            <v>100252</v>
          </cell>
          <cell r="C1060" t="str">
            <v>REVESTIMENTO COM CASCALHO OU PEDREGULHO (C)</v>
          </cell>
          <cell r="D1060" t="str">
            <v>M3</v>
          </cell>
          <cell r="E1060">
            <v>49.36</v>
          </cell>
        </row>
        <row r="1061">
          <cell r="B1061" t="str">
            <v>100253</v>
          </cell>
          <cell r="C1061" t="str">
            <v>REVESTIMENTO COM BRITA (C)</v>
          </cell>
          <cell r="D1061" t="str">
            <v>M3</v>
          </cell>
          <cell r="E1061">
            <v>58.14</v>
          </cell>
        </row>
        <row r="1062">
          <cell r="B1062" t="str">
            <v>100254</v>
          </cell>
          <cell r="C1062" t="str">
            <v>REVESTIMENTO COM MACADAME HIDRAULICO (C)</v>
          </cell>
          <cell r="D1062" t="str">
            <v>M3</v>
          </cell>
          <cell r="E1062">
            <v>76</v>
          </cell>
        </row>
        <row r="1064">
          <cell r="B1064" t="str">
            <v>100300</v>
          </cell>
          <cell r="C1064" t="str">
            <v>EXECUCAO DE PAVIMENTACAO</v>
          </cell>
        </row>
        <row r="1065">
          <cell r="B1065" t="str">
            <v>100301</v>
          </cell>
          <cell r="C1065" t="str">
            <v>ASSENTAMENTO DE PARALELEPIPEDO (A)</v>
          </cell>
          <cell r="D1065" t="str">
            <v>M2</v>
          </cell>
          <cell r="E1065">
            <v>33.06</v>
          </cell>
        </row>
        <row r="1066">
          <cell r="B1066" t="str">
            <v>100302</v>
          </cell>
          <cell r="C1066" t="str">
            <v>FORNECIMENTO DE PARALELEPIPEDO</v>
          </cell>
          <cell r="D1066" t="str">
            <v>M2</v>
          </cell>
          <cell r="E1066">
            <v>28.26</v>
          </cell>
        </row>
        <row r="1067">
          <cell r="B1067" t="str">
            <v>100303</v>
          </cell>
          <cell r="C1067" t="str">
            <v>ASSENTAMENTO DE BLOCOS DE CONCRETO (A)</v>
          </cell>
          <cell r="D1067" t="str">
            <v>M2</v>
          </cell>
          <cell r="E1067">
            <v>27.1</v>
          </cell>
        </row>
        <row r="1068">
          <cell r="B1068" t="str">
            <v>100304</v>
          </cell>
          <cell r="C1068" t="str">
            <v>FORNECIMENTO DE BLOCOS DE CONCRETO</v>
          </cell>
          <cell r="D1068" t="str">
            <v>M2</v>
          </cell>
          <cell r="E1068">
            <v>42.61</v>
          </cell>
        </row>
        <row r="1069">
          <cell r="B1069" t="str">
            <v>100305</v>
          </cell>
          <cell r="C1069" t="str">
            <v>EXECUCAO DE PASSEIOS CIMENTADOS (A)</v>
          </cell>
          <cell r="D1069" t="str">
            <v>M2</v>
          </cell>
          <cell r="E1069">
            <v>39.299999999999997</v>
          </cell>
        </row>
        <row r="1070">
          <cell r="B1070" t="str">
            <v>100306</v>
          </cell>
          <cell r="C1070" t="str">
            <v>EXECUCAO DE PASSEIOS EM LADRILHOS HIDRAULICOS (A)</v>
          </cell>
          <cell r="D1070" t="str">
            <v>M2</v>
          </cell>
          <cell r="E1070">
            <v>25.97</v>
          </cell>
        </row>
        <row r="1071">
          <cell r="B1071" t="str">
            <v>100307</v>
          </cell>
          <cell r="C1071" t="str">
            <v>FORNECIMENTO DE LADRILHOS HIDRAULICOS</v>
          </cell>
          <cell r="D1071" t="str">
            <v>M2</v>
          </cell>
          <cell r="E1071">
            <v>26.81</v>
          </cell>
        </row>
        <row r="1072">
          <cell r="B1072" t="str">
            <v>100308</v>
          </cell>
          <cell r="C1072" t="str">
            <v>EXECUCAO DE PASSEIOS EM MOSAICOS (A)</v>
          </cell>
          <cell r="D1072" t="str">
            <v>M2</v>
          </cell>
          <cell r="E1072">
            <v>15.99</v>
          </cell>
        </row>
        <row r="1073">
          <cell r="B1073" t="str">
            <v>100309</v>
          </cell>
          <cell r="C1073" t="str">
            <v>FORNECIMENTO DE MOSAICOS</v>
          </cell>
          <cell r="D1073" t="str">
            <v>M2</v>
          </cell>
          <cell r="E1073">
            <v>34.909999999999997</v>
          </cell>
        </row>
        <row r="1074">
          <cell r="B1074" t="str">
            <v>100310</v>
          </cell>
          <cell r="C1074" t="str">
            <v>ASSENTAMENTO DE GUIAS (A)</v>
          </cell>
          <cell r="D1074" t="str">
            <v>M</v>
          </cell>
          <cell r="E1074">
            <v>5.2</v>
          </cell>
        </row>
        <row r="1075">
          <cell r="B1075" t="str">
            <v>100311</v>
          </cell>
          <cell r="C1075" t="str">
            <v>FORNECIMENTO DE GUIAS</v>
          </cell>
          <cell r="D1075" t="str">
            <v>M</v>
          </cell>
          <cell r="E1075">
            <v>13.96</v>
          </cell>
        </row>
        <row r="1076">
          <cell r="B1076" t="str">
            <v>100312</v>
          </cell>
          <cell r="C1076" t="str">
            <v>CONSTRUCAO DE SARJETAS (A)</v>
          </cell>
          <cell r="D1076" t="str">
            <v>M3</v>
          </cell>
          <cell r="E1076">
            <v>292.45</v>
          </cell>
        </row>
        <row r="1077">
          <cell r="B1077" t="str">
            <v>100331</v>
          </cell>
          <cell r="C1077" t="str">
            <v>ASSENTAMENTO DE PARALELEPIPEDO (B)</v>
          </cell>
          <cell r="D1077" t="str">
            <v>M2</v>
          </cell>
          <cell r="E1077">
            <v>29.32</v>
          </cell>
        </row>
        <row r="1078">
          <cell r="B1078" t="str">
            <v>100333</v>
          </cell>
          <cell r="C1078" t="str">
            <v>ASSENTAMENTO DE BLOCOS DE CONCRETO (B)</v>
          </cell>
          <cell r="D1078" t="str">
            <v>M2</v>
          </cell>
          <cell r="E1078">
            <v>23.39</v>
          </cell>
        </row>
        <row r="1079">
          <cell r="B1079" t="str">
            <v>100335</v>
          </cell>
          <cell r="C1079" t="str">
            <v>ASSENTAMENTO DE PASSEIOS CIMENTADOS (B)</v>
          </cell>
          <cell r="D1079" t="str">
            <v>M2</v>
          </cell>
          <cell r="E1079">
            <v>35.17</v>
          </cell>
        </row>
        <row r="1080">
          <cell r="B1080" t="str">
            <v>100336</v>
          </cell>
          <cell r="C1080" t="str">
            <v>EXECUCAO DE PASSEIOS EM LADRILHOS HIDRAULICOS (B)</v>
          </cell>
          <cell r="D1080" t="str">
            <v>M2</v>
          </cell>
          <cell r="E1080">
            <v>23.48</v>
          </cell>
        </row>
        <row r="1081">
          <cell r="B1081" t="str">
            <v>100338</v>
          </cell>
          <cell r="C1081" t="str">
            <v>EXECUCAO DE PASSEIOS EM MOSAICO (B)</v>
          </cell>
          <cell r="D1081" t="str">
            <v>M2</v>
          </cell>
          <cell r="E1081">
            <v>14.32</v>
          </cell>
        </row>
        <row r="1082">
          <cell r="B1082" t="str">
            <v>100340</v>
          </cell>
          <cell r="C1082" t="str">
            <v>ASSENTAMENTO DE GUIAS (B)</v>
          </cell>
          <cell r="D1082" t="str">
            <v>M</v>
          </cell>
          <cell r="E1082">
            <v>4.92</v>
          </cell>
        </row>
        <row r="1083">
          <cell r="B1083" t="str">
            <v>100342</v>
          </cell>
          <cell r="C1083" t="str">
            <v>CONSTRUCAO DE SARJETAS (B)</v>
          </cell>
          <cell r="D1083" t="str">
            <v>M3</v>
          </cell>
          <cell r="E1083">
            <v>276.81</v>
          </cell>
        </row>
        <row r="1084">
          <cell r="B1084" t="str">
            <v>100351</v>
          </cell>
          <cell r="C1084" t="str">
            <v>ASSENTAMENTO DE PARALELEPIPEDO (C)</v>
          </cell>
          <cell r="D1084" t="str">
            <v>M2</v>
          </cell>
          <cell r="E1084">
            <v>23.76</v>
          </cell>
        </row>
        <row r="1085">
          <cell r="B1085" t="str">
            <v>100353</v>
          </cell>
          <cell r="C1085" t="str">
            <v>ASSENTAMENTO DE BLOCOS DE CONCRETO (C)</v>
          </cell>
          <cell r="D1085" t="str">
            <v>M2</v>
          </cell>
          <cell r="E1085">
            <v>17.86</v>
          </cell>
        </row>
        <row r="1086">
          <cell r="B1086" t="str">
            <v>100355</v>
          </cell>
          <cell r="C1086" t="str">
            <v>EXECUCAO DE PASSEIOS CIMENTADOS (C)</v>
          </cell>
          <cell r="D1086" t="str">
            <v>M2</v>
          </cell>
          <cell r="E1086">
            <v>28.99</v>
          </cell>
        </row>
        <row r="1087">
          <cell r="B1087" t="str">
            <v>100356</v>
          </cell>
          <cell r="C1087" t="str">
            <v>EXECUCAO DE PASSEIOS EM LADRILHOS HIDRAULICOS (C)</v>
          </cell>
          <cell r="D1087" t="str">
            <v>M2</v>
          </cell>
          <cell r="E1087">
            <v>19.809999999999999</v>
          </cell>
        </row>
        <row r="1088">
          <cell r="B1088" t="str">
            <v>100358</v>
          </cell>
          <cell r="C1088" t="str">
            <v>EXECUCAO DE PASSEIOS EM MOSAICO (C)</v>
          </cell>
          <cell r="D1088" t="str">
            <v>M2</v>
          </cell>
          <cell r="E1088">
            <v>11.75</v>
          </cell>
        </row>
        <row r="1089">
          <cell r="B1089" t="str">
            <v>100360</v>
          </cell>
          <cell r="C1089" t="str">
            <v>ASSENTAMENTO DE GUIAS (C)</v>
          </cell>
          <cell r="D1089" t="str">
            <v>M</v>
          </cell>
          <cell r="E1089">
            <v>4.4800000000000004</v>
          </cell>
        </row>
        <row r="1090">
          <cell r="B1090" t="str">
            <v>100362</v>
          </cell>
          <cell r="C1090" t="str">
            <v>CONSTRUCAO DE SARJETAS (C)</v>
          </cell>
          <cell r="D1090" t="str">
            <v>M3</v>
          </cell>
          <cell r="E1090">
            <v>253.27</v>
          </cell>
        </row>
        <row r="1092">
          <cell r="B1092" t="str">
            <v>100400</v>
          </cell>
          <cell r="C1092" t="str">
            <v>PAVIMENTACAO ASFALTICA ESPECIAL</v>
          </cell>
        </row>
        <row r="1093">
          <cell r="B1093" t="str">
            <v>100401</v>
          </cell>
          <cell r="C1093" t="str">
            <v>PREPARO DE CAIXA (A)</v>
          </cell>
          <cell r="D1093" t="str">
            <v>M2</v>
          </cell>
          <cell r="E1093">
            <v>7.16</v>
          </cell>
        </row>
        <row r="1094">
          <cell r="B1094" t="str">
            <v>100402</v>
          </cell>
          <cell r="C1094" t="str">
            <v>SUB BASE EM BRITA GRADUADA OU MACADAME HIDRAULICO (A)</v>
          </cell>
          <cell r="D1094" t="str">
            <v>M3</v>
          </cell>
          <cell r="E1094">
            <v>103.62</v>
          </cell>
        </row>
        <row r="1095">
          <cell r="B1095" t="str">
            <v>100403</v>
          </cell>
          <cell r="C1095" t="str">
            <v>BASE DE MACADAME BETUMINOSO (A)</v>
          </cell>
          <cell r="D1095" t="str">
            <v>M3</v>
          </cell>
          <cell r="E1095">
            <v>253</v>
          </cell>
        </row>
        <row r="1096">
          <cell r="B1096" t="str">
            <v>100404</v>
          </cell>
          <cell r="C1096" t="str">
            <v>IMPRIMACAO LIGANTE (A)</v>
          </cell>
          <cell r="D1096" t="str">
            <v>M2</v>
          </cell>
          <cell r="E1096">
            <v>3.65</v>
          </cell>
        </row>
        <row r="1097">
          <cell r="B1097" t="str">
            <v>100405</v>
          </cell>
          <cell r="C1097" t="str">
            <v>BINDER (A)</v>
          </cell>
          <cell r="D1097" t="str">
            <v>M3</v>
          </cell>
          <cell r="E1097">
            <v>345.45</v>
          </cell>
        </row>
        <row r="1098">
          <cell r="B1098" t="str">
            <v>100406</v>
          </cell>
          <cell r="C1098" t="str">
            <v>CAPA DE CONCRETO ASFALTICO (A)</v>
          </cell>
          <cell r="D1098" t="str">
            <v>M3</v>
          </cell>
          <cell r="E1098">
            <v>467.14</v>
          </cell>
        </row>
        <row r="1099">
          <cell r="B1099" t="str">
            <v>100407</v>
          </cell>
          <cell r="C1099" t="str">
            <v>CONCRETO PARA FECHAMENTO DE VALAS (A)</v>
          </cell>
          <cell r="D1099" t="str">
            <v>M3</v>
          </cell>
          <cell r="E1099">
            <v>205.35</v>
          </cell>
        </row>
        <row r="1100">
          <cell r="B1100" t="str">
            <v>100431</v>
          </cell>
          <cell r="C1100" t="str">
            <v>PREPARO DE CAIXA (B)</v>
          </cell>
          <cell r="D1100" t="str">
            <v>M2</v>
          </cell>
          <cell r="E1100">
            <v>5.71</v>
          </cell>
        </row>
        <row r="1101">
          <cell r="B1101" t="str">
            <v>100432</v>
          </cell>
          <cell r="C1101" t="str">
            <v>SUB BASE EM BRITA GRADUADA OU MACADAME HIDRAULICO (B)</v>
          </cell>
          <cell r="D1101" t="str">
            <v>M3</v>
          </cell>
          <cell r="E1101">
            <v>98.83</v>
          </cell>
        </row>
        <row r="1102">
          <cell r="B1102" t="str">
            <v>100433</v>
          </cell>
          <cell r="C1102" t="str">
            <v>BASE DE MACADAME BETUMINOSO (B)</v>
          </cell>
          <cell r="D1102" t="str">
            <v>M3</v>
          </cell>
          <cell r="E1102">
            <v>243.8</v>
          </cell>
        </row>
        <row r="1103">
          <cell r="B1103" t="str">
            <v>100434</v>
          </cell>
          <cell r="C1103" t="str">
            <v>IMPRAMACAO LIGANTE (B)</v>
          </cell>
          <cell r="D1103" t="str">
            <v>M2</v>
          </cell>
          <cell r="E1103">
            <v>3.51</v>
          </cell>
        </row>
        <row r="1104">
          <cell r="B1104" t="str">
            <v>100435</v>
          </cell>
          <cell r="C1104" t="str">
            <v>BINDER (B)</v>
          </cell>
          <cell r="D1104" t="str">
            <v>M3</v>
          </cell>
          <cell r="E1104">
            <v>321.3</v>
          </cell>
        </row>
        <row r="1105">
          <cell r="B1105" t="str">
            <v>100436</v>
          </cell>
          <cell r="C1105" t="str">
            <v>CAPA DE CONCRETO ASFALTICO (B)</v>
          </cell>
          <cell r="D1105" t="str">
            <v>M3</v>
          </cell>
          <cell r="E1105">
            <v>440.96</v>
          </cell>
        </row>
        <row r="1106">
          <cell r="B1106" t="str">
            <v>100437</v>
          </cell>
          <cell r="C1106" t="str">
            <v>CONCRETO PARA FECHAMENTO DE VALAS (B)</v>
          </cell>
          <cell r="D1106" t="str">
            <v>M3</v>
          </cell>
          <cell r="E1106">
            <v>201.48</v>
          </cell>
        </row>
        <row r="1107">
          <cell r="B1107" t="str">
            <v>100451</v>
          </cell>
          <cell r="C1107" t="str">
            <v>PREPARO DE CAIXA (C)</v>
          </cell>
          <cell r="D1107" t="str">
            <v>M2</v>
          </cell>
          <cell r="E1107">
            <v>3.57</v>
          </cell>
        </row>
        <row r="1108">
          <cell r="B1108" t="str">
            <v>100452</v>
          </cell>
          <cell r="C1108" t="str">
            <v>SUB BASE EM BRITA GRADUADA OU MACADAME HIDRAULICO (C)</v>
          </cell>
          <cell r="D1108" t="str">
            <v>M3</v>
          </cell>
          <cell r="E1108">
            <v>91.69</v>
          </cell>
        </row>
        <row r="1109">
          <cell r="B1109" t="str">
            <v>100453</v>
          </cell>
          <cell r="C1109" t="str">
            <v>BASE DE MACADAME BETUMINOSO (C)</v>
          </cell>
          <cell r="D1109" t="str">
            <v>M3</v>
          </cell>
          <cell r="E1109">
            <v>229.95</v>
          </cell>
        </row>
        <row r="1110">
          <cell r="B1110" t="str">
            <v>100454</v>
          </cell>
          <cell r="C1110" t="str">
            <v>IMPRIMACAO LIGANTE (C)</v>
          </cell>
          <cell r="D1110" t="str">
            <v>M2</v>
          </cell>
          <cell r="E1110">
            <v>3.31</v>
          </cell>
        </row>
        <row r="1111">
          <cell r="B1111" t="str">
            <v>100455</v>
          </cell>
          <cell r="C1111" t="str">
            <v>BINDER (C)</v>
          </cell>
          <cell r="D1111" t="str">
            <v>M3</v>
          </cell>
          <cell r="E1111">
            <v>284.97000000000003</v>
          </cell>
        </row>
        <row r="1112">
          <cell r="B1112" t="str">
            <v>100456</v>
          </cell>
          <cell r="C1112" t="str">
            <v>CAPA DE CONCRETO ASFALTICO (C)</v>
          </cell>
          <cell r="D1112" t="str">
            <v>M3</v>
          </cell>
          <cell r="E1112">
            <v>401.6</v>
          </cell>
        </row>
        <row r="1113">
          <cell r="B1113" t="str">
            <v>100457</v>
          </cell>
          <cell r="C1113" t="str">
            <v>CONCRETO PARA FECHAMENTO DE VALAS (C)</v>
          </cell>
          <cell r="D1113" t="str">
            <v>M3</v>
          </cell>
          <cell r="E1113">
            <v>195.76</v>
          </cell>
        </row>
        <row r="1115">
          <cell r="B1115" t="str">
            <v>110000</v>
          </cell>
          <cell r="C1115" t="str">
            <v>LIGACOES PREDIAIS</v>
          </cell>
        </row>
        <row r="1116">
          <cell r="B1116" t="str">
            <v>110100</v>
          </cell>
          <cell r="C1116" t="str">
            <v>LIGACOES DOMICILIARES DE AGUA</v>
          </cell>
        </row>
        <row r="1117">
          <cell r="B1117" t="str">
            <v>110101</v>
          </cell>
          <cell r="C1117" t="str">
            <v>LIGACAO DE AGUA A REDE PUBLICA</v>
          </cell>
          <cell r="D1117" t="str">
            <v>UN</v>
          </cell>
          <cell r="E1117">
            <v>45.87</v>
          </cell>
        </row>
        <row r="1118">
          <cell r="B1118" t="str">
            <v>110102</v>
          </cell>
          <cell r="C1118" t="str">
            <v>ASSENTAMENTO DE TUBULACAO (PAD E FERRO GALVANIZADO)</v>
          </cell>
          <cell r="D1118" t="str">
            <v>M</v>
          </cell>
          <cell r="E1118">
            <v>8.09</v>
          </cell>
        </row>
        <row r="1120">
          <cell r="B1120" t="str">
            <v>110200</v>
          </cell>
          <cell r="C1120" t="str">
            <v>LIGACOES DOMICILIARES DE ESGOTOS - DIAMETRO 100 MM</v>
          </cell>
        </row>
        <row r="1121">
          <cell r="B1121" t="str">
            <v>110201</v>
          </cell>
          <cell r="C1121" t="str">
            <v>NO PASSEIO, COMPLETA - DIAMETRO 100 MM</v>
          </cell>
          <cell r="D1121" t="str">
            <v>UN</v>
          </cell>
          <cell r="E1121">
            <v>60.28</v>
          </cell>
        </row>
        <row r="1122">
          <cell r="B1122" t="str">
            <v>110202</v>
          </cell>
          <cell r="C1122" t="str">
            <v>NO TERCO, COMPLETA - DIAMETRO 100 MM</v>
          </cell>
          <cell r="D1122" t="str">
            <v>UN</v>
          </cell>
          <cell r="E1122">
            <v>146.72999999999999</v>
          </cell>
        </row>
        <row r="1123">
          <cell r="B1123" t="str">
            <v>110203</v>
          </cell>
          <cell r="C1123" t="str">
            <v>NO EIXO, COMPLETA - DIAMETRO 100 MM</v>
          </cell>
          <cell r="D1123" t="str">
            <v>UN</v>
          </cell>
          <cell r="E1123">
            <v>189.96</v>
          </cell>
        </row>
        <row r="1124">
          <cell r="B1124" t="str">
            <v>110204</v>
          </cell>
          <cell r="C1124" t="str">
            <v>NO TERCO OPOSTO, COMPLETA - DIAMETRO 100 MM</v>
          </cell>
          <cell r="D1124" t="str">
            <v>UN</v>
          </cell>
          <cell r="E1124">
            <v>233.2</v>
          </cell>
        </row>
        <row r="1125">
          <cell r="B1125" t="str">
            <v>110205</v>
          </cell>
          <cell r="C1125" t="str">
            <v>NO PASSEIO, SEM CONEXAO - DIAMETRO 100 MM</v>
          </cell>
          <cell r="D1125" t="str">
            <v>UN</v>
          </cell>
          <cell r="E1125">
            <v>43.21</v>
          </cell>
        </row>
        <row r="1126">
          <cell r="B1126" t="str">
            <v>110206</v>
          </cell>
          <cell r="C1126" t="str">
            <v>NO TERCO, SEM CONEXAO - DIAMETRO 100 MM</v>
          </cell>
          <cell r="D1126" t="str">
            <v>UN</v>
          </cell>
          <cell r="E1126">
            <v>129.66</v>
          </cell>
        </row>
        <row r="1127">
          <cell r="B1127" t="str">
            <v>110207</v>
          </cell>
          <cell r="C1127" t="str">
            <v>NO EIXO, SEM CONEXAO - DIAMETRO 100 MM</v>
          </cell>
          <cell r="D1127" t="str">
            <v>UN</v>
          </cell>
          <cell r="E1127">
            <v>172.88</v>
          </cell>
        </row>
        <row r="1128">
          <cell r="B1128" t="str">
            <v>110208</v>
          </cell>
          <cell r="C1128" t="str">
            <v>NO TERCO OPOSTO, SEM CONEXAO - DIAMETRO 100 MM</v>
          </cell>
          <cell r="D1128" t="str">
            <v>UN</v>
          </cell>
          <cell r="E1128">
            <v>216.12</v>
          </cell>
        </row>
        <row r="1129">
          <cell r="B1129" t="str">
            <v>110209</v>
          </cell>
          <cell r="C1129" t="str">
            <v>CONEXAO POSTERIOR - DIAMETRO 100 MM</v>
          </cell>
          <cell r="D1129" t="str">
            <v>UN</v>
          </cell>
          <cell r="E1129">
            <v>69.739999999999995</v>
          </cell>
        </row>
        <row r="1130">
          <cell r="B1130" t="str">
            <v>110210</v>
          </cell>
          <cell r="C1130" t="str">
            <v>NO PASSEIO OPOSTO, COMPLETA - DIAMETRO 100 MM</v>
          </cell>
          <cell r="D1130" t="str">
            <v>UN</v>
          </cell>
          <cell r="E1130">
            <v>319.64999999999998</v>
          </cell>
        </row>
        <row r="1131">
          <cell r="B1131" t="str">
            <v>110211</v>
          </cell>
          <cell r="C1131" t="str">
            <v>NO PASSEIO OPOSTO, SEM CONEXAO - DIAMETRO 100 MM</v>
          </cell>
          <cell r="D1131" t="str">
            <v>UN</v>
          </cell>
          <cell r="E1131">
            <v>302.57</v>
          </cell>
        </row>
        <row r="1133">
          <cell r="B1133" t="str">
            <v>110300</v>
          </cell>
          <cell r="C1133" t="str">
            <v>LIGACOES DOMICILIARES DE ESGOTOS - DIAMETRO 150 MM</v>
          </cell>
        </row>
        <row r="1134">
          <cell r="B1134" t="str">
            <v>110301</v>
          </cell>
          <cell r="C1134" t="str">
            <v>NO PASSEIO, COMPLETA - DIAMETRO 150 MM</v>
          </cell>
          <cell r="D1134" t="str">
            <v>UN</v>
          </cell>
          <cell r="E1134">
            <v>65.83</v>
          </cell>
        </row>
        <row r="1135">
          <cell r="B1135" t="str">
            <v>110302</v>
          </cell>
          <cell r="C1135" t="str">
            <v>NO TERCO, COMPLETA - DIAMETRO 150 MM</v>
          </cell>
          <cell r="D1135" t="str">
            <v>UN</v>
          </cell>
          <cell r="E1135">
            <v>159.01</v>
          </cell>
        </row>
        <row r="1136">
          <cell r="B1136" t="str">
            <v>110303</v>
          </cell>
          <cell r="C1136" t="str">
            <v>NO EIXO, COMPLETA - DIAMETRO 150 MM</v>
          </cell>
          <cell r="D1136" t="str">
            <v>UN</v>
          </cell>
          <cell r="E1136">
            <v>205.63</v>
          </cell>
        </row>
        <row r="1137">
          <cell r="B1137" t="str">
            <v>110304</v>
          </cell>
          <cell r="C1137" t="str">
            <v>NO TERCO OPOSTO, COMPLETA - DIAMETRO 150 MM</v>
          </cell>
          <cell r="D1137" t="str">
            <v>UN</v>
          </cell>
          <cell r="E1137">
            <v>252.22</v>
          </cell>
        </row>
        <row r="1138">
          <cell r="B1138" t="str">
            <v>110305</v>
          </cell>
          <cell r="C1138" t="str">
            <v>NO PASSEIO, SEM CONEXAO - DIAMETRO 150 MM</v>
          </cell>
          <cell r="D1138" t="str">
            <v>UN</v>
          </cell>
          <cell r="E1138">
            <v>46.58</v>
          </cell>
        </row>
        <row r="1139">
          <cell r="B1139" t="str">
            <v>110306</v>
          </cell>
          <cell r="C1139" t="str">
            <v>NO TERCO, SEM CONEXAO - DIAMETRO 150 MM</v>
          </cell>
          <cell r="D1139" t="str">
            <v>UN</v>
          </cell>
          <cell r="E1139">
            <v>139.76</v>
          </cell>
        </row>
        <row r="1140">
          <cell r="B1140" t="str">
            <v>110307</v>
          </cell>
          <cell r="C1140" t="str">
            <v>NO EIXO, SEM CONEXAO - DIAMETRO 150 MM</v>
          </cell>
          <cell r="D1140" t="str">
            <v>UN</v>
          </cell>
          <cell r="E1140">
            <v>186.38</v>
          </cell>
        </row>
        <row r="1141">
          <cell r="B1141" t="str">
            <v>110308</v>
          </cell>
          <cell r="C1141" t="str">
            <v>NO TERCO OPOSTO, SEM CONEXAO - DIAMETRO 150 MM</v>
          </cell>
          <cell r="D1141" t="str">
            <v>UN</v>
          </cell>
          <cell r="E1141">
            <v>232.97</v>
          </cell>
        </row>
        <row r="1142">
          <cell r="B1142" t="str">
            <v>110309</v>
          </cell>
          <cell r="C1142" t="str">
            <v>CONEXAO POSTERIOR - DIAMETRO 150 MM</v>
          </cell>
          <cell r="D1142" t="str">
            <v>UN</v>
          </cell>
          <cell r="E1142">
            <v>70.8</v>
          </cell>
        </row>
        <row r="1144">
          <cell r="B1144" t="str">
            <v>110400</v>
          </cell>
          <cell r="C1144" t="str">
            <v>CARGA, TRANSPORTE ATE 10 KM E DESCARGA DE TUBOS E PECAS DE PEAD E/OU FERRO GALVANIZADO</v>
          </cell>
        </row>
        <row r="1145">
          <cell r="B1145" t="str">
            <v>110401</v>
          </cell>
          <cell r="C1145" t="str">
            <v>TUBOS E PECAS PARA LIGACOES</v>
          </cell>
          <cell r="D1145" t="str">
            <v>KM</v>
          </cell>
          <cell r="E1145">
            <v>55.68</v>
          </cell>
        </row>
        <row r="1147">
          <cell r="B1147" t="str">
            <v>110500</v>
          </cell>
          <cell r="C1147" t="str">
            <v>TRANSPORTE EXCEDENTE A 10 KM DE TUBOS E PECAS DE PEAD E/OU FERRO GALVANIZADO</v>
          </cell>
        </row>
        <row r="1148">
          <cell r="B1148" t="str">
            <v>110501</v>
          </cell>
          <cell r="C1148" t="str">
            <v>TUBOS E PECAS PARA LIGACOES</v>
          </cell>
          <cell r="D1148" t="str">
            <v>KMXKM</v>
          </cell>
          <cell r="E1148">
            <v>1.58</v>
          </cell>
        </row>
        <row r="1150">
          <cell r="B1150" t="str">
            <v>120000</v>
          </cell>
          <cell r="C1150" t="str">
            <v>FECHAMENTO</v>
          </cell>
        </row>
        <row r="1151">
          <cell r="B1151" t="str">
            <v>120100</v>
          </cell>
          <cell r="C1151" t="str">
            <v>ALVENARIA</v>
          </cell>
        </row>
        <row r="1152">
          <cell r="B1152" t="str">
            <v>120101</v>
          </cell>
          <cell r="C1152" t="str">
            <v>ALVENARIA DE TIJOLOS COMUNS SEM ANDAIME</v>
          </cell>
          <cell r="D1152" t="str">
            <v>M3</v>
          </cell>
          <cell r="E1152">
            <v>307.20999999999998</v>
          </cell>
        </row>
        <row r="1153">
          <cell r="B1153" t="str">
            <v>120102</v>
          </cell>
          <cell r="C1153" t="str">
            <v>ALVENARIA DE BLOCOS DE CONCRETO SEM ANDAIME</v>
          </cell>
          <cell r="D1153" t="str">
            <v>M3</v>
          </cell>
          <cell r="E1153">
            <v>244.72</v>
          </cell>
        </row>
        <row r="1154">
          <cell r="B1154" t="str">
            <v>120103</v>
          </cell>
          <cell r="C1154" t="str">
            <v>ALVENARIA DE TIJOLOS BAIANOS SEM ANDAIME</v>
          </cell>
          <cell r="D1154" t="str">
            <v>M3</v>
          </cell>
          <cell r="E1154">
            <v>215.11</v>
          </cell>
        </row>
        <row r="1155">
          <cell r="B1155" t="str">
            <v>120104</v>
          </cell>
          <cell r="C1155" t="str">
            <v>ALVENARIA DE ELEVACAO, EM CUTELO TIJOLO COMUM</v>
          </cell>
          <cell r="D1155" t="str">
            <v>M2</v>
          </cell>
          <cell r="E1155">
            <v>25.09</v>
          </cell>
        </row>
        <row r="1156">
          <cell r="B1156" t="str">
            <v>120105</v>
          </cell>
          <cell r="C1156" t="str">
            <v>ALVENARIA DE ELEVACAO, 1/2 TIJOLO COMUM</v>
          </cell>
          <cell r="D1156" t="str">
            <v>M2</v>
          </cell>
          <cell r="E1156">
            <v>43.73</v>
          </cell>
        </row>
        <row r="1157">
          <cell r="B1157" t="str">
            <v>120106</v>
          </cell>
          <cell r="C1157" t="str">
            <v>ALVENARIA DE ELEVACAO, 1 TIJOLO COMUM</v>
          </cell>
          <cell r="D1157" t="str">
            <v>M2</v>
          </cell>
          <cell r="E1157">
            <v>77.77</v>
          </cell>
        </row>
        <row r="1158">
          <cell r="B1158" t="str">
            <v>120107</v>
          </cell>
          <cell r="C1158" t="str">
            <v>ALVENARIA DE ELEVACAO, 1 1/2 TIJOLO COMUM</v>
          </cell>
          <cell r="D1158" t="str">
            <v>M2</v>
          </cell>
          <cell r="E1158">
            <v>121.58</v>
          </cell>
        </row>
        <row r="1159">
          <cell r="B1159" t="str">
            <v>120108</v>
          </cell>
          <cell r="C1159" t="str">
            <v>ALVENARIA DE ELEVACAO, 1/2 TIJOLO A VISTA</v>
          </cell>
          <cell r="D1159" t="str">
            <v>M2</v>
          </cell>
          <cell r="E1159">
            <v>83.86</v>
          </cell>
        </row>
        <row r="1160">
          <cell r="B1160" t="str">
            <v>120109</v>
          </cell>
          <cell r="C1160" t="str">
            <v>ALVENARIA DE ELEVACAO, 1 TIJOLO A VISTA</v>
          </cell>
          <cell r="D1160" t="str">
            <v>M2</v>
          </cell>
          <cell r="E1160">
            <v>154.59</v>
          </cell>
        </row>
        <row r="1161">
          <cell r="B1161" t="str">
            <v>120110</v>
          </cell>
          <cell r="C1161" t="str">
            <v>ALVENARIA DE ELEVACAO, TIJOLO CERAMICO 8 FUROS, ESPELHO</v>
          </cell>
          <cell r="D1161" t="str">
            <v>M2</v>
          </cell>
          <cell r="E1161">
            <v>30.17</v>
          </cell>
        </row>
        <row r="1162">
          <cell r="B1162" t="str">
            <v>120111</v>
          </cell>
          <cell r="C1162" t="str">
            <v>ALVENARIA DE ELEVACAO, TIJOLO CERAMICO 8 FUROS,CHATO</v>
          </cell>
          <cell r="D1162" t="str">
            <v>M2</v>
          </cell>
          <cell r="E1162">
            <v>57.11</v>
          </cell>
        </row>
        <row r="1163">
          <cell r="B1163" t="str">
            <v>120112</v>
          </cell>
          <cell r="C1163" t="str">
            <v>alvenaria de elevacao, blocos de concreto 9 x 19 x 39 cm</v>
          </cell>
          <cell r="D1163" t="str">
            <v>M2</v>
          </cell>
          <cell r="E1163">
            <v>30.7</v>
          </cell>
        </row>
        <row r="1164">
          <cell r="B1164" t="str">
            <v>120113</v>
          </cell>
          <cell r="C1164" t="str">
            <v>alvenaria de elevacao, blocos de concreto 14 x 19 x 39 cm</v>
          </cell>
          <cell r="D1164" t="str">
            <v>M2</v>
          </cell>
          <cell r="E1164">
            <v>40.130000000000003</v>
          </cell>
        </row>
        <row r="1165">
          <cell r="B1165" t="str">
            <v>120114</v>
          </cell>
          <cell r="C1165" t="str">
            <v>alvenaria de elevacao, blocos de concreto 19 x 19 x 39 cm</v>
          </cell>
          <cell r="D1165" t="str">
            <v>M2</v>
          </cell>
          <cell r="E1165">
            <v>50.8</v>
          </cell>
        </row>
        <row r="1166">
          <cell r="B1166" t="str">
            <v>120115</v>
          </cell>
          <cell r="C1166" t="str">
            <v>alvenaria de blocos estruturais 19 x 19 x 39 cm, com ferragens e grout</v>
          </cell>
          <cell r="D1166" t="str">
            <v>M2</v>
          </cell>
          <cell r="E1166">
            <v>82.52</v>
          </cell>
        </row>
        <row r="1167">
          <cell r="B1167" t="str">
            <v>120116</v>
          </cell>
          <cell r="C1167" t="str">
            <v>ALVENARIA COM ELEMENTO VAZADO - CERAMICO</v>
          </cell>
          <cell r="D1167" t="str">
            <v>M2</v>
          </cell>
          <cell r="E1167">
            <v>73.41</v>
          </cell>
        </row>
        <row r="1168">
          <cell r="B1168" t="str">
            <v>120117</v>
          </cell>
          <cell r="C1168" t="str">
            <v>ALVENARIA COM ELEMENTO VAZADO - CONCRETO</v>
          </cell>
          <cell r="D1168" t="str">
            <v>M2</v>
          </cell>
          <cell r="E1168">
            <v>86.9</v>
          </cell>
        </row>
        <row r="1170">
          <cell r="B1170" t="str">
            <v>120200</v>
          </cell>
          <cell r="C1170" t="str">
            <v>COBERTURA, MADEIRAMENTO, CONDUTOR, CALHAS E RUFOS</v>
          </cell>
        </row>
        <row r="1171">
          <cell r="B1171" t="str">
            <v>120201</v>
          </cell>
          <cell r="C1171" t="str">
            <v>COBERTURA COM TELHA FRANCESA</v>
          </cell>
          <cell r="D1171" t="str">
            <v>M2</v>
          </cell>
          <cell r="E1171">
            <v>99.73</v>
          </cell>
        </row>
        <row r="1172">
          <cell r="B1172" t="str">
            <v>120202</v>
          </cell>
          <cell r="C1172" t="str">
            <v>COBERTURA COM TELHA DE FIBROCIMENTO ONDULADA - 6 MM</v>
          </cell>
          <cell r="D1172" t="str">
            <v>M2</v>
          </cell>
          <cell r="E1172">
            <v>79.34</v>
          </cell>
        </row>
        <row r="1173">
          <cell r="B1173" t="str">
            <v>120203</v>
          </cell>
          <cell r="C1173" t="str">
            <v>COBERTURA COM TELHA DE FIBROCIMENTO ONDULADA - 8 MM</v>
          </cell>
          <cell r="D1173" t="str">
            <v>M2</v>
          </cell>
          <cell r="E1173">
            <v>84.09</v>
          </cell>
        </row>
        <row r="1174">
          <cell r="B1174" t="str">
            <v>120204</v>
          </cell>
          <cell r="C1174" t="str">
            <v>COBERTURA COM TELHA DE FIBROCIMENTO ESTRUTURAL L=49CM</v>
          </cell>
          <cell r="D1174" t="str">
            <v>M2</v>
          </cell>
          <cell r="E1174">
            <v>66.06</v>
          </cell>
        </row>
        <row r="1175">
          <cell r="B1175" t="str">
            <v>120205</v>
          </cell>
          <cell r="C1175" t="str">
            <v>COBERTURA COM TELHA DE FIBROCIMENTO ESTRUTURAL L=90CM</v>
          </cell>
          <cell r="D1175" t="str">
            <v>M2</v>
          </cell>
          <cell r="E1175">
            <v>53.7</v>
          </cell>
        </row>
        <row r="1176">
          <cell r="B1176" t="str">
            <v>120206</v>
          </cell>
          <cell r="C1176" t="str">
            <v>CONDUTOR EM CHAPA GALVANIZADA N 24 DESENV 0,25M</v>
          </cell>
          <cell r="D1176" t="str">
            <v>M</v>
          </cell>
          <cell r="E1176">
            <v>32.130000000000003</v>
          </cell>
        </row>
        <row r="1177">
          <cell r="B1177" t="str">
            <v>120207</v>
          </cell>
          <cell r="C1177" t="str">
            <v>CONDUTOR EM CHAPA GALVANIZADA N 24 DESENV 0,33 M</v>
          </cell>
          <cell r="D1177" t="str">
            <v>M</v>
          </cell>
          <cell r="E1177">
            <v>42.56</v>
          </cell>
        </row>
        <row r="1178">
          <cell r="B1178" t="str">
            <v>120208</v>
          </cell>
          <cell r="C1178" t="str">
            <v>CALHA OU AGUA FURTADA EM CHAPA GALV. N 24 CORTE - 0,33M</v>
          </cell>
          <cell r="D1178" t="str">
            <v>M</v>
          </cell>
          <cell r="E1178">
            <v>37.75</v>
          </cell>
        </row>
        <row r="1179">
          <cell r="B1179" t="str">
            <v>120209</v>
          </cell>
          <cell r="C1179" t="str">
            <v>CALHA OU AGUA FURTADA EM CHAPA GALV. N 24 CORTE - 0,50M</v>
          </cell>
          <cell r="D1179" t="str">
            <v>M</v>
          </cell>
          <cell r="E1179">
            <v>52.22</v>
          </cell>
        </row>
        <row r="1180">
          <cell r="B1180" t="str">
            <v>120210</v>
          </cell>
          <cell r="C1180" t="str">
            <v>RUFO EM CHAPA GALVANIZADA N 24 CORTE 0,10 M</v>
          </cell>
          <cell r="D1180" t="str">
            <v>M</v>
          </cell>
          <cell r="E1180">
            <v>16.850000000000001</v>
          </cell>
        </row>
        <row r="1181">
          <cell r="B1181" t="str">
            <v>120211</v>
          </cell>
          <cell r="C1181" t="str">
            <v>RUFO EM CHAPA GALVANIZADA N 24 CORTE 0,16 M</v>
          </cell>
          <cell r="D1181" t="str">
            <v>M</v>
          </cell>
          <cell r="E1181">
            <v>20.239999999999998</v>
          </cell>
        </row>
        <row r="1182">
          <cell r="B1182" t="str">
            <v>120212</v>
          </cell>
          <cell r="C1182" t="str">
            <v>RUFO EM CHAPA GALVANIZADA N 24 CORTE 0,25 M</v>
          </cell>
          <cell r="D1182" t="str">
            <v>M</v>
          </cell>
          <cell r="E1182">
            <v>22.86</v>
          </cell>
        </row>
        <row r="1183">
          <cell r="B1183" t="str">
            <v>120213</v>
          </cell>
          <cell r="C1183" t="str">
            <v>RUFO EM CHAPA GALVANIZADA N 24 CORTE 0,33 M</v>
          </cell>
          <cell r="D1183" t="str">
            <v>M</v>
          </cell>
          <cell r="E1183">
            <v>29.19</v>
          </cell>
        </row>
        <row r="1184">
          <cell r="B1184" t="str">
            <v>120214</v>
          </cell>
          <cell r="C1184" t="str">
            <v>RUFO EM CHAPA GALVANIZADA N 24 CORTE 0,50 M</v>
          </cell>
          <cell r="D1184" t="str">
            <v>M</v>
          </cell>
          <cell r="E1184">
            <v>48.35</v>
          </cell>
        </row>
        <row r="1186">
          <cell r="B1186" t="str">
            <v>120300</v>
          </cell>
          <cell r="C1186" t="str">
            <v>ESQUADRIAS DE MADEIRA</v>
          </cell>
        </row>
        <row r="1187">
          <cell r="B1187" t="str">
            <v>120301</v>
          </cell>
          <cell r="C1187" t="str">
            <v>PORTA EXTERNA DE CEDRO, 1 FOLHA</v>
          </cell>
          <cell r="D1187" t="str">
            <v>M2</v>
          </cell>
          <cell r="E1187">
            <v>237.93</v>
          </cell>
        </row>
        <row r="1188">
          <cell r="B1188" t="str">
            <v>120302</v>
          </cell>
          <cell r="C1188" t="str">
            <v>PORTA EXTERNA DE CEDRO, 2 FOLHAS</v>
          </cell>
          <cell r="D1188" t="str">
            <v>M2</v>
          </cell>
          <cell r="E1188">
            <v>240.1</v>
          </cell>
        </row>
        <row r="1189">
          <cell r="B1189" t="str">
            <v>120303</v>
          </cell>
          <cell r="C1189" t="str">
            <v>PORTA INTERNA DE CEDRO, 1 FOLHA</v>
          </cell>
          <cell r="D1189" t="str">
            <v>M2</v>
          </cell>
          <cell r="E1189">
            <v>348.87</v>
          </cell>
        </row>
        <row r="1190">
          <cell r="B1190" t="str">
            <v>120304</v>
          </cell>
          <cell r="C1190" t="str">
            <v>PORTA INTERNA DE CEDRO, 2 FOLHAS</v>
          </cell>
          <cell r="D1190" t="str">
            <v>M2</v>
          </cell>
          <cell r="E1190">
            <v>230.05</v>
          </cell>
        </row>
        <row r="1191">
          <cell r="B1191" t="str">
            <v>120305</v>
          </cell>
          <cell r="C1191" t="str">
            <v>ALCAPAO 0,60X0,60 M</v>
          </cell>
          <cell r="D1191" t="str">
            <v>UN</v>
          </cell>
          <cell r="E1191">
            <v>137.21</v>
          </cell>
        </row>
        <row r="1192">
          <cell r="B1192" t="str">
            <v>120306</v>
          </cell>
          <cell r="C1192" t="str">
            <v>JANELA TIPO GUILHOTINA COM VENEZIANAS DE PEROBA</v>
          </cell>
          <cell r="D1192" t="str">
            <v>M2</v>
          </cell>
          <cell r="E1192">
            <v>370.13</v>
          </cell>
        </row>
        <row r="1194">
          <cell r="B1194" t="str">
            <v>120400</v>
          </cell>
          <cell r="C1194" t="str">
            <v>ESQUADRIAS METALICAS</v>
          </cell>
        </row>
        <row r="1195">
          <cell r="B1195" t="str">
            <v>120401</v>
          </cell>
          <cell r="C1195" t="str">
            <v>PORTA METALICA COM VIDRO</v>
          </cell>
          <cell r="D1195" t="str">
            <v>M2</v>
          </cell>
          <cell r="E1195">
            <v>492.37</v>
          </cell>
        </row>
        <row r="1196">
          <cell r="B1196" t="str">
            <v>120402</v>
          </cell>
          <cell r="C1196" t="str">
            <v>PORTA METALICA COM TELA</v>
          </cell>
          <cell r="D1196" t="str">
            <v>M2</v>
          </cell>
          <cell r="E1196">
            <v>407.81</v>
          </cell>
        </row>
        <row r="1197">
          <cell r="B1197" t="str">
            <v>120403</v>
          </cell>
          <cell r="C1197" t="str">
            <v>PORTA METALICA EXTERNA - 2 FOLHAS, 2,00 X 2,60 M</v>
          </cell>
          <cell r="D1197" t="str">
            <v>UN</v>
          </cell>
          <cell r="E1197">
            <v>1805.2</v>
          </cell>
        </row>
        <row r="1198">
          <cell r="B1198" t="str">
            <v>120404</v>
          </cell>
          <cell r="C1198" t="str">
            <v>JANELA BASCULANTE DE FERRO</v>
          </cell>
          <cell r="D1198" t="str">
            <v>M2</v>
          </cell>
          <cell r="E1198">
            <v>401.77</v>
          </cell>
        </row>
        <row r="1199">
          <cell r="B1199" t="str">
            <v>120405</v>
          </cell>
          <cell r="C1199" t="str">
            <v>JANELA DE CORRER OU MAXIM-AIR DE FERRO</v>
          </cell>
          <cell r="D1199" t="str">
            <v>M2</v>
          </cell>
          <cell r="E1199">
            <v>378.41</v>
          </cell>
        </row>
        <row r="1200">
          <cell r="B1200" t="str">
            <v>120406</v>
          </cell>
          <cell r="C1200" t="str">
            <v>JANELA BASCULANTE DE ALUMINIO</v>
          </cell>
          <cell r="D1200" t="str">
            <v>M2</v>
          </cell>
          <cell r="E1200">
            <v>656.98</v>
          </cell>
        </row>
        <row r="1201">
          <cell r="B1201" t="str">
            <v>120407</v>
          </cell>
          <cell r="C1201" t="str">
            <v>JANELA DE CORRER OU MAXIM-AIR DE ALUMINIO</v>
          </cell>
          <cell r="D1201" t="str">
            <v>M2</v>
          </cell>
          <cell r="E1201">
            <v>602.09</v>
          </cell>
        </row>
        <row r="1202">
          <cell r="B1202" t="str">
            <v>120408</v>
          </cell>
          <cell r="C1202" t="str">
            <v>PORTAS DE ENTRADA EM ALUMINIO COM 1 FOLHA DE ABRIR</v>
          </cell>
          <cell r="D1202" t="str">
            <v>M2</v>
          </cell>
          <cell r="E1202">
            <v>622.91</v>
          </cell>
        </row>
        <row r="1203">
          <cell r="B1203" t="str">
            <v>120409</v>
          </cell>
          <cell r="C1203" t="str">
            <v>PORTAS DE ENTRADA EM ALUMINIO COM 2 FOLHA DE ABRIR</v>
          </cell>
          <cell r="D1203" t="str">
            <v>M2</v>
          </cell>
          <cell r="E1203">
            <v>622.91</v>
          </cell>
        </row>
        <row r="1204">
          <cell r="B1204" t="str">
            <v>120410</v>
          </cell>
          <cell r="C1204" t="str">
            <v>PORTAS DE ENTRADA EM ALUMINIO DE CORRER</v>
          </cell>
          <cell r="D1204" t="str">
            <v>M2</v>
          </cell>
          <cell r="E1204">
            <v>653.5</v>
          </cell>
        </row>
        <row r="1206">
          <cell r="B1206" t="str">
            <v>120500</v>
          </cell>
          <cell r="C1206" t="str">
            <v>FERRAGENS</v>
          </cell>
        </row>
        <row r="1207">
          <cell r="B1207" t="str">
            <v>120501</v>
          </cell>
          <cell r="C1207" t="str">
            <v>FECHADURA PARA PORTA EXTERNA</v>
          </cell>
          <cell r="D1207" t="str">
            <v>UN</v>
          </cell>
          <cell r="E1207">
            <v>116.98</v>
          </cell>
        </row>
        <row r="1208">
          <cell r="B1208" t="str">
            <v>120502</v>
          </cell>
          <cell r="C1208" t="str">
            <v>FECHADURA PARA PORTA INTERNA</v>
          </cell>
          <cell r="D1208" t="str">
            <v>UN</v>
          </cell>
          <cell r="E1208">
            <v>89.09</v>
          </cell>
        </row>
        <row r="1209">
          <cell r="B1209" t="str">
            <v>120503</v>
          </cell>
          <cell r="C1209" t="str">
            <v>FECHADURA PARA PORTA WC</v>
          </cell>
          <cell r="D1209" t="str">
            <v>UN</v>
          </cell>
          <cell r="E1209">
            <v>88.17</v>
          </cell>
        </row>
        <row r="1210">
          <cell r="B1210" t="str">
            <v>120504</v>
          </cell>
          <cell r="C1210" t="str">
            <v>FERRAGEM PARA JANELA DE MADEIRA TIPO GUILHOTINA COM VENEZIANAS</v>
          </cell>
          <cell r="D1210" t="str">
            <v>CJ</v>
          </cell>
          <cell r="E1210">
            <v>401.02</v>
          </cell>
        </row>
        <row r="1212">
          <cell r="B1212" t="str">
            <v>120600</v>
          </cell>
          <cell r="C1212" t="str">
            <v>VIDROS</v>
          </cell>
        </row>
        <row r="1213">
          <cell r="B1213" t="str">
            <v>120601</v>
          </cell>
          <cell r="C1213" t="str">
            <v>VIDRO PLANO DUPLO TRANSPARENTE 3 MM</v>
          </cell>
          <cell r="D1213" t="str">
            <v>M2</v>
          </cell>
          <cell r="E1213">
            <v>60.3</v>
          </cell>
        </row>
        <row r="1214">
          <cell r="B1214" t="str">
            <v>120602</v>
          </cell>
          <cell r="C1214" t="str">
            <v>VIDRO PLANO DUPLO TRANSLUCIDO 3 MM</v>
          </cell>
          <cell r="D1214" t="str">
            <v>M2</v>
          </cell>
          <cell r="E1214">
            <v>56.52</v>
          </cell>
        </row>
        <row r="1215">
          <cell r="B1215" t="str">
            <v>120603</v>
          </cell>
          <cell r="C1215" t="str">
            <v>VIDRO PLANO TRIPLO TRANSPARENTE DE 4 MM</v>
          </cell>
          <cell r="D1215" t="str">
            <v>M2</v>
          </cell>
          <cell r="E1215">
            <v>73.22</v>
          </cell>
        </row>
        <row r="1216">
          <cell r="B1216" t="str">
            <v>120604</v>
          </cell>
          <cell r="C1216" t="str">
            <v>VIDRO PLANO TRIPLO TRANSPARENTE DE 5 MM</v>
          </cell>
          <cell r="D1216" t="str">
            <v>M2</v>
          </cell>
          <cell r="E1216">
            <v>80.89</v>
          </cell>
        </row>
        <row r="1217">
          <cell r="B1217" t="str">
            <v>120605</v>
          </cell>
          <cell r="C1217" t="str">
            <v>VIDRO PLANO TEMPERADO INCOLOR DE 6 MM</v>
          </cell>
          <cell r="D1217" t="str">
            <v>M2</v>
          </cell>
          <cell r="E1217">
            <v>185.05</v>
          </cell>
        </row>
        <row r="1218">
          <cell r="B1218" t="str">
            <v>120606</v>
          </cell>
          <cell r="C1218" t="str">
            <v>VIDRO PLANO TEMPERADO INCOLOR DE 8 MM</v>
          </cell>
          <cell r="D1218" t="str">
            <v>M2</v>
          </cell>
          <cell r="E1218">
            <v>212.45</v>
          </cell>
        </row>
        <row r="1219">
          <cell r="B1219" t="str">
            <v>120607</v>
          </cell>
          <cell r="C1219" t="str">
            <v>VIDRO PLANO TEMPERADO INCOLOR DE 10MM</v>
          </cell>
          <cell r="D1219" t="str">
            <v>M2</v>
          </cell>
          <cell r="E1219">
            <v>249.7</v>
          </cell>
        </row>
        <row r="1221">
          <cell r="B1221" t="str">
            <v>120700</v>
          </cell>
          <cell r="C1221" t="str">
            <v>ESCADA - TIPO MARINHEIRO</v>
          </cell>
        </row>
        <row r="1222">
          <cell r="B1222" t="str">
            <v>120701</v>
          </cell>
          <cell r="C1222" t="str">
            <v>GALVANIZADO</v>
          </cell>
          <cell r="D1222" t="str">
            <v>M</v>
          </cell>
          <cell r="E1222">
            <v>72.12</v>
          </cell>
        </row>
        <row r="1224">
          <cell r="B1224" t="str">
            <v>120800</v>
          </cell>
          <cell r="C1224" t="str">
            <v>GUARDA-CORPO</v>
          </cell>
        </row>
        <row r="1225">
          <cell r="B1225" t="str">
            <v>120801</v>
          </cell>
          <cell r="C1225" t="str">
            <v>DIAMETRO 25 MM - (1 POL.)</v>
          </cell>
          <cell r="D1225" t="str">
            <v>M</v>
          </cell>
          <cell r="E1225">
            <v>102.21</v>
          </cell>
        </row>
        <row r="1226">
          <cell r="B1226" t="str">
            <v>120802</v>
          </cell>
          <cell r="C1226" t="str">
            <v>DIAMETRO 40 MM - (1 1/2 POL.)</v>
          </cell>
          <cell r="D1226" t="str">
            <v>M</v>
          </cell>
          <cell r="E1226">
            <v>156.96</v>
          </cell>
        </row>
        <row r="1227">
          <cell r="B1227" t="str">
            <v>120803</v>
          </cell>
          <cell r="C1227" t="str">
            <v>BARRA 2 X 5/16 POLEGADA</v>
          </cell>
          <cell r="D1227" t="str">
            <v>M</v>
          </cell>
          <cell r="E1227">
            <v>68.010000000000005</v>
          </cell>
        </row>
        <row r="1229">
          <cell r="B1229" t="str">
            <v>120900</v>
          </cell>
          <cell r="C1229" t="str">
            <v>GRADES METALICAS</v>
          </cell>
        </row>
        <row r="1230">
          <cell r="B1230" t="str">
            <v>120901</v>
          </cell>
          <cell r="C1230" t="str">
            <v>BARRAS 3/4 X 1/8 POLEGADA - ESPACAMENTO 1,5 CM</v>
          </cell>
          <cell r="D1230" t="str">
            <v>M2</v>
          </cell>
          <cell r="E1230">
            <v>213.14</v>
          </cell>
        </row>
        <row r="1231">
          <cell r="B1231" t="str">
            <v>120902</v>
          </cell>
          <cell r="C1231" t="str">
            <v>BARRAS 1 X 3/16 POLEGADA - ESPACAMENTO 2,0 CM</v>
          </cell>
          <cell r="D1231" t="str">
            <v>M2</v>
          </cell>
          <cell r="E1231">
            <v>293.69</v>
          </cell>
        </row>
        <row r="1232">
          <cell r="B1232" t="str">
            <v>120903</v>
          </cell>
          <cell r="C1232" t="str">
            <v>BARRAS 1 1/2 X 1/4 POLEGADA - ESPACAMENTO 2,5 CM</v>
          </cell>
          <cell r="D1232" t="str">
            <v>M2</v>
          </cell>
          <cell r="E1232">
            <v>447.99</v>
          </cell>
        </row>
        <row r="1233">
          <cell r="B1233" t="str">
            <v>120904</v>
          </cell>
          <cell r="C1233" t="str">
            <v>BARRAS 2 X 3/8 POLEGADA - ESPACAMENTO 2,5 CM</v>
          </cell>
          <cell r="D1233" t="str">
            <v>M2</v>
          </cell>
          <cell r="E1233">
            <v>857.45</v>
          </cell>
        </row>
        <row r="1234">
          <cell r="B1234" t="str">
            <v>120905</v>
          </cell>
          <cell r="C1234" t="str">
            <v>BARRAS DE 3/8 X 1 1/2 POLEGADA - ESPACAMENTO 1,976 CM</v>
          </cell>
          <cell r="D1234" t="str">
            <v>M2</v>
          </cell>
          <cell r="E1234">
            <v>826.62</v>
          </cell>
        </row>
        <row r="1235">
          <cell r="B1235" t="str">
            <v>120906</v>
          </cell>
          <cell r="C1235" t="str">
            <v>BARRAS DE 3/8 X 1 1/2 POLEGADA - ESPACAMENTO 3,35  CM</v>
          </cell>
          <cell r="D1235" t="str">
            <v>M2</v>
          </cell>
          <cell r="E1235">
            <v>672.58</v>
          </cell>
        </row>
        <row r="1237">
          <cell r="B1237" t="str">
            <v>121000</v>
          </cell>
          <cell r="C1237" t="str">
            <v>TAMPA DE INSPECAO METALICA</v>
          </cell>
        </row>
        <row r="1238">
          <cell r="B1238" t="str">
            <v>121001</v>
          </cell>
          <cell r="C1238" t="str">
            <v>0,70 X 0,70 M</v>
          </cell>
          <cell r="D1238" t="str">
            <v>UN</v>
          </cell>
          <cell r="E1238">
            <v>313.76</v>
          </cell>
        </row>
        <row r="1239">
          <cell r="B1239" t="str">
            <v>121002</v>
          </cell>
          <cell r="C1239" t="str">
            <v>0,95 X 0,90 M</v>
          </cell>
          <cell r="D1239" t="str">
            <v>UN</v>
          </cell>
          <cell r="E1239">
            <v>453.45</v>
          </cell>
        </row>
        <row r="1240">
          <cell r="B1240" t="str">
            <v>121003</v>
          </cell>
          <cell r="C1240" t="str">
            <v>0,80 X 1,40 M</v>
          </cell>
          <cell r="D1240" t="str">
            <v>UN</v>
          </cell>
          <cell r="E1240">
            <v>556.27</v>
          </cell>
        </row>
        <row r="1242">
          <cell r="B1242" t="str">
            <v>121100</v>
          </cell>
          <cell r="C1242" t="str">
            <v>GRELHAS</v>
          </cell>
        </row>
        <row r="1243">
          <cell r="B1243" t="str">
            <v>121101</v>
          </cell>
          <cell r="C1243" t="str">
            <v>GRELHA DE FERRO PERFILADO PECA DE 1,00X0,40 M</v>
          </cell>
          <cell r="D1243" t="str">
            <v>UN</v>
          </cell>
          <cell r="E1243">
            <v>318.26</v>
          </cell>
        </row>
        <row r="1244">
          <cell r="B1244" t="str">
            <v>121102</v>
          </cell>
          <cell r="C1244" t="str">
            <v>GRELHA DE FERRO PERFILADO PECA DE 1,00X0,50 M</v>
          </cell>
          <cell r="D1244" t="str">
            <v>UN</v>
          </cell>
          <cell r="E1244">
            <v>358.63</v>
          </cell>
        </row>
        <row r="1246">
          <cell r="B1246" t="str">
            <v>121200</v>
          </cell>
          <cell r="C1246" t="str">
            <v>COMPLEMENTOS ARQUITETONICOS E DIVISORIAS</v>
          </cell>
        </row>
        <row r="1247">
          <cell r="B1247" t="str">
            <v>121201</v>
          </cell>
          <cell r="C1247" t="str">
            <v>BALCAO DE ATENDIMENTO PUBLICO</v>
          </cell>
          <cell r="D1247" t="str">
            <v>M2</v>
          </cell>
          <cell r="E1247">
            <v>287.54000000000002</v>
          </cell>
        </row>
        <row r="1248">
          <cell r="B1248" t="str">
            <v>121202</v>
          </cell>
          <cell r="C1248" t="str">
            <v>BALCAO DE FORMICA</v>
          </cell>
          <cell r="D1248" t="str">
            <v>M2</v>
          </cell>
          <cell r="E1248">
            <v>532</v>
          </cell>
        </row>
        <row r="1249">
          <cell r="B1249" t="str">
            <v>121203</v>
          </cell>
          <cell r="C1249" t="str">
            <v>ARMARIO DE FORMICA SOB PIA</v>
          </cell>
          <cell r="D1249" t="str">
            <v>M2</v>
          </cell>
          <cell r="E1249">
            <v>412.3</v>
          </cell>
        </row>
        <row r="1250">
          <cell r="B1250" t="str">
            <v>121204</v>
          </cell>
          <cell r="C1250" t="str">
            <v>PRATELEIRA</v>
          </cell>
          <cell r="D1250" t="str">
            <v>M2</v>
          </cell>
          <cell r="E1250">
            <v>98.8</v>
          </cell>
        </row>
        <row r="1251">
          <cell r="B1251" t="str">
            <v>121205</v>
          </cell>
          <cell r="C1251" t="str">
            <v>ESTRADO DE MADEIRA</v>
          </cell>
          <cell r="D1251" t="str">
            <v>M2</v>
          </cell>
          <cell r="E1251">
            <v>46.23</v>
          </cell>
        </row>
        <row r="1252">
          <cell r="B1252" t="str">
            <v>121206</v>
          </cell>
          <cell r="C1252" t="str">
            <v>DIVISORIA DE GRANILITE H: 2,15 M - E: 5 CM</v>
          </cell>
          <cell r="D1252" t="str">
            <v>M</v>
          </cell>
          <cell r="E1252">
            <v>253.05</v>
          </cell>
        </row>
        <row r="1254">
          <cell r="B1254" t="str">
            <v>130000</v>
          </cell>
          <cell r="C1254" t="str">
            <v>REVESTIMENTO E TRATAMENTO DE SUPERFICIE</v>
          </cell>
        </row>
        <row r="1255">
          <cell r="B1255" t="str">
            <v>130100</v>
          </cell>
          <cell r="C1255" t="str">
            <v>PISOS, TETOS E PAREDES</v>
          </cell>
        </row>
        <row r="1256">
          <cell r="B1256" t="str">
            <v>130101</v>
          </cell>
          <cell r="C1256" t="str">
            <v>ENCHIMENTO COM ARGAMASSA DE CIMENTO E AREIA 1:3</v>
          </cell>
          <cell r="D1256" t="str">
            <v>M3</v>
          </cell>
          <cell r="E1256">
            <v>250.02</v>
          </cell>
        </row>
        <row r="1257">
          <cell r="B1257" t="str">
            <v>130102</v>
          </cell>
          <cell r="C1257" t="str">
            <v>CHAPISCO</v>
          </cell>
          <cell r="D1257" t="str">
            <v>M2</v>
          </cell>
          <cell r="E1257">
            <v>5.05</v>
          </cell>
        </row>
        <row r="1258">
          <cell r="B1258" t="str">
            <v>130103</v>
          </cell>
          <cell r="C1258" t="str">
            <v>EMBOCO</v>
          </cell>
          <cell r="D1258" t="str">
            <v>M2</v>
          </cell>
          <cell r="E1258">
            <v>17.91</v>
          </cell>
        </row>
        <row r="1259">
          <cell r="B1259" t="str">
            <v>130104</v>
          </cell>
          <cell r="C1259" t="str">
            <v>REBOCO</v>
          </cell>
          <cell r="D1259" t="str">
            <v>M2</v>
          </cell>
          <cell r="E1259">
            <v>10.83</v>
          </cell>
        </row>
        <row r="1260">
          <cell r="B1260" t="str">
            <v>130105</v>
          </cell>
          <cell r="C1260" t="str">
            <v>REVESTIMENTO DE PAREDE COM AZULEJO 15X15CM - ASSENTAMENTO COLADO OU ARGAMASSA</v>
          </cell>
          <cell r="D1260" t="str">
            <v>M2</v>
          </cell>
          <cell r="E1260">
            <v>23.96</v>
          </cell>
        </row>
        <row r="1261">
          <cell r="B1261" t="str">
            <v>130106</v>
          </cell>
          <cell r="C1261" t="str">
            <v>REVESTIMENTO DE PAREDE COM LITOCERAMICA</v>
          </cell>
          <cell r="D1261" t="str">
            <v>M2</v>
          </cell>
          <cell r="E1261">
            <v>84.26</v>
          </cell>
        </row>
        <row r="1262">
          <cell r="B1262" t="str">
            <v>130107</v>
          </cell>
          <cell r="C1262" t="str">
            <v>REVESTIMENTO COM TELA E IMPERMEABILIZACAO RIGIDA COM ARGAMASSA</v>
          </cell>
          <cell r="D1262" t="str">
            <v>M2</v>
          </cell>
          <cell r="E1262">
            <v>56.25</v>
          </cell>
        </row>
        <row r="1263">
          <cell r="B1263" t="str">
            <v>130108</v>
          </cell>
          <cell r="C1263" t="str">
            <v>CONTRAPISO DE CONCRETO NAO ESTRUTURAL</v>
          </cell>
          <cell r="D1263" t="str">
            <v>M3</v>
          </cell>
          <cell r="E1263">
            <v>290.68</v>
          </cell>
        </row>
        <row r="1264">
          <cell r="B1264" t="str">
            <v>130109</v>
          </cell>
          <cell r="C1264" t="str">
            <v>PISO EXTERNO DE CONCRETO NAO ESTRUTURAL</v>
          </cell>
          <cell r="D1264" t="str">
            <v>M3</v>
          </cell>
          <cell r="E1264">
            <v>298.19</v>
          </cell>
        </row>
        <row r="1265">
          <cell r="B1265" t="str">
            <v>130110</v>
          </cell>
          <cell r="C1265" t="str">
            <v>PISO CIMENTADO LISO</v>
          </cell>
          <cell r="D1265" t="str">
            <v>M2</v>
          </cell>
          <cell r="E1265">
            <v>22.62</v>
          </cell>
        </row>
        <row r="1266">
          <cell r="B1266" t="str">
            <v>130111</v>
          </cell>
          <cell r="C1266" t="str">
            <v>PISO DE CERAMICA</v>
          </cell>
          <cell r="D1266" t="str">
            <v>M2</v>
          </cell>
          <cell r="E1266">
            <v>58.14</v>
          </cell>
        </row>
        <row r="1267">
          <cell r="B1267" t="str">
            <v>130112</v>
          </cell>
          <cell r="C1267" t="str">
            <v>PISO DE CERAMICA VITRIFICADA</v>
          </cell>
          <cell r="D1267" t="str">
            <v>M2</v>
          </cell>
          <cell r="E1267">
            <v>48.85</v>
          </cell>
        </row>
        <row r="1268">
          <cell r="B1268" t="str">
            <v>130113</v>
          </cell>
          <cell r="C1268" t="str">
            <v>PISO DE CHAPA VINILICA</v>
          </cell>
          <cell r="D1268" t="str">
            <v>M2</v>
          </cell>
          <cell r="E1268">
            <v>79.72</v>
          </cell>
        </row>
        <row r="1269">
          <cell r="B1269" t="str">
            <v>130114</v>
          </cell>
          <cell r="C1269" t="str">
            <v>PISO EM PLACA DE BORRACHA</v>
          </cell>
          <cell r="D1269" t="str">
            <v>M2</v>
          </cell>
          <cell r="E1269">
            <v>87.52</v>
          </cell>
        </row>
        <row r="1271">
          <cell r="B1271" t="str">
            <v>130200</v>
          </cell>
          <cell r="C1271" t="str">
            <v>IMPERMEABILIZACAO</v>
          </cell>
        </row>
        <row r="1272">
          <cell r="B1272" t="str">
            <v>130201</v>
          </cell>
          <cell r="C1272" t="str">
            <v>PROTECAO TERMICA EM CONCRETO CELULAR</v>
          </cell>
          <cell r="D1272" t="str">
            <v>M3</v>
          </cell>
          <cell r="E1272">
            <v>365.71</v>
          </cell>
        </row>
        <row r="1273">
          <cell r="B1273" t="str">
            <v>130202</v>
          </cell>
          <cell r="C1273" t="str">
            <v>PROTECAO TERMICA EM CONCRETO COM AGREGADO LEVE</v>
          </cell>
          <cell r="D1273" t="str">
            <v>M3</v>
          </cell>
          <cell r="E1273">
            <v>426.45</v>
          </cell>
        </row>
        <row r="1274">
          <cell r="B1274" t="str">
            <v>130203</v>
          </cell>
          <cell r="C1274" t="str">
            <v>IMPERMEABILIZACAO RIGIDA COM ARGAMASSA</v>
          </cell>
          <cell r="D1274" t="str">
            <v>M2</v>
          </cell>
          <cell r="E1274">
            <v>41.03</v>
          </cell>
        </row>
        <row r="1275">
          <cell r="B1275" t="str">
            <v>130204</v>
          </cell>
          <cell r="C1275" t="str">
            <v>IMPERMEABILIZACAO BETUMINOSA</v>
          </cell>
          <cell r="D1275" t="str">
            <v>M2</v>
          </cell>
          <cell r="E1275">
            <v>6.61</v>
          </cell>
        </row>
        <row r="1276">
          <cell r="B1276" t="str">
            <v>130205</v>
          </cell>
          <cell r="C1276" t="str">
            <v>IMPERMEABILIZACAO COM MANTA BUTILICA</v>
          </cell>
          <cell r="D1276" t="str">
            <v>M2</v>
          </cell>
          <cell r="E1276">
            <v>140.04</v>
          </cell>
        </row>
        <row r="1277">
          <cell r="B1277" t="str">
            <v>130207</v>
          </cell>
          <cell r="C1277" t="str">
            <v>IMPERMEABILIZACAO COM MANTA GEOTEXTIL IMPREGNADA  COM ASFALTO</v>
          </cell>
          <cell r="D1277" t="str">
            <v>M2</v>
          </cell>
          <cell r="E1277">
            <v>81.099999999999994</v>
          </cell>
        </row>
        <row r="1278">
          <cell r="B1278" t="str">
            <v>130208</v>
          </cell>
          <cell r="C1278" t="str">
            <v>IMPERMEABILIZACAO COM CIMENTO CRISTALIZANTE</v>
          </cell>
          <cell r="D1278" t="str">
            <v>M2</v>
          </cell>
          <cell r="E1278">
            <v>22.39</v>
          </cell>
        </row>
        <row r="1279">
          <cell r="B1279" t="str">
            <v>130209</v>
          </cell>
          <cell r="C1279" t="str">
            <v>IMPERMEABILIZACAO COM CIMENTO CRISTALIZANTE - BASE ACRILICA</v>
          </cell>
          <cell r="D1279" t="str">
            <v>M2</v>
          </cell>
          <cell r="E1279">
            <v>43.61</v>
          </cell>
        </row>
        <row r="1280">
          <cell r="B1280" t="str">
            <v>130210</v>
          </cell>
          <cell r="C1280" t="str">
            <v>PROTECAO MECANICA COM ARGAMASSA DE CIMENTO E AREIA</v>
          </cell>
          <cell r="D1280" t="str">
            <v>M3</v>
          </cell>
          <cell r="E1280">
            <v>323.33999999999997</v>
          </cell>
        </row>
        <row r="1281">
          <cell r="B1281" t="str">
            <v>130211</v>
          </cell>
          <cell r="C1281" t="str">
            <v>REGULARIZACAO DE BASE COM ARGAMASSA DE CIMENTO E AREIA</v>
          </cell>
          <cell r="D1281" t="str">
            <v>M3</v>
          </cell>
          <cell r="E1281">
            <v>265.32</v>
          </cell>
        </row>
        <row r="1282">
          <cell r="B1282" t="str">
            <v>130212</v>
          </cell>
          <cell r="C1282" t="str">
            <v>JUNTA DE DILATACAO ASFALTICA</v>
          </cell>
          <cell r="D1282" t="str">
            <v>M</v>
          </cell>
          <cell r="E1282">
            <v>3.52</v>
          </cell>
        </row>
        <row r="1284">
          <cell r="B1284" t="str">
            <v>130300</v>
          </cell>
          <cell r="C1284" t="str">
            <v>PINTURAS</v>
          </cell>
        </row>
        <row r="1285">
          <cell r="B1285" t="str">
            <v>130301</v>
          </cell>
          <cell r="C1285" t="str">
            <v>PINTURA A CAL</v>
          </cell>
          <cell r="D1285" t="str">
            <v>M2</v>
          </cell>
          <cell r="E1285">
            <v>4.25</v>
          </cell>
        </row>
        <row r="1286">
          <cell r="B1286" t="str">
            <v>130302</v>
          </cell>
          <cell r="C1286" t="str">
            <v>PINTURA LATEX, SEM MASSA CORRIDA</v>
          </cell>
          <cell r="D1286" t="str">
            <v>M2</v>
          </cell>
          <cell r="E1286">
            <v>12.04</v>
          </cell>
        </row>
        <row r="1287">
          <cell r="B1287" t="str">
            <v>130303</v>
          </cell>
          <cell r="C1287" t="str">
            <v>PINTURA LATEX, COM MASSA CORRIDA</v>
          </cell>
          <cell r="D1287" t="str">
            <v>M2</v>
          </cell>
          <cell r="E1287">
            <v>15.76</v>
          </cell>
        </row>
        <row r="1288">
          <cell r="B1288" t="str">
            <v>130304</v>
          </cell>
          <cell r="C1288" t="str">
            <v>PINTURA A OLEO EM PAREDE, SEM MASSA CORRIDA</v>
          </cell>
          <cell r="D1288" t="str">
            <v>M2</v>
          </cell>
          <cell r="E1288">
            <v>10.5</v>
          </cell>
        </row>
        <row r="1289">
          <cell r="B1289" t="str">
            <v>130305</v>
          </cell>
          <cell r="C1289" t="str">
            <v>PINTURA A OLEO EM PAREDE, COM MASSA CORRIDA</v>
          </cell>
          <cell r="D1289" t="str">
            <v>M2</v>
          </cell>
          <cell r="E1289">
            <v>21.7</v>
          </cell>
        </row>
        <row r="1290">
          <cell r="B1290" t="str">
            <v>130306</v>
          </cell>
          <cell r="C1290" t="str">
            <v>PINTURA A OLEO EM MADEIRA, SEM MASSA CORRIDA</v>
          </cell>
          <cell r="D1290" t="str">
            <v>M2</v>
          </cell>
          <cell r="E1290">
            <v>13.12</v>
          </cell>
        </row>
        <row r="1291">
          <cell r="B1291" t="str">
            <v>130307</v>
          </cell>
          <cell r="C1291" t="str">
            <v>PINTURA A OLEO EM MADEIRA, COM MASSA CORRIDA</v>
          </cell>
          <cell r="D1291" t="str">
            <v>M2</v>
          </cell>
          <cell r="E1291">
            <v>23.67</v>
          </cell>
        </row>
        <row r="1292">
          <cell r="B1292" t="str">
            <v>130308</v>
          </cell>
          <cell r="C1292" t="str">
            <v>PINTURA A ESMALTE EM MADEIRA, SEM MASSA CORRIDA</v>
          </cell>
          <cell r="D1292" t="str">
            <v>M2</v>
          </cell>
          <cell r="E1292">
            <v>13.18</v>
          </cell>
        </row>
        <row r="1293">
          <cell r="B1293" t="str">
            <v>130309</v>
          </cell>
          <cell r="C1293" t="str">
            <v>PINTURA A ESMALTE EM MADEIRA, COM MASSA CORRIDA</v>
          </cell>
          <cell r="D1293" t="str">
            <v>M2</v>
          </cell>
          <cell r="E1293">
            <v>23.72</v>
          </cell>
        </row>
        <row r="1294">
          <cell r="B1294" t="str">
            <v>130310</v>
          </cell>
          <cell r="C1294" t="str">
            <v>PINTURA A VERNIZ EM MADEIRA</v>
          </cell>
          <cell r="D1294" t="str">
            <v>M2</v>
          </cell>
          <cell r="E1294">
            <v>10.73</v>
          </cell>
        </row>
        <row r="1295">
          <cell r="B1295" t="str">
            <v>130311</v>
          </cell>
          <cell r="C1295" t="str">
            <v>PINTURA GRAFITE EM METAL</v>
          </cell>
          <cell r="D1295" t="str">
            <v>M2</v>
          </cell>
          <cell r="E1295">
            <v>20.8</v>
          </cell>
        </row>
        <row r="1296">
          <cell r="B1296" t="str">
            <v>130312</v>
          </cell>
          <cell r="C1296" t="str">
            <v>PINTURA A OLEO EM METAL</v>
          </cell>
          <cell r="D1296" t="str">
            <v>M2</v>
          </cell>
          <cell r="E1296">
            <v>20.32</v>
          </cell>
        </row>
        <row r="1297">
          <cell r="B1297" t="str">
            <v>130313</v>
          </cell>
          <cell r="C1297" t="str">
            <v>PINTURA A ESMALTE EM METAL</v>
          </cell>
          <cell r="D1297" t="str">
            <v>M2</v>
          </cell>
          <cell r="E1297">
            <v>20.37</v>
          </cell>
        </row>
        <row r="1298">
          <cell r="B1298" t="str">
            <v>130314</v>
          </cell>
          <cell r="C1298" t="str">
            <v>PINTURA COM SILICONE</v>
          </cell>
          <cell r="D1298" t="str">
            <v>M2</v>
          </cell>
          <cell r="E1298">
            <v>12.86</v>
          </cell>
        </row>
        <row r="1299">
          <cell r="B1299" t="str">
            <v>130315</v>
          </cell>
          <cell r="C1299" t="str">
            <v>PINTURA COM EPOXI SEM MASSA EPOXI</v>
          </cell>
          <cell r="D1299" t="str">
            <v>M2</v>
          </cell>
          <cell r="E1299">
            <v>51.01</v>
          </cell>
        </row>
        <row r="1300">
          <cell r="B1300" t="str">
            <v>130316</v>
          </cell>
          <cell r="C1300" t="str">
            <v>PINTURA COM EPOXI COM MASSA EPOXI</v>
          </cell>
          <cell r="D1300" t="str">
            <v>M2</v>
          </cell>
          <cell r="E1300">
            <v>72.23</v>
          </cell>
        </row>
        <row r="1301">
          <cell r="B1301" t="str">
            <v>130317</v>
          </cell>
          <cell r="C1301" t="str">
            <v>PINTURA LATEX ACRILICA, SEM MASSA</v>
          </cell>
          <cell r="D1301" t="str">
            <v>M2</v>
          </cell>
          <cell r="E1301">
            <v>17.64</v>
          </cell>
        </row>
        <row r="1302">
          <cell r="B1302" t="str">
            <v>130318</v>
          </cell>
          <cell r="C1302" t="str">
            <v>PINTURA LATEX ACRILICA, COM MASSA</v>
          </cell>
          <cell r="D1302" t="str">
            <v>M2</v>
          </cell>
          <cell r="E1302">
            <v>35.32</v>
          </cell>
        </row>
        <row r="1303">
          <cell r="B1303" t="str">
            <v>130319</v>
          </cell>
          <cell r="C1303" t="str">
            <v>PINTURA DO LOGOTIPO</v>
          </cell>
          <cell r="D1303" t="str">
            <v>UN</v>
          </cell>
          <cell r="E1303">
            <v>230.62</v>
          </cell>
        </row>
        <row r="1304">
          <cell r="B1304" t="str">
            <v>130320</v>
          </cell>
          <cell r="C1304" t="str">
            <v>PINTURA A BASE DE CIMENTO</v>
          </cell>
          <cell r="D1304" t="str">
            <v>M2</v>
          </cell>
          <cell r="E1304">
            <v>5.32</v>
          </cell>
        </row>
        <row r="1305">
          <cell r="B1305" t="str">
            <v>130321</v>
          </cell>
          <cell r="C1305" t="str">
            <v>PINTURA DE PISO COM TINTA NOVA COR OU SIMILAR</v>
          </cell>
          <cell r="D1305" t="str">
            <v>M2</v>
          </cell>
          <cell r="E1305">
            <v>7.2</v>
          </cell>
        </row>
        <row r="1307">
          <cell r="B1307" t="str">
            <v>130400</v>
          </cell>
          <cell r="C1307" t="str">
            <v>ANDAIMES E BALANCINS PARA FACHADA</v>
          </cell>
        </row>
        <row r="1308">
          <cell r="B1308" t="str">
            <v>130401</v>
          </cell>
          <cell r="C1308" t="str">
            <v>ANDAIMES</v>
          </cell>
          <cell r="D1308" t="str">
            <v>M2XME</v>
          </cell>
          <cell r="E1308">
            <v>7.07</v>
          </cell>
        </row>
        <row r="1309">
          <cell r="B1309" t="str">
            <v>130402</v>
          </cell>
          <cell r="C1309" t="str">
            <v>BALANCIM</v>
          </cell>
          <cell r="D1309" t="str">
            <v>UNXME</v>
          </cell>
          <cell r="E1309">
            <v>115.21</v>
          </cell>
        </row>
        <row r="1311">
          <cell r="B1311" t="str">
            <v>140000</v>
          </cell>
          <cell r="C1311" t="str">
            <v>INSTALACOES PREDIAIS</v>
          </cell>
        </row>
        <row r="1312">
          <cell r="B1312" t="str">
            <v>140100</v>
          </cell>
          <cell r="C1312" t="str">
            <v>TUBULACOES E CONEXOES DE AGUA EM PVC RIGIDO</v>
          </cell>
        </row>
        <row r="1313">
          <cell r="B1313" t="str">
            <v>140101</v>
          </cell>
          <cell r="C1313" t="str">
            <v>DIAMETRO 20 MM -DIAM. REF. 1/2 POLEGADA</v>
          </cell>
          <cell r="D1313" t="str">
            <v>M</v>
          </cell>
          <cell r="E1313">
            <v>9.7799999999999994</v>
          </cell>
        </row>
        <row r="1314">
          <cell r="B1314" t="str">
            <v>140102</v>
          </cell>
          <cell r="C1314" t="str">
            <v>DIAMETRO 25 MM - DIAM. REF. 3/4 POLEGADA</v>
          </cell>
          <cell r="D1314" t="str">
            <v>M</v>
          </cell>
          <cell r="E1314">
            <v>11.53</v>
          </cell>
        </row>
        <row r="1315">
          <cell r="B1315" t="str">
            <v>140103</v>
          </cell>
          <cell r="C1315" t="str">
            <v>DIAMETRO 32 MM - DIAM. REF. 1 POLEGADA</v>
          </cell>
          <cell r="D1315" t="str">
            <v>M</v>
          </cell>
          <cell r="E1315">
            <v>13.91</v>
          </cell>
        </row>
        <row r="1316">
          <cell r="B1316" t="str">
            <v>140104</v>
          </cell>
          <cell r="C1316" t="str">
            <v>DIAMETRO 40 MM - DIAM. REF. 1 1/4 POLEGADA</v>
          </cell>
          <cell r="D1316" t="str">
            <v>M</v>
          </cell>
          <cell r="E1316">
            <v>18.93</v>
          </cell>
        </row>
        <row r="1317">
          <cell r="B1317" t="str">
            <v>140105</v>
          </cell>
          <cell r="C1317" t="str">
            <v>DIAMETRO 50 MM - DIAM. REF. 1 1/2 POLEGADA</v>
          </cell>
          <cell r="D1317" t="str">
            <v>M</v>
          </cell>
          <cell r="E1317">
            <v>22.11</v>
          </cell>
        </row>
        <row r="1318">
          <cell r="B1318" t="str">
            <v>140106</v>
          </cell>
          <cell r="C1318" t="str">
            <v>DIAMETRO 60 MM - DIAM. REF. 2 POLEGADA</v>
          </cell>
          <cell r="D1318" t="str">
            <v>M</v>
          </cell>
          <cell r="E1318">
            <v>25.07</v>
          </cell>
        </row>
        <row r="1319">
          <cell r="B1319" t="str">
            <v>140107</v>
          </cell>
          <cell r="C1319" t="str">
            <v>DIAMETRO 75 MM - DIAM. REF. 2 1/2 POLEGADA</v>
          </cell>
          <cell r="D1319" t="str">
            <v>M</v>
          </cell>
          <cell r="E1319">
            <v>32.049999999999997</v>
          </cell>
        </row>
        <row r="1320">
          <cell r="B1320" t="str">
            <v>140108</v>
          </cell>
          <cell r="C1320" t="str">
            <v>DIAMETRO 85 MM - DIAM. REF. 3 POLEGADA</v>
          </cell>
          <cell r="D1320" t="str">
            <v>M</v>
          </cell>
          <cell r="E1320">
            <v>36.29</v>
          </cell>
        </row>
        <row r="1321">
          <cell r="B1321" t="str">
            <v>140109</v>
          </cell>
          <cell r="C1321" t="str">
            <v>DIAMETRO 110MM - DIAM. REF. 4 POLEGADA</v>
          </cell>
          <cell r="D1321" t="str">
            <v>M</v>
          </cell>
          <cell r="E1321">
            <v>51.9</v>
          </cell>
        </row>
        <row r="1323">
          <cell r="B1323" t="str">
            <v>140200</v>
          </cell>
          <cell r="C1323" t="str">
            <v>TUBULACOES E CONEXOES DE AGUA EM FERRO GALVANIZADO</v>
          </cell>
        </row>
        <row r="1324">
          <cell r="B1324" t="str">
            <v>140201</v>
          </cell>
          <cell r="C1324" t="str">
            <v>DIAMETRO 1/2 POLEGADA</v>
          </cell>
          <cell r="D1324" t="str">
            <v>M</v>
          </cell>
          <cell r="E1324">
            <v>21.86</v>
          </cell>
        </row>
        <row r="1325">
          <cell r="B1325" t="str">
            <v>140202</v>
          </cell>
          <cell r="C1325" t="str">
            <v>DIAMETRO 3/4 POLEGADA</v>
          </cell>
          <cell r="D1325" t="str">
            <v>M</v>
          </cell>
          <cell r="E1325">
            <v>24.31</v>
          </cell>
        </row>
        <row r="1326">
          <cell r="B1326" t="str">
            <v>140203</v>
          </cell>
          <cell r="C1326" t="str">
            <v>DIAMETRO 1 POLEGADA</v>
          </cell>
          <cell r="D1326" t="str">
            <v>M</v>
          </cell>
          <cell r="E1326">
            <v>29.61</v>
          </cell>
        </row>
        <row r="1327">
          <cell r="B1327" t="str">
            <v>140204</v>
          </cell>
          <cell r="C1327" t="str">
            <v>DIAMETRO 1 1/4 POLEGADA</v>
          </cell>
          <cell r="D1327" t="str">
            <v>M</v>
          </cell>
          <cell r="E1327">
            <v>37.29</v>
          </cell>
        </row>
        <row r="1328">
          <cell r="B1328" t="str">
            <v>140205</v>
          </cell>
          <cell r="C1328" t="str">
            <v>DIAMETRO 1 1/2 POLEGADA</v>
          </cell>
          <cell r="D1328" t="str">
            <v>M</v>
          </cell>
          <cell r="E1328">
            <v>41.52</v>
          </cell>
        </row>
        <row r="1329">
          <cell r="B1329" t="str">
            <v>140206</v>
          </cell>
          <cell r="C1329" t="str">
            <v>DIAMETRO 2 POLEGADA</v>
          </cell>
          <cell r="D1329" t="str">
            <v>M</v>
          </cell>
          <cell r="E1329">
            <v>50.47</v>
          </cell>
        </row>
        <row r="1331">
          <cell r="B1331" t="str">
            <v>140300</v>
          </cell>
          <cell r="C1331" t="str">
            <v>TUBULACOES E CONEXOES DE ESGOTO EM PVC RIGIDO</v>
          </cell>
        </row>
        <row r="1332">
          <cell r="B1332" t="str">
            <v>140301</v>
          </cell>
          <cell r="C1332" t="str">
            <v>DIAMETRO 40 MM - DIAM. REF. 1 1/4 POLEGADA</v>
          </cell>
          <cell r="D1332" t="str">
            <v>M</v>
          </cell>
          <cell r="E1332">
            <v>21.06</v>
          </cell>
        </row>
        <row r="1333">
          <cell r="B1333" t="str">
            <v>140302</v>
          </cell>
          <cell r="C1333" t="str">
            <v>DIAMETRO 50 MM - DIAM. REF. 2 POLEGADA</v>
          </cell>
          <cell r="D1333" t="str">
            <v>M</v>
          </cell>
          <cell r="E1333">
            <v>24.73</v>
          </cell>
        </row>
        <row r="1334">
          <cell r="B1334" t="str">
            <v>140303</v>
          </cell>
          <cell r="C1334" t="str">
            <v>DIAMETRO 75 MM - DIAM. REF. 3 POLEGADA</v>
          </cell>
          <cell r="D1334" t="str">
            <v>M</v>
          </cell>
          <cell r="E1334">
            <v>37.119999999999997</v>
          </cell>
        </row>
        <row r="1335">
          <cell r="B1335" t="str">
            <v>140304</v>
          </cell>
          <cell r="C1335" t="str">
            <v>DIAMETRO 100MM - DIAM. REF. 4 POLEGADA</v>
          </cell>
          <cell r="D1335" t="str">
            <v>M</v>
          </cell>
          <cell r="E1335">
            <v>41.12</v>
          </cell>
        </row>
        <row r="1337">
          <cell r="B1337" t="str">
            <v>140400</v>
          </cell>
          <cell r="C1337" t="str">
            <v>PECAS E APARELHOS HIDRAULICO SANITARIOS</v>
          </cell>
        </row>
        <row r="1338">
          <cell r="B1338" t="str">
            <v>140401</v>
          </cell>
          <cell r="C1338" t="str">
            <v>CAIXA SIFONADA DIAMETRO 150 MM</v>
          </cell>
          <cell r="D1338" t="str">
            <v>UN</v>
          </cell>
          <cell r="E1338">
            <v>21.41</v>
          </cell>
        </row>
        <row r="1339">
          <cell r="B1339" t="str">
            <v>140402</v>
          </cell>
          <cell r="C1339" t="str">
            <v>RALO SIFONADO ALT. REGUL. DIAMETRO 100 MM</v>
          </cell>
          <cell r="D1339" t="str">
            <v>UN</v>
          </cell>
          <cell r="E1339">
            <v>16.21</v>
          </cell>
        </row>
        <row r="1340">
          <cell r="B1340" t="str">
            <v>140403</v>
          </cell>
          <cell r="C1340" t="str">
            <v>RALO SECO QUADRADO 100 X 100 MM</v>
          </cell>
          <cell r="D1340" t="str">
            <v>UN</v>
          </cell>
          <cell r="E1340">
            <v>15.42</v>
          </cell>
        </row>
        <row r="1341">
          <cell r="B1341" t="str">
            <v>140404</v>
          </cell>
          <cell r="C1341" t="str">
            <v>GRELHA DE PVC CROMADO, COM PORTA GRELHA, REDONDA DIAMETRO 150 MM</v>
          </cell>
          <cell r="D1341" t="str">
            <v>UN</v>
          </cell>
          <cell r="E1341">
            <v>21.41</v>
          </cell>
        </row>
        <row r="1342">
          <cell r="B1342" t="str">
            <v>140405</v>
          </cell>
          <cell r="C1342" t="str">
            <v>VALVULA DE DESCARGA DIAMETRO 40 MM (1 1/2 POL.)</v>
          </cell>
          <cell r="D1342" t="str">
            <v>UN</v>
          </cell>
          <cell r="E1342">
            <v>157.24</v>
          </cell>
        </row>
        <row r="1343">
          <cell r="B1343" t="str">
            <v>140406</v>
          </cell>
          <cell r="C1343" t="str">
            <v>CAIXA DE DESCARGA</v>
          </cell>
          <cell r="D1343" t="str">
            <v>UN</v>
          </cell>
          <cell r="E1343">
            <v>66.14</v>
          </cell>
        </row>
        <row r="1344">
          <cell r="B1344" t="str">
            <v>140407</v>
          </cell>
          <cell r="C1344" t="str">
            <v>VALVULA DE BOIA</v>
          </cell>
          <cell r="D1344" t="str">
            <v>UN</v>
          </cell>
          <cell r="E1344">
            <v>37.93</v>
          </cell>
        </row>
        <row r="1345">
          <cell r="B1345" t="str">
            <v>140408</v>
          </cell>
          <cell r="C1345" t="str">
            <v>REGISTRO DE PRESSAO COM CANOPLA DIAMETRO INTERNO 20 MM</v>
          </cell>
          <cell r="D1345" t="str">
            <v>UN</v>
          </cell>
          <cell r="E1345">
            <v>49.24</v>
          </cell>
        </row>
        <row r="1346">
          <cell r="B1346" t="str">
            <v>140409</v>
          </cell>
          <cell r="C1346" t="str">
            <v>REGISTRO DE GAVETA CROMADO COM CANOPLA LISA, DIAMETRO INTERNO 20 MM</v>
          </cell>
          <cell r="D1346" t="str">
            <v>UN</v>
          </cell>
          <cell r="E1346">
            <v>40.33</v>
          </cell>
        </row>
        <row r="1347">
          <cell r="B1347" t="str">
            <v>140410</v>
          </cell>
          <cell r="C1347" t="str">
            <v>REGISTRO DE GAVETA CROMADO COM CANOPLA LISA, DIAMETRO INTERNO 25 MM</v>
          </cell>
          <cell r="D1347" t="str">
            <v>UN</v>
          </cell>
          <cell r="E1347">
            <v>43.06</v>
          </cell>
        </row>
        <row r="1348">
          <cell r="B1348" t="str">
            <v>140411</v>
          </cell>
          <cell r="C1348" t="str">
            <v>REGISTRO DE GAVETA CROMADO COM CANOPLA LISA, DIAMETRO INTERNO 32 MM</v>
          </cell>
          <cell r="D1348" t="str">
            <v>UN</v>
          </cell>
          <cell r="E1348">
            <v>51.88</v>
          </cell>
        </row>
        <row r="1349">
          <cell r="B1349" t="str">
            <v>140412</v>
          </cell>
          <cell r="C1349" t="str">
            <v>REGISTRO DE GAVETA CROMADO COM CANOPLA LISA, DIAMETRO INTERNO 40 MM</v>
          </cell>
          <cell r="D1349" t="str">
            <v>UN</v>
          </cell>
          <cell r="E1349">
            <v>69.290000000000006</v>
          </cell>
        </row>
        <row r="1350">
          <cell r="B1350" t="str">
            <v>140414</v>
          </cell>
          <cell r="C1350" t="str">
            <v>REGISTRO DE GAVETA BRUTO, DIAMETRO INTERNO 20 MM</v>
          </cell>
          <cell r="D1350" t="str">
            <v>UN</v>
          </cell>
          <cell r="E1350">
            <v>23.18</v>
          </cell>
        </row>
        <row r="1351">
          <cell r="B1351" t="str">
            <v>140415</v>
          </cell>
          <cell r="C1351" t="str">
            <v>REGISTRO DE GAVETA BRUTO, DIAMETRO INTERNO 25 MM</v>
          </cell>
          <cell r="D1351" t="str">
            <v>UN</v>
          </cell>
          <cell r="E1351">
            <v>27.63</v>
          </cell>
        </row>
        <row r="1352">
          <cell r="B1352" t="str">
            <v>140416</v>
          </cell>
          <cell r="C1352" t="str">
            <v>REGISTRO DE GAVETA BRUTO, DIAMETRO INTERNO 32 MM</v>
          </cell>
          <cell r="D1352" t="str">
            <v>UN</v>
          </cell>
          <cell r="E1352">
            <v>38.31</v>
          </cell>
        </row>
        <row r="1353">
          <cell r="B1353" t="str">
            <v>140417</v>
          </cell>
          <cell r="C1353" t="str">
            <v>REGISTRO DE GAVETA BRUTO, DIAMETRO INTERNO 40 MM</v>
          </cell>
          <cell r="D1353" t="str">
            <v>UN</v>
          </cell>
          <cell r="E1353">
            <v>48.01</v>
          </cell>
        </row>
        <row r="1354">
          <cell r="B1354" t="str">
            <v>140418</v>
          </cell>
          <cell r="C1354" t="str">
            <v>REGISTRO DE GAVETA BRUTO, DIAMETRO INTERNO 50 MM</v>
          </cell>
          <cell r="D1354" t="str">
            <v>UN</v>
          </cell>
          <cell r="E1354">
            <v>72.16</v>
          </cell>
        </row>
        <row r="1355">
          <cell r="B1355" t="str">
            <v>140419</v>
          </cell>
          <cell r="C1355" t="str">
            <v>CAIXA D'AGUA DE 250 LITROS</v>
          </cell>
          <cell r="D1355" t="str">
            <v>UN</v>
          </cell>
          <cell r="E1355">
            <v>135.63</v>
          </cell>
        </row>
        <row r="1356">
          <cell r="B1356" t="str">
            <v>140420</v>
          </cell>
          <cell r="C1356" t="str">
            <v>CAIXA D'AGUA DE 500 LITROS</v>
          </cell>
          <cell r="D1356" t="str">
            <v>UN</v>
          </cell>
          <cell r="E1356">
            <v>180.85</v>
          </cell>
        </row>
        <row r="1357">
          <cell r="B1357" t="str">
            <v>140421</v>
          </cell>
          <cell r="C1357" t="str">
            <v>CAIXA D'AGUA DE 1.000 LITROS</v>
          </cell>
          <cell r="D1357" t="str">
            <v>UN</v>
          </cell>
          <cell r="E1357">
            <v>324.04000000000002</v>
          </cell>
        </row>
        <row r="1358">
          <cell r="B1358" t="str">
            <v>140422</v>
          </cell>
          <cell r="C1358" t="str">
            <v>BACIA SANITARIA</v>
          </cell>
          <cell r="D1358" t="str">
            <v>UN</v>
          </cell>
          <cell r="E1358">
            <v>161.84</v>
          </cell>
        </row>
        <row r="1359">
          <cell r="B1359" t="str">
            <v>140423</v>
          </cell>
          <cell r="C1359" t="str">
            <v>LAVATORIO</v>
          </cell>
          <cell r="D1359" t="str">
            <v>UN</v>
          </cell>
          <cell r="E1359">
            <v>143.41999999999999</v>
          </cell>
        </row>
        <row r="1360">
          <cell r="B1360" t="str">
            <v>140424</v>
          </cell>
          <cell r="C1360" t="str">
            <v>ARMARIO PARA BANHEIRO</v>
          </cell>
          <cell r="D1360" t="str">
            <v>UN</v>
          </cell>
          <cell r="E1360">
            <v>84.58</v>
          </cell>
        </row>
        <row r="1361">
          <cell r="B1361" t="str">
            <v>140425</v>
          </cell>
          <cell r="C1361" t="str">
            <v>PAPELEIRA</v>
          </cell>
          <cell r="D1361" t="str">
            <v>UN</v>
          </cell>
          <cell r="E1361">
            <v>27.63</v>
          </cell>
        </row>
        <row r="1362">
          <cell r="B1362" t="str">
            <v>140426</v>
          </cell>
          <cell r="C1362" t="str">
            <v>SABONETEIRA</v>
          </cell>
          <cell r="D1362" t="str">
            <v>UN</v>
          </cell>
          <cell r="E1362">
            <v>27.63</v>
          </cell>
        </row>
        <row r="1363">
          <cell r="B1363" t="str">
            <v>140427</v>
          </cell>
          <cell r="C1363" t="str">
            <v>PORTA TOALHA</v>
          </cell>
          <cell r="D1363" t="str">
            <v>UN</v>
          </cell>
          <cell r="E1363">
            <v>25.74</v>
          </cell>
        </row>
        <row r="1364">
          <cell r="B1364" t="str">
            <v>140428</v>
          </cell>
          <cell r="C1364" t="str">
            <v>CHUVEIRO</v>
          </cell>
          <cell r="D1364" t="str">
            <v>UN</v>
          </cell>
          <cell r="E1364">
            <v>55.71</v>
          </cell>
        </row>
        <row r="1365">
          <cell r="B1365" t="str">
            <v>140429</v>
          </cell>
          <cell r="C1365" t="str">
            <v>TORNEIRA CROMADA, LONGA PARA PIA</v>
          </cell>
          <cell r="D1365" t="str">
            <v>UN</v>
          </cell>
          <cell r="E1365">
            <v>36.9</v>
          </cell>
        </row>
        <row r="1366">
          <cell r="B1366" t="str">
            <v>140430</v>
          </cell>
          <cell r="C1366" t="str">
            <v>TORNEIRA CROMADA PARA JARDIM</v>
          </cell>
          <cell r="D1366" t="str">
            <v>UN</v>
          </cell>
          <cell r="E1366">
            <v>26.18</v>
          </cell>
        </row>
        <row r="1367">
          <cell r="B1367" t="str">
            <v>140431</v>
          </cell>
          <cell r="C1367" t="str">
            <v>TORNEIRA SIMPLES PARA JARDIM</v>
          </cell>
          <cell r="D1367" t="str">
            <v>UN</v>
          </cell>
          <cell r="E1367">
            <v>25.65</v>
          </cell>
        </row>
        <row r="1368">
          <cell r="B1368" t="str">
            <v>140432</v>
          </cell>
          <cell r="C1368" t="str">
            <v>PIA DE ACO INOX (4,00 X 0,60)M COM CUBA DE (0,56 X 0,33 X 0,16)M</v>
          </cell>
          <cell r="D1368" t="str">
            <v>UN</v>
          </cell>
          <cell r="E1368">
            <v>2750.97</v>
          </cell>
        </row>
        <row r="1369">
          <cell r="B1369" t="str">
            <v>140433</v>
          </cell>
          <cell r="C1369" t="str">
            <v>PIA DE ACO INOX (3,60 X 0,60)M COM CUBA DE (0,56 X 0,33 X 0,16)M</v>
          </cell>
          <cell r="D1369" t="str">
            <v>UN</v>
          </cell>
          <cell r="E1369">
            <v>2602.33</v>
          </cell>
        </row>
        <row r="1370">
          <cell r="B1370" t="str">
            <v>140434</v>
          </cell>
          <cell r="C1370" t="str">
            <v>PIA DE ACO INOX (3,00 X 0,60)M COM CUBA DE (0,56 X 0,33 X 0,16)M</v>
          </cell>
          <cell r="D1370" t="str">
            <v>UN</v>
          </cell>
          <cell r="E1370">
            <v>2233.6799999999998</v>
          </cell>
        </row>
        <row r="1371">
          <cell r="B1371" t="str">
            <v>140435</v>
          </cell>
          <cell r="C1371" t="str">
            <v>PIA DE ACO INOX (4,00 X 0,60)M COM CUBA DE (0,50 X 0,40 X 0,40)M</v>
          </cell>
          <cell r="D1371" t="str">
            <v>UN</v>
          </cell>
          <cell r="E1371">
            <v>3102.89</v>
          </cell>
        </row>
        <row r="1372">
          <cell r="B1372" t="str">
            <v>140436</v>
          </cell>
          <cell r="C1372" t="str">
            <v>PIA DE ACO INOX (3,60 X 0,60)M COM CUBA DE (0,50 X 0,40 X 0,40)M</v>
          </cell>
          <cell r="D1372" t="str">
            <v>UN</v>
          </cell>
          <cell r="E1372">
            <v>2846.78</v>
          </cell>
        </row>
        <row r="1373">
          <cell r="B1373" t="str">
            <v>140437</v>
          </cell>
          <cell r="C1373" t="str">
            <v>PIA DE ACO INOX (3,00 X 0,60)M COM CUBA DE (0,50 X 0,40 X 0,40)M</v>
          </cell>
          <cell r="D1373" t="str">
            <v>UN</v>
          </cell>
          <cell r="E1373">
            <v>2337.14</v>
          </cell>
        </row>
        <row r="1374">
          <cell r="B1374" t="str">
            <v>140438</v>
          </cell>
          <cell r="C1374" t="str">
            <v>PIA DE ACO INOX (4,00 X 0,60)M COM CUBA DE (1,12 X 0,50 X 0,40)M</v>
          </cell>
          <cell r="D1374" t="str">
            <v>UN</v>
          </cell>
          <cell r="E1374">
            <v>3209.55</v>
          </cell>
        </row>
        <row r="1375">
          <cell r="B1375" t="str">
            <v>140439</v>
          </cell>
          <cell r="C1375" t="str">
            <v>PIA DE ACO INOX (3,60 X 0,60)M COM CUBA DE (1,12 X 0,50 X 0,40)M</v>
          </cell>
          <cell r="D1375" t="str">
            <v>UN</v>
          </cell>
          <cell r="E1375">
            <v>3385.28</v>
          </cell>
        </row>
        <row r="1376">
          <cell r="B1376" t="str">
            <v>140440</v>
          </cell>
          <cell r="C1376" t="str">
            <v>PIA DE ACO INOX (3,00 X 0,60)M COM CUBA DE (1,12 X 0,50 X 0,40)M</v>
          </cell>
          <cell r="D1376" t="str">
            <v>UN</v>
          </cell>
          <cell r="E1376">
            <v>3037.2</v>
          </cell>
        </row>
        <row r="1377">
          <cell r="B1377" t="str">
            <v>140441</v>
          </cell>
          <cell r="C1377" t="str">
            <v>PIA DE MARMORE (1,60 X 0,60)M - COM CUBA</v>
          </cell>
          <cell r="D1377" t="str">
            <v>UN</v>
          </cell>
          <cell r="E1377">
            <v>517.67999999999995</v>
          </cell>
        </row>
        <row r="1378">
          <cell r="B1378" t="str">
            <v>140442</v>
          </cell>
          <cell r="C1378" t="str">
            <v>PIA DE MARMORE (2,10 X 0,60)M - COM CUBA</v>
          </cell>
          <cell r="D1378" t="str">
            <v>UN</v>
          </cell>
          <cell r="E1378">
            <v>608.15</v>
          </cell>
        </row>
        <row r="1380">
          <cell r="B1380" t="str">
            <v>140500</v>
          </cell>
          <cell r="C1380" t="str">
            <v>FOSSAS E POCOS</v>
          </cell>
        </row>
        <row r="1381">
          <cell r="B1381" t="str">
            <v>140501</v>
          </cell>
          <cell r="C1381" t="str">
            <v>FOSSA SEPTICA</v>
          </cell>
          <cell r="D1381" t="str">
            <v>UN</v>
          </cell>
          <cell r="E1381">
            <v>268.85000000000002</v>
          </cell>
        </row>
        <row r="1382">
          <cell r="B1382" t="str">
            <v>140502</v>
          </cell>
          <cell r="C1382" t="str">
            <v>POCO ABSORVENTE</v>
          </cell>
          <cell r="D1382" t="str">
            <v>UN</v>
          </cell>
          <cell r="E1382">
            <v>814.83</v>
          </cell>
        </row>
        <row r="1384">
          <cell r="B1384" t="str">
            <v>140600</v>
          </cell>
          <cell r="C1384" t="str">
            <v>FIOS ELETRICOS</v>
          </cell>
        </row>
        <row r="1385">
          <cell r="B1385" t="str">
            <v>140601</v>
          </cell>
          <cell r="C1385" t="str">
            <v>FIO 0,75 MM2 - N. 18</v>
          </cell>
          <cell r="D1385" t="str">
            <v>M</v>
          </cell>
          <cell r="E1385">
            <v>1.95</v>
          </cell>
        </row>
        <row r="1386">
          <cell r="B1386" t="str">
            <v>140602</v>
          </cell>
          <cell r="C1386" t="str">
            <v>FIO 1,00 MM2 - N. 16</v>
          </cell>
          <cell r="D1386" t="str">
            <v>M</v>
          </cell>
          <cell r="E1386">
            <v>2.2400000000000002</v>
          </cell>
        </row>
        <row r="1387">
          <cell r="B1387" t="str">
            <v>140603</v>
          </cell>
          <cell r="C1387" t="str">
            <v>FIO 1,50 MM2 - N. 14</v>
          </cell>
          <cell r="D1387" t="str">
            <v>M</v>
          </cell>
          <cell r="E1387">
            <v>2.75</v>
          </cell>
        </row>
        <row r="1388">
          <cell r="B1388" t="str">
            <v>140604</v>
          </cell>
          <cell r="C1388" t="str">
            <v>FIO 2,50 MM2 - N. 12</v>
          </cell>
          <cell r="D1388" t="str">
            <v>M</v>
          </cell>
          <cell r="E1388">
            <v>3.36</v>
          </cell>
        </row>
        <row r="1389">
          <cell r="B1389" t="str">
            <v>140605</v>
          </cell>
          <cell r="C1389" t="str">
            <v>FIO 4,00 MM2 - N. 10</v>
          </cell>
          <cell r="D1389" t="str">
            <v>M</v>
          </cell>
          <cell r="E1389">
            <v>4.2</v>
          </cell>
        </row>
        <row r="1390">
          <cell r="B1390" t="str">
            <v>140606</v>
          </cell>
          <cell r="C1390" t="str">
            <v>FIO 6,00 MM2 - N. 8</v>
          </cell>
          <cell r="D1390" t="str">
            <v>M</v>
          </cell>
          <cell r="E1390">
            <v>5.24</v>
          </cell>
        </row>
        <row r="1391">
          <cell r="B1391" t="str">
            <v>140607</v>
          </cell>
          <cell r="C1391" t="str">
            <v>FIO 10,00MM2 - N. 6</v>
          </cell>
          <cell r="D1391" t="str">
            <v>M</v>
          </cell>
          <cell r="E1391">
            <v>7.55</v>
          </cell>
        </row>
        <row r="1392">
          <cell r="B1392" t="str">
            <v>140608</v>
          </cell>
          <cell r="C1392" t="str">
            <v>FIO 16,00MM2 - N. 4</v>
          </cell>
          <cell r="D1392" t="str">
            <v>M</v>
          </cell>
          <cell r="E1392">
            <v>7.9</v>
          </cell>
        </row>
        <row r="1394">
          <cell r="B1394" t="str">
            <v>140700</v>
          </cell>
          <cell r="C1394" t="str">
            <v>CABOS ELETRICOS</v>
          </cell>
        </row>
        <row r="1395">
          <cell r="B1395" t="str">
            <v>140701</v>
          </cell>
          <cell r="C1395" t="str">
            <v>CABO 1,5 MM2 - N. 14</v>
          </cell>
          <cell r="D1395" t="str">
            <v>M</v>
          </cell>
          <cell r="E1395">
            <v>2.76</v>
          </cell>
        </row>
        <row r="1396">
          <cell r="B1396" t="str">
            <v>140702</v>
          </cell>
          <cell r="C1396" t="str">
            <v>CABO 2,5 MM2 - N. 12</v>
          </cell>
          <cell r="D1396" t="str">
            <v>M</v>
          </cell>
          <cell r="E1396">
            <v>3.41</v>
          </cell>
        </row>
        <row r="1397">
          <cell r="B1397" t="str">
            <v>140703</v>
          </cell>
          <cell r="C1397" t="str">
            <v>CABO 4,0 MM2 - N. 10</v>
          </cell>
          <cell r="D1397" t="str">
            <v>M</v>
          </cell>
          <cell r="E1397">
            <v>4.3</v>
          </cell>
        </row>
        <row r="1398">
          <cell r="B1398" t="str">
            <v>140704</v>
          </cell>
          <cell r="C1398" t="str">
            <v>CABO 6,0 MM2 - N. 8</v>
          </cell>
          <cell r="D1398" t="str">
            <v>M</v>
          </cell>
          <cell r="E1398">
            <v>5.35</v>
          </cell>
        </row>
        <row r="1399">
          <cell r="B1399" t="str">
            <v>140705</v>
          </cell>
          <cell r="C1399" t="str">
            <v>CABO 10,0 MM2 - N. 6</v>
          </cell>
          <cell r="D1399" t="str">
            <v>M</v>
          </cell>
          <cell r="E1399">
            <v>7.76</v>
          </cell>
        </row>
        <row r="1400">
          <cell r="B1400" t="str">
            <v>140706</v>
          </cell>
          <cell r="C1400" t="str">
            <v>CABO 16,0 MM2 - N. 4</v>
          </cell>
          <cell r="D1400" t="str">
            <v>M</v>
          </cell>
          <cell r="E1400">
            <v>10.56</v>
          </cell>
        </row>
        <row r="1401">
          <cell r="B1401" t="str">
            <v>140707</v>
          </cell>
          <cell r="C1401" t="str">
            <v>CABO 25,0 MM2 - N. 2</v>
          </cell>
          <cell r="D1401" t="str">
            <v>M</v>
          </cell>
          <cell r="E1401">
            <v>15</v>
          </cell>
        </row>
        <row r="1402">
          <cell r="B1402" t="str">
            <v>140708</v>
          </cell>
          <cell r="C1402" t="str">
            <v>CABO 35,0 MM2 - N. 1/0</v>
          </cell>
          <cell r="D1402" t="str">
            <v>M</v>
          </cell>
          <cell r="E1402">
            <v>20.170000000000002</v>
          </cell>
        </row>
        <row r="1403">
          <cell r="B1403" t="str">
            <v>140709</v>
          </cell>
          <cell r="C1403" t="str">
            <v>CABO 50,0 MM2 - N. 2/0</v>
          </cell>
          <cell r="D1403" t="str">
            <v>M</v>
          </cell>
          <cell r="E1403">
            <v>28.56</v>
          </cell>
        </row>
        <row r="1404">
          <cell r="B1404" t="str">
            <v>140710</v>
          </cell>
          <cell r="C1404" t="str">
            <v>CABO 70,0 MM2 - N. 3/0</v>
          </cell>
          <cell r="D1404" t="str">
            <v>M</v>
          </cell>
          <cell r="E1404">
            <v>38.409999999999997</v>
          </cell>
        </row>
        <row r="1405">
          <cell r="B1405" t="str">
            <v>140711</v>
          </cell>
          <cell r="C1405" t="str">
            <v>CABO 95,0 MM2 - N. 4/0</v>
          </cell>
          <cell r="D1405" t="str">
            <v>M</v>
          </cell>
          <cell r="E1405">
            <v>50.14</v>
          </cell>
        </row>
        <row r="1406">
          <cell r="B1406" t="str">
            <v>140712</v>
          </cell>
          <cell r="C1406" t="str">
            <v>CABO 120,0 MM2 - N. 250</v>
          </cell>
          <cell r="D1406" t="str">
            <v>M</v>
          </cell>
          <cell r="E1406">
            <v>64.180000000000007</v>
          </cell>
        </row>
        <row r="1408">
          <cell r="B1408" t="str">
            <v>140800</v>
          </cell>
          <cell r="C1408" t="str">
            <v>CABO DE COBRE NU</v>
          </cell>
        </row>
        <row r="1409">
          <cell r="B1409" t="str">
            <v>140801</v>
          </cell>
          <cell r="C1409" t="str">
            <v>CABO DE COBRE NU 2,5 MM2</v>
          </cell>
          <cell r="D1409" t="str">
            <v>M</v>
          </cell>
          <cell r="E1409">
            <v>3.28</v>
          </cell>
        </row>
        <row r="1410">
          <cell r="B1410" t="str">
            <v>140802</v>
          </cell>
          <cell r="C1410" t="str">
            <v>CABO DE COBRE NU 10,0 MM2</v>
          </cell>
          <cell r="D1410" t="str">
            <v>M</v>
          </cell>
          <cell r="E1410">
            <v>7.47</v>
          </cell>
        </row>
        <row r="1411">
          <cell r="B1411" t="str">
            <v>140803</v>
          </cell>
          <cell r="C1411" t="str">
            <v>CABO DE COBRE NU 35,0 MM2</v>
          </cell>
          <cell r="D1411" t="str">
            <v>M</v>
          </cell>
          <cell r="E1411">
            <v>21.2</v>
          </cell>
        </row>
        <row r="1412">
          <cell r="B1412" t="str">
            <v>140804</v>
          </cell>
          <cell r="C1412" t="str">
            <v>CABO DE COBRE NU 70,0 MM2</v>
          </cell>
          <cell r="D1412" t="str">
            <v>M</v>
          </cell>
          <cell r="E1412">
            <v>39.520000000000003</v>
          </cell>
        </row>
        <row r="1413">
          <cell r="B1413" t="str">
            <v>140805</v>
          </cell>
          <cell r="C1413" t="str">
            <v>CABO DE COBRE NU 120,0 MM2</v>
          </cell>
          <cell r="D1413" t="str">
            <v>M</v>
          </cell>
          <cell r="E1413">
            <v>64.83</v>
          </cell>
        </row>
        <row r="1415">
          <cell r="B1415" t="str">
            <v>140900</v>
          </cell>
          <cell r="C1415" t="str">
            <v>ELETRODUTOS DE PVC</v>
          </cell>
        </row>
        <row r="1416">
          <cell r="B1416" t="str">
            <v>140901</v>
          </cell>
          <cell r="C1416" t="str">
            <v>DIAMETRO   1/2 POLEGADA</v>
          </cell>
          <cell r="D1416" t="str">
            <v>M</v>
          </cell>
          <cell r="E1416">
            <v>7.64</v>
          </cell>
        </row>
        <row r="1417">
          <cell r="B1417" t="str">
            <v>140902</v>
          </cell>
          <cell r="C1417" t="str">
            <v>DIAMETRO   3/4 POLEGADA</v>
          </cell>
          <cell r="D1417" t="str">
            <v>M</v>
          </cell>
          <cell r="E1417">
            <v>8.39</v>
          </cell>
        </row>
        <row r="1418">
          <cell r="B1418" t="str">
            <v>140903</v>
          </cell>
          <cell r="C1418" t="str">
            <v>DIAMETRO 1     POLEGADA</v>
          </cell>
          <cell r="D1418" t="str">
            <v>M</v>
          </cell>
          <cell r="E1418">
            <v>12.59</v>
          </cell>
        </row>
        <row r="1419">
          <cell r="B1419" t="str">
            <v>140904</v>
          </cell>
          <cell r="C1419" t="str">
            <v>DIAMETRO 1 1/4 POLEGADA</v>
          </cell>
          <cell r="D1419" t="str">
            <v>M</v>
          </cell>
          <cell r="E1419">
            <v>14.93</v>
          </cell>
        </row>
        <row r="1420">
          <cell r="B1420" t="str">
            <v>140905</v>
          </cell>
          <cell r="C1420" t="str">
            <v>DIAMETRO 1 1/2 POLEGADA</v>
          </cell>
          <cell r="D1420" t="str">
            <v>M</v>
          </cell>
          <cell r="E1420">
            <v>18.309999999999999</v>
          </cell>
        </row>
        <row r="1421">
          <cell r="B1421" t="str">
            <v>140906</v>
          </cell>
          <cell r="C1421" t="str">
            <v>DIAMETRO 2     POLEGADA</v>
          </cell>
          <cell r="D1421" t="str">
            <v>M</v>
          </cell>
          <cell r="E1421">
            <v>22.25</v>
          </cell>
        </row>
        <row r="1422">
          <cell r="B1422" t="str">
            <v>140907</v>
          </cell>
          <cell r="C1422" t="str">
            <v>DIAMETRO 2 1/2 POLEGADA</v>
          </cell>
          <cell r="D1422" t="str">
            <v>M</v>
          </cell>
          <cell r="E1422">
            <v>35.57</v>
          </cell>
        </row>
        <row r="1423">
          <cell r="B1423" t="str">
            <v>140908</v>
          </cell>
          <cell r="C1423" t="str">
            <v>DIAMETRO 3    POLEGADA</v>
          </cell>
          <cell r="D1423" t="str">
            <v>M</v>
          </cell>
          <cell r="E1423">
            <v>41.85</v>
          </cell>
        </row>
        <row r="1424">
          <cell r="B1424" t="str">
            <v>140909</v>
          </cell>
          <cell r="C1424" t="str">
            <v>DIAMETRO 4    POLEGADA</v>
          </cell>
          <cell r="D1424" t="str">
            <v>M</v>
          </cell>
          <cell r="E1424">
            <v>59.42</v>
          </cell>
        </row>
        <row r="1426">
          <cell r="B1426" t="str">
            <v>141000</v>
          </cell>
          <cell r="C1426" t="str">
            <v>ELETRODUTOS DE FERRO ESMALTADO</v>
          </cell>
        </row>
        <row r="1427">
          <cell r="B1427" t="str">
            <v>141001</v>
          </cell>
          <cell r="C1427" t="str">
            <v>DIAMETRO   1/2 POLEGADA</v>
          </cell>
          <cell r="D1427" t="str">
            <v>M</v>
          </cell>
          <cell r="E1427">
            <v>10.86</v>
          </cell>
        </row>
        <row r="1428">
          <cell r="B1428" t="str">
            <v>141002</v>
          </cell>
          <cell r="C1428" t="str">
            <v>DIAMETRO   3/4 POLEGADA</v>
          </cell>
          <cell r="D1428" t="str">
            <v>M</v>
          </cell>
          <cell r="E1428">
            <v>13.6</v>
          </cell>
        </row>
        <row r="1429">
          <cell r="B1429" t="str">
            <v>141003</v>
          </cell>
          <cell r="C1429" t="str">
            <v>DIAMETRO 1     POLEGADA</v>
          </cell>
          <cell r="D1429" t="str">
            <v>M</v>
          </cell>
          <cell r="E1429">
            <v>17.84</v>
          </cell>
        </row>
        <row r="1430">
          <cell r="B1430" t="str">
            <v>141004</v>
          </cell>
          <cell r="C1430" t="str">
            <v>DIAMETRO 1 1/4 POLEGADA</v>
          </cell>
          <cell r="D1430" t="str">
            <v>M</v>
          </cell>
          <cell r="E1430">
            <v>28.23</v>
          </cell>
        </row>
        <row r="1431">
          <cell r="B1431" t="str">
            <v>141005</v>
          </cell>
          <cell r="C1431" t="str">
            <v>DIAMETRO 1 1/2 POLEGADA</v>
          </cell>
          <cell r="D1431" t="str">
            <v>M</v>
          </cell>
          <cell r="E1431">
            <v>32.46</v>
          </cell>
        </row>
        <row r="1432">
          <cell r="B1432" t="str">
            <v>141006</v>
          </cell>
          <cell r="C1432" t="str">
            <v>DIAMETRO 2     POLEGADA</v>
          </cell>
          <cell r="D1432" t="str">
            <v>M</v>
          </cell>
          <cell r="E1432">
            <v>38.76</v>
          </cell>
        </row>
        <row r="1433">
          <cell r="B1433" t="str">
            <v>141007</v>
          </cell>
          <cell r="C1433" t="str">
            <v>DIAMETRO 2 1/2 POLEGADA</v>
          </cell>
          <cell r="D1433" t="str">
            <v>M</v>
          </cell>
          <cell r="E1433">
            <v>61.68</v>
          </cell>
        </row>
        <row r="1434">
          <cell r="B1434" t="str">
            <v>141008</v>
          </cell>
          <cell r="C1434" t="str">
            <v>DIAMETRO 3    POLEGADA</v>
          </cell>
          <cell r="D1434" t="str">
            <v>M</v>
          </cell>
          <cell r="E1434">
            <v>72.040000000000006</v>
          </cell>
        </row>
        <row r="1435">
          <cell r="B1435" t="str">
            <v>141009</v>
          </cell>
          <cell r="C1435" t="str">
            <v>DIAMETRO 3 1/2 POLEGADAS</v>
          </cell>
          <cell r="D1435" t="str">
            <v>M</v>
          </cell>
          <cell r="E1435">
            <v>83.39</v>
          </cell>
        </row>
        <row r="1436">
          <cell r="B1436" t="str">
            <v>141010</v>
          </cell>
          <cell r="C1436" t="str">
            <v>DIAMETRO 4    POLEGADA</v>
          </cell>
          <cell r="D1436" t="str">
            <v>M</v>
          </cell>
          <cell r="E1436">
            <v>94.78</v>
          </cell>
        </row>
        <row r="1438">
          <cell r="B1438" t="str">
            <v>141100</v>
          </cell>
          <cell r="C1438" t="str">
            <v>ELETRODUTO DE FERRO GALVANIZADO</v>
          </cell>
        </row>
        <row r="1439">
          <cell r="B1439" t="str">
            <v>141101</v>
          </cell>
          <cell r="C1439" t="str">
            <v>DIAMETRO   3/4 POLEGADA</v>
          </cell>
          <cell r="D1439" t="str">
            <v>M</v>
          </cell>
          <cell r="E1439">
            <v>17.38</v>
          </cell>
        </row>
        <row r="1440">
          <cell r="B1440" t="str">
            <v>141102</v>
          </cell>
          <cell r="C1440" t="str">
            <v>DIAMETRO 1     POLEGADA</v>
          </cell>
          <cell r="D1440" t="str">
            <v>M</v>
          </cell>
          <cell r="E1440">
            <v>21.49</v>
          </cell>
        </row>
        <row r="1441">
          <cell r="B1441" t="str">
            <v>141103</v>
          </cell>
          <cell r="C1441" t="str">
            <v>DIAMETRO 1 1/4 POLEGADA</v>
          </cell>
          <cell r="D1441" t="str">
            <v>M</v>
          </cell>
          <cell r="E1441">
            <v>29.56</v>
          </cell>
        </row>
        <row r="1442">
          <cell r="B1442" t="str">
            <v>141104</v>
          </cell>
          <cell r="C1442" t="str">
            <v>DIAMETRO 1 1/2 POLEGADA</v>
          </cell>
          <cell r="D1442" t="str">
            <v>M</v>
          </cell>
          <cell r="E1442">
            <v>33.659999999999997</v>
          </cell>
        </row>
        <row r="1443">
          <cell r="B1443" t="str">
            <v>141105</v>
          </cell>
          <cell r="C1443" t="str">
            <v>DIAMETRO 2     POLEGADA</v>
          </cell>
          <cell r="D1443" t="str">
            <v>M</v>
          </cell>
          <cell r="E1443">
            <v>39.72</v>
          </cell>
        </row>
        <row r="1444">
          <cell r="B1444" t="str">
            <v>141106</v>
          </cell>
          <cell r="C1444" t="str">
            <v>DIAMETRO 2 1/2 POLEGADA</v>
          </cell>
          <cell r="D1444" t="str">
            <v>M</v>
          </cell>
          <cell r="E1444">
            <v>63.21</v>
          </cell>
        </row>
        <row r="1445">
          <cell r="B1445" t="str">
            <v>141107</v>
          </cell>
          <cell r="C1445" t="str">
            <v>DIAMETRO 3    POLEGADA</v>
          </cell>
          <cell r="D1445" t="str">
            <v>M</v>
          </cell>
          <cell r="E1445">
            <v>73.239999999999995</v>
          </cell>
        </row>
        <row r="1446">
          <cell r="B1446" t="str">
            <v>141108</v>
          </cell>
          <cell r="C1446" t="str">
            <v>DIAMETRO 3 1/2 POLEGADA</v>
          </cell>
          <cell r="D1446" t="str">
            <v>M .</v>
          </cell>
          <cell r="E1446">
            <v>180.54</v>
          </cell>
        </row>
        <row r="1447">
          <cell r="B1447" t="str">
            <v>141109</v>
          </cell>
          <cell r="C1447" t="str">
            <v>DIAMETRO 4    POLEGADA</v>
          </cell>
          <cell r="D1447" t="str">
            <v>M</v>
          </cell>
          <cell r="E1447">
            <v>96.3</v>
          </cell>
        </row>
        <row r="1449">
          <cell r="B1449" t="str">
            <v>141200</v>
          </cell>
          <cell r="C1449" t="str">
            <v>ELETRODUTO DE POLIETILENO FLEXIVEL</v>
          </cell>
        </row>
        <row r="1450">
          <cell r="B1450" t="str">
            <v>141201</v>
          </cell>
          <cell r="C1450" t="str">
            <v>DIAMETRO   1/2 POLEGADA</v>
          </cell>
          <cell r="D1450" t="str">
            <v>M</v>
          </cell>
          <cell r="E1450">
            <v>4.2</v>
          </cell>
        </row>
        <row r="1451">
          <cell r="B1451" t="str">
            <v>141202</v>
          </cell>
          <cell r="C1451" t="str">
            <v>DIAMETRO   3/4 POLEGADA</v>
          </cell>
          <cell r="D1451" t="str">
            <v>M</v>
          </cell>
          <cell r="E1451">
            <v>4.6900000000000004</v>
          </cell>
        </row>
        <row r="1452">
          <cell r="B1452" t="str">
            <v>141203</v>
          </cell>
          <cell r="C1452" t="str">
            <v>DIAMETRO 1     POLEGADA</v>
          </cell>
          <cell r="D1452" t="str">
            <v>M</v>
          </cell>
          <cell r="E1452">
            <v>5.75</v>
          </cell>
        </row>
        <row r="1453">
          <cell r="B1453" t="str">
            <v>141204</v>
          </cell>
          <cell r="C1453" t="str">
            <v>DIAMETRO 1 1/2 POLEGADA</v>
          </cell>
          <cell r="D1453" t="str">
            <v>M</v>
          </cell>
          <cell r="E1453">
            <v>9.94</v>
          </cell>
        </row>
        <row r="1454">
          <cell r="B1454" t="str">
            <v>141205</v>
          </cell>
          <cell r="C1454" t="str">
            <v>DIAMETRO 2     POLEGADA</v>
          </cell>
          <cell r="D1454" t="str">
            <v>M</v>
          </cell>
          <cell r="E1454">
            <v>0</v>
          </cell>
        </row>
        <row r="1456">
          <cell r="B1456" t="str">
            <v>141300</v>
          </cell>
          <cell r="C1456" t="str">
            <v>PECAS E APARELHOS ELETRICOS</v>
          </cell>
        </row>
        <row r="1457">
          <cell r="B1457" t="str">
            <v>141301</v>
          </cell>
          <cell r="C1457" t="str">
            <v>CAIXA DE FERRO 4 X 4 POLEGADA, OCTOG.</v>
          </cell>
          <cell r="D1457" t="str">
            <v>UN</v>
          </cell>
          <cell r="E1457">
            <v>5.05</v>
          </cell>
        </row>
        <row r="1458">
          <cell r="B1458" t="str">
            <v>141302</v>
          </cell>
          <cell r="C1458" t="str">
            <v>CAIXA DE FERRO 3 X 3 POLEGADA, SEXTAV.</v>
          </cell>
          <cell r="D1458" t="str">
            <v>UN</v>
          </cell>
          <cell r="E1458">
            <v>3.55</v>
          </cell>
        </row>
        <row r="1459">
          <cell r="B1459" t="str">
            <v>141303</v>
          </cell>
          <cell r="C1459" t="str">
            <v>CAIXA DE FERRO 4 X 4 POLEGADA</v>
          </cell>
          <cell r="D1459" t="str">
            <v>UN</v>
          </cell>
          <cell r="E1459">
            <v>5.83</v>
          </cell>
        </row>
        <row r="1460">
          <cell r="B1460" t="str">
            <v>141304</v>
          </cell>
          <cell r="C1460" t="str">
            <v>CAIXA DE FERRO 4 X 2 POLEGADA</v>
          </cell>
          <cell r="D1460" t="str">
            <v>UN</v>
          </cell>
          <cell r="E1460">
            <v>4.09</v>
          </cell>
        </row>
        <row r="1461">
          <cell r="B1461" t="str">
            <v>141305</v>
          </cell>
          <cell r="C1461" t="str">
            <v>PLACA 4 X 2 POLEGADA PARA PONTO DE CHUVEIRO OU EXAUSTOR</v>
          </cell>
          <cell r="D1461" t="str">
            <v>UN</v>
          </cell>
          <cell r="E1461">
            <v>2.63</v>
          </cell>
        </row>
        <row r="1462">
          <cell r="B1462" t="str">
            <v>141306</v>
          </cell>
          <cell r="C1462" t="str">
            <v>CONJUNTO DE PLACA 4 X 2 POLEGADA COM 1 INTERRUPTOR SIMPLES</v>
          </cell>
          <cell r="D1462" t="str">
            <v>UN</v>
          </cell>
          <cell r="E1462">
            <v>8.8000000000000007</v>
          </cell>
        </row>
        <row r="1463">
          <cell r="B1463" t="str">
            <v>141307</v>
          </cell>
          <cell r="C1463" t="str">
            <v>CONJUNTO DE PLACA 4 X 2 POLEGADA COM 1 TOMADA REDONDA</v>
          </cell>
          <cell r="D1463" t="str">
            <v>UN</v>
          </cell>
          <cell r="E1463">
            <v>9.01</v>
          </cell>
        </row>
        <row r="1464">
          <cell r="B1464" t="str">
            <v>141308</v>
          </cell>
          <cell r="C1464" t="str">
            <v>CONJUNTO DE PLACA 4 X 2 POLEGADA COM 2 INTERRUPTORES SIMPLES</v>
          </cell>
          <cell r="D1464" t="str">
            <v>UN</v>
          </cell>
          <cell r="E1464">
            <v>14.07</v>
          </cell>
        </row>
        <row r="1465">
          <cell r="B1465" t="str">
            <v>141309</v>
          </cell>
          <cell r="C1465" t="str">
            <v>CONJUNTO DE PLACA 4 X 2 POLEGADA COM 1 INTERRUPTOR SIMPLES E 1 TOMADA</v>
          </cell>
          <cell r="D1465" t="str">
            <v>UN</v>
          </cell>
          <cell r="E1465">
            <v>14.28</v>
          </cell>
        </row>
        <row r="1466">
          <cell r="B1466" t="str">
            <v>141310</v>
          </cell>
          <cell r="C1466" t="str">
            <v>CONJUNTO DE PLACA 4 X 2 POLEGADA COM 1 INTERRUPTOR BIPOLAR SIMPLES (TECLA DUPLA)</v>
          </cell>
          <cell r="D1466" t="str">
            <v>UN</v>
          </cell>
          <cell r="E1466">
            <v>20.53</v>
          </cell>
        </row>
        <row r="1467">
          <cell r="B1467" t="str">
            <v>141311</v>
          </cell>
          <cell r="C1467" t="str">
            <v>CONJUNTO DE PLACA 4 X 2 POLEGADA COM 3 INTERRUPTORES SIMPLES</v>
          </cell>
          <cell r="D1467" t="str">
            <v>UN</v>
          </cell>
          <cell r="E1467">
            <v>19.05</v>
          </cell>
        </row>
        <row r="1468">
          <cell r="B1468" t="str">
            <v>141312</v>
          </cell>
          <cell r="C1468" t="str">
            <v>CONJUNTO DE PLACA 4 X 4 POLEGADA COM 2 TOMADAS REDONDAS</v>
          </cell>
          <cell r="D1468" t="str">
            <v>UN</v>
          </cell>
          <cell r="E1468">
            <v>17.36</v>
          </cell>
        </row>
        <row r="1469">
          <cell r="B1469" t="str">
            <v>141313</v>
          </cell>
          <cell r="C1469" t="str">
            <v>PLACA 4 X 4 POLEGADA FECHADA</v>
          </cell>
          <cell r="D1469" t="str">
            <v>UN</v>
          </cell>
          <cell r="E1469">
            <v>4.72</v>
          </cell>
        </row>
        <row r="1470">
          <cell r="B1470" t="str">
            <v>141314</v>
          </cell>
          <cell r="C1470" t="str">
            <v>CONJUNTO DE PLACA 4 X 4 POLEGADA COM 1 INTERRUPTOR BIPOLAR SIMPLES (TECLA DUPLA) E 1 TOMADA REDONDA</v>
          </cell>
          <cell r="D1470" t="str">
            <v>UN</v>
          </cell>
          <cell r="E1470">
            <v>28.92</v>
          </cell>
        </row>
        <row r="1471">
          <cell r="B1471" t="str">
            <v>141315</v>
          </cell>
          <cell r="C1471" t="str">
            <v>CONJUNTO DE PLACA 4 X 4 POLEGADA COM 2 INTERRUPTORES BIPOLARES SIMPLES (TECLA DUPLA)</v>
          </cell>
          <cell r="D1471" t="str">
            <v>UN</v>
          </cell>
          <cell r="E1471">
            <v>39.159999999999997</v>
          </cell>
        </row>
        <row r="1472">
          <cell r="B1472" t="str">
            <v>141316</v>
          </cell>
          <cell r="C1472" t="str">
            <v>CONJUNTO DE PLACA 4 X 4 POLEGADA COM 1 INTERRUPTOR TRIPOLAR E 1 TOMADA REDONDA</v>
          </cell>
          <cell r="D1472" t="str">
            <v>UN</v>
          </cell>
          <cell r="E1472">
            <v>34.42</v>
          </cell>
        </row>
        <row r="1473">
          <cell r="B1473" t="str">
            <v>141317</v>
          </cell>
          <cell r="C1473" t="str">
            <v>LUMINARIA TIPO ARANDELA 45 GRAUS, COM DIFUSOR E CAIXA DE LIGACAO</v>
          </cell>
          <cell r="D1473" t="str">
            <v>UN</v>
          </cell>
          <cell r="E1473">
            <v>151.58000000000001</v>
          </cell>
        </row>
        <row r="1474">
          <cell r="B1474" t="str">
            <v>141318</v>
          </cell>
          <cell r="C1474" t="str">
            <v>LUMINARIA TIPO ARANDELA 45 GRAUS E CAIXA DE LIGACAO</v>
          </cell>
          <cell r="D1474" t="str">
            <v>UN</v>
          </cell>
          <cell r="E1474">
            <v>134.88</v>
          </cell>
        </row>
        <row r="1475">
          <cell r="B1475" t="str">
            <v>141319</v>
          </cell>
          <cell r="C1475" t="str">
            <v>LUMINARIA TIPO TP 217 DA TROPICO OU SIMILAR</v>
          </cell>
          <cell r="D1475" t="str">
            <v>UN</v>
          </cell>
          <cell r="E1475">
            <v>228.72</v>
          </cell>
        </row>
        <row r="1476">
          <cell r="B1476" t="str">
            <v>141320</v>
          </cell>
          <cell r="C1476" t="str">
            <v>LUMINARIA TIPO PLAFONIER</v>
          </cell>
          <cell r="D1476" t="str">
            <v>UN</v>
          </cell>
          <cell r="E1476">
            <v>18.59</v>
          </cell>
        </row>
        <row r="1477">
          <cell r="B1477" t="str">
            <v>141321</v>
          </cell>
          <cell r="C1477" t="str">
            <v>ARANDELA TIPO DROPS</v>
          </cell>
          <cell r="D1477" t="str">
            <v>UN</v>
          </cell>
          <cell r="E1477">
            <v>22.14</v>
          </cell>
        </row>
        <row r="1478">
          <cell r="B1478" t="str">
            <v>141322</v>
          </cell>
          <cell r="C1478" t="str">
            <v>LUMINARIA FLUORESCENTE PARA 1 LAMPADA 220 V/40 W</v>
          </cell>
          <cell r="D1478" t="str">
            <v>UN</v>
          </cell>
          <cell r="E1478">
            <v>73.98</v>
          </cell>
        </row>
        <row r="1479">
          <cell r="B1479" t="str">
            <v>141323</v>
          </cell>
          <cell r="C1479" t="str">
            <v>LUMINARIA FLUORESCENTE PARA 2 LAMPADAS 220V/40W</v>
          </cell>
          <cell r="D1479" t="str">
            <v>UN</v>
          </cell>
          <cell r="E1479">
            <v>104.09</v>
          </cell>
        </row>
        <row r="1480">
          <cell r="B1480" t="str">
            <v>141324</v>
          </cell>
          <cell r="C1480" t="str">
            <v>LUMINARIA FLUORESCENTE PARA 4 LAMPADAS 220V/40W</v>
          </cell>
          <cell r="D1480" t="str">
            <v>UN</v>
          </cell>
          <cell r="E1480">
            <v>167.14</v>
          </cell>
        </row>
        <row r="1481">
          <cell r="B1481" t="str">
            <v>141325</v>
          </cell>
          <cell r="C1481" t="str">
            <v>LUMINARIA FLUORESCENTE PARA 2 LAMPADAS 220V/20W</v>
          </cell>
          <cell r="D1481" t="str">
            <v>UN</v>
          </cell>
          <cell r="E1481">
            <v>81.59</v>
          </cell>
        </row>
        <row r="1482">
          <cell r="B1482" t="str">
            <v>141326</v>
          </cell>
          <cell r="C1482" t="str">
            <v>LUMINARIA FLUORESCENTE PARA 4 LAMPADAS 220V/20W</v>
          </cell>
          <cell r="D1482" t="str">
            <v>UN</v>
          </cell>
          <cell r="E1482">
            <v>133.77000000000001</v>
          </cell>
        </row>
        <row r="1483">
          <cell r="B1483" t="str">
            <v>141327</v>
          </cell>
          <cell r="C1483" t="str">
            <v>REATOR PARA LAMPADA FLUORESCENTE PARTIDA RAPIDA, ALTO FATOR DE POTENCIA - SIMPLES 220 V/1 X 20 W</v>
          </cell>
          <cell r="D1483" t="str">
            <v>UN</v>
          </cell>
          <cell r="E1483">
            <v>38.03</v>
          </cell>
        </row>
        <row r="1484">
          <cell r="B1484" t="str">
            <v>141328</v>
          </cell>
          <cell r="C1484" t="str">
            <v>REATOR PARA LAMPADA FLUORESCENTE PARTIDA RAPIDA, ALTO FATOR DE POTENCIA - SIMPLES 220 V/1 X 40 W</v>
          </cell>
          <cell r="D1484" t="str">
            <v>UN</v>
          </cell>
          <cell r="E1484">
            <v>39.82</v>
          </cell>
        </row>
        <row r="1485">
          <cell r="B1485" t="str">
            <v>141329</v>
          </cell>
          <cell r="C1485" t="str">
            <v>REATOR PARA LAMPADA FLUORESCENTE PARTIDA RAPIDA, ALTO FATOR DE POTENCIA - DUPLO 220 V/2 X 20 W</v>
          </cell>
          <cell r="D1485" t="str">
            <v>UN</v>
          </cell>
          <cell r="E1485">
            <v>55.1</v>
          </cell>
        </row>
        <row r="1486">
          <cell r="B1486" t="str">
            <v>141331</v>
          </cell>
          <cell r="C1486" t="str">
            <v>DISJUNTOR AUTOMATICO TIPO QUICK DE 10A A 30A</v>
          </cell>
          <cell r="D1486" t="str">
            <v>UN</v>
          </cell>
          <cell r="E1486">
            <v>17.34</v>
          </cell>
        </row>
        <row r="1487">
          <cell r="B1487" t="str">
            <v>141332</v>
          </cell>
          <cell r="C1487" t="str">
            <v>LAMPADA LUZ MISTA 250 W/220 V</v>
          </cell>
          <cell r="D1487" t="str">
            <v>UN</v>
          </cell>
          <cell r="E1487">
            <v>20.54</v>
          </cell>
        </row>
        <row r="1488">
          <cell r="B1488" t="str">
            <v>141333</v>
          </cell>
          <cell r="C1488" t="str">
            <v>LAMPADA LUZ MISTA 160 W/220 V</v>
          </cell>
          <cell r="D1488" t="str">
            <v>UN</v>
          </cell>
          <cell r="E1488">
            <v>16.649999999999999</v>
          </cell>
        </row>
        <row r="1489">
          <cell r="B1489" t="str">
            <v>141334</v>
          </cell>
          <cell r="C1489" t="str">
            <v>LAMPADA INCANDESCENTE 100 W/120 V</v>
          </cell>
          <cell r="D1489" t="str">
            <v>UN</v>
          </cell>
          <cell r="E1489">
            <v>3.4</v>
          </cell>
        </row>
        <row r="1490">
          <cell r="B1490" t="str">
            <v>141335</v>
          </cell>
          <cell r="C1490" t="str">
            <v>LAMPADA INCANDESCENTE 100 W/220 V</v>
          </cell>
          <cell r="D1490" t="str">
            <v>UN</v>
          </cell>
          <cell r="E1490">
            <v>3.4</v>
          </cell>
        </row>
        <row r="1491">
          <cell r="B1491" t="str">
            <v>141336</v>
          </cell>
          <cell r="C1491" t="str">
            <v>LAMPADA INCANDESCENTE  60 W/ 120 V</v>
          </cell>
          <cell r="D1491" t="str">
            <v>UN</v>
          </cell>
          <cell r="E1491">
            <v>3.09</v>
          </cell>
        </row>
        <row r="1492">
          <cell r="B1492" t="str">
            <v>141337</v>
          </cell>
          <cell r="C1492" t="str">
            <v>LAMPADA INCANDESCENTE  60 W/220 V</v>
          </cell>
          <cell r="D1492" t="str">
            <v>UN</v>
          </cell>
          <cell r="E1492">
            <v>3.09</v>
          </cell>
        </row>
        <row r="1493">
          <cell r="B1493" t="str">
            <v>141338</v>
          </cell>
          <cell r="C1493" t="str">
            <v>LAMPADA INCANDESCENTE 40 W/120 V</v>
          </cell>
          <cell r="D1493" t="str">
            <v>UN</v>
          </cell>
          <cell r="E1493">
            <v>3.04</v>
          </cell>
        </row>
        <row r="1494">
          <cell r="B1494" t="str">
            <v>141339</v>
          </cell>
          <cell r="C1494" t="str">
            <v>LAMPADA INCANDESCENTE 40 W/220 V</v>
          </cell>
          <cell r="D1494" t="str">
            <v>UN</v>
          </cell>
          <cell r="E1494">
            <v>3.04</v>
          </cell>
        </row>
        <row r="1495">
          <cell r="B1495" t="str">
            <v>141340</v>
          </cell>
          <cell r="C1495" t="str">
            <v>QUADRO DE LUZ QUICK-LAGS 4 DISJUNTORES</v>
          </cell>
          <cell r="D1495" t="str">
            <v>UN</v>
          </cell>
          <cell r="E1495">
            <v>1063.53</v>
          </cell>
        </row>
        <row r="1496">
          <cell r="B1496" t="str">
            <v>141341</v>
          </cell>
          <cell r="C1496" t="str">
            <v>QUADRO DE LUZ QUICK-LAGS 6 DISJUNTORES</v>
          </cell>
          <cell r="D1496" t="str">
            <v>UN</v>
          </cell>
          <cell r="E1496">
            <v>276.10000000000002</v>
          </cell>
        </row>
        <row r="1497">
          <cell r="B1497" t="str">
            <v>141342</v>
          </cell>
          <cell r="C1497" t="str">
            <v>EXAUSTOR DOMICILIAR</v>
          </cell>
          <cell r="D1497" t="str">
            <v>UN</v>
          </cell>
          <cell r="E1497">
            <v>242.72</v>
          </cell>
        </row>
        <row r="1498">
          <cell r="B1498" t="str">
            <v>141344</v>
          </cell>
          <cell r="C1498" t="str">
            <v>CONECTOR TIPO SPLIT BOLT PARA CABO 10,0 MM2</v>
          </cell>
          <cell r="D1498" t="str">
            <v>UN</v>
          </cell>
          <cell r="E1498">
            <v>3.93</v>
          </cell>
        </row>
        <row r="1499">
          <cell r="B1499" t="str">
            <v>141345</v>
          </cell>
          <cell r="C1499" t="str">
            <v>CONECTOR TIPO SPLIT BOLT PARA CABO 35,0 MM2</v>
          </cell>
          <cell r="D1499" t="str">
            <v>UN</v>
          </cell>
          <cell r="E1499">
            <v>7.74</v>
          </cell>
        </row>
        <row r="1500">
          <cell r="B1500" t="str">
            <v>141346</v>
          </cell>
          <cell r="C1500" t="str">
            <v>CONECTOR TIPO SPLIT BOLT PARA CABO 70,0 MM2</v>
          </cell>
          <cell r="D1500" t="str">
            <v>UN</v>
          </cell>
          <cell r="E1500">
            <v>13.37</v>
          </cell>
        </row>
        <row r="1501">
          <cell r="B1501" t="str">
            <v>141347</v>
          </cell>
          <cell r="C1501" t="str">
            <v>CONECTOR TIPO SPLIT BOLT PARA CABO 120 MM2</v>
          </cell>
          <cell r="D1501" t="str">
            <v>UN</v>
          </cell>
          <cell r="E1501">
            <v>23.97</v>
          </cell>
        </row>
        <row r="1502">
          <cell r="B1502" t="str">
            <v>141348</v>
          </cell>
          <cell r="C1502" t="str">
            <v>HASTE DE ATERRAMENTO COPPERWELD 3 M X DIAMETRO 5/8 POLEGADA</v>
          </cell>
          <cell r="D1502" t="str">
            <v>UN</v>
          </cell>
          <cell r="E1502">
            <v>79.38</v>
          </cell>
        </row>
        <row r="1503">
          <cell r="B1503" t="str">
            <v>141349</v>
          </cell>
          <cell r="C1503" t="str">
            <v>POSTE DE ENGASTAR MODELO LP 500/30 DA TROPICO OU SIMILAR</v>
          </cell>
          <cell r="D1503" t="str">
            <v>UN</v>
          </cell>
          <cell r="E1503">
            <v>650.34</v>
          </cell>
        </row>
        <row r="1504">
          <cell r="B1504" t="str">
            <v>141350</v>
          </cell>
          <cell r="C1504" t="str">
            <v>POSTE DE FERRO, DIAMETRO 102 MM, h : 7 M</v>
          </cell>
          <cell r="D1504" t="str">
            <v>UN</v>
          </cell>
          <cell r="E1504">
            <v>988.73</v>
          </cell>
        </row>
        <row r="1505">
          <cell r="B1505" t="str">
            <v>141351</v>
          </cell>
          <cell r="C1505" t="str">
            <v>CONDULETE   1/2 POLEGADA</v>
          </cell>
          <cell r="D1505" t="str">
            <v>UN</v>
          </cell>
          <cell r="E1505">
            <v>7.32</v>
          </cell>
        </row>
        <row r="1506">
          <cell r="B1506" t="str">
            <v>141352</v>
          </cell>
          <cell r="C1506" t="str">
            <v>CONDULETE   3/4 POLEGADA</v>
          </cell>
          <cell r="D1506" t="str">
            <v>UN</v>
          </cell>
          <cell r="E1506">
            <v>7.66</v>
          </cell>
        </row>
        <row r="1507">
          <cell r="B1507" t="str">
            <v>141353</v>
          </cell>
          <cell r="C1507" t="str">
            <v>CONDULETE 1     POLEGADA</v>
          </cell>
          <cell r="D1507" t="str">
            <v>UN</v>
          </cell>
          <cell r="E1507">
            <v>10.81</v>
          </cell>
        </row>
        <row r="1508">
          <cell r="B1508" t="str">
            <v>141354</v>
          </cell>
          <cell r="C1508" t="str">
            <v>CONDULETE 1 1/4 POLEGADA</v>
          </cell>
          <cell r="D1508" t="str">
            <v>UN</v>
          </cell>
          <cell r="E1508">
            <v>17.27</v>
          </cell>
        </row>
        <row r="1509">
          <cell r="B1509" t="str">
            <v>141355</v>
          </cell>
          <cell r="C1509" t="str">
            <v>CONDULETE 1 1/2 POLEGADA</v>
          </cell>
          <cell r="D1509" t="str">
            <v>UN</v>
          </cell>
          <cell r="E1509">
            <v>21.77</v>
          </cell>
        </row>
        <row r="1510">
          <cell r="B1510" t="str">
            <v>141356</v>
          </cell>
          <cell r="C1510" t="str">
            <v>CONDULETE 2     POLEGADA</v>
          </cell>
          <cell r="D1510" t="str">
            <v>UN</v>
          </cell>
          <cell r="E1510">
            <v>33.11</v>
          </cell>
        </row>
        <row r="1511">
          <cell r="B1511" t="str">
            <v>141357</v>
          </cell>
          <cell r="C1511" t="str">
            <v>CONDULETE 2 1/2 POLEGADA</v>
          </cell>
          <cell r="D1511" t="str">
            <v>UN</v>
          </cell>
          <cell r="E1511">
            <v>54.33</v>
          </cell>
        </row>
        <row r="1512">
          <cell r="B1512" t="str">
            <v>141358</v>
          </cell>
          <cell r="C1512" t="str">
            <v>CONDULETE 3     POLEGADA</v>
          </cell>
          <cell r="D1512" t="str">
            <v>UN</v>
          </cell>
          <cell r="E1512">
            <v>73.92</v>
          </cell>
        </row>
        <row r="1513">
          <cell r="B1513" t="str">
            <v>141359</v>
          </cell>
          <cell r="C1513" t="str">
            <v>CONDULETE 3 1/2 POLEGADA</v>
          </cell>
          <cell r="D1513" t="str">
            <v>UN</v>
          </cell>
          <cell r="E1513">
            <v>87.51</v>
          </cell>
        </row>
        <row r="1514">
          <cell r="B1514" t="str">
            <v>141360</v>
          </cell>
          <cell r="C1514" t="str">
            <v>CONDULETE 4     POLEGADA</v>
          </cell>
          <cell r="D1514" t="str">
            <v>UN</v>
          </cell>
          <cell r="E1514">
            <v>127.37</v>
          </cell>
        </row>
        <row r="1516">
          <cell r="B1516" t="str">
            <v>141400</v>
          </cell>
          <cell r="C1516" t="str">
            <v>ENTRADA GERAL</v>
          </cell>
        </row>
        <row r="1517">
          <cell r="B1517" t="str">
            <v>141401</v>
          </cell>
          <cell r="C1517" t="str">
            <v>CARGA ATE 10 KW</v>
          </cell>
          <cell r="D1517" t="str">
            <v>UN</v>
          </cell>
          <cell r="E1517">
            <v>984.91</v>
          </cell>
        </row>
        <row r="1518">
          <cell r="B1518" t="str">
            <v>141402</v>
          </cell>
          <cell r="C1518" t="str">
            <v>CARGA DE 10,5 KW A 20 KW</v>
          </cell>
          <cell r="D1518" t="str">
            <v>UN</v>
          </cell>
          <cell r="E1518">
            <v>1133.5</v>
          </cell>
        </row>
        <row r="1519">
          <cell r="B1519" t="str">
            <v>141403</v>
          </cell>
          <cell r="C1519" t="str">
            <v>CARGA DE 20,5 KW A 40 KW</v>
          </cell>
          <cell r="D1519" t="str">
            <v>UN</v>
          </cell>
          <cell r="E1519">
            <v>1509.51</v>
          </cell>
        </row>
        <row r="1520">
          <cell r="B1520" t="str">
            <v>141404</v>
          </cell>
          <cell r="C1520" t="str">
            <v>CARGA DE 40,5 KW A 60 KW</v>
          </cell>
          <cell r="D1520" t="str">
            <v>UN</v>
          </cell>
          <cell r="E1520">
            <v>1820.99</v>
          </cell>
        </row>
        <row r="1521">
          <cell r="B1521" t="str">
            <v>141405</v>
          </cell>
          <cell r="C1521" t="str">
            <v>CARGA DE 60,5 KW A 80 KW</v>
          </cell>
          <cell r="D1521" t="str">
            <v>UN</v>
          </cell>
          <cell r="E1521">
            <v>2107.67</v>
          </cell>
        </row>
        <row r="1522">
          <cell r="B1522" t="str">
            <v>141406</v>
          </cell>
          <cell r="C1522" t="str">
            <v>CARGA ACIMA DE 80 KW</v>
          </cell>
          <cell r="D1522" t="str">
            <v>UN</v>
          </cell>
          <cell r="E1522">
            <v>2167.92</v>
          </cell>
        </row>
        <row r="1524">
          <cell r="B1524" t="str">
            <v>141500</v>
          </cell>
          <cell r="C1524" t="str">
            <v>CAIXA DE MEDIDORES</v>
          </cell>
        </row>
        <row r="1525">
          <cell r="B1525" t="str">
            <v>141501</v>
          </cell>
          <cell r="C1525" t="str">
            <v>ATE 50 A</v>
          </cell>
          <cell r="D1525" t="str">
            <v>UN</v>
          </cell>
          <cell r="E1525">
            <v>1017.33</v>
          </cell>
        </row>
        <row r="1526">
          <cell r="B1526" t="str">
            <v>141502</v>
          </cell>
          <cell r="C1526" t="str">
            <v>ACIMA DE 50 A</v>
          </cell>
          <cell r="D1526" t="str">
            <v>UN</v>
          </cell>
          <cell r="E1526">
            <v>1759.12</v>
          </cell>
        </row>
        <row r="1528">
          <cell r="B1528" t="str">
            <v>141600</v>
          </cell>
          <cell r="C1528" t="str">
            <v>CAIXA DE QUADRO ELETRICO DE COMANDO</v>
          </cell>
        </row>
        <row r="1529">
          <cell r="B1529" t="str">
            <v>141601</v>
          </cell>
          <cell r="C1529" t="str">
            <v>TIPO 1</v>
          </cell>
          <cell r="D1529" t="str">
            <v>UN</v>
          </cell>
          <cell r="E1529">
            <v>1531.2</v>
          </cell>
        </row>
        <row r="1530">
          <cell r="B1530" t="str">
            <v>141602</v>
          </cell>
          <cell r="C1530" t="str">
            <v>TIPO 2</v>
          </cell>
          <cell r="D1530" t="str">
            <v>UN</v>
          </cell>
          <cell r="E1530">
            <v>1911.87</v>
          </cell>
        </row>
        <row r="1531">
          <cell r="B1531" t="str">
            <v>141603</v>
          </cell>
          <cell r="C1531" t="str">
            <v>TIPO 3</v>
          </cell>
          <cell r="D1531" t="str">
            <v>UN</v>
          </cell>
          <cell r="E1531">
            <v>2468.87</v>
          </cell>
        </row>
        <row r="1532">
          <cell r="B1532" t="str">
            <v>141604</v>
          </cell>
          <cell r="C1532" t="str">
            <v>TIPO 4</v>
          </cell>
          <cell r="D1532" t="str">
            <v>UN</v>
          </cell>
          <cell r="E1532">
            <v>1331.32</v>
          </cell>
        </row>
        <row r="1533">
          <cell r="B1533" t="str">
            <v>141605</v>
          </cell>
          <cell r="C1533" t="str">
            <v>TIPO 5</v>
          </cell>
          <cell r="D1533" t="str">
            <v>UN</v>
          </cell>
          <cell r="E1533">
            <v>1671.53</v>
          </cell>
        </row>
        <row r="1534">
          <cell r="B1534" t="str">
            <v>141606</v>
          </cell>
          <cell r="C1534" t="str">
            <v>TIPO 6</v>
          </cell>
          <cell r="D1534" t="str">
            <v>UN</v>
          </cell>
          <cell r="E1534">
            <v>2239.52</v>
          </cell>
        </row>
        <row r="1535">
          <cell r="B1535" t="str">
            <v>141607</v>
          </cell>
          <cell r="C1535" t="str">
            <v>TIPO 7</v>
          </cell>
          <cell r="D1535" t="str">
            <v>UN</v>
          </cell>
          <cell r="E1535">
            <v>2816.44</v>
          </cell>
        </row>
        <row r="1536">
          <cell r="B1536" t="str">
            <v>141608</v>
          </cell>
          <cell r="C1536" t="str">
            <v>TIPO 8</v>
          </cell>
          <cell r="D1536" t="str">
            <v>UN</v>
          </cell>
          <cell r="E1536">
            <v>2136.04</v>
          </cell>
        </row>
        <row r="1537">
          <cell r="B1537" t="str">
            <v>141609</v>
          </cell>
          <cell r="C1537" t="str">
            <v>TIPO 9</v>
          </cell>
          <cell r="D1537" t="str">
            <v>UN</v>
          </cell>
          <cell r="E1537">
            <v>2542.1799999999998</v>
          </cell>
        </row>
        <row r="1538">
          <cell r="B1538" t="str">
            <v>141610</v>
          </cell>
          <cell r="C1538" t="str">
            <v>TIPO 10</v>
          </cell>
          <cell r="D1538" t="str">
            <v>UN</v>
          </cell>
          <cell r="E1538">
            <v>2861.25</v>
          </cell>
        </row>
        <row r="1540">
          <cell r="B1540" t="str">
            <v>150000</v>
          </cell>
          <cell r="C1540" t="str">
            <v>INSTALACOES</v>
          </cell>
        </row>
        <row r="1541">
          <cell r="B1541" t="str">
            <v>150100</v>
          </cell>
          <cell r="C1541" t="str">
            <v>INSTALACOES</v>
          </cell>
        </row>
        <row r="1543">
          <cell r="B1543" t="str">
            <v>160000</v>
          </cell>
          <cell r="C1543" t="str">
            <v>INSTALACOES DE PRODUCAO</v>
          </cell>
        </row>
        <row r="1544">
          <cell r="B1544" t="str">
            <v>160100</v>
          </cell>
          <cell r="C1544" t="str">
            <v>INSTALACAO ELETRO-MECANICA DE CONJUNTO MOTO-BOMBA</v>
          </cell>
        </row>
        <row r="1545">
          <cell r="B1545" t="str">
            <v>160101</v>
          </cell>
          <cell r="C1545" t="str">
            <v>DE 01 A 15 CV</v>
          </cell>
          <cell r="D1545" t="str">
            <v>UN</v>
          </cell>
          <cell r="E1545">
            <v>650.15</v>
          </cell>
        </row>
        <row r="1546">
          <cell r="B1546" t="str">
            <v>160102</v>
          </cell>
          <cell r="C1546" t="str">
            <v>DE 15,5 A 50 CV</v>
          </cell>
          <cell r="D1546" t="str">
            <v>UN</v>
          </cell>
          <cell r="E1546">
            <v>875.43</v>
          </cell>
        </row>
        <row r="1547">
          <cell r="B1547" t="str">
            <v>160103</v>
          </cell>
          <cell r="C1547" t="str">
            <v>DE 50,5 A 100 CV</v>
          </cell>
          <cell r="D1547" t="str">
            <v>UN</v>
          </cell>
          <cell r="E1547">
            <v>1100.72</v>
          </cell>
        </row>
        <row r="1548">
          <cell r="B1548" t="str">
            <v>160104</v>
          </cell>
          <cell r="C1548" t="str">
            <v>DE 100,5 A 200 CV</v>
          </cell>
          <cell r="D1548" t="str">
            <v>UN</v>
          </cell>
          <cell r="E1548">
            <v>1442.03</v>
          </cell>
        </row>
        <row r="1549">
          <cell r="B1549" t="str">
            <v>160105</v>
          </cell>
          <cell r="C1549" t="str">
            <v>DE 200,5 A 500 CV</v>
          </cell>
          <cell r="D1549" t="str">
            <v>UN</v>
          </cell>
          <cell r="E1549">
            <v>2201.4499999999998</v>
          </cell>
        </row>
        <row r="1551">
          <cell r="B1551" t="str">
            <v>160200</v>
          </cell>
          <cell r="C1551" t="str">
            <v>INSTALACAO DE PERFIL I</v>
          </cell>
        </row>
        <row r="1552">
          <cell r="B1552" t="str">
            <v>160201</v>
          </cell>
          <cell r="C1552" t="str">
            <v>4  POLEGADA</v>
          </cell>
          <cell r="D1552" t="str">
            <v>M</v>
          </cell>
          <cell r="E1552">
            <v>83.53</v>
          </cell>
        </row>
        <row r="1553">
          <cell r="B1553" t="str">
            <v>160202</v>
          </cell>
          <cell r="C1553" t="str">
            <v>6  POLEGADA</v>
          </cell>
          <cell r="D1553" t="str">
            <v>M</v>
          </cell>
          <cell r="E1553">
            <v>126.25</v>
          </cell>
        </row>
        <row r="1554">
          <cell r="B1554" t="str">
            <v>160203</v>
          </cell>
          <cell r="C1554" t="str">
            <v>8  POLEGADA</v>
          </cell>
          <cell r="D1554" t="str">
            <v>M</v>
          </cell>
          <cell r="E1554">
            <v>176.13</v>
          </cell>
        </row>
        <row r="1555">
          <cell r="B1555" t="str">
            <v>160204</v>
          </cell>
          <cell r="C1555" t="str">
            <v>10 POLEGADA</v>
          </cell>
          <cell r="D1555" t="str">
            <v>M</v>
          </cell>
          <cell r="E1555">
            <v>248.92</v>
          </cell>
        </row>
        <row r="1556">
          <cell r="B1556" t="str">
            <v>160205</v>
          </cell>
          <cell r="C1556" t="str">
            <v>12 POLEGADA</v>
          </cell>
          <cell r="D1556" t="str">
            <v>M</v>
          </cell>
          <cell r="E1556">
            <v>342.43</v>
          </cell>
        </row>
        <row r="1558">
          <cell r="B1558" t="str">
            <v>160300</v>
          </cell>
          <cell r="C1558" t="str">
            <v>MODULO DOS DECANTADORES DA ETA</v>
          </cell>
        </row>
        <row r="1559">
          <cell r="B1559" t="str">
            <v>160301</v>
          </cell>
          <cell r="C1559" t="str">
            <v>12 L/S</v>
          </cell>
          <cell r="D1559" t="str">
            <v>UN</v>
          </cell>
          <cell r="E1559">
            <v>246.9</v>
          </cell>
        </row>
        <row r="1560">
          <cell r="B1560" t="str">
            <v>160302</v>
          </cell>
          <cell r="C1560" t="str">
            <v>16 L/S</v>
          </cell>
          <cell r="D1560" t="str">
            <v>UN</v>
          </cell>
          <cell r="E1560">
            <v>287.83</v>
          </cell>
        </row>
        <row r="1561">
          <cell r="B1561" t="str">
            <v>160303</v>
          </cell>
          <cell r="C1561" t="str">
            <v>20 L/S</v>
          </cell>
          <cell r="D1561" t="str">
            <v>UN</v>
          </cell>
          <cell r="E1561">
            <v>302.68</v>
          </cell>
        </row>
        <row r="1562">
          <cell r="B1562" t="str">
            <v>160304</v>
          </cell>
          <cell r="C1562" t="str">
            <v>25 L/S</v>
          </cell>
          <cell r="D1562" t="str">
            <v>UN</v>
          </cell>
          <cell r="E1562">
            <v>372.1</v>
          </cell>
        </row>
        <row r="1564">
          <cell r="B1564" t="str">
            <v>160400</v>
          </cell>
          <cell r="C1564" t="str">
            <v>CALHA DE AGUA DE LAVAGEM DA ETA</v>
          </cell>
        </row>
        <row r="1565">
          <cell r="B1565" t="str">
            <v>160401</v>
          </cell>
          <cell r="C1565" t="str">
            <v>12 L/S</v>
          </cell>
          <cell r="D1565" t="str">
            <v>UN</v>
          </cell>
          <cell r="E1565">
            <v>123.14</v>
          </cell>
        </row>
        <row r="1566">
          <cell r="B1566" t="str">
            <v>160402</v>
          </cell>
          <cell r="C1566" t="str">
            <v>16 L/S</v>
          </cell>
          <cell r="D1566" t="str">
            <v>UN</v>
          </cell>
          <cell r="E1566">
            <v>137.5</v>
          </cell>
        </row>
        <row r="1567">
          <cell r="B1567" t="str">
            <v>160403</v>
          </cell>
          <cell r="C1567" t="str">
            <v>20 L/S</v>
          </cell>
          <cell r="D1567" t="str">
            <v>UN</v>
          </cell>
          <cell r="E1567">
            <v>161.9</v>
          </cell>
        </row>
        <row r="1568">
          <cell r="B1568" t="str">
            <v>160404</v>
          </cell>
          <cell r="C1568" t="str">
            <v>25 L/S</v>
          </cell>
          <cell r="D1568" t="str">
            <v>UN</v>
          </cell>
          <cell r="E1568">
            <v>191.74</v>
          </cell>
        </row>
        <row r="1570">
          <cell r="B1570" t="str">
            <v>160500</v>
          </cell>
          <cell r="C1570" t="str">
            <v>STOP LOG</v>
          </cell>
        </row>
        <row r="1571">
          <cell r="B1571" t="str">
            <v>160501</v>
          </cell>
          <cell r="C1571" t="str">
            <v>MADEIRA</v>
          </cell>
          <cell r="D1571" t="str">
            <v>M2</v>
          </cell>
          <cell r="E1571">
            <v>158.82</v>
          </cell>
        </row>
        <row r="1572">
          <cell r="B1572" t="str">
            <v>160502</v>
          </cell>
          <cell r="C1572" t="str">
            <v>FIBER GLASS</v>
          </cell>
          <cell r="D1572" t="str">
            <v>M2</v>
          </cell>
          <cell r="E1572">
            <v>183.55</v>
          </cell>
        </row>
        <row r="1573">
          <cell r="B1573" t="str">
            <v>160503</v>
          </cell>
          <cell r="C1573" t="str">
            <v>ACO OU ALUMINIO</v>
          </cell>
          <cell r="D1573" t="str">
            <v>M2</v>
          </cell>
          <cell r="E1573">
            <v>1538.15</v>
          </cell>
        </row>
        <row r="1575">
          <cell r="B1575" t="str">
            <v>160600</v>
          </cell>
          <cell r="C1575" t="str">
            <v>MONTAGEM DE COMPORTA CIRCULAR DE FERRO FUNDIDO TIPO SENTIDO DUPLO</v>
          </cell>
        </row>
        <row r="1576">
          <cell r="B1576" t="str">
            <v>160601</v>
          </cell>
          <cell r="C1576" t="str">
            <v>DIAMETRO 200 MM</v>
          </cell>
          <cell r="D1576" t="str">
            <v>UN</v>
          </cell>
          <cell r="E1576">
            <v>659.75</v>
          </cell>
        </row>
        <row r="1577">
          <cell r="B1577" t="str">
            <v>160602</v>
          </cell>
          <cell r="C1577" t="str">
            <v>DIAMETRO 300 MM</v>
          </cell>
          <cell r="D1577" t="str">
            <v>UN</v>
          </cell>
          <cell r="E1577">
            <v>993.24</v>
          </cell>
        </row>
        <row r="1578">
          <cell r="B1578" t="str">
            <v>160603</v>
          </cell>
          <cell r="C1578" t="str">
            <v>DIAMETRO 400 MM</v>
          </cell>
          <cell r="D1578" t="str">
            <v>UN</v>
          </cell>
          <cell r="E1578">
            <v>1200.08</v>
          </cell>
        </row>
        <row r="1579">
          <cell r="B1579" t="str">
            <v>160604</v>
          </cell>
          <cell r="C1579" t="str">
            <v>DIAMETRO 500 MM</v>
          </cell>
          <cell r="D1579" t="str">
            <v>UN</v>
          </cell>
          <cell r="E1579">
            <v>1493.35</v>
          </cell>
        </row>
        <row r="1580">
          <cell r="B1580" t="str">
            <v>160605</v>
          </cell>
          <cell r="C1580" t="str">
            <v>DIAMETRO 600 MM</v>
          </cell>
          <cell r="D1580" t="str">
            <v>UN</v>
          </cell>
          <cell r="E1580">
            <v>1781.5</v>
          </cell>
        </row>
        <row r="1581">
          <cell r="B1581" t="str">
            <v>160606</v>
          </cell>
          <cell r="C1581" t="str">
            <v>DIAMETRO 700 MM</v>
          </cell>
          <cell r="D1581" t="str">
            <v>UN</v>
          </cell>
          <cell r="E1581">
            <v>1981.88</v>
          </cell>
        </row>
        <row r="1582">
          <cell r="B1582" t="str">
            <v>160607</v>
          </cell>
          <cell r="C1582" t="str">
            <v>DIAMETRO 800 MM</v>
          </cell>
          <cell r="D1582" t="str">
            <v>UN</v>
          </cell>
          <cell r="E1582">
            <v>2227.39</v>
          </cell>
        </row>
        <row r="1583">
          <cell r="B1583" t="str">
            <v>160608</v>
          </cell>
          <cell r="C1583" t="str">
            <v>DIAMETRO 900 MM</v>
          </cell>
          <cell r="D1583" t="str">
            <v>UN</v>
          </cell>
          <cell r="E1583">
            <v>2371.13</v>
          </cell>
        </row>
        <row r="1584">
          <cell r="B1584" t="str">
            <v>160609</v>
          </cell>
          <cell r="C1584" t="str">
            <v>DIAMETRO 1000 MM</v>
          </cell>
          <cell r="D1584" t="str">
            <v>UN</v>
          </cell>
          <cell r="E1584">
            <v>2743.96</v>
          </cell>
        </row>
        <row r="1585">
          <cell r="B1585" t="str">
            <v>160610</v>
          </cell>
          <cell r="C1585" t="str">
            <v>DIAMETRO 1200 MM</v>
          </cell>
          <cell r="D1585" t="str">
            <v>UN</v>
          </cell>
          <cell r="E1585">
            <v>3147.27</v>
          </cell>
        </row>
        <row r="1586">
          <cell r="B1586" t="str">
            <v>160611</v>
          </cell>
          <cell r="C1586" t="str">
            <v>DIAMETRO 1400 MM</v>
          </cell>
          <cell r="D1586" t="str">
            <v>UN</v>
          </cell>
          <cell r="E1586">
            <v>3431.73</v>
          </cell>
        </row>
        <row r="1587">
          <cell r="B1587" t="str">
            <v>160612</v>
          </cell>
          <cell r="C1587" t="str">
            <v>DIAMETRO 1500 MM</v>
          </cell>
          <cell r="D1587" t="str">
            <v>UN</v>
          </cell>
          <cell r="E1587">
            <v>3885.83</v>
          </cell>
        </row>
        <row r="1588">
          <cell r="B1588" t="str">
            <v>160613</v>
          </cell>
          <cell r="C1588" t="str">
            <v>DIAMETRO 1800 MM</v>
          </cell>
          <cell r="D1588" t="str">
            <v>UN</v>
          </cell>
          <cell r="E1588">
            <v>4673.2299999999996</v>
          </cell>
        </row>
        <row r="1590">
          <cell r="B1590" t="str">
            <v>160700</v>
          </cell>
          <cell r="C1590" t="str">
            <v>MONTAGEM DE COMPORTA CIRCULAR DE FERRO FUNDIDO TIPO SENTIDO UNICO</v>
          </cell>
        </row>
        <row r="1591">
          <cell r="B1591" t="str">
            <v>160701</v>
          </cell>
          <cell r="C1591" t="str">
            <v>DIAMETRO 200 MM</v>
          </cell>
          <cell r="D1591" t="str">
            <v>UN</v>
          </cell>
          <cell r="E1591">
            <v>485.67</v>
          </cell>
        </row>
        <row r="1592">
          <cell r="B1592" t="str">
            <v>160702</v>
          </cell>
          <cell r="C1592" t="str">
            <v>DIAMETRO 300 MM</v>
          </cell>
          <cell r="D1592" t="str">
            <v>UN</v>
          </cell>
          <cell r="E1592">
            <v>873.55</v>
          </cell>
        </row>
        <row r="1593">
          <cell r="B1593" t="str">
            <v>160703</v>
          </cell>
          <cell r="C1593" t="str">
            <v>DIAMETRO 400 MM</v>
          </cell>
          <cell r="D1593" t="str">
            <v>UN</v>
          </cell>
          <cell r="E1593">
            <v>1174.29</v>
          </cell>
        </row>
        <row r="1594">
          <cell r="B1594" t="str">
            <v>160704</v>
          </cell>
          <cell r="C1594" t="str">
            <v>DIAMETRO 500 MM</v>
          </cell>
          <cell r="D1594" t="str">
            <v>UN</v>
          </cell>
          <cell r="E1594">
            <v>1618.13</v>
          </cell>
        </row>
        <row r="1595">
          <cell r="B1595" t="str">
            <v>160705</v>
          </cell>
          <cell r="C1595" t="str">
            <v>DIAMETRO 600 MM</v>
          </cell>
          <cell r="D1595" t="str">
            <v>UN</v>
          </cell>
          <cell r="E1595">
            <v>1741.19</v>
          </cell>
        </row>
        <row r="1596">
          <cell r="B1596" t="str">
            <v>160706</v>
          </cell>
          <cell r="C1596" t="str">
            <v>DIAMETRO 700 MM</v>
          </cell>
          <cell r="D1596" t="str">
            <v>UN</v>
          </cell>
          <cell r="E1596">
            <v>1964.15</v>
          </cell>
        </row>
        <row r="1597">
          <cell r="B1597" t="str">
            <v>160707</v>
          </cell>
          <cell r="C1597" t="str">
            <v>DIAMETRO 800 MM</v>
          </cell>
          <cell r="D1597" t="str">
            <v>UN</v>
          </cell>
          <cell r="E1597">
            <v>2154.04</v>
          </cell>
        </row>
        <row r="1598">
          <cell r="B1598" t="str">
            <v>160708</v>
          </cell>
          <cell r="C1598" t="str">
            <v>DIAMETRO 900 MM</v>
          </cell>
          <cell r="D1598" t="str">
            <v>UN</v>
          </cell>
          <cell r="E1598">
            <v>2448.31</v>
          </cell>
        </row>
        <row r="1599">
          <cell r="B1599" t="str">
            <v>160709</v>
          </cell>
          <cell r="C1599" t="str">
            <v>DIAMETRO 1000 MM</v>
          </cell>
          <cell r="D1599" t="str">
            <v>UN</v>
          </cell>
          <cell r="E1599">
            <v>2714.72</v>
          </cell>
        </row>
        <row r="1600">
          <cell r="B1600" t="str">
            <v>160710</v>
          </cell>
          <cell r="C1600" t="str">
            <v>DIAMETRO 1200 MM</v>
          </cell>
          <cell r="D1600" t="str">
            <v>UN</v>
          </cell>
          <cell r="E1600">
            <v>4004.12</v>
          </cell>
        </row>
        <row r="1602">
          <cell r="B1602" t="str">
            <v>160800</v>
          </cell>
          <cell r="C1602" t="str">
            <v>MONTAGEM DE ADUFAS SIMPLES DE PAREDE DE FERRO FUNDIDO</v>
          </cell>
        </row>
        <row r="1603">
          <cell r="B1603" t="str">
            <v>160801</v>
          </cell>
          <cell r="C1603" t="str">
            <v>DIAMETRO 100 MM</v>
          </cell>
          <cell r="D1603" t="str">
            <v>UN</v>
          </cell>
          <cell r="E1603">
            <v>247.04</v>
          </cell>
        </row>
        <row r="1604">
          <cell r="B1604" t="str">
            <v>160802</v>
          </cell>
          <cell r="C1604" t="str">
            <v>DIAMETRO 150 MM</v>
          </cell>
          <cell r="D1604" t="str">
            <v>UN</v>
          </cell>
          <cell r="E1604">
            <v>328.72</v>
          </cell>
        </row>
        <row r="1605">
          <cell r="B1605" t="str">
            <v>160803</v>
          </cell>
          <cell r="C1605" t="str">
            <v>DIAMETRO 200 MM</v>
          </cell>
          <cell r="D1605" t="str">
            <v>UN</v>
          </cell>
          <cell r="E1605">
            <v>422.04</v>
          </cell>
        </row>
        <row r="1606">
          <cell r="B1606" t="str">
            <v>160804</v>
          </cell>
          <cell r="C1606" t="str">
            <v>DIAMETRO 250 MM</v>
          </cell>
          <cell r="D1606" t="str">
            <v>UN</v>
          </cell>
          <cell r="E1606">
            <v>570.38</v>
          </cell>
        </row>
        <row r="1607">
          <cell r="B1607" t="str">
            <v>160805</v>
          </cell>
          <cell r="C1607" t="str">
            <v>DIAMETRO 300 MM</v>
          </cell>
          <cell r="D1607" t="str">
            <v>UN</v>
          </cell>
          <cell r="E1607">
            <v>660.9</v>
          </cell>
        </row>
        <row r="1608">
          <cell r="B1608" t="str">
            <v>160806</v>
          </cell>
          <cell r="C1608" t="str">
            <v>DIAMETRO 400 MM</v>
          </cell>
          <cell r="D1608" t="str">
            <v>UN</v>
          </cell>
          <cell r="E1608">
            <v>882.26</v>
          </cell>
        </row>
        <row r="1609">
          <cell r="B1609" t="str">
            <v>160807</v>
          </cell>
          <cell r="C1609" t="str">
            <v>DIAMETRO 500 MM</v>
          </cell>
          <cell r="D1609" t="str">
            <v>UN</v>
          </cell>
          <cell r="E1609">
            <v>1049.82</v>
          </cell>
        </row>
        <row r="1610">
          <cell r="B1610" t="str">
            <v>160808</v>
          </cell>
          <cell r="C1610" t="str">
            <v>DIAMETRO 600 MM</v>
          </cell>
          <cell r="D1610" t="str">
            <v>UN</v>
          </cell>
          <cell r="E1610">
            <v>1336.33</v>
          </cell>
        </row>
        <row r="1612">
          <cell r="B1612" t="str">
            <v>160900</v>
          </cell>
          <cell r="C1612" t="str">
            <v>MONTAGEM DE ADUFAS SIMPLES DE FUNDO DE FERRO FUNDIDO</v>
          </cell>
        </row>
        <row r="1613">
          <cell r="B1613" t="str">
            <v>160901</v>
          </cell>
          <cell r="C1613" t="str">
            <v>DIAMETRO 100 MM</v>
          </cell>
          <cell r="D1613" t="str">
            <v>UN</v>
          </cell>
          <cell r="E1613">
            <v>223.83</v>
          </cell>
        </row>
        <row r="1614">
          <cell r="B1614" t="str">
            <v>160902</v>
          </cell>
          <cell r="C1614" t="str">
            <v>DIAMETRO 150 MM</v>
          </cell>
          <cell r="D1614" t="str">
            <v>UN</v>
          </cell>
          <cell r="E1614">
            <v>331.64</v>
          </cell>
        </row>
        <row r="1615">
          <cell r="B1615" t="str">
            <v>160903</v>
          </cell>
          <cell r="C1615" t="str">
            <v>DIAMETRO 200 MM</v>
          </cell>
          <cell r="D1615" t="str">
            <v>UN</v>
          </cell>
          <cell r="E1615">
            <v>362.9</v>
          </cell>
        </row>
        <row r="1616">
          <cell r="B1616" t="str">
            <v>160904</v>
          </cell>
          <cell r="C1616" t="str">
            <v>DIAMETRO 250 MM</v>
          </cell>
          <cell r="D1616" t="str">
            <v>UN</v>
          </cell>
          <cell r="E1616">
            <v>401.76</v>
          </cell>
        </row>
        <row r="1617">
          <cell r="B1617" t="str">
            <v>160905</v>
          </cell>
          <cell r="C1617" t="str">
            <v>DIAMETRO 300 MM</v>
          </cell>
          <cell r="D1617" t="str">
            <v>UN</v>
          </cell>
          <cell r="E1617">
            <v>489.74</v>
          </cell>
        </row>
        <row r="1618">
          <cell r="B1618" t="str">
            <v>160906</v>
          </cell>
          <cell r="C1618" t="str">
            <v>DIAMETRO 400 MM</v>
          </cell>
          <cell r="D1618" t="str">
            <v>UN</v>
          </cell>
          <cell r="E1618">
            <v>633.29999999999995</v>
          </cell>
        </row>
        <row r="1620">
          <cell r="B1620" t="str">
            <v>161000</v>
          </cell>
          <cell r="C1620" t="str">
            <v>MONTAGEM EM GERAL</v>
          </cell>
        </row>
        <row r="1621">
          <cell r="B1621" t="str">
            <v>161001</v>
          </cell>
          <cell r="C1621" t="str">
            <v>CHICANAS DO FLOCULADOR</v>
          </cell>
          <cell r="D1621" t="str">
            <v>M2</v>
          </cell>
          <cell r="E1621">
            <v>119.81</v>
          </cell>
        </row>
        <row r="1622">
          <cell r="B1622" t="str">
            <v>161002</v>
          </cell>
          <cell r="C1622" t="str">
            <v>CORTINA DE MADEIRA</v>
          </cell>
          <cell r="D1622" t="str">
            <v>M2</v>
          </cell>
          <cell r="E1622">
            <v>137.96</v>
          </cell>
        </row>
        <row r="1623">
          <cell r="B1623" t="str">
            <v>161003</v>
          </cell>
          <cell r="C1623" t="str">
            <v>DISPOSITIVO BASCULANTE</v>
          </cell>
          <cell r="D1623" t="str">
            <v>UN</v>
          </cell>
          <cell r="E1623">
            <v>80.39</v>
          </cell>
        </row>
        <row r="1624">
          <cell r="B1624" t="str">
            <v>161004</v>
          </cell>
          <cell r="C1624" t="str">
            <v>VERTEDOR RETANGULAR DE MADEIRA</v>
          </cell>
          <cell r="D1624" t="str">
            <v>M2</v>
          </cell>
          <cell r="E1624">
            <v>321.08</v>
          </cell>
        </row>
        <row r="1625">
          <cell r="B1625" t="str">
            <v>161005</v>
          </cell>
          <cell r="C1625" t="str">
            <v>VERTEDOR TRIANGULAR DE ALUMINIO</v>
          </cell>
          <cell r="D1625" t="str">
            <v>M2</v>
          </cell>
          <cell r="E1625">
            <v>851.33</v>
          </cell>
        </row>
        <row r="1626">
          <cell r="B1626" t="str">
            <v>161006</v>
          </cell>
          <cell r="C1626" t="str">
            <v>ALAVANCA DE MANOBRA VALVULA BORBOLETA</v>
          </cell>
          <cell r="D1626" t="str">
            <v>UN</v>
          </cell>
          <cell r="E1626">
            <v>719.94</v>
          </cell>
        </row>
        <row r="1627">
          <cell r="B1627" t="str">
            <v>161007</v>
          </cell>
          <cell r="C1627" t="str">
            <v>SARILHO</v>
          </cell>
          <cell r="D1627" t="str">
            <v>UN</v>
          </cell>
          <cell r="E1627">
            <v>939.39</v>
          </cell>
        </row>
        <row r="1628">
          <cell r="B1628" t="str">
            <v>161008</v>
          </cell>
          <cell r="C1628" t="str">
            <v>PLACA DE ORIFICIO</v>
          </cell>
          <cell r="D1628" t="str">
            <v>UN</v>
          </cell>
          <cell r="E1628">
            <v>83.63</v>
          </cell>
        </row>
        <row r="1629">
          <cell r="B1629" t="str">
            <v>161009</v>
          </cell>
          <cell r="C1629" t="str">
            <v>MEDIDOR DE VAZAO</v>
          </cell>
          <cell r="D1629" t="str">
            <v>UN</v>
          </cell>
          <cell r="E1629">
            <v>68.77</v>
          </cell>
        </row>
        <row r="1630">
          <cell r="B1630" t="str">
            <v>161010</v>
          </cell>
          <cell r="C1630" t="str">
            <v>DISPOSITIVO DE COLETA DE AGUA DECANTADA</v>
          </cell>
          <cell r="D1630" t="str">
            <v>M</v>
          </cell>
          <cell r="E1630">
            <v>55.83</v>
          </cell>
        </row>
        <row r="1631">
          <cell r="B1631" t="str">
            <v>161011</v>
          </cell>
          <cell r="C1631" t="str">
            <v>INSTALACAO DE AGITADOR</v>
          </cell>
          <cell r="D1631" t="str">
            <v>UN</v>
          </cell>
          <cell r="E1631">
            <v>40.53</v>
          </cell>
        </row>
        <row r="1632">
          <cell r="B1632" t="str">
            <v>161012</v>
          </cell>
          <cell r="C1632" t="str">
            <v>INSTALACAO DE BOMBA DOSADORA</v>
          </cell>
          <cell r="D1632" t="str">
            <v>UN</v>
          </cell>
          <cell r="E1632">
            <v>78.819999999999993</v>
          </cell>
        </row>
        <row r="1633">
          <cell r="B1633" t="str">
            <v>161013</v>
          </cell>
          <cell r="C1633" t="str">
            <v>COCHO DE MADEIRA</v>
          </cell>
          <cell r="D1633" t="str">
            <v>UN</v>
          </cell>
          <cell r="E1633">
            <v>86.72</v>
          </cell>
        </row>
        <row r="1634">
          <cell r="B1634" t="str">
            <v>161014</v>
          </cell>
          <cell r="C1634" t="str">
            <v>INSTALACAO DE CORRENTE DE FERRO</v>
          </cell>
          <cell r="D1634" t="str">
            <v>KG</v>
          </cell>
          <cell r="E1634">
            <v>12.26</v>
          </cell>
        </row>
        <row r="1635">
          <cell r="B1635" t="str">
            <v>161015</v>
          </cell>
          <cell r="C1635" t="str">
            <v>INSTALACAO DE CESTO METALICO</v>
          </cell>
          <cell r="D1635" t="str">
            <v>UN</v>
          </cell>
          <cell r="E1635">
            <v>509.8</v>
          </cell>
        </row>
        <row r="1636">
          <cell r="B1636" t="str">
            <v>161016</v>
          </cell>
          <cell r="C1636" t="str">
            <v>INSTALACAO DE ANTEPARO</v>
          </cell>
          <cell r="D1636" t="str">
            <v>UN</v>
          </cell>
          <cell r="E1636">
            <v>83.12</v>
          </cell>
        </row>
        <row r="1637">
          <cell r="B1637" t="str">
            <v>161017</v>
          </cell>
          <cell r="C1637" t="str">
            <v>INSTALACAO DE HASTE DE PROLONGAMENTO COM VOLANTE</v>
          </cell>
          <cell r="D1637" t="str">
            <v>M</v>
          </cell>
          <cell r="E1637">
            <v>44.8</v>
          </cell>
        </row>
        <row r="1638">
          <cell r="B1638" t="str">
            <v>161018</v>
          </cell>
          <cell r="C1638" t="str">
            <v>INSTALACAO DE RESPIRO</v>
          </cell>
          <cell r="D1638" t="str">
            <v>UN</v>
          </cell>
          <cell r="E1638">
            <v>133.34</v>
          </cell>
        </row>
        <row r="1639">
          <cell r="B1639" t="str">
            <v>161019</v>
          </cell>
          <cell r="C1639" t="str">
            <v>COLOCACAO DE CALHA PARSHALL W: 6 POLEGADA</v>
          </cell>
          <cell r="D1639" t="str">
            <v>UN</v>
          </cell>
          <cell r="E1639">
            <v>1058.7</v>
          </cell>
        </row>
        <row r="1640">
          <cell r="B1640" t="str">
            <v>161020</v>
          </cell>
          <cell r="C1640" t="str">
            <v>COLOCACAO DE CALHA PARSHALL W : 3 POLEGADA</v>
          </cell>
          <cell r="D1640" t="str">
            <v>UN</v>
          </cell>
          <cell r="E1640">
            <v>637.91999999999996</v>
          </cell>
        </row>
        <row r="1641">
          <cell r="B1641" t="str">
            <v>161021</v>
          </cell>
          <cell r="C1641" t="str">
            <v>INSTALACAO DE TALHA E TROLEY MANUAL DE 1 TONELADA</v>
          </cell>
          <cell r="D1641" t="str">
            <v>UN</v>
          </cell>
          <cell r="E1641">
            <v>1062.8499999999999</v>
          </cell>
        </row>
        <row r="1643">
          <cell r="B1643" t="str">
            <v>161100</v>
          </cell>
          <cell r="C1643" t="str">
            <v>LEITO FILTRANTE</v>
          </cell>
        </row>
        <row r="1644">
          <cell r="B1644" t="str">
            <v>161101</v>
          </cell>
          <cell r="C1644" t="str">
            <v>COLOCACAO E APILOAMENTO DE TERRA NO FILTRO</v>
          </cell>
          <cell r="D1644" t="str">
            <v>M3</v>
          </cell>
          <cell r="E1644">
            <v>38.11</v>
          </cell>
        </row>
        <row r="1645">
          <cell r="B1645" t="str">
            <v>161102</v>
          </cell>
          <cell r="C1645" t="str">
            <v>FORNECIMENTO E ENCHIMENTO DO FILTRO COM BRITA N. 4</v>
          </cell>
          <cell r="D1645" t="str">
            <v>M3</v>
          </cell>
          <cell r="E1645">
            <v>94.21</v>
          </cell>
        </row>
        <row r="1646">
          <cell r="B1646" t="str">
            <v>161103</v>
          </cell>
          <cell r="C1646" t="str">
            <v>COLOCACAO DE AREIA NOS FILTROS</v>
          </cell>
          <cell r="D1646" t="str">
            <v>M3</v>
          </cell>
          <cell r="E1646">
            <v>38.11</v>
          </cell>
        </row>
        <row r="1647">
          <cell r="B1647" t="str">
            <v>161104</v>
          </cell>
          <cell r="C1647" t="str">
            <v>COLOCACAO DE PEDREGULHO NOS FILTROS</v>
          </cell>
          <cell r="D1647" t="str">
            <v>M3</v>
          </cell>
          <cell r="E1647">
            <v>41.7</v>
          </cell>
        </row>
        <row r="1648">
          <cell r="B1648" t="str">
            <v>161105</v>
          </cell>
          <cell r="C1648" t="str">
            <v>COLOCACAO DE ANTRACITO NOS FILTROS</v>
          </cell>
          <cell r="D1648" t="str">
            <v>M3</v>
          </cell>
          <cell r="E1648">
            <v>38.11</v>
          </cell>
        </row>
        <row r="1649">
          <cell r="B1649" t="str">
            <v>161106</v>
          </cell>
          <cell r="C1649" t="str">
            <v>ASSENTAMENTO DE BLOCOS LEOPOLD</v>
          </cell>
          <cell r="D1649" t="str">
            <v>M2</v>
          </cell>
          <cell r="E1649">
            <v>38.92</v>
          </cell>
        </row>
        <row r="1650">
          <cell r="B1650" t="str">
            <v>161107</v>
          </cell>
          <cell r="C1650" t="str">
            <v>COLOCACAO DE LONA PLASTICA</v>
          </cell>
          <cell r="D1650" t="str">
            <v>M2</v>
          </cell>
          <cell r="E1650">
            <v>9.0399999999999991</v>
          </cell>
        </row>
        <row r="1652">
          <cell r="B1652" t="str">
            <v>161200</v>
          </cell>
          <cell r="C1652" t="str">
            <v>MONTAGEM DE TUBOS DE FERRO FUNDIDO (P/P)</v>
          </cell>
        </row>
        <row r="1653">
          <cell r="B1653" t="str">
            <v>161201</v>
          </cell>
          <cell r="C1653" t="str">
            <v>DIAMETRO 100 MM</v>
          </cell>
          <cell r="D1653" t="str">
            <v>M</v>
          </cell>
          <cell r="E1653">
            <v>5.78</v>
          </cell>
        </row>
        <row r="1654">
          <cell r="B1654" t="str">
            <v>161202</v>
          </cell>
          <cell r="C1654" t="str">
            <v>DIAMETRO 150 MM</v>
          </cell>
          <cell r="D1654" t="str">
            <v>M</v>
          </cell>
          <cell r="E1654">
            <v>8</v>
          </cell>
        </row>
        <row r="1655">
          <cell r="B1655" t="str">
            <v>161203</v>
          </cell>
          <cell r="C1655" t="str">
            <v>DIAMETRO 200 MM</v>
          </cell>
          <cell r="D1655" t="str">
            <v>M</v>
          </cell>
          <cell r="E1655">
            <v>17.43</v>
          </cell>
        </row>
        <row r="1656">
          <cell r="B1656" t="str">
            <v>161204</v>
          </cell>
          <cell r="C1656" t="str">
            <v>DIAMETRO 250 MM</v>
          </cell>
          <cell r="D1656" t="str">
            <v>M</v>
          </cell>
          <cell r="E1656">
            <v>21.17</v>
          </cell>
        </row>
        <row r="1657">
          <cell r="B1657" t="str">
            <v>161205</v>
          </cell>
          <cell r="C1657" t="str">
            <v>DIAMETRO 300 MM</v>
          </cell>
          <cell r="D1657" t="str">
            <v>M</v>
          </cell>
          <cell r="E1657">
            <v>24.88</v>
          </cell>
        </row>
        <row r="1658">
          <cell r="B1658" t="str">
            <v>161206</v>
          </cell>
          <cell r="C1658" t="str">
            <v>DIAMETRO 400 MM</v>
          </cell>
          <cell r="D1658" t="str">
            <v>M</v>
          </cell>
          <cell r="E1658">
            <v>32.74</v>
          </cell>
        </row>
        <row r="1659">
          <cell r="B1659" t="str">
            <v>161207</v>
          </cell>
          <cell r="C1659" t="str">
            <v>DIAMETRO 500 MM</v>
          </cell>
          <cell r="D1659" t="str">
            <v>M</v>
          </cell>
          <cell r="E1659">
            <v>42.34</v>
          </cell>
        </row>
        <row r="1660">
          <cell r="B1660" t="str">
            <v>161208</v>
          </cell>
          <cell r="C1660" t="str">
            <v>DIAMETRO 600 MM</v>
          </cell>
          <cell r="D1660" t="str">
            <v>M</v>
          </cell>
          <cell r="E1660">
            <v>25.28</v>
          </cell>
        </row>
        <row r="1661">
          <cell r="B1661" t="str">
            <v>161209</v>
          </cell>
          <cell r="C1661" t="str">
            <v>DIAMETRO 700 MM</v>
          </cell>
          <cell r="D1661" t="str">
            <v>M</v>
          </cell>
          <cell r="E1661">
            <v>32.26</v>
          </cell>
        </row>
        <row r="1662">
          <cell r="B1662" t="str">
            <v>161210</v>
          </cell>
          <cell r="C1662" t="str">
            <v>DIAMETRO 800 MM</v>
          </cell>
          <cell r="D1662" t="str">
            <v>M</v>
          </cell>
          <cell r="E1662">
            <v>40.31</v>
          </cell>
        </row>
        <row r="1663">
          <cell r="B1663" t="str">
            <v>161211</v>
          </cell>
          <cell r="C1663" t="str">
            <v>DIAMETRO 900 MM</v>
          </cell>
          <cell r="D1663" t="str">
            <v>M</v>
          </cell>
          <cell r="E1663">
            <v>47.32</v>
          </cell>
        </row>
        <row r="1664">
          <cell r="B1664" t="str">
            <v>161212</v>
          </cell>
          <cell r="C1664" t="str">
            <v>DIAMETRO 1000 MM</v>
          </cell>
          <cell r="D1664" t="str">
            <v>M</v>
          </cell>
          <cell r="E1664">
            <v>57.73</v>
          </cell>
        </row>
        <row r="1666">
          <cell r="B1666" t="str">
            <v>161300</v>
          </cell>
          <cell r="C1666" t="str">
            <v>MONTAGEM DE CONEXOES DE JUNTA TIPO JM (B/F)</v>
          </cell>
        </row>
        <row r="1667">
          <cell r="B1667" t="str">
            <v>161301</v>
          </cell>
          <cell r="C1667" t="str">
            <v>DIAMETRO 100 MM</v>
          </cell>
          <cell r="D1667" t="str">
            <v>UN</v>
          </cell>
          <cell r="E1667">
            <v>6.3</v>
          </cell>
        </row>
        <row r="1668">
          <cell r="B1668" t="str">
            <v>161302</v>
          </cell>
          <cell r="C1668" t="str">
            <v>DIAMETRO 150 MM</v>
          </cell>
          <cell r="D1668" t="str">
            <v>UN</v>
          </cell>
          <cell r="E1668">
            <v>8.91</v>
          </cell>
        </row>
        <row r="1669">
          <cell r="B1669" t="str">
            <v>161303</v>
          </cell>
          <cell r="C1669" t="str">
            <v>DIAMETRO 200 MM</v>
          </cell>
          <cell r="D1669" t="str">
            <v>UN</v>
          </cell>
          <cell r="E1669">
            <v>10.56</v>
          </cell>
        </row>
        <row r="1670">
          <cell r="B1670" t="str">
            <v>161304</v>
          </cell>
          <cell r="C1670" t="str">
            <v>DIAMETRO 250 MM</v>
          </cell>
          <cell r="D1670" t="str">
            <v>UN</v>
          </cell>
          <cell r="E1670">
            <v>13.77</v>
          </cell>
        </row>
        <row r="1671">
          <cell r="B1671" t="str">
            <v>161305</v>
          </cell>
          <cell r="C1671" t="str">
            <v>DIAMETRO 300 MM</v>
          </cell>
          <cell r="D1671" t="str">
            <v>UN</v>
          </cell>
          <cell r="E1671">
            <v>17.829999999999998</v>
          </cell>
        </row>
        <row r="1672">
          <cell r="B1672" t="str">
            <v>161306</v>
          </cell>
          <cell r="C1672" t="str">
            <v>DIAMETRO 400 MM</v>
          </cell>
          <cell r="D1672" t="str">
            <v>UN</v>
          </cell>
          <cell r="E1672">
            <v>24.27</v>
          </cell>
        </row>
        <row r="1673">
          <cell r="B1673" t="str">
            <v>161307</v>
          </cell>
          <cell r="C1673" t="str">
            <v>DIAMETRO 500 MM</v>
          </cell>
          <cell r="D1673" t="str">
            <v>UN</v>
          </cell>
          <cell r="E1673">
            <v>31.65</v>
          </cell>
        </row>
        <row r="1674">
          <cell r="B1674" t="str">
            <v>161308</v>
          </cell>
          <cell r="C1674" t="str">
            <v>DIAMETRO 600 MM</v>
          </cell>
          <cell r="D1674" t="str">
            <v>UN</v>
          </cell>
          <cell r="E1674">
            <v>40.97</v>
          </cell>
        </row>
        <row r="1675">
          <cell r="B1675" t="str">
            <v>161309</v>
          </cell>
          <cell r="C1675" t="str">
            <v>DIAMETRO 700 MM</v>
          </cell>
          <cell r="D1675" t="str">
            <v>UN</v>
          </cell>
          <cell r="E1675">
            <v>54.7</v>
          </cell>
        </row>
        <row r="1676">
          <cell r="B1676" t="str">
            <v>161310</v>
          </cell>
          <cell r="C1676" t="str">
            <v>DIAMETRO 800 MM</v>
          </cell>
          <cell r="D1676" t="str">
            <v>UN</v>
          </cell>
          <cell r="E1676">
            <v>76.8</v>
          </cell>
        </row>
        <row r="1677">
          <cell r="B1677" t="str">
            <v>161311</v>
          </cell>
          <cell r="C1677" t="str">
            <v>DIAMETRO 900 MM</v>
          </cell>
          <cell r="D1677" t="str">
            <v>UN</v>
          </cell>
          <cell r="E1677">
            <v>92.27</v>
          </cell>
        </row>
        <row r="1678">
          <cell r="B1678" t="str">
            <v>161312</v>
          </cell>
          <cell r="C1678" t="str">
            <v>DIAMETRO 1000 MM</v>
          </cell>
          <cell r="D1678" t="str">
            <v>UN</v>
          </cell>
          <cell r="E1678">
            <v>111.2</v>
          </cell>
        </row>
        <row r="1680">
          <cell r="B1680" t="str">
            <v>161400</v>
          </cell>
          <cell r="C1680" t="str">
            <v>MONTAGEM DE CONEXOES DE JUNTA TIPO JE (PB)</v>
          </cell>
        </row>
        <row r="1681">
          <cell r="B1681" t="str">
            <v>161401</v>
          </cell>
          <cell r="C1681" t="str">
            <v>DIAMETRO 100 MM</v>
          </cell>
          <cell r="D1681" t="str">
            <v>UN</v>
          </cell>
          <cell r="E1681">
            <v>5</v>
          </cell>
        </row>
        <row r="1682">
          <cell r="B1682" t="str">
            <v>161402</v>
          </cell>
          <cell r="C1682" t="str">
            <v>DIAMETRO 150 MM</v>
          </cell>
          <cell r="D1682" t="str">
            <v>UN</v>
          </cell>
          <cell r="E1682">
            <v>6.26</v>
          </cell>
        </row>
        <row r="1683">
          <cell r="B1683" t="str">
            <v>161403</v>
          </cell>
          <cell r="C1683" t="str">
            <v>DIAMETRO 200 MM</v>
          </cell>
          <cell r="D1683" t="str">
            <v>UN</v>
          </cell>
          <cell r="E1683">
            <v>8.19</v>
          </cell>
        </row>
        <row r="1684">
          <cell r="B1684" t="str">
            <v>161404</v>
          </cell>
          <cell r="C1684" t="str">
            <v>DIAMETRO 250 MM</v>
          </cell>
          <cell r="D1684" t="str">
            <v>UN</v>
          </cell>
          <cell r="E1684">
            <v>10</v>
          </cell>
        </row>
        <row r="1685">
          <cell r="B1685" t="str">
            <v>161405</v>
          </cell>
          <cell r="C1685" t="str">
            <v>DIAMETRO 300 MM</v>
          </cell>
          <cell r="D1685" t="str">
            <v>UN</v>
          </cell>
          <cell r="E1685">
            <v>11.98</v>
          </cell>
        </row>
        <row r="1686">
          <cell r="B1686" t="str">
            <v>161406</v>
          </cell>
          <cell r="C1686" t="str">
            <v>DIAMETRO 400 MM</v>
          </cell>
          <cell r="D1686" t="str">
            <v>UN</v>
          </cell>
          <cell r="E1686">
            <v>15.61</v>
          </cell>
        </row>
        <row r="1687">
          <cell r="B1687" t="str">
            <v>161407</v>
          </cell>
          <cell r="C1687" t="str">
            <v>DIAMETRO 500 MM</v>
          </cell>
          <cell r="D1687" t="str">
            <v>UN</v>
          </cell>
          <cell r="E1687">
            <v>19.09</v>
          </cell>
        </row>
        <row r="1688">
          <cell r="B1688" t="str">
            <v>161408</v>
          </cell>
          <cell r="C1688" t="str">
            <v>DIAMETRO 600 MM</v>
          </cell>
          <cell r="D1688" t="str">
            <v>UN</v>
          </cell>
          <cell r="E1688">
            <v>23.14</v>
          </cell>
        </row>
        <row r="1689">
          <cell r="B1689" t="str">
            <v>161409</v>
          </cell>
          <cell r="C1689" t="str">
            <v>DIAMETRO 700 MM</v>
          </cell>
          <cell r="D1689" t="str">
            <v>UN</v>
          </cell>
          <cell r="E1689">
            <v>28.62</v>
          </cell>
        </row>
        <row r="1690">
          <cell r="B1690" t="str">
            <v>161410</v>
          </cell>
          <cell r="C1690" t="str">
            <v>DIAMETRO 800 MM</v>
          </cell>
          <cell r="D1690" t="str">
            <v>UN</v>
          </cell>
          <cell r="E1690">
            <v>34.590000000000003</v>
          </cell>
        </row>
        <row r="1691">
          <cell r="B1691" t="str">
            <v>161411</v>
          </cell>
          <cell r="C1691" t="str">
            <v>DIAMETRO 900 MM</v>
          </cell>
          <cell r="D1691" t="str">
            <v>UN</v>
          </cell>
          <cell r="E1691">
            <v>41.62</v>
          </cell>
        </row>
        <row r="1692">
          <cell r="B1692" t="str">
            <v>161412</v>
          </cell>
          <cell r="C1692" t="str">
            <v>DIAMETRO 1000 MM</v>
          </cell>
          <cell r="D1692" t="str">
            <v>UN</v>
          </cell>
          <cell r="E1692">
            <v>50.52</v>
          </cell>
        </row>
        <row r="1694">
          <cell r="B1694" t="str">
            <v>161500</v>
          </cell>
          <cell r="C1694" t="str">
            <v>MONTAGEM DE CONEXOES DE JUNTA FLAGEADA</v>
          </cell>
        </row>
        <row r="1695">
          <cell r="B1695" t="str">
            <v>161501</v>
          </cell>
          <cell r="C1695" t="str">
            <v>DIAMETRO 100 MM</v>
          </cell>
          <cell r="D1695" t="str">
            <v>UN</v>
          </cell>
          <cell r="E1695">
            <v>5.99</v>
          </cell>
        </row>
        <row r="1696">
          <cell r="B1696" t="str">
            <v>161502</v>
          </cell>
          <cell r="C1696" t="str">
            <v>DIAMETRO 150 MM</v>
          </cell>
          <cell r="D1696" t="str">
            <v>UN</v>
          </cell>
          <cell r="E1696">
            <v>8.65</v>
          </cell>
        </row>
        <row r="1697">
          <cell r="B1697" t="str">
            <v>161503</v>
          </cell>
          <cell r="C1697" t="str">
            <v>DIAMETRO 200 MM</v>
          </cell>
          <cell r="D1697" t="str">
            <v>UN</v>
          </cell>
          <cell r="E1697">
            <v>10.220000000000001</v>
          </cell>
        </row>
        <row r="1698">
          <cell r="B1698" t="str">
            <v>161504</v>
          </cell>
          <cell r="C1698" t="str">
            <v>DIAMETRO 250 MM</v>
          </cell>
          <cell r="D1698" t="str">
            <v>UN</v>
          </cell>
          <cell r="E1698">
            <v>13.43</v>
          </cell>
        </row>
        <row r="1699">
          <cell r="B1699" t="str">
            <v>161505</v>
          </cell>
          <cell r="C1699" t="str">
            <v>DIAMETRO 300 MM</v>
          </cell>
          <cell r="D1699" t="str">
            <v>UN</v>
          </cell>
          <cell r="E1699">
            <v>17.54</v>
          </cell>
        </row>
        <row r="1700">
          <cell r="B1700" t="str">
            <v>161506</v>
          </cell>
          <cell r="C1700" t="str">
            <v>DIAMETRO 400 MM</v>
          </cell>
          <cell r="D1700" t="str">
            <v>UN</v>
          </cell>
          <cell r="E1700">
            <v>23.92</v>
          </cell>
        </row>
        <row r="1701">
          <cell r="B1701" t="str">
            <v>161507</v>
          </cell>
          <cell r="C1701" t="str">
            <v>DIAMETRO 500 MM</v>
          </cell>
          <cell r="D1701" t="str">
            <v>UN</v>
          </cell>
          <cell r="E1701">
            <v>31.32</v>
          </cell>
        </row>
        <row r="1702">
          <cell r="B1702" t="str">
            <v>161508</v>
          </cell>
          <cell r="C1702" t="str">
            <v>DIAMETRO 600 MM</v>
          </cell>
          <cell r="D1702" t="str">
            <v>UN</v>
          </cell>
          <cell r="E1702">
            <v>41.12</v>
          </cell>
        </row>
        <row r="1703">
          <cell r="B1703" t="str">
            <v>161509</v>
          </cell>
          <cell r="C1703" t="str">
            <v>DIAMETRO 700 MM</v>
          </cell>
          <cell r="D1703" t="str">
            <v>UN</v>
          </cell>
          <cell r="E1703">
            <v>53.93</v>
          </cell>
        </row>
        <row r="1704">
          <cell r="B1704" t="str">
            <v>161510</v>
          </cell>
          <cell r="C1704" t="str">
            <v>DIAMETRO 800 MM</v>
          </cell>
          <cell r="D1704" t="str">
            <v>UN</v>
          </cell>
          <cell r="E1704">
            <v>76.31</v>
          </cell>
        </row>
        <row r="1705">
          <cell r="B1705" t="str">
            <v>161511</v>
          </cell>
          <cell r="C1705" t="str">
            <v>DIAMETRO 900 MM</v>
          </cell>
          <cell r="D1705" t="str">
            <v>UN</v>
          </cell>
          <cell r="E1705">
            <v>92.47</v>
          </cell>
        </row>
        <row r="1706">
          <cell r="B1706" t="str">
            <v>161512</v>
          </cell>
          <cell r="C1706" t="str">
            <v>DIAMETRO 1000 MM</v>
          </cell>
          <cell r="D1706" t="str">
            <v>UN</v>
          </cell>
          <cell r="E1706">
            <v>111.3</v>
          </cell>
        </row>
        <row r="1708">
          <cell r="B1708" t="str">
            <v>161600</v>
          </cell>
          <cell r="C1708" t="str">
            <v>MONTAGEM DE CURVAS DE FERRO FUNDIDO 90 GR TIPO JM</v>
          </cell>
        </row>
        <row r="1709">
          <cell r="B1709" t="str">
            <v>161601</v>
          </cell>
          <cell r="C1709" t="str">
            <v>DIAMETRO 300 MM</v>
          </cell>
          <cell r="D1709" t="str">
            <v>UN</v>
          </cell>
          <cell r="E1709">
            <v>40.76</v>
          </cell>
        </row>
        <row r="1711">
          <cell r="B1711" t="str">
            <v>161700</v>
          </cell>
          <cell r="C1711" t="str">
            <v>MONTAGEM DE CURVAS DE FERRO FUNDIDO 45 GR TIPO JM</v>
          </cell>
        </row>
        <row r="1712">
          <cell r="B1712" t="str">
            <v>161701</v>
          </cell>
          <cell r="C1712" t="str">
            <v>DIAMETRO 300 MM</v>
          </cell>
          <cell r="D1712" t="str">
            <v>UN</v>
          </cell>
          <cell r="E1712">
            <v>38.92</v>
          </cell>
        </row>
        <row r="1713">
          <cell r="B1713" t="str">
            <v>161702</v>
          </cell>
          <cell r="C1713" t="str">
            <v>DIAMETRO 400 MM</v>
          </cell>
          <cell r="D1713" t="str">
            <v>UN</v>
          </cell>
          <cell r="E1713">
            <v>58.4</v>
          </cell>
        </row>
        <row r="1714">
          <cell r="B1714" t="str">
            <v>161703</v>
          </cell>
          <cell r="C1714" t="str">
            <v>DIAMETRO 500 MM</v>
          </cell>
          <cell r="D1714" t="str">
            <v>UN</v>
          </cell>
          <cell r="E1714">
            <v>74.77</v>
          </cell>
        </row>
        <row r="1715">
          <cell r="B1715" t="str">
            <v>161704</v>
          </cell>
          <cell r="C1715" t="str">
            <v>DIAMETRO 600 MM</v>
          </cell>
          <cell r="D1715" t="str">
            <v>UN</v>
          </cell>
          <cell r="E1715">
            <v>99.8</v>
          </cell>
        </row>
        <row r="1716">
          <cell r="B1716" t="str">
            <v>161705</v>
          </cell>
          <cell r="C1716" t="str">
            <v>DIAMETRO 700 MM</v>
          </cell>
          <cell r="D1716" t="str">
            <v>UN</v>
          </cell>
          <cell r="E1716">
            <v>133.49</v>
          </cell>
        </row>
        <row r="1717">
          <cell r="B1717" t="str">
            <v>161706</v>
          </cell>
          <cell r="C1717" t="str">
            <v>DIAMETRO 800 MM</v>
          </cell>
          <cell r="D1717" t="str">
            <v>UN</v>
          </cell>
          <cell r="E1717">
            <v>185.88</v>
          </cell>
        </row>
        <row r="1718">
          <cell r="B1718" t="str">
            <v>161707</v>
          </cell>
          <cell r="C1718" t="str">
            <v>DIAMETRO 900 MM</v>
          </cell>
          <cell r="D1718" t="str">
            <v>UN</v>
          </cell>
          <cell r="E1718">
            <v>228.09</v>
          </cell>
        </row>
        <row r="1719">
          <cell r="B1719" t="str">
            <v>161708</v>
          </cell>
          <cell r="C1719" t="str">
            <v>DIAMETRO 1000 MM</v>
          </cell>
          <cell r="D1719" t="str">
            <v>UN</v>
          </cell>
          <cell r="E1719">
            <v>330.25</v>
          </cell>
        </row>
        <row r="1720">
          <cell r="B1720" t="str">
            <v>161709</v>
          </cell>
          <cell r="C1720" t="str">
            <v>DIAMETRO 1200 MM</v>
          </cell>
          <cell r="D1720" t="str">
            <v>UN</v>
          </cell>
          <cell r="E1720">
            <v>324.73</v>
          </cell>
        </row>
        <row r="1722">
          <cell r="B1722" t="str">
            <v>161800</v>
          </cell>
          <cell r="C1722" t="str">
            <v>MONTAGEM DE CURVAS DE FERRO FUNDIDO 22 GR 30 MIN. TIPO JM</v>
          </cell>
        </row>
        <row r="1723">
          <cell r="B1723" t="str">
            <v>161801</v>
          </cell>
          <cell r="C1723" t="str">
            <v>DIAMETRO 300 MM</v>
          </cell>
          <cell r="D1723" t="str">
            <v>UN</v>
          </cell>
          <cell r="E1723">
            <v>38.11</v>
          </cell>
        </row>
        <row r="1724">
          <cell r="B1724" t="str">
            <v>161802</v>
          </cell>
          <cell r="C1724" t="str">
            <v>DIAMETRO 400 MM</v>
          </cell>
          <cell r="D1724" t="str">
            <v>UN</v>
          </cell>
          <cell r="E1724">
            <v>53.85</v>
          </cell>
        </row>
        <row r="1725">
          <cell r="B1725" t="str">
            <v>161803</v>
          </cell>
          <cell r="C1725" t="str">
            <v>DIAMETRO 500 MM</v>
          </cell>
          <cell r="D1725" t="str">
            <v>UN</v>
          </cell>
          <cell r="E1725">
            <v>72</v>
          </cell>
        </row>
        <row r="1726">
          <cell r="B1726" t="str">
            <v>161804</v>
          </cell>
          <cell r="C1726" t="str">
            <v>DIAMETRO 600 MM</v>
          </cell>
          <cell r="D1726" t="str">
            <v>UN</v>
          </cell>
          <cell r="E1726">
            <v>96.1</v>
          </cell>
        </row>
        <row r="1727">
          <cell r="B1727" t="str">
            <v>161805</v>
          </cell>
          <cell r="C1727" t="str">
            <v>DIAMETRO 700 MM</v>
          </cell>
          <cell r="D1727" t="str">
            <v>UN</v>
          </cell>
          <cell r="E1727">
            <v>128.82</v>
          </cell>
        </row>
        <row r="1728">
          <cell r="B1728" t="str">
            <v>161806</v>
          </cell>
          <cell r="C1728" t="str">
            <v>DIAMETRO 800 MM</v>
          </cell>
          <cell r="D1728" t="str">
            <v>UN</v>
          </cell>
          <cell r="E1728">
            <v>180.21</v>
          </cell>
        </row>
        <row r="1729">
          <cell r="B1729" t="str">
            <v>161807</v>
          </cell>
          <cell r="C1729" t="str">
            <v>DIAMETRO 900 MM</v>
          </cell>
          <cell r="D1729" t="str">
            <v>UN</v>
          </cell>
          <cell r="E1729">
            <v>221.67</v>
          </cell>
        </row>
        <row r="1730">
          <cell r="B1730" t="str">
            <v>161808</v>
          </cell>
          <cell r="C1730" t="str">
            <v>DIAMETRO 1000 MM</v>
          </cell>
          <cell r="D1730" t="str">
            <v>UN</v>
          </cell>
          <cell r="E1730">
            <v>265.57</v>
          </cell>
        </row>
        <row r="1731">
          <cell r="B1731" t="str">
            <v>161809</v>
          </cell>
          <cell r="C1731" t="str">
            <v>DIAMETRO 1200 MM</v>
          </cell>
          <cell r="D1731" t="str">
            <v>UN</v>
          </cell>
          <cell r="E1731">
            <v>313.39999999999998</v>
          </cell>
        </row>
        <row r="1733">
          <cell r="B1733" t="str">
            <v>161900</v>
          </cell>
          <cell r="C1733" t="str">
            <v>MONTAGEM DE CURVAS DE FERRO FUNDIDO 11 GR 15 MIN. TIPO JM</v>
          </cell>
        </row>
        <row r="1734">
          <cell r="B1734" t="str">
            <v>161901</v>
          </cell>
          <cell r="C1734" t="str">
            <v>DIAMETRO 300 MM</v>
          </cell>
          <cell r="D1734" t="str">
            <v>UN</v>
          </cell>
          <cell r="E1734">
            <v>38.090000000000003</v>
          </cell>
        </row>
        <row r="1735">
          <cell r="B1735" t="str">
            <v>161902</v>
          </cell>
          <cell r="C1735" t="str">
            <v>DIAMETRO 400 MM</v>
          </cell>
          <cell r="D1735" t="str">
            <v>UN</v>
          </cell>
          <cell r="E1735">
            <v>53.78</v>
          </cell>
        </row>
        <row r="1736">
          <cell r="B1736" t="str">
            <v>161903</v>
          </cell>
          <cell r="C1736" t="str">
            <v>DIAMETRO 500 MM</v>
          </cell>
          <cell r="D1736" t="str">
            <v>UN</v>
          </cell>
          <cell r="E1736">
            <v>71.12</v>
          </cell>
        </row>
        <row r="1737">
          <cell r="B1737" t="str">
            <v>161904</v>
          </cell>
          <cell r="C1737" t="str">
            <v>DIAMETRO 600 MM</v>
          </cell>
          <cell r="D1737" t="str">
            <v>UN</v>
          </cell>
          <cell r="E1737">
            <v>92.51</v>
          </cell>
        </row>
        <row r="1738">
          <cell r="B1738" t="str">
            <v>161905</v>
          </cell>
          <cell r="C1738" t="str">
            <v>DIAMETRO 700 MM</v>
          </cell>
          <cell r="D1738" t="str">
            <v>UN</v>
          </cell>
          <cell r="E1738">
            <v>125.91</v>
          </cell>
        </row>
        <row r="1739">
          <cell r="B1739" t="str">
            <v>161906</v>
          </cell>
          <cell r="C1739" t="str">
            <v>DIAMETRO 800 MM</v>
          </cell>
          <cell r="D1739" t="str">
            <v>UN</v>
          </cell>
          <cell r="E1739">
            <v>178.71</v>
          </cell>
        </row>
        <row r="1740">
          <cell r="B1740" t="str">
            <v>161907</v>
          </cell>
          <cell r="C1740" t="str">
            <v>DIAMETRO 900 MM</v>
          </cell>
          <cell r="D1740" t="str">
            <v>UN</v>
          </cell>
          <cell r="E1740">
            <v>220.91</v>
          </cell>
        </row>
        <row r="1741">
          <cell r="B1741" t="str">
            <v>161908</v>
          </cell>
          <cell r="C1741" t="str">
            <v>DIAMETRO 1000 MM</v>
          </cell>
          <cell r="D1741" t="str">
            <v>UN</v>
          </cell>
          <cell r="E1741">
            <v>262.38</v>
          </cell>
        </row>
        <row r="1742">
          <cell r="B1742" t="str">
            <v>161909</v>
          </cell>
          <cell r="C1742" t="str">
            <v>DIAMETRO 1200 MM</v>
          </cell>
          <cell r="D1742" t="str">
            <v>UN</v>
          </cell>
          <cell r="E1742">
            <v>299.08999999999997</v>
          </cell>
        </row>
        <row r="1744">
          <cell r="B1744" t="str">
            <v>162000</v>
          </cell>
          <cell r="C1744" t="str">
            <v>MONTAGEM DE TES DE FERRO FUNDIDO TIPO JM/F</v>
          </cell>
        </row>
        <row r="1745">
          <cell r="B1745" t="str">
            <v>162001</v>
          </cell>
          <cell r="C1745" t="str">
            <v>DIAMETRO 300-100 MM</v>
          </cell>
          <cell r="D1745" t="str">
            <v>UN</v>
          </cell>
          <cell r="E1745">
            <v>45.87</v>
          </cell>
        </row>
        <row r="1746">
          <cell r="B1746" t="str">
            <v>162002</v>
          </cell>
          <cell r="C1746" t="str">
            <v>DIAMETRO 300-200 MM</v>
          </cell>
          <cell r="D1746" t="str">
            <v>UN</v>
          </cell>
          <cell r="E1746">
            <v>51</v>
          </cell>
        </row>
        <row r="1747">
          <cell r="B1747" t="str">
            <v>162003</v>
          </cell>
          <cell r="C1747" t="str">
            <v>DIAMETRO 300-300 MM</v>
          </cell>
          <cell r="D1747" t="str">
            <v>UN</v>
          </cell>
          <cell r="E1747">
            <v>59.42</v>
          </cell>
        </row>
        <row r="1748">
          <cell r="B1748" t="str">
            <v>162004</v>
          </cell>
          <cell r="C1748" t="str">
            <v>DIAMETRO 350-100 MM</v>
          </cell>
          <cell r="D1748" t="str">
            <v>UN</v>
          </cell>
          <cell r="E1748">
            <v>48.18</v>
          </cell>
        </row>
        <row r="1749">
          <cell r="B1749" t="str">
            <v>162005</v>
          </cell>
          <cell r="C1749" t="str">
            <v>DIAMETRO 350-200 MM</v>
          </cell>
          <cell r="D1749" t="str">
            <v>UN</v>
          </cell>
          <cell r="E1749">
            <v>53.39</v>
          </cell>
        </row>
        <row r="1750">
          <cell r="B1750" t="str">
            <v>162006</v>
          </cell>
          <cell r="C1750" t="str">
            <v>DIAMETRO 350-350 MM</v>
          </cell>
          <cell r="D1750" t="str">
            <v>UN</v>
          </cell>
          <cell r="E1750">
            <v>62.62</v>
          </cell>
        </row>
        <row r="1751">
          <cell r="B1751" t="str">
            <v>162007</v>
          </cell>
          <cell r="C1751" t="str">
            <v>DIAMETRO 400-100 MM</v>
          </cell>
          <cell r="D1751" t="str">
            <v>UN</v>
          </cell>
          <cell r="E1751">
            <v>61.29</v>
          </cell>
        </row>
        <row r="1752">
          <cell r="B1752" t="str">
            <v>162008</v>
          </cell>
          <cell r="C1752" t="str">
            <v>DIAMETRO 400-200 MM</v>
          </cell>
          <cell r="D1752" t="str">
            <v>UN</v>
          </cell>
          <cell r="E1752">
            <v>66.77</v>
          </cell>
        </row>
        <row r="1753">
          <cell r="B1753" t="str">
            <v>162009</v>
          </cell>
          <cell r="C1753" t="str">
            <v>DIAMETRO 400-300 MM</v>
          </cell>
          <cell r="D1753" t="str">
            <v>UN</v>
          </cell>
          <cell r="E1753">
            <v>75.25</v>
          </cell>
        </row>
        <row r="1754">
          <cell r="B1754" t="str">
            <v>162010</v>
          </cell>
          <cell r="C1754" t="str">
            <v>DIAMETRO 400-400 MM</v>
          </cell>
          <cell r="D1754" t="str">
            <v>UN</v>
          </cell>
          <cell r="E1754">
            <v>83.05</v>
          </cell>
        </row>
        <row r="1755">
          <cell r="B1755" t="str">
            <v>162011</v>
          </cell>
          <cell r="C1755" t="str">
            <v>DIAMETRO 500-100 MM</v>
          </cell>
          <cell r="D1755" t="str">
            <v>UN</v>
          </cell>
          <cell r="E1755">
            <v>79.040000000000006</v>
          </cell>
        </row>
        <row r="1756">
          <cell r="B1756" t="str">
            <v>162012</v>
          </cell>
          <cell r="C1756" t="str">
            <v>DIAMETRO 500-200 MM</v>
          </cell>
          <cell r="D1756" t="str">
            <v>UN</v>
          </cell>
          <cell r="E1756">
            <v>84.88</v>
          </cell>
        </row>
        <row r="1757">
          <cell r="B1757" t="str">
            <v>162013</v>
          </cell>
          <cell r="C1757" t="str">
            <v>DIAMETRO 500-300 MM</v>
          </cell>
          <cell r="D1757" t="str">
            <v>UN</v>
          </cell>
          <cell r="E1757">
            <v>93.76</v>
          </cell>
        </row>
        <row r="1758">
          <cell r="B1758" t="str">
            <v>162014</v>
          </cell>
          <cell r="C1758" t="str">
            <v>DIAMETRO 500-400 MM</v>
          </cell>
          <cell r="D1758" t="str">
            <v>UN</v>
          </cell>
          <cell r="E1758">
            <v>102.22</v>
          </cell>
        </row>
        <row r="1759">
          <cell r="B1759" t="str">
            <v>162015</v>
          </cell>
          <cell r="C1759" t="str">
            <v>DIAMETRO 500-500 MM</v>
          </cell>
          <cell r="D1759" t="str">
            <v>UN</v>
          </cell>
          <cell r="E1759">
            <v>111.3</v>
          </cell>
        </row>
        <row r="1760">
          <cell r="B1760" t="str">
            <v>162016</v>
          </cell>
          <cell r="C1760" t="str">
            <v>DIAMETRO 600-100 MM</v>
          </cell>
          <cell r="D1760" t="str">
            <v>UN</v>
          </cell>
          <cell r="E1760">
            <v>101.55</v>
          </cell>
        </row>
        <row r="1761">
          <cell r="B1761" t="str">
            <v>162017</v>
          </cell>
          <cell r="C1761" t="str">
            <v>DIAMETRO 600-200 MM</v>
          </cell>
          <cell r="D1761" t="str">
            <v>UN</v>
          </cell>
          <cell r="E1761">
            <v>108.11</v>
          </cell>
        </row>
        <row r="1762">
          <cell r="B1762" t="str">
            <v>162018</v>
          </cell>
          <cell r="C1762" t="str">
            <v>DIAMETRO 600 - 300MM</v>
          </cell>
          <cell r="D1762" t="str">
            <v>UN</v>
          </cell>
          <cell r="E1762">
            <v>117.83</v>
          </cell>
        </row>
        <row r="1763">
          <cell r="B1763" t="str">
            <v>162019</v>
          </cell>
          <cell r="C1763" t="str">
            <v>DIAMETRO 600-400 MM</v>
          </cell>
          <cell r="D1763" t="str">
            <v>UN</v>
          </cell>
          <cell r="E1763">
            <v>126.92</v>
          </cell>
        </row>
        <row r="1764">
          <cell r="B1764" t="str">
            <v>162020</v>
          </cell>
          <cell r="C1764" t="str">
            <v>DIAMETRO 600-600 MM</v>
          </cell>
          <cell r="D1764" t="str">
            <v>UN</v>
          </cell>
          <cell r="E1764">
            <v>150.03</v>
          </cell>
        </row>
        <row r="1765">
          <cell r="B1765" t="str">
            <v>162021</v>
          </cell>
          <cell r="C1765" t="str">
            <v>DIAMETRO 700-200 MM</v>
          </cell>
          <cell r="D1765" t="str">
            <v>UN</v>
          </cell>
          <cell r="E1765">
            <v>139.62</v>
          </cell>
        </row>
        <row r="1766">
          <cell r="B1766" t="str">
            <v>162022</v>
          </cell>
          <cell r="C1766" t="str">
            <v>DIAMETRO 700-400 MM</v>
          </cell>
          <cell r="D1766" t="str">
            <v>UN</v>
          </cell>
          <cell r="E1766">
            <v>158.4</v>
          </cell>
        </row>
        <row r="1767">
          <cell r="B1767" t="str">
            <v>162023</v>
          </cell>
          <cell r="C1767" t="str">
            <v>DIAMETRO 700-600 MM</v>
          </cell>
          <cell r="D1767" t="str">
            <v>UN</v>
          </cell>
          <cell r="E1767">
            <v>183.2</v>
          </cell>
        </row>
        <row r="1768">
          <cell r="B1768" t="str">
            <v>162024</v>
          </cell>
          <cell r="C1768" t="str">
            <v>DIAMETRO 700-700 MM</v>
          </cell>
          <cell r="D1768" t="str">
            <v>UN</v>
          </cell>
          <cell r="E1768">
            <v>197.27</v>
          </cell>
        </row>
        <row r="1769">
          <cell r="B1769" t="str">
            <v>162025</v>
          </cell>
          <cell r="C1769" t="str">
            <v>DIAMETRO 800-200 MM</v>
          </cell>
          <cell r="D1769" t="str">
            <v>UN</v>
          </cell>
          <cell r="E1769">
            <v>192.11</v>
          </cell>
        </row>
        <row r="1770">
          <cell r="B1770" t="str">
            <v>162026</v>
          </cell>
          <cell r="C1770" t="str">
            <v>DIAMETRO 800-400 MM</v>
          </cell>
          <cell r="D1770" t="str">
            <v>UN</v>
          </cell>
          <cell r="E1770">
            <v>214.36</v>
          </cell>
        </row>
        <row r="1771">
          <cell r="B1771" t="str">
            <v>162027</v>
          </cell>
          <cell r="C1771" t="str">
            <v>DIAMETRO 800-600 MM</v>
          </cell>
          <cell r="D1771" t="str">
            <v>UN</v>
          </cell>
          <cell r="E1771">
            <v>249.21</v>
          </cell>
        </row>
        <row r="1772">
          <cell r="B1772" t="str">
            <v>162028</v>
          </cell>
          <cell r="C1772" t="str">
            <v>DIAMETRO 800-800 MM</v>
          </cell>
          <cell r="D1772" t="str">
            <v>UN</v>
          </cell>
          <cell r="E1772">
            <v>282.35000000000002</v>
          </cell>
        </row>
        <row r="1773">
          <cell r="B1773" t="str">
            <v>162029</v>
          </cell>
          <cell r="C1773" t="str">
            <v>DIAMETRO 900-200 MM</v>
          </cell>
          <cell r="D1773" t="str">
            <v>UN</v>
          </cell>
          <cell r="E1773">
            <v>230.51</v>
          </cell>
        </row>
        <row r="1774">
          <cell r="B1774" t="str">
            <v>162030</v>
          </cell>
          <cell r="C1774" t="str">
            <v>DIAMETRO 900-400 MM</v>
          </cell>
          <cell r="D1774" t="str">
            <v>UN</v>
          </cell>
          <cell r="E1774">
            <v>257.22000000000003</v>
          </cell>
        </row>
        <row r="1775">
          <cell r="B1775" t="str">
            <v>162031</v>
          </cell>
          <cell r="C1775" t="str">
            <v>DIAMETRO 900-600 MM</v>
          </cell>
          <cell r="D1775" t="str">
            <v>UN</v>
          </cell>
          <cell r="E1775">
            <v>296.43</v>
          </cell>
        </row>
        <row r="1776">
          <cell r="B1776" t="str">
            <v>162032</v>
          </cell>
          <cell r="C1776" t="str">
            <v>DIAMETRO 900-800 MM</v>
          </cell>
          <cell r="D1776" t="str">
            <v>UN</v>
          </cell>
          <cell r="E1776">
            <v>335.27</v>
          </cell>
        </row>
        <row r="1777">
          <cell r="B1777" t="str">
            <v>162033</v>
          </cell>
          <cell r="C1777" t="str">
            <v>DIAMETRO 900-900 MM</v>
          </cell>
          <cell r="D1777" t="str">
            <v>UN</v>
          </cell>
          <cell r="E1777">
            <v>355.81</v>
          </cell>
        </row>
        <row r="1778">
          <cell r="B1778" t="str">
            <v>162034</v>
          </cell>
          <cell r="C1778" t="str">
            <v>DIAMETRO 1000-200 MM</v>
          </cell>
          <cell r="D1778" t="str">
            <v>UN</v>
          </cell>
          <cell r="E1778">
            <v>284.39999999999998</v>
          </cell>
        </row>
        <row r="1779">
          <cell r="B1779" t="str">
            <v>162035</v>
          </cell>
          <cell r="C1779" t="str">
            <v>DIAMETRO 1000-400 MM</v>
          </cell>
          <cell r="D1779" t="str">
            <v>UN</v>
          </cell>
          <cell r="E1779">
            <v>310.54000000000002</v>
          </cell>
        </row>
        <row r="1780">
          <cell r="B1780" t="str">
            <v>162036</v>
          </cell>
          <cell r="C1780" t="str">
            <v>DIAMETRO 1000-600 MM</v>
          </cell>
          <cell r="D1780" t="str">
            <v>UN</v>
          </cell>
          <cell r="E1780">
            <v>350.45</v>
          </cell>
        </row>
        <row r="1781">
          <cell r="B1781" t="str">
            <v>162037</v>
          </cell>
          <cell r="C1781" t="str">
            <v>DIAMETRO 1000-800 MM</v>
          </cell>
          <cell r="D1781" t="str">
            <v>UN</v>
          </cell>
          <cell r="E1781">
            <v>393.45</v>
          </cell>
        </row>
        <row r="1782">
          <cell r="B1782" t="str">
            <v>162038</v>
          </cell>
          <cell r="C1782" t="str">
            <v>DIAMETRO 1000-1000 MM</v>
          </cell>
          <cell r="D1782" t="str">
            <v>UN</v>
          </cell>
          <cell r="E1782">
            <v>434.76</v>
          </cell>
        </row>
        <row r="1783">
          <cell r="B1783" t="str">
            <v>162039</v>
          </cell>
          <cell r="C1783" t="str">
            <v>DIAMETRO 1200-200 MM</v>
          </cell>
          <cell r="D1783" t="str">
            <v>UN</v>
          </cell>
          <cell r="E1783">
            <v>328.04</v>
          </cell>
        </row>
        <row r="1784">
          <cell r="B1784" t="str">
            <v>162040</v>
          </cell>
          <cell r="C1784" t="str">
            <v>DIAMETRO 1200-400 MM</v>
          </cell>
          <cell r="D1784" t="str">
            <v>UN</v>
          </cell>
          <cell r="E1784">
            <v>358.28</v>
          </cell>
        </row>
        <row r="1785">
          <cell r="B1785" t="str">
            <v>162041</v>
          </cell>
          <cell r="C1785" t="str">
            <v>DIAMETRO 1200-600 MM</v>
          </cell>
          <cell r="D1785" t="str">
            <v>UN</v>
          </cell>
          <cell r="E1785">
            <v>403.32</v>
          </cell>
        </row>
        <row r="1786">
          <cell r="B1786" t="str">
            <v>162042</v>
          </cell>
          <cell r="C1786" t="str">
            <v>DIAMETRO 1200-800 MM</v>
          </cell>
          <cell r="D1786" t="str">
            <v>UN</v>
          </cell>
          <cell r="E1786">
            <v>456.96</v>
          </cell>
        </row>
        <row r="1787">
          <cell r="B1787" t="str">
            <v>162043</v>
          </cell>
          <cell r="C1787" t="str">
            <v>DIAMETRO 1200-1000 MM</v>
          </cell>
          <cell r="D1787" t="str">
            <v>UN</v>
          </cell>
          <cell r="E1787">
            <v>505.37</v>
          </cell>
        </row>
        <row r="1788">
          <cell r="B1788" t="str">
            <v>162044</v>
          </cell>
          <cell r="C1788" t="str">
            <v>DIAMETRO 1200-1200 MM</v>
          </cell>
          <cell r="D1788" t="str">
            <v>UN</v>
          </cell>
          <cell r="E1788">
            <v>522.38</v>
          </cell>
        </row>
        <row r="1790">
          <cell r="B1790" t="str">
            <v>162100</v>
          </cell>
          <cell r="C1790" t="str">
            <v>MONTAGEM DE REDUCOES DE FERRO FUNDIDO TIPO JM</v>
          </cell>
        </row>
        <row r="1791">
          <cell r="B1791" t="str">
            <v>162101</v>
          </cell>
          <cell r="C1791" t="str">
            <v>DIAMETRO 300-150 MM</v>
          </cell>
          <cell r="D1791" t="str">
            <v>UN</v>
          </cell>
          <cell r="E1791">
            <v>37.99</v>
          </cell>
        </row>
        <row r="1792">
          <cell r="B1792" t="str">
            <v>162102</v>
          </cell>
          <cell r="C1792" t="str">
            <v>DIAMETRO 300-200 MM</v>
          </cell>
          <cell r="D1792" t="str">
            <v>UN</v>
          </cell>
          <cell r="E1792">
            <v>38.26</v>
          </cell>
        </row>
        <row r="1793">
          <cell r="B1793" t="str">
            <v>162103</v>
          </cell>
          <cell r="C1793" t="str">
            <v>DIAMETRO 300-250 MM</v>
          </cell>
          <cell r="D1793" t="str">
            <v>UN</v>
          </cell>
          <cell r="E1793">
            <v>38.57</v>
          </cell>
        </row>
        <row r="1794">
          <cell r="B1794" t="str">
            <v>162104</v>
          </cell>
          <cell r="C1794" t="str">
            <v>DIAMETRO 350-200 MM</v>
          </cell>
          <cell r="D1794" t="str">
            <v>UN</v>
          </cell>
          <cell r="E1794">
            <v>51.31</v>
          </cell>
        </row>
        <row r="1795">
          <cell r="B1795" t="str">
            <v>162105</v>
          </cell>
          <cell r="C1795" t="str">
            <v>DIAMETRO 350-250 MM</v>
          </cell>
          <cell r="D1795" t="str">
            <v>UN</v>
          </cell>
          <cell r="E1795">
            <v>51.51</v>
          </cell>
        </row>
        <row r="1796">
          <cell r="B1796" t="str">
            <v>162106</v>
          </cell>
          <cell r="C1796" t="str">
            <v>DIAMETRO 350-300 MM</v>
          </cell>
          <cell r="D1796" t="str">
            <v>UN</v>
          </cell>
          <cell r="E1796">
            <v>51.65</v>
          </cell>
        </row>
        <row r="1797">
          <cell r="B1797" t="str">
            <v>162107</v>
          </cell>
          <cell r="C1797" t="str">
            <v>DIAMETRO 400-250 MM</v>
          </cell>
          <cell r="D1797" t="str">
            <v>UN</v>
          </cell>
          <cell r="E1797">
            <v>53.04</v>
          </cell>
        </row>
        <row r="1798">
          <cell r="B1798" t="str">
            <v>162108</v>
          </cell>
          <cell r="C1798" t="str">
            <v>DIAMETRO 400-300 MM</v>
          </cell>
          <cell r="D1798" t="str">
            <v>UN</v>
          </cell>
          <cell r="E1798">
            <v>53.12</v>
          </cell>
        </row>
        <row r="1799">
          <cell r="B1799" t="str">
            <v>162109</v>
          </cell>
          <cell r="C1799" t="str">
            <v>DIAMETRO 400-350 MM</v>
          </cell>
          <cell r="D1799" t="str">
            <v>UN</v>
          </cell>
          <cell r="E1799">
            <v>53.59</v>
          </cell>
        </row>
        <row r="1800">
          <cell r="B1800" t="str">
            <v>162110</v>
          </cell>
          <cell r="C1800" t="str">
            <v>DIAMETRO 500-350 MM</v>
          </cell>
          <cell r="D1800" t="str">
            <v>UN</v>
          </cell>
          <cell r="E1800">
            <v>70.63</v>
          </cell>
        </row>
        <row r="1801">
          <cell r="B1801" t="str">
            <v>162111</v>
          </cell>
          <cell r="C1801" t="str">
            <v>DIAMETRO 500-400 MM</v>
          </cell>
          <cell r="D1801" t="str">
            <v>UN</v>
          </cell>
          <cell r="E1801">
            <v>79.73</v>
          </cell>
        </row>
        <row r="1802">
          <cell r="B1802" t="str">
            <v>162112</v>
          </cell>
          <cell r="C1802" t="str">
            <v>DIAMETRO 600-400 MM</v>
          </cell>
          <cell r="D1802" t="str">
            <v>UN</v>
          </cell>
          <cell r="E1802">
            <v>92.26</v>
          </cell>
        </row>
        <row r="1803">
          <cell r="B1803" t="str">
            <v>162113</v>
          </cell>
          <cell r="C1803" t="str">
            <v>DIAMETRO 600-500 MM</v>
          </cell>
          <cell r="D1803" t="str">
            <v>UN</v>
          </cell>
          <cell r="E1803">
            <v>92.47</v>
          </cell>
        </row>
        <row r="1804">
          <cell r="B1804" t="str">
            <v>162114</v>
          </cell>
          <cell r="C1804" t="str">
            <v>DIAMETRO 700-500 MM</v>
          </cell>
          <cell r="D1804" t="str">
            <v>UN</v>
          </cell>
          <cell r="E1804">
            <v>124.52</v>
          </cell>
        </row>
        <row r="1805">
          <cell r="B1805" t="str">
            <v>162115</v>
          </cell>
          <cell r="C1805" t="str">
            <v>DIAMETRO 700-600 MM</v>
          </cell>
          <cell r="D1805" t="str">
            <v>UN</v>
          </cell>
          <cell r="E1805">
            <v>149.41999999999999</v>
          </cell>
        </row>
        <row r="1806">
          <cell r="B1806" t="str">
            <v>162116</v>
          </cell>
          <cell r="C1806" t="str">
            <v>DIAMETRO 800-600 MM</v>
          </cell>
          <cell r="D1806" t="str">
            <v>UN</v>
          </cell>
          <cell r="E1806">
            <v>176.31</v>
          </cell>
        </row>
        <row r="1807">
          <cell r="B1807" t="str">
            <v>162117</v>
          </cell>
          <cell r="C1807" t="str">
            <v>DIAMETRO 800-700 MM</v>
          </cell>
          <cell r="D1807" t="str">
            <v>UN</v>
          </cell>
          <cell r="E1807">
            <v>182.19</v>
          </cell>
        </row>
        <row r="1808">
          <cell r="B1808" t="str">
            <v>162118</v>
          </cell>
          <cell r="C1808" t="str">
            <v>DIAMETRO 900-700 MM</v>
          </cell>
          <cell r="D1808" t="str">
            <v>UN</v>
          </cell>
          <cell r="E1808">
            <v>212.89</v>
          </cell>
        </row>
        <row r="1809">
          <cell r="B1809" t="str">
            <v>162119</v>
          </cell>
          <cell r="C1809" t="str">
            <v>DIAMETRO 900-800 MM</v>
          </cell>
          <cell r="D1809" t="str">
            <v>UN</v>
          </cell>
          <cell r="E1809">
            <v>218.37</v>
          </cell>
        </row>
        <row r="1810">
          <cell r="B1810" t="str">
            <v>162120</v>
          </cell>
          <cell r="C1810" t="str">
            <v>DIAMETRO 1000-800 MM</v>
          </cell>
          <cell r="D1810" t="str">
            <v>UN</v>
          </cell>
          <cell r="E1810">
            <v>259.77999999999997</v>
          </cell>
        </row>
        <row r="1811">
          <cell r="B1811" t="str">
            <v>162121</v>
          </cell>
          <cell r="C1811" t="str">
            <v>DIAMETRO 1000-900 MM</v>
          </cell>
          <cell r="D1811" t="str">
            <v>UN</v>
          </cell>
          <cell r="E1811">
            <v>262.67</v>
          </cell>
        </row>
        <row r="1812">
          <cell r="B1812" t="str">
            <v>162122</v>
          </cell>
          <cell r="C1812" t="str">
            <v>DIAMETRO 1200-1000 MM</v>
          </cell>
          <cell r="D1812" t="str">
            <v>UN</v>
          </cell>
          <cell r="E1812">
            <v>302.77999999999997</v>
          </cell>
        </row>
        <row r="1814">
          <cell r="B1814" t="str">
            <v>162200</v>
          </cell>
          <cell r="C1814" t="str">
            <v>MONTAGEM DE LUVAS DE CORRER DE FERRO FUNDIDO TIPO JM</v>
          </cell>
        </row>
        <row r="1815">
          <cell r="B1815" t="str">
            <v>162201</v>
          </cell>
          <cell r="C1815" t="str">
            <v>DIAMETRO 100 MM</v>
          </cell>
          <cell r="D1815" t="str">
            <v>UN</v>
          </cell>
          <cell r="E1815">
            <v>13.88</v>
          </cell>
        </row>
        <row r="1816">
          <cell r="B1816" t="str">
            <v>162202</v>
          </cell>
          <cell r="C1816" t="str">
            <v>DIAMETRO 150 MM</v>
          </cell>
          <cell r="D1816" t="str">
            <v>UN</v>
          </cell>
          <cell r="E1816">
            <v>19.13</v>
          </cell>
        </row>
        <row r="1817">
          <cell r="B1817" t="str">
            <v>162203</v>
          </cell>
          <cell r="C1817" t="str">
            <v>DIAMETRO 200 MM</v>
          </cell>
          <cell r="D1817" t="str">
            <v>UN</v>
          </cell>
          <cell r="E1817">
            <v>23.1</v>
          </cell>
        </row>
        <row r="1818">
          <cell r="B1818" t="str">
            <v>162204</v>
          </cell>
          <cell r="C1818" t="str">
            <v>DIAMETRO 250 MM</v>
          </cell>
          <cell r="D1818" t="str">
            <v>UN</v>
          </cell>
          <cell r="E1818">
            <v>30.21</v>
          </cell>
        </row>
        <row r="1819">
          <cell r="B1819" t="str">
            <v>162205</v>
          </cell>
          <cell r="C1819" t="str">
            <v>DIAMETRO 300 MM</v>
          </cell>
          <cell r="D1819" t="str">
            <v>UN</v>
          </cell>
          <cell r="E1819">
            <v>39.200000000000003</v>
          </cell>
        </row>
        <row r="1820">
          <cell r="B1820" t="str">
            <v>162206</v>
          </cell>
          <cell r="C1820" t="str">
            <v>DIAMETRO 400 MM</v>
          </cell>
          <cell r="D1820" t="str">
            <v>UN</v>
          </cell>
          <cell r="E1820">
            <v>54.27</v>
          </cell>
        </row>
        <row r="1821">
          <cell r="B1821" t="str">
            <v>162207</v>
          </cell>
          <cell r="C1821" t="str">
            <v>DIAMETRO 500 MM</v>
          </cell>
          <cell r="D1821" t="str">
            <v>UN</v>
          </cell>
          <cell r="E1821">
            <v>67.8</v>
          </cell>
        </row>
        <row r="1822">
          <cell r="B1822" t="str">
            <v>162208</v>
          </cell>
          <cell r="C1822" t="str">
            <v>DIAMETRO 600 MM</v>
          </cell>
          <cell r="D1822" t="str">
            <v>UN</v>
          </cell>
          <cell r="E1822">
            <v>94.21</v>
          </cell>
        </row>
        <row r="1823">
          <cell r="B1823" t="str">
            <v>162209</v>
          </cell>
          <cell r="C1823" t="str">
            <v>DIAMETRO 700 MM</v>
          </cell>
          <cell r="D1823" t="str">
            <v>UN</v>
          </cell>
          <cell r="E1823">
            <v>125.65</v>
          </cell>
        </row>
        <row r="1824">
          <cell r="B1824" t="str">
            <v>162210</v>
          </cell>
          <cell r="C1824" t="str">
            <v>DIAMETRO 800 MM</v>
          </cell>
          <cell r="D1824" t="str">
            <v>UN</v>
          </cell>
          <cell r="E1824">
            <v>177.18</v>
          </cell>
        </row>
        <row r="1825">
          <cell r="B1825" t="str">
            <v>162211</v>
          </cell>
          <cell r="C1825" t="str">
            <v>DIAMETRO 900 MM</v>
          </cell>
          <cell r="D1825" t="str">
            <v>UN</v>
          </cell>
          <cell r="E1825">
            <v>214.01</v>
          </cell>
        </row>
        <row r="1826">
          <cell r="B1826" t="str">
            <v>162212</v>
          </cell>
          <cell r="C1826" t="str">
            <v>DIAMETRO 1000 MM</v>
          </cell>
          <cell r="D1826" t="str">
            <v>UN</v>
          </cell>
          <cell r="E1826">
            <v>260.48</v>
          </cell>
        </row>
        <row r="1827">
          <cell r="B1827" t="str">
            <v>162213</v>
          </cell>
          <cell r="C1827" t="str">
            <v>DIAMETRO 1200 MM</v>
          </cell>
          <cell r="D1827" t="str">
            <v>UN</v>
          </cell>
          <cell r="E1827">
            <v>295.63</v>
          </cell>
        </row>
        <row r="1829">
          <cell r="B1829" t="str">
            <v>162300</v>
          </cell>
          <cell r="C1829" t="str">
            <v>MONTAGEM DE EXTREMIDADES DE FERRO FUNDIDO TIPO JM/F</v>
          </cell>
        </row>
        <row r="1830">
          <cell r="B1830" t="str">
            <v>162301</v>
          </cell>
          <cell r="C1830" t="str">
            <v>DIAMETRO 300 MM</v>
          </cell>
          <cell r="D1830" t="str">
            <v>UN</v>
          </cell>
          <cell r="E1830">
            <v>53.42</v>
          </cell>
        </row>
        <row r="1831">
          <cell r="B1831" t="str">
            <v>162302</v>
          </cell>
          <cell r="C1831" t="str">
            <v>DIAMETRO 400 MM</v>
          </cell>
          <cell r="D1831" t="str">
            <v>UN</v>
          </cell>
          <cell r="E1831">
            <v>73.400000000000006</v>
          </cell>
        </row>
        <row r="1832">
          <cell r="B1832" t="str">
            <v>162303</v>
          </cell>
          <cell r="C1832" t="str">
            <v>DIAMETRO 500 MM</v>
          </cell>
          <cell r="D1832" t="str">
            <v>UN</v>
          </cell>
          <cell r="E1832">
            <v>97.34</v>
          </cell>
        </row>
        <row r="1833">
          <cell r="B1833" t="str">
            <v>162304</v>
          </cell>
          <cell r="C1833" t="str">
            <v>DIAMETRO 600 MM</v>
          </cell>
          <cell r="D1833" t="str">
            <v>UN</v>
          </cell>
          <cell r="E1833">
            <v>126.8</v>
          </cell>
        </row>
        <row r="1834">
          <cell r="B1834" t="str">
            <v>162305</v>
          </cell>
          <cell r="C1834" t="str">
            <v>DIAMETRO 700 MM</v>
          </cell>
          <cell r="D1834" t="str">
            <v>UN</v>
          </cell>
          <cell r="E1834">
            <v>166.9</v>
          </cell>
        </row>
        <row r="1835">
          <cell r="B1835" t="str">
            <v>162306</v>
          </cell>
          <cell r="C1835" t="str">
            <v>DIAMETRO 800 MM</v>
          </cell>
          <cell r="D1835" t="str">
            <v>UN</v>
          </cell>
          <cell r="E1835">
            <v>246.1</v>
          </cell>
        </row>
        <row r="1836">
          <cell r="B1836" t="str">
            <v>162307</v>
          </cell>
          <cell r="C1836" t="str">
            <v>DIAMETRO 900 MM</v>
          </cell>
          <cell r="D1836" t="str">
            <v>UN</v>
          </cell>
          <cell r="E1836">
            <v>287.04000000000002</v>
          </cell>
        </row>
        <row r="1837">
          <cell r="B1837" t="str">
            <v>162308</v>
          </cell>
          <cell r="C1837" t="str">
            <v>DIAMETRO 1000 MM</v>
          </cell>
          <cell r="D1837" t="str">
            <v>UN</v>
          </cell>
          <cell r="E1837">
            <v>348.11</v>
          </cell>
        </row>
        <row r="1838">
          <cell r="B1838" t="str">
            <v>162309</v>
          </cell>
          <cell r="C1838" t="str">
            <v>DIAMETRO 1200 MM</v>
          </cell>
          <cell r="D1838" t="str">
            <v>UN</v>
          </cell>
          <cell r="E1838">
            <v>380.2</v>
          </cell>
        </row>
        <row r="1840">
          <cell r="B1840" t="str">
            <v>162400</v>
          </cell>
          <cell r="C1840" t="str">
            <v>MONTAGEM CURVAS DE FERRO FUNDIDO 90 GR TIPO JE</v>
          </cell>
        </row>
        <row r="1841">
          <cell r="B1841" t="str">
            <v>162401</v>
          </cell>
          <cell r="C1841" t="str">
            <v>DIAMETRO 100 MM</v>
          </cell>
          <cell r="D1841" t="str">
            <v>UN</v>
          </cell>
          <cell r="E1841">
            <v>10.3</v>
          </cell>
        </row>
        <row r="1842">
          <cell r="B1842" t="str">
            <v>162402</v>
          </cell>
          <cell r="C1842" t="str">
            <v>DIAMETRO 150 MM</v>
          </cell>
          <cell r="D1842" t="str">
            <v>UN</v>
          </cell>
          <cell r="E1842">
            <v>13.04</v>
          </cell>
        </row>
        <row r="1843">
          <cell r="B1843" t="str">
            <v>162403</v>
          </cell>
          <cell r="C1843" t="str">
            <v>DIAMETRO 200 MM</v>
          </cell>
          <cell r="D1843" t="str">
            <v>UN</v>
          </cell>
          <cell r="E1843">
            <v>17.43</v>
          </cell>
        </row>
        <row r="1844">
          <cell r="B1844" t="str">
            <v>162404</v>
          </cell>
          <cell r="C1844" t="str">
            <v>DIAMETRO 250 MM</v>
          </cell>
          <cell r="D1844" t="str">
            <v>UN</v>
          </cell>
          <cell r="E1844">
            <v>21.55</v>
          </cell>
        </row>
        <row r="1845">
          <cell r="B1845" t="str">
            <v>162405</v>
          </cell>
          <cell r="C1845" t="str">
            <v>DIAMETRO 300 MM</v>
          </cell>
          <cell r="D1845" t="str">
            <v>UN</v>
          </cell>
          <cell r="E1845">
            <v>26.71</v>
          </cell>
        </row>
        <row r="1846">
          <cell r="B1846" t="str">
            <v>162406</v>
          </cell>
          <cell r="C1846" t="str">
            <v>DIAMETRO 400 MM</v>
          </cell>
          <cell r="D1846" t="str">
            <v>UN</v>
          </cell>
          <cell r="E1846">
            <v>36.76</v>
          </cell>
        </row>
        <row r="1847">
          <cell r="B1847" t="str">
            <v>162407</v>
          </cell>
          <cell r="C1847" t="str">
            <v>DIAMETRO 500 MM</v>
          </cell>
          <cell r="D1847" t="str">
            <v>UN</v>
          </cell>
          <cell r="E1847">
            <v>47.57</v>
          </cell>
        </row>
        <row r="1848">
          <cell r="B1848" t="str">
            <v>162408</v>
          </cell>
          <cell r="C1848" t="str">
            <v>DIAMETRO 600 MM</v>
          </cell>
          <cell r="D1848" t="str">
            <v>UN</v>
          </cell>
          <cell r="E1848">
            <v>60.88</v>
          </cell>
        </row>
        <row r="1850">
          <cell r="B1850" t="str">
            <v>162500</v>
          </cell>
          <cell r="C1850" t="str">
            <v>MONTAGEM DE CURVAS DE FERRO FUNDIDO 45 GR TIPO JE</v>
          </cell>
        </row>
        <row r="1851">
          <cell r="B1851" t="str">
            <v>162501</v>
          </cell>
          <cell r="C1851" t="str">
            <v>DIAMETRO 100 MM</v>
          </cell>
          <cell r="D1851" t="str">
            <v>UN</v>
          </cell>
          <cell r="E1851">
            <v>10.25</v>
          </cell>
        </row>
        <row r="1852">
          <cell r="B1852" t="str">
            <v>162502</v>
          </cell>
          <cell r="C1852" t="str">
            <v>DIAMETRO 150 MM</v>
          </cell>
          <cell r="D1852" t="str">
            <v>UN</v>
          </cell>
          <cell r="E1852">
            <v>12.82</v>
          </cell>
        </row>
        <row r="1853">
          <cell r="B1853" t="str">
            <v>162503</v>
          </cell>
          <cell r="C1853" t="str">
            <v>DIAMETRO 200 MM</v>
          </cell>
          <cell r="D1853" t="str">
            <v>UN</v>
          </cell>
          <cell r="E1853">
            <v>17.02</v>
          </cell>
        </row>
        <row r="1854">
          <cell r="B1854" t="str">
            <v>162504</v>
          </cell>
          <cell r="C1854" t="str">
            <v>DIAMETRO 250 MM</v>
          </cell>
          <cell r="D1854" t="str">
            <v>UN</v>
          </cell>
          <cell r="E1854">
            <v>20.86</v>
          </cell>
        </row>
        <row r="1855">
          <cell r="B1855" t="str">
            <v>162505</v>
          </cell>
          <cell r="C1855" t="str">
            <v>DIAMETRO 300 MM</v>
          </cell>
          <cell r="D1855" t="str">
            <v>UN</v>
          </cell>
          <cell r="E1855">
            <v>25.5</v>
          </cell>
        </row>
        <row r="1856">
          <cell r="B1856" t="str">
            <v>162506</v>
          </cell>
          <cell r="C1856" t="str">
            <v>DIAMETRO 400 MM</v>
          </cell>
          <cell r="D1856" t="str">
            <v>UN</v>
          </cell>
          <cell r="E1856">
            <v>34.520000000000003</v>
          </cell>
        </row>
        <row r="1857">
          <cell r="B1857" t="str">
            <v>162507</v>
          </cell>
          <cell r="C1857" t="str">
            <v>DIAMETRO 500 MM</v>
          </cell>
          <cell r="D1857" t="str">
            <v>UN</v>
          </cell>
          <cell r="E1857">
            <v>43.92</v>
          </cell>
        </row>
        <row r="1858">
          <cell r="B1858" t="str">
            <v>162508</v>
          </cell>
          <cell r="C1858" t="str">
            <v>DIAMETRO 600 MM</v>
          </cell>
          <cell r="D1858" t="str">
            <v>UN</v>
          </cell>
          <cell r="E1858">
            <v>55.1</v>
          </cell>
        </row>
        <row r="1860">
          <cell r="B1860" t="str">
            <v>162600</v>
          </cell>
          <cell r="C1860" t="str">
            <v>MONTAGEM DE CURVA DE FERRO FUNDIDO 22 GR 30 MIN. TIPO JE</v>
          </cell>
        </row>
        <row r="1861">
          <cell r="B1861" t="str">
            <v>162601</v>
          </cell>
          <cell r="C1861" t="str">
            <v>DIAMETRO 100 MM</v>
          </cell>
          <cell r="D1861" t="str">
            <v>UN</v>
          </cell>
          <cell r="E1861">
            <v>10.17</v>
          </cell>
        </row>
        <row r="1862">
          <cell r="B1862" t="str">
            <v>162602</v>
          </cell>
          <cell r="C1862" t="str">
            <v>DIAMETRO 150 MM</v>
          </cell>
          <cell r="D1862" t="str">
            <v>UN</v>
          </cell>
          <cell r="E1862">
            <v>12.75</v>
          </cell>
        </row>
        <row r="1863">
          <cell r="B1863" t="str">
            <v>162603</v>
          </cell>
          <cell r="C1863" t="str">
            <v>DIAMETRO 200 MM</v>
          </cell>
          <cell r="D1863" t="str">
            <v>UN</v>
          </cell>
          <cell r="E1863">
            <v>16.739999999999998</v>
          </cell>
        </row>
        <row r="1864">
          <cell r="B1864" t="str">
            <v>162604</v>
          </cell>
          <cell r="C1864" t="str">
            <v>DIAMETRO 250 MM</v>
          </cell>
          <cell r="D1864" t="str">
            <v>UN</v>
          </cell>
          <cell r="E1864">
            <v>20.440000000000001</v>
          </cell>
        </row>
        <row r="1865">
          <cell r="B1865" t="str">
            <v>162605</v>
          </cell>
          <cell r="C1865" t="str">
            <v>DIAMETRO 300 MM</v>
          </cell>
          <cell r="D1865" t="str">
            <v>UN</v>
          </cell>
          <cell r="E1865">
            <v>24.88</v>
          </cell>
        </row>
        <row r="1866">
          <cell r="B1866" t="str">
            <v>162606</v>
          </cell>
          <cell r="C1866" t="str">
            <v>DIAMETRO 400 MM</v>
          </cell>
          <cell r="D1866" t="str">
            <v>UN</v>
          </cell>
          <cell r="E1866">
            <v>33.380000000000003</v>
          </cell>
        </row>
        <row r="1867">
          <cell r="B1867" t="str">
            <v>162607</v>
          </cell>
          <cell r="C1867" t="str">
            <v>DIAMETRO 500 MM</v>
          </cell>
          <cell r="D1867" t="str">
            <v>UN</v>
          </cell>
          <cell r="E1867">
            <v>41.6</v>
          </cell>
        </row>
        <row r="1868">
          <cell r="B1868" t="str">
            <v>162608</v>
          </cell>
          <cell r="C1868" t="str">
            <v>DIAMETRO 600 MM</v>
          </cell>
          <cell r="D1868" t="str">
            <v>UN</v>
          </cell>
          <cell r="E1868">
            <v>51.69</v>
          </cell>
        </row>
        <row r="1870">
          <cell r="B1870" t="str">
            <v>162700</v>
          </cell>
          <cell r="C1870" t="str">
            <v>MONTAGEM DE CURVAS DE FERRO FUNDIDO 11 GR 15 MIN. TIPO JE</v>
          </cell>
        </row>
        <row r="1871">
          <cell r="B1871" t="str">
            <v>162701</v>
          </cell>
          <cell r="C1871" t="str">
            <v>DIAMETRO 300 MM</v>
          </cell>
          <cell r="D1871" t="str">
            <v>UN</v>
          </cell>
          <cell r="E1871">
            <v>24.57</v>
          </cell>
        </row>
        <row r="1872">
          <cell r="B1872" t="str">
            <v>162702</v>
          </cell>
          <cell r="C1872" t="str">
            <v>DIAMETRO 400 MM</v>
          </cell>
          <cell r="D1872" t="str">
            <v>UN</v>
          </cell>
          <cell r="E1872">
            <v>32.729999999999997</v>
          </cell>
        </row>
        <row r="1873">
          <cell r="B1873" t="str">
            <v>162703</v>
          </cell>
          <cell r="C1873" t="str">
            <v>DIAMETRO 500 MM</v>
          </cell>
          <cell r="D1873" t="str">
            <v>UN</v>
          </cell>
          <cell r="E1873">
            <v>40.590000000000003</v>
          </cell>
        </row>
        <row r="1874">
          <cell r="B1874" t="str">
            <v>162704</v>
          </cell>
          <cell r="C1874" t="str">
            <v>DIAMETRO 600 MM</v>
          </cell>
          <cell r="D1874" t="str">
            <v>UN</v>
          </cell>
          <cell r="E1874">
            <v>50.2</v>
          </cell>
        </row>
        <row r="1876">
          <cell r="B1876" t="str">
            <v>162800</v>
          </cell>
          <cell r="C1876" t="str">
            <v>MONTAGEM DE CRUZETAS DE FERRO FUNDIDO TIPO JE</v>
          </cell>
        </row>
        <row r="1877">
          <cell r="B1877" t="str">
            <v>162801</v>
          </cell>
          <cell r="C1877" t="str">
            <v>DIAMETRO 100-50 MM</v>
          </cell>
          <cell r="D1877" t="str">
            <v>UN</v>
          </cell>
          <cell r="E1877">
            <v>20.45</v>
          </cell>
        </row>
        <row r="1878">
          <cell r="B1878" t="str">
            <v>162802</v>
          </cell>
          <cell r="C1878" t="str">
            <v>DIAMETRO 100-75 MM</v>
          </cell>
          <cell r="D1878" t="str">
            <v>UN</v>
          </cell>
          <cell r="E1878">
            <v>20.61</v>
          </cell>
        </row>
        <row r="1879">
          <cell r="B1879" t="str">
            <v>162803</v>
          </cell>
          <cell r="C1879" t="str">
            <v>DIAMETRO 100-100 MM</v>
          </cell>
          <cell r="D1879" t="str">
            <v>UN</v>
          </cell>
          <cell r="E1879">
            <v>20.74</v>
          </cell>
        </row>
        <row r="1880">
          <cell r="B1880" t="str">
            <v>162804</v>
          </cell>
          <cell r="C1880" t="str">
            <v>DIAMETRO 150-50 MM</v>
          </cell>
          <cell r="D1880" t="str">
            <v>UN</v>
          </cell>
          <cell r="E1880">
            <v>15.61</v>
          </cell>
        </row>
        <row r="1881">
          <cell r="B1881" t="str">
            <v>162805</v>
          </cell>
          <cell r="C1881" t="str">
            <v>DIAMETRO 150-75 MM</v>
          </cell>
          <cell r="D1881" t="str">
            <v>UN</v>
          </cell>
          <cell r="E1881">
            <v>24.75</v>
          </cell>
        </row>
        <row r="1882">
          <cell r="B1882" t="str">
            <v>162806</v>
          </cell>
          <cell r="C1882" t="str">
            <v>DIAMETRO 150-100 MM</v>
          </cell>
          <cell r="D1882" t="str">
            <v>UN</v>
          </cell>
          <cell r="E1882">
            <v>25.07</v>
          </cell>
        </row>
        <row r="1883">
          <cell r="B1883" t="str">
            <v>162807</v>
          </cell>
          <cell r="C1883" t="str">
            <v>DIAMETRO 150-150 MM</v>
          </cell>
          <cell r="D1883" t="str">
            <v>UN</v>
          </cell>
          <cell r="E1883">
            <v>25.66</v>
          </cell>
        </row>
        <row r="1884">
          <cell r="B1884" t="str">
            <v>162808</v>
          </cell>
          <cell r="C1884" t="str">
            <v>DIAMETRO 200-50 MM</v>
          </cell>
          <cell r="D1884" t="str">
            <v>UN</v>
          </cell>
          <cell r="E1884">
            <v>18.32</v>
          </cell>
        </row>
        <row r="1885">
          <cell r="B1885" t="str">
            <v>162809</v>
          </cell>
          <cell r="C1885" t="str">
            <v>DIAMETRO 200-75 MM</v>
          </cell>
          <cell r="D1885" t="str">
            <v>UN</v>
          </cell>
          <cell r="E1885">
            <v>20.41</v>
          </cell>
        </row>
        <row r="1886">
          <cell r="B1886" t="str">
            <v>162810</v>
          </cell>
          <cell r="C1886" t="str">
            <v>DIAMETRO 200-100 MM</v>
          </cell>
          <cell r="D1886" t="str">
            <v>UN</v>
          </cell>
          <cell r="E1886">
            <v>32.31</v>
          </cell>
        </row>
        <row r="1887">
          <cell r="B1887" t="str">
            <v>162811</v>
          </cell>
          <cell r="C1887" t="str">
            <v>DIAMETRO 200-200 MM</v>
          </cell>
          <cell r="D1887" t="str">
            <v>UN</v>
          </cell>
          <cell r="E1887">
            <v>33.840000000000003</v>
          </cell>
        </row>
        <row r="1888">
          <cell r="B1888" t="str">
            <v>162812</v>
          </cell>
          <cell r="C1888" t="str">
            <v>DIAMETRO 250-50 MM</v>
          </cell>
          <cell r="D1888" t="str">
            <v>UN</v>
          </cell>
          <cell r="E1888">
            <v>28.78</v>
          </cell>
        </row>
        <row r="1889">
          <cell r="B1889" t="str">
            <v>162813</v>
          </cell>
          <cell r="C1889" t="str">
            <v>DIAMETRO 250-75 MM</v>
          </cell>
          <cell r="D1889" t="str">
            <v>UN</v>
          </cell>
          <cell r="E1889">
            <v>38.86</v>
          </cell>
        </row>
        <row r="1890">
          <cell r="B1890" t="str">
            <v>162814</v>
          </cell>
          <cell r="C1890" t="str">
            <v>DIAMETRO 250-100 MM</v>
          </cell>
          <cell r="D1890" t="str">
            <v>UN</v>
          </cell>
          <cell r="E1890">
            <v>39.15</v>
          </cell>
        </row>
        <row r="1891">
          <cell r="B1891" t="str">
            <v>162815</v>
          </cell>
          <cell r="C1891" t="str">
            <v>DIAMETRO 250-250 MM</v>
          </cell>
          <cell r="D1891" t="str">
            <v>UN</v>
          </cell>
          <cell r="E1891">
            <v>41.2</v>
          </cell>
        </row>
        <row r="1892">
          <cell r="B1892" t="str">
            <v>162816</v>
          </cell>
          <cell r="C1892" t="str">
            <v>DIAMETRO 300-75 MM</v>
          </cell>
          <cell r="D1892" t="str">
            <v>UN</v>
          </cell>
          <cell r="E1892">
            <v>46.7</v>
          </cell>
        </row>
        <row r="1893">
          <cell r="B1893" t="str">
            <v>162817</v>
          </cell>
          <cell r="C1893" t="str">
            <v>DIAMETRO 300-100 MM</v>
          </cell>
          <cell r="D1893" t="str">
            <v>UN</v>
          </cell>
          <cell r="E1893">
            <v>47.14</v>
          </cell>
        </row>
        <row r="1894">
          <cell r="B1894" t="str">
            <v>162818</v>
          </cell>
          <cell r="C1894" t="str">
            <v>DIAMETRO 300-200 MM</v>
          </cell>
          <cell r="D1894" t="str">
            <v>UN</v>
          </cell>
          <cell r="E1894">
            <v>48.79</v>
          </cell>
        </row>
        <row r="1895">
          <cell r="B1895" t="str">
            <v>162819</v>
          </cell>
          <cell r="C1895" t="str">
            <v>DIAMETRO 300-300 MM</v>
          </cell>
          <cell r="D1895" t="str">
            <v>UN</v>
          </cell>
          <cell r="E1895">
            <v>50.43</v>
          </cell>
        </row>
        <row r="1896">
          <cell r="B1896" t="str">
            <v>162820</v>
          </cell>
          <cell r="C1896" t="str">
            <v>DIAMETRO 400-75 MM</v>
          </cell>
          <cell r="D1896" t="str">
            <v>UN</v>
          </cell>
          <cell r="E1896">
            <v>61.35</v>
          </cell>
        </row>
        <row r="1897">
          <cell r="B1897" t="str">
            <v>162821</v>
          </cell>
          <cell r="C1897" t="str">
            <v>DIAMETRO 400-100 MM</v>
          </cell>
          <cell r="D1897" t="str">
            <v>UN</v>
          </cell>
          <cell r="E1897">
            <v>61.79</v>
          </cell>
        </row>
        <row r="1898">
          <cell r="B1898" t="str">
            <v>162822</v>
          </cell>
          <cell r="C1898" t="str">
            <v>DIAMETRO 400-200 MM</v>
          </cell>
          <cell r="D1898" t="str">
            <v>UN</v>
          </cell>
          <cell r="E1898">
            <v>63.66</v>
          </cell>
        </row>
        <row r="1899">
          <cell r="B1899" t="str">
            <v>162823</v>
          </cell>
          <cell r="C1899" t="str">
            <v>DIAMETRO 400-300 MM</v>
          </cell>
          <cell r="D1899" t="str">
            <v>UN</v>
          </cell>
          <cell r="E1899">
            <v>65.400000000000006</v>
          </cell>
        </row>
        <row r="1900">
          <cell r="B1900" t="str">
            <v>162824</v>
          </cell>
          <cell r="C1900" t="str">
            <v>DIAMETRO 400-400 MM</v>
          </cell>
          <cell r="D1900" t="str">
            <v>UN</v>
          </cell>
          <cell r="E1900">
            <v>67.41</v>
          </cell>
        </row>
        <row r="1901">
          <cell r="B1901" t="str">
            <v>162825</v>
          </cell>
          <cell r="C1901" t="str">
            <v>DIAMETRO 500-75 MM</v>
          </cell>
          <cell r="D1901" t="str">
            <v>UN</v>
          </cell>
          <cell r="E1901">
            <v>73.209999999999994</v>
          </cell>
        </row>
        <row r="1902">
          <cell r="B1902" t="str">
            <v>162826</v>
          </cell>
          <cell r="C1902" t="str">
            <v>DIAMETRO 500-100 MM</v>
          </cell>
          <cell r="D1902" t="str">
            <v>UN</v>
          </cell>
          <cell r="E1902">
            <v>75.41</v>
          </cell>
        </row>
        <row r="1903">
          <cell r="B1903" t="str">
            <v>162827</v>
          </cell>
          <cell r="C1903" t="str">
            <v>DIAMETRO 500-200 MM</v>
          </cell>
          <cell r="D1903" t="str">
            <v>UN</v>
          </cell>
          <cell r="E1903">
            <v>77.510000000000005</v>
          </cell>
        </row>
        <row r="1904">
          <cell r="B1904" t="str">
            <v>162828</v>
          </cell>
          <cell r="C1904" t="str">
            <v>DIAMETRO 500-300 MM</v>
          </cell>
          <cell r="D1904" t="str">
            <v>UN</v>
          </cell>
          <cell r="E1904">
            <v>79.73</v>
          </cell>
        </row>
        <row r="1905">
          <cell r="B1905" t="str">
            <v>162829</v>
          </cell>
          <cell r="C1905" t="str">
            <v>DIAMETRO 500-500 MM</v>
          </cell>
          <cell r="D1905" t="str">
            <v>UN</v>
          </cell>
          <cell r="E1905">
            <v>84.58</v>
          </cell>
        </row>
        <row r="1906">
          <cell r="B1906" t="str">
            <v>162830</v>
          </cell>
          <cell r="C1906" t="str">
            <v>DIAMETRO 600-75 MM</v>
          </cell>
          <cell r="D1906" t="str">
            <v>UN</v>
          </cell>
          <cell r="E1906">
            <v>90.7</v>
          </cell>
        </row>
        <row r="1907">
          <cell r="B1907" t="str">
            <v>162831</v>
          </cell>
          <cell r="C1907" t="str">
            <v>DIAMETRO 600-100 MM</v>
          </cell>
          <cell r="D1907" t="str">
            <v>UN</v>
          </cell>
          <cell r="E1907">
            <v>91.69</v>
          </cell>
        </row>
        <row r="1908">
          <cell r="B1908" t="str">
            <v>162832</v>
          </cell>
          <cell r="C1908" t="str">
            <v>DIAMETRO 600-200 MM</v>
          </cell>
          <cell r="D1908" t="str">
            <v>UN</v>
          </cell>
          <cell r="E1908">
            <v>94.33</v>
          </cell>
        </row>
        <row r="1909">
          <cell r="B1909" t="str">
            <v>162833</v>
          </cell>
          <cell r="C1909" t="str">
            <v>DIAMETRO 600-300 MM</v>
          </cell>
          <cell r="D1909" t="str">
            <v>UN</v>
          </cell>
          <cell r="E1909">
            <v>96.86</v>
          </cell>
        </row>
        <row r="1910">
          <cell r="B1910" t="str">
            <v>162834</v>
          </cell>
          <cell r="C1910" t="str">
            <v>DIAMETRO 600-400 MM</v>
          </cell>
          <cell r="D1910" t="str">
            <v>UN</v>
          </cell>
          <cell r="E1910">
            <v>99.4</v>
          </cell>
        </row>
        <row r="1911">
          <cell r="B1911" t="str">
            <v>162835</v>
          </cell>
          <cell r="C1911" t="str">
            <v>DIAMETRO 600-600 MM</v>
          </cell>
          <cell r="D1911" t="str">
            <v>UN</v>
          </cell>
          <cell r="E1911">
            <v>106.42</v>
          </cell>
        </row>
        <row r="1913">
          <cell r="B1913" t="str">
            <v>162900</v>
          </cell>
          <cell r="C1913" t="str">
            <v>MONTAGEM DE TES DE FERRO FUNDIDO TIPO JE</v>
          </cell>
        </row>
        <row r="1914">
          <cell r="B1914" t="str">
            <v>162901</v>
          </cell>
          <cell r="C1914" t="str">
            <v>DIAMETRO 100-50 MM</v>
          </cell>
          <cell r="D1914" t="str">
            <v>UN</v>
          </cell>
          <cell r="E1914">
            <v>12.92</v>
          </cell>
        </row>
        <row r="1915">
          <cell r="B1915" t="str">
            <v>162902</v>
          </cell>
          <cell r="C1915" t="str">
            <v>DIAMETRO 100-75 MM</v>
          </cell>
          <cell r="D1915" t="str">
            <v>UN</v>
          </cell>
          <cell r="E1915">
            <v>12.99</v>
          </cell>
        </row>
        <row r="1916">
          <cell r="B1916" t="str">
            <v>162903</v>
          </cell>
          <cell r="C1916" t="str">
            <v>DIAMETRO 100-100 MM</v>
          </cell>
          <cell r="D1916" t="str">
            <v>UN</v>
          </cell>
          <cell r="E1916">
            <v>15.48</v>
          </cell>
        </row>
        <row r="1917">
          <cell r="B1917" t="str">
            <v>162904</v>
          </cell>
          <cell r="C1917" t="str">
            <v>DIAMETRO 150-50 MM</v>
          </cell>
          <cell r="D1917" t="str">
            <v>UN</v>
          </cell>
          <cell r="E1917">
            <v>15.44</v>
          </cell>
        </row>
        <row r="1918">
          <cell r="B1918" t="str">
            <v>162905</v>
          </cell>
          <cell r="C1918" t="str">
            <v>DIAMETRO 150-75 MM</v>
          </cell>
          <cell r="D1918" t="str">
            <v>UN</v>
          </cell>
          <cell r="E1918">
            <v>15.49</v>
          </cell>
        </row>
        <row r="1919">
          <cell r="B1919" t="str">
            <v>162906</v>
          </cell>
          <cell r="C1919" t="str">
            <v>DIAMETRO 150-100 MM</v>
          </cell>
          <cell r="D1919" t="str">
            <v>UN</v>
          </cell>
          <cell r="E1919">
            <v>18.100000000000001</v>
          </cell>
        </row>
        <row r="1920">
          <cell r="B1920" t="str">
            <v>162907</v>
          </cell>
          <cell r="C1920" t="str">
            <v>DIAMETRO 150-150 MM</v>
          </cell>
          <cell r="D1920" t="str">
            <v>UN</v>
          </cell>
          <cell r="E1920">
            <v>19.41</v>
          </cell>
        </row>
        <row r="1921">
          <cell r="B1921" t="str">
            <v>162908</v>
          </cell>
          <cell r="C1921" t="str">
            <v>DIAMETRO 200-50 MM</v>
          </cell>
          <cell r="D1921" t="str">
            <v>UN</v>
          </cell>
          <cell r="E1921">
            <v>19.37</v>
          </cell>
        </row>
        <row r="1922">
          <cell r="B1922" t="str">
            <v>162909</v>
          </cell>
          <cell r="C1922" t="str">
            <v>DIAMETRO 200-75 MM</v>
          </cell>
          <cell r="D1922" t="str">
            <v>UN</v>
          </cell>
          <cell r="E1922">
            <v>19.57</v>
          </cell>
        </row>
        <row r="1923">
          <cell r="B1923" t="str">
            <v>162910</v>
          </cell>
          <cell r="C1923" t="str">
            <v>DIAMETRO 200-100 MM</v>
          </cell>
          <cell r="D1923" t="str">
            <v>UN</v>
          </cell>
          <cell r="E1923">
            <v>22.13</v>
          </cell>
        </row>
        <row r="1924">
          <cell r="B1924" t="str">
            <v>162911</v>
          </cell>
          <cell r="C1924" t="str">
            <v>DIAMETRO 200-200 MM</v>
          </cell>
          <cell r="D1924" t="str">
            <v>UN</v>
          </cell>
          <cell r="E1924">
            <v>25.69</v>
          </cell>
        </row>
        <row r="1925">
          <cell r="B1925" t="str">
            <v>162912</v>
          </cell>
          <cell r="C1925" t="str">
            <v>DIAMETRO 250-50 MM</v>
          </cell>
          <cell r="D1925" t="str">
            <v>UN</v>
          </cell>
          <cell r="E1925">
            <v>22.92</v>
          </cell>
        </row>
        <row r="1926">
          <cell r="B1926" t="str">
            <v>162913</v>
          </cell>
          <cell r="C1926" t="str">
            <v>DIAMETRO 250-75 MM</v>
          </cell>
          <cell r="D1926" t="str">
            <v>UN</v>
          </cell>
          <cell r="E1926">
            <v>23.14</v>
          </cell>
        </row>
        <row r="1927">
          <cell r="B1927" t="str">
            <v>162914</v>
          </cell>
          <cell r="C1927" t="str">
            <v>DIAMETRO 250-100 MM</v>
          </cell>
          <cell r="D1927" t="str">
            <v>UN</v>
          </cell>
          <cell r="E1927">
            <v>25.81</v>
          </cell>
        </row>
        <row r="1928">
          <cell r="B1928" t="str">
            <v>162915</v>
          </cell>
          <cell r="C1928" t="str">
            <v>DIAMETRO 250-250 MM</v>
          </cell>
          <cell r="D1928" t="str">
            <v>UN</v>
          </cell>
          <cell r="E1928">
            <v>31.33</v>
          </cell>
        </row>
        <row r="1929">
          <cell r="B1929" t="str">
            <v>162916</v>
          </cell>
          <cell r="C1929" t="str">
            <v>DIAMETRO 300-75 MM</v>
          </cell>
          <cell r="D1929" t="str">
            <v>UN</v>
          </cell>
          <cell r="E1929">
            <v>27.47</v>
          </cell>
        </row>
        <row r="1930">
          <cell r="B1930" t="str">
            <v>162917</v>
          </cell>
          <cell r="C1930" t="str">
            <v>DIAMETRO 300-100 MM</v>
          </cell>
          <cell r="D1930" t="str">
            <v>UN</v>
          </cell>
          <cell r="E1930">
            <v>30.25</v>
          </cell>
        </row>
        <row r="1931">
          <cell r="B1931" t="str">
            <v>162918</v>
          </cell>
          <cell r="C1931" t="str">
            <v>DIAMETRO 300-150 MM</v>
          </cell>
          <cell r="D1931" t="str">
            <v>UN</v>
          </cell>
          <cell r="E1931">
            <v>31.65</v>
          </cell>
        </row>
        <row r="1932">
          <cell r="B1932" t="str">
            <v>162919</v>
          </cell>
          <cell r="C1932" t="str">
            <v>DIAMETRO 300-200 MM</v>
          </cell>
          <cell r="D1932" t="str">
            <v>UN</v>
          </cell>
          <cell r="E1932">
            <v>33.869999999999997</v>
          </cell>
        </row>
        <row r="1933">
          <cell r="B1933" t="str">
            <v>162920</v>
          </cell>
          <cell r="C1933" t="str">
            <v>DIAMETRO 300-250 MM</v>
          </cell>
          <cell r="D1933" t="str">
            <v>UN</v>
          </cell>
          <cell r="E1933">
            <v>35.92</v>
          </cell>
        </row>
        <row r="1934">
          <cell r="B1934" t="str">
            <v>162921</v>
          </cell>
          <cell r="C1934" t="str">
            <v>DIAMETRO 300-300 MM</v>
          </cell>
          <cell r="D1934" t="str">
            <v>UN</v>
          </cell>
          <cell r="E1934">
            <v>38.54</v>
          </cell>
        </row>
        <row r="1935">
          <cell r="B1935" t="str">
            <v>162922</v>
          </cell>
          <cell r="C1935" t="str">
            <v>DIAMETRO 400-75 MM</v>
          </cell>
          <cell r="D1935" t="str">
            <v>UN</v>
          </cell>
          <cell r="E1935">
            <v>35.81</v>
          </cell>
        </row>
        <row r="1936">
          <cell r="B1936" t="str">
            <v>162923</v>
          </cell>
          <cell r="C1936" t="str">
            <v>DIAMETRO 400-100 MM</v>
          </cell>
          <cell r="D1936" t="str">
            <v>UN</v>
          </cell>
          <cell r="E1936">
            <v>38.57</v>
          </cell>
        </row>
        <row r="1937">
          <cell r="B1937" t="str">
            <v>162924</v>
          </cell>
          <cell r="C1937" t="str">
            <v>DIAMETRO 400-200 MM</v>
          </cell>
          <cell r="D1937" t="str">
            <v>UN</v>
          </cell>
          <cell r="E1937">
            <v>42.58</v>
          </cell>
        </row>
        <row r="1938">
          <cell r="B1938" t="str">
            <v>162925</v>
          </cell>
          <cell r="C1938" t="str">
            <v>DIAMETRO 400-300 MM</v>
          </cell>
          <cell r="D1938" t="str">
            <v>UN</v>
          </cell>
          <cell r="E1938">
            <v>47.29</v>
          </cell>
        </row>
        <row r="1939">
          <cell r="B1939" t="str">
            <v>162926</v>
          </cell>
          <cell r="C1939" t="str">
            <v>DIAMETRO 400-400 MM</v>
          </cell>
          <cell r="D1939" t="str">
            <v>UN</v>
          </cell>
          <cell r="E1939">
            <v>51.96</v>
          </cell>
        </row>
        <row r="1940">
          <cell r="B1940" t="str">
            <v>162927</v>
          </cell>
          <cell r="C1940" t="str">
            <v>DIAMETRO 500-100 MM</v>
          </cell>
          <cell r="D1940" t="str">
            <v>UN</v>
          </cell>
          <cell r="E1940">
            <v>46.43</v>
          </cell>
        </row>
        <row r="1941">
          <cell r="B1941" t="str">
            <v>162928</v>
          </cell>
          <cell r="C1941" t="str">
            <v>DIAMETRO 500-200 MM</v>
          </cell>
          <cell r="D1941" t="str">
            <v>UN</v>
          </cell>
          <cell r="E1941">
            <v>50.95</v>
          </cell>
        </row>
        <row r="1942">
          <cell r="B1942" t="str">
            <v>162929</v>
          </cell>
          <cell r="C1942" t="str">
            <v>DIAMETRO 500-300 MM</v>
          </cell>
          <cell r="D1942" t="str">
            <v>UN</v>
          </cell>
          <cell r="E1942">
            <v>55.99</v>
          </cell>
        </row>
        <row r="1943">
          <cell r="B1943" t="str">
            <v>162930</v>
          </cell>
          <cell r="C1943" t="str">
            <v>DIAMETRO 500-500 MM</v>
          </cell>
          <cell r="D1943" t="str">
            <v>UN</v>
          </cell>
          <cell r="E1943">
            <v>65.67</v>
          </cell>
        </row>
        <row r="1944">
          <cell r="B1944" t="str">
            <v>162931</v>
          </cell>
          <cell r="C1944" t="str">
            <v>DIAMETRO 600-100 MM</v>
          </cell>
          <cell r="D1944" t="str">
            <v>UN</v>
          </cell>
          <cell r="E1944">
            <v>56.12</v>
          </cell>
        </row>
        <row r="1945">
          <cell r="B1945" t="str">
            <v>162932</v>
          </cell>
          <cell r="C1945" t="str">
            <v>DIAMETRO 600-200 MM</v>
          </cell>
          <cell r="D1945" t="str">
            <v>UN</v>
          </cell>
          <cell r="E1945">
            <v>61.04</v>
          </cell>
        </row>
        <row r="1946">
          <cell r="B1946" t="str">
            <v>162933</v>
          </cell>
          <cell r="C1946" t="str">
            <v>DIAMETRO 600-300 MM</v>
          </cell>
          <cell r="D1946" t="str">
            <v>UN</v>
          </cell>
          <cell r="E1946">
            <v>71.42</v>
          </cell>
        </row>
        <row r="1947">
          <cell r="B1947" t="str">
            <v>162934</v>
          </cell>
          <cell r="C1947" t="str">
            <v>DIAMETRO 600-400 MM</v>
          </cell>
          <cell r="D1947" t="str">
            <v>UN</v>
          </cell>
          <cell r="E1947">
            <v>81.48</v>
          </cell>
        </row>
        <row r="1948">
          <cell r="B1948" t="str">
            <v>162935</v>
          </cell>
          <cell r="C1948" t="str">
            <v>DIAMETRO 600- 600 MM</v>
          </cell>
          <cell r="D1948" t="str">
            <v>UN</v>
          </cell>
          <cell r="E1948">
            <v>103.72</v>
          </cell>
        </row>
        <row r="1950">
          <cell r="B1950" t="str">
            <v>163000</v>
          </cell>
          <cell r="C1950" t="str">
            <v>MONTAGEM DE TES DE FERRO FUNDIDO TIPO JE/F</v>
          </cell>
        </row>
        <row r="1951">
          <cell r="B1951" t="str">
            <v>163001</v>
          </cell>
          <cell r="C1951" t="str">
            <v>DIAMETRO 100-50 MM</v>
          </cell>
          <cell r="D1951" t="str">
            <v>UN</v>
          </cell>
          <cell r="E1951">
            <v>13.43</v>
          </cell>
        </row>
        <row r="1952">
          <cell r="B1952" t="str">
            <v>163002</v>
          </cell>
          <cell r="C1952" t="str">
            <v>DIAMETRO 150-50 MM</v>
          </cell>
          <cell r="D1952" t="str">
            <v>UN</v>
          </cell>
          <cell r="E1952">
            <v>15.46</v>
          </cell>
        </row>
        <row r="1953">
          <cell r="B1953" t="str">
            <v>163003</v>
          </cell>
          <cell r="C1953" t="str">
            <v>DIAMETRO 150-75 MM</v>
          </cell>
          <cell r="D1953" t="str">
            <v>UN</v>
          </cell>
          <cell r="E1953">
            <v>15.6</v>
          </cell>
        </row>
        <row r="1954">
          <cell r="B1954" t="str">
            <v>163004</v>
          </cell>
          <cell r="C1954" t="str">
            <v>DIAMETRO 200-50 MM</v>
          </cell>
          <cell r="D1954" t="str">
            <v>UN</v>
          </cell>
          <cell r="E1954">
            <v>19.53</v>
          </cell>
        </row>
        <row r="1955">
          <cell r="B1955" t="str">
            <v>163005</v>
          </cell>
          <cell r="C1955" t="str">
            <v>DIAMETRO 200-75 MM</v>
          </cell>
          <cell r="D1955" t="str">
            <v>UN</v>
          </cell>
          <cell r="E1955">
            <v>19.77</v>
          </cell>
        </row>
        <row r="1956">
          <cell r="B1956" t="str">
            <v>163006</v>
          </cell>
          <cell r="C1956" t="str">
            <v>DIAMETRO 200-100 MM</v>
          </cell>
          <cell r="D1956" t="str">
            <v>UN</v>
          </cell>
          <cell r="E1956">
            <v>23.22</v>
          </cell>
        </row>
        <row r="1957">
          <cell r="B1957" t="str">
            <v>163007</v>
          </cell>
          <cell r="C1957" t="str">
            <v>DIAMETRO 250-50 MM</v>
          </cell>
          <cell r="D1957" t="str">
            <v>UN</v>
          </cell>
          <cell r="E1957">
            <v>23.03</v>
          </cell>
        </row>
        <row r="1958">
          <cell r="B1958" t="str">
            <v>163008</v>
          </cell>
          <cell r="C1958" t="str">
            <v>DIAMETRO 250-75 MM</v>
          </cell>
          <cell r="D1958" t="str">
            <v>UN</v>
          </cell>
          <cell r="E1958">
            <v>23.24</v>
          </cell>
        </row>
        <row r="1959">
          <cell r="B1959" t="str">
            <v>163009</v>
          </cell>
          <cell r="C1959" t="str">
            <v>DIAMETRO 250-100 MM</v>
          </cell>
          <cell r="D1959" t="str">
            <v>UN</v>
          </cell>
          <cell r="E1959">
            <v>26.89</v>
          </cell>
        </row>
        <row r="1960">
          <cell r="B1960" t="str">
            <v>163010</v>
          </cell>
          <cell r="C1960" t="str">
            <v>DIAMETRO 300-100 MM</v>
          </cell>
          <cell r="D1960" t="str">
            <v>UN</v>
          </cell>
          <cell r="E1960">
            <v>31.36</v>
          </cell>
        </row>
        <row r="1961">
          <cell r="B1961" t="str">
            <v>163011</v>
          </cell>
          <cell r="C1961" t="str">
            <v>DIAMETRO 300-200 MM</v>
          </cell>
          <cell r="D1961" t="str">
            <v>UN</v>
          </cell>
          <cell r="E1961">
            <v>36.380000000000003</v>
          </cell>
        </row>
        <row r="1962">
          <cell r="B1962" t="str">
            <v>163012</v>
          </cell>
          <cell r="C1962" t="str">
            <v>DIAMETRO 300-300 MM</v>
          </cell>
          <cell r="D1962" t="str">
            <v>UN</v>
          </cell>
          <cell r="E1962">
            <v>44.63</v>
          </cell>
        </row>
        <row r="1963">
          <cell r="B1963" t="str">
            <v>163013</v>
          </cell>
          <cell r="C1963" t="str">
            <v>DIAMETRO 400-100 MM</v>
          </cell>
          <cell r="D1963" t="str">
            <v>UN</v>
          </cell>
          <cell r="E1963">
            <v>39.840000000000003</v>
          </cell>
        </row>
        <row r="1964">
          <cell r="B1964" t="str">
            <v>163014</v>
          </cell>
          <cell r="C1964" t="str">
            <v>DIAMETRO 400-200 MM</v>
          </cell>
          <cell r="D1964" t="str">
            <v>UN</v>
          </cell>
          <cell r="E1964">
            <v>45.12</v>
          </cell>
        </row>
        <row r="1965">
          <cell r="B1965" t="str">
            <v>163015</v>
          </cell>
          <cell r="C1965" t="str">
            <v>DIAMETRO 400-300 MM</v>
          </cell>
          <cell r="D1965" t="str">
            <v>UN</v>
          </cell>
          <cell r="E1965">
            <v>53.49</v>
          </cell>
        </row>
        <row r="1966">
          <cell r="B1966" t="str">
            <v>163016</v>
          </cell>
          <cell r="C1966" t="str">
            <v>DIAMETRO 400-400 MM</v>
          </cell>
          <cell r="D1966" t="str">
            <v>UN</v>
          </cell>
          <cell r="E1966">
            <v>61.1</v>
          </cell>
        </row>
        <row r="1967">
          <cell r="B1967" t="str">
            <v>163017</v>
          </cell>
          <cell r="C1967" t="str">
            <v>DIAMETRO 500-100 MM</v>
          </cell>
          <cell r="D1967" t="str">
            <v>UN</v>
          </cell>
          <cell r="E1967">
            <v>47.9</v>
          </cell>
        </row>
        <row r="1968">
          <cell r="B1968" t="str">
            <v>163018</v>
          </cell>
          <cell r="C1968" t="str">
            <v>DIAMETRO 500-200 MM</v>
          </cell>
          <cell r="D1968" t="str">
            <v>UN</v>
          </cell>
          <cell r="E1968">
            <v>53.58</v>
          </cell>
        </row>
        <row r="1969">
          <cell r="B1969" t="str">
            <v>163019</v>
          </cell>
          <cell r="C1969" t="str">
            <v>DIAMETRO 500-300 MM</v>
          </cell>
          <cell r="D1969" t="str">
            <v>UN</v>
          </cell>
          <cell r="E1969">
            <v>62.24</v>
          </cell>
        </row>
        <row r="1970">
          <cell r="B1970" t="str">
            <v>163020</v>
          </cell>
          <cell r="C1970" t="str">
            <v>DIAMETRO 500-500 MM</v>
          </cell>
          <cell r="D1970" t="str">
            <v>UN</v>
          </cell>
          <cell r="E1970">
            <v>79.38</v>
          </cell>
        </row>
        <row r="1971">
          <cell r="B1971" t="str">
            <v>163021</v>
          </cell>
          <cell r="C1971" t="str">
            <v>DIAMETRO 600-100 MM</v>
          </cell>
          <cell r="D1971" t="str">
            <v>UN</v>
          </cell>
          <cell r="E1971">
            <v>57.12</v>
          </cell>
        </row>
        <row r="1972">
          <cell r="B1972" t="str">
            <v>163022</v>
          </cell>
          <cell r="C1972" t="str">
            <v>DIAMETRO 600-200 MM</v>
          </cell>
          <cell r="D1972" t="str">
            <v>UN</v>
          </cell>
          <cell r="E1972">
            <v>63.58</v>
          </cell>
        </row>
        <row r="1973">
          <cell r="B1973" t="str">
            <v>163023</v>
          </cell>
          <cell r="C1973" t="str">
            <v>DIAMETRO 600-400 MM</v>
          </cell>
          <cell r="D1973" t="str">
            <v>UN</v>
          </cell>
          <cell r="E1973">
            <v>81.3</v>
          </cell>
        </row>
        <row r="1974">
          <cell r="B1974" t="str">
            <v>163024</v>
          </cell>
          <cell r="C1974" t="str">
            <v>DIAMETRO 600-600 MM</v>
          </cell>
          <cell r="D1974" t="str">
            <v>UN</v>
          </cell>
          <cell r="E1974">
            <v>102.74</v>
          </cell>
        </row>
        <row r="1976">
          <cell r="B1976" t="str">
            <v>163100</v>
          </cell>
          <cell r="C1976" t="str">
            <v>MONTAGEM DE REDUCOES DE FERRO FUNDIDO TIPO JE (P/B)</v>
          </cell>
        </row>
        <row r="1977">
          <cell r="B1977" t="str">
            <v>163101</v>
          </cell>
          <cell r="C1977" t="str">
            <v>DIAMETRO 100-50 MM</v>
          </cell>
          <cell r="D1977" t="str">
            <v>UN</v>
          </cell>
          <cell r="E1977">
            <v>7.44</v>
          </cell>
        </row>
        <row r="1978">
          <cell r="B1978" t="str">
            <v>163102</v>
          </cell>
          <cell r="C1978" t="str">
            <v>DIAMETRO 100-75 MM</v>
          </cell>
          <cell r="D1978" t="str">
            <v>UN</v>
          </cell>
          <cell r="E1978">
            <v>7.46</v>
          </cell>
        </row>
        <row r="1979">
          <cell r="B1979" t="str">
            <v>163103</v>
          </cell>
          <cell r="C1979" t="str">
            <v>DIAMETRO 150-75 MM</v>
          </cell>
          <cell r="D1979" t="str">
            <v>UN</v>
          </cell>
          <cell r="E1979">
            <v>8.8000000000000007</v>
          </cell>
        </row>
        <row r="1980">
          <cell r="B1980" t="str">
            <v>163104</v>
          </cell>
          <cell r="C1980" t="str">
            <v>DIAMETRO 150-100 MM</v>
          </cell>
          <cell r="D1980" t="str">
            <v>UN</v>
          </cell>
          <cell r="E1980">
            <v>11.27</v>
          </cell>
        </row>
        <row r="1981">
          <cell r="B1981" t="str">
            <v>163105</v>
          </cell>
          <cell r="C1981" t="str">
            <v>DIAMETRO 200-100 MM</v>
          </cell>
          <cell r="D1981" t="str">
            <v>UN</v>
          </cell>
          <cell r="E1981">
            <v>13.4</v>
          </cell>
        </row>
        <row r="1982">
          <cell r="B1982" t="str">
            <v>163106</v>
          </cell>
          <cell r="C1982" t="str">
            <v>DIAMETRO 200-150 MM</v>
          </cell>
          <cell r="D1982" t="str">
            <v>UN</v>
          </cell>
          <cell r="E1982">
            <v>14.45</v>
          </cell>
        </row>
        <row r="1983">
          <cell r="B1983" t="str">
            <v>163107</v>
          </cell>
          <cell r="C1983" t="str">
            <v>DIAMETRO 250-150 MM</v>
          </cell>
          <cell r="D1983" t="str">
            <v>UN</v>
          </cell>
          <cell r="E1983">
            <v>18.73</v>
          </cell>
        </row>
        <row r="1984">
          <cell r="B1984" t="str">
            <v>163108</v>
          </cell>
          <cell r="C1984" t="str">
            <v>DIAMETRO 250-200 MM</v>
          </cell>
          <cell r="D1984" t="str">
            <v>UN</v>
          </cell>
          <cell r="E1984">
            <v>20.010000000000002</v>
          </cell>
        </row>
        <row r="1985">
          <cell r="B1985" t="str">
            <v>163109</v>
          </cell>
          <cell r="C1985" t="str">
            <v>DIAMETRO 300-150 MM</v>
          </cell>
          <cell r="D1985" t="str">
            <v>UN</v>
          </cell>
          <cell r="E1985">
            <v>21.18</v>
          </cell>
        </row>
        <row r="1986">
          <cell r="B1986" t="str">
            <v>163110</v>
          </cell>
          <cell r="C1986" t="str">
            <v>DIAMETRO 300-200 MM</v>
          </cell>
          <cell r="D1986" t="str">
            <v>UN</v>
          </cell>
          <cell r="E1986">
            <v>22.57</v>
          </cell>
        </row>
        <row r="1987">
          <cell r="B1987" t="str">
            <v>163111</v>
          </cell>
          <cell r="C1987" t="str">
            <v>DIAMETRO 300-250 MM</v>
          </cell>
          <cell r="D1987" t="str">
            <v>UN</v>
          </cell>
          <cell r="E1987">
            <v>25.27</v>
          </cell>
        </row>
        <row r="1988">
          <cell r="B1988" t="str">
            <v>163112</v>
          </cell>
          <cell r="C1988" t="str">
            <v>DIAMETRO 350-200 MM</v>
          </cell>
          <cell r="D1988" t="str">
            <v>UN</v>
          </cell>
          <cell r="E1988">
            <v>26.42</v>
          </cell>
        </row>
        <row r="1989">
          <cell r="B1989" t="str">
            <v>163113</v>
          </cell>
          <cell r="C1989" t="str">
            <v>DIAMETRO 350-250 MM</v>
          </cell>
          <cell r="D1989" t="str">
            <v>UN</v>
          </cell>
          <cell r="E1989">
            <v>29.15</v>
          </cell>
        </row>
        <row r="1990">
          <cell r="B1990" t="str">
            <v>163114</v>
          </cell>
          <cell r="C1990" t="str">
            <v>DIAMETRO 350-300 MM</v>
          </cell>
          <cell r="D1990" t="str">
            <v>UN</v>
          </cell>
          <cell r="E1990">
            <v>32.700000000000003</v>
          </cell>
        </row>
        <row r="1991">
          <cell r="B1991" t="str">
            <v>163115</v>
          </cell>
          <cell r="C1991" t="str">
            <v>DIAMETRO 400-250 MM</v>
          </cell>
          <cell r="D1991" t="str">
            <v>UN</v>
          </cell>
          <cell r="E1991">
            <v>30.01</v>
          </cell>
        </row>
        <row r="1992">
          <cell r="B1992" t="str">
            <v>163116</v>
          </cell>
          <cell r="C1992" t="str">
            <v>DIAMETRO 400- 300 MM</v>
          </cell>
          <cell r="D1992" t="str">
            <v>UN</v>
          </cell>
          <cell r="E1992">
            <v>33.58</v>
          </cell>
        </row>
        <row r="1993">
          <cell r="B1993" t="str">
            <v>163117</v>
          </cell>
          <cell r="C1993" t="str">
            <v>DIAMETRO 400- 350 MM</v>
          </cell>
          <cell r="D1993" t="str">
            <v>UN</v>
          </cell>
          <cell r="E1993">
            <v>36.130000000000003</v>
          </cell>
        </row>
        <row r="1994">
          <cell r="B1994" t="str">
            <v>163118</v>
          </cell>
          <cell r="C1994" t="str">
            <v>DIAMETRO 500- 350 MM</v>
          </cell>
          <cell r="D1994" t="str">
            <v>UN</v>
          </cell>
          <cell r="E1994">
            <v>40.81</v>
          </cell>
        </row>
        <row r="1995">
          <cell r="B1995" t="str">
            <v>163119</v>
          </cell>
          <cell r="C1995" t="str">
            <v>DIAMETRO 500- 400 MM</v>
          </cell>
          <cell r="D1995" t="str">
            <v>UN</v>
          </cell>
          <cell r="E1995">
            <v>43.27</v>
          </cell>
        </row>
        <row r="1996">
          <cell r="B1996" t="str">
            <v>163120</v>
          </cell>
          <cell r="C1996" t="str">
            <v>DIAMETRO 600- 400 MM</v>
          </cell>
          <cell r="D1996" t="str">
            <v>UN</v>
          </cell>
          <cell r="E1996">
            <v>50.08</v>
          </cell>
        </row>
        <row r="1997">
          <cell r="B1997" t="str">
            <v>163121</v>
          </cell>
          <cell r="C1997" t="str">
            <v>DIAMETRO 600- 500 MM</v>
          </cell>
          <cell r="D1997" t="str">
            <v>UN</v>
          </cell>
          <cell r="E1997">
            <v>55.64</v>
          </cell>
        </row>
        <row r="1999">
          <cell r="B1999" t="str">
            <v>163200</v>
          </cell>
          <cell r="C1999" t="str">
            <v>MONTAGEM DE LUVAS FOFO TIPO JE</v>
          </cell>
        </row>
        <row r="2000">
          <cell r="B2000" t="str">
            <v>163201</v>
          </cell>
          <cell r="C2000" t="str">
            <v>DIAMETRO 100 MM</v>
          </cell>
          <cell r="D2000" t="str">
            <v>UN</v>
          </cell>
          <cell r="E2000">
            <v>10.25</v>
          </cell>
        </row>
        <row r="2001">
          <cell r="B2001" t="str">
            <v>163202</v>
          </cell>
          <cell r="C2001" t="str">
            <v>DIAMETRO 150 MM</v>
          </cell>
          <cell r="D2001" t="str">
            <v>UN</v>
          </cell>
          <cell r="E2001">
            <v>12.75</v>
          </cell>
        </row>
        <row r="2002">
          <cell r="B2002" t="str">
            <v>163203</v>
          </cell>
          <cell r="C2002" t="str">
            <v>DIAMETRO 200 MM</v>
          </cell>
          <cell r="D2002" t="str">
            <v>UN</v>
          </cell>
          <cell r="E2002">
            <v>16.809999999999999</v>
          </cell>
        </row>
        <row r="2003">
          <cell r="B2003" t="str">
            <v>163204</v>
          </cell>
          <cell r="C2003" t="str">
            <v>DIAMETRO 250 MM</v>
          </cell>
          <cell r="D2003" t="str">
            <v>UN</v>
          </cell>
          <cell r="E2003">
            <v>20.5</v>
          </cell>
        </row>
        <row r="2004">
          <cell r="B2004" t="str">
            <v>163205</v>
          </cell>
          <cell r="C2004" t="str">
            <v>DIAMETRO 300 MM</v>
          </cell>
          <cell r="D2004" t="str">
            <v>UN</v>
          </cell>
          <cell r="E2004">
            <v>24.77</v>
          </cell>
        </row>
        <row r="2005">
          <cell r="B2005" t="str">
            <v>163206</v>
          </cell>
          <cell r="C2005" t="str">
            <v>DIAMETRO 400 MM</v>
          </cell>
          <cell r="D2005" t="str">
            <v>UN</v>
          </cell>
          <cell r="E2005">
            <v>32.93</v>
          </cell>
        </row>
        <row r="2006">
          <cell r="B2006" t="str">
            <v>163207</v>
          </cell>
          <cell r="C2006" t="str">
            <v>DIAMETRO 500 MM</v>
          </cell>
          <cell r="D2006" t="str">
            <v>UN</v>
          </cell>
          <cell r="E2006">
            <v>40.729999999999997</v>
          </cell>
        </row>
        <row r="2007">
          <cell r="B2007" t="str">
            <v>163208</v>
          </cell>
          <cell r="C2007" t="str">
            <v>DIAMETRO 600 MM</v>
          </cell>
          <cell r="D2007" t="str">
            <v>UN</v>
          </cell>
          <cell r="E2007">
            <v>50.2</v>
          </cell>
        </row>
        <row r="2009">
          <cell r="B2009" t="str">
            <v>163300</v>
          </cell>
          <cell r="C2009" t="str">
            <v>MONTAGEM DE CAP DE FERRO FUNDIDO TIPO JE</v>
          </cell>
        </row>
        <row r="2010">
          <cell r="B2010" t="str">
            <v>163301</v>
          </cell>
          <cell r="C2010" t="str">
            <v>DIAMETRO 100 MM</v>
          </cell>
          <cell r="D2010" t="str">
            <v>UN</v>
          </cell>
          <cell r="E2010">
            <v>5.05</v>
          </cell>
        </row>
        <row r="2011">
          <cell r="B2011" t="str">
            <v>163302</v>
          </cell>
          <cell r="C2011" t="str">
            <v>DIAMETRO 150 MM</v>
          </cell>
          <cell r="D2011" t="str">
            <v>UN</v>
          </cell>
          <cell r="E2011">
            <v>6.41</v>
          </cell>
        </row>
        <row r="2012">
          <cell r="B2012" t="str">
            <v>163303</v>
          </cell>
          <cell r="C2012" t="str">
            <v>DIAMETRO 200 MM</v>
          </cell>
          <cell r="D2012" t="str">
            <v>UN</v>
          </cell>
          <cell r="E2012">
            <v>8.4499999999999993</v>
          </cell>
        </row>
        <row r="2013">
          <cell r="B2013" t="str">
            <v>163304</v>
          </cell>
          <cell r="C2013" t="str">
            <v>DIAMETRO 250 MM</v>
          </cell>
          <cell r="D2013" t="str">
            <v>UN</v>
          </cell>
          <cell r="E2013">
            <v>10.37</v>
          </cell>
        </row>
        <row r="2014">
          <cell r="B2014" t="str">
            <v>163305</v>
          </cell>
          <cell r="C2014" t="str">
            <v>DIAMETRO 300 MM</v>
          </cell>
          <cell r="D2014" t="str">
            <v>UN</v>
          </cell>
          <cell r="E2014">
            <v>13.12</v>
          </cell>
        </row>
        <row r="2015">
          <cell r="B2015" t="str">
            <v>163306</v>
          </cell>
          <cell r="C2015" t="str">
            <v>DIAMETRO 400 MM</v>
          </cell>
          <cell r="D2015" t="str">
            <v>UN</v>
          </cell>
          <cell r="E2015">
            <v>17.75</v>
          </cell>
        </row>
        <row r="2016">
          <cell r="B2016" t="str">
            <v>163307</v>
          </cell>
          <cell r="C2016" t="str">
            <v>DIAMETRO 500 MM</v>
          </cell>
          <cell r="D2016" t="str">
            <v>UN</v>
          </cell>
          <cell r="E2016">
            <v>22.63</v>
          </cell>
        </row>
        <row r="2017">
          <cell r="B2017" t="str">
            <v>163308</v>
          </cell>
          <cell r="C2017" t="str">
            <v>DIAMETRO 600 MM</v>
          </cell>
          <cell r="D2017" t="str">
            <v>UN</v>
          </cell>
          <cell r="E2017">
            <v>28.76</v>
          </cell>
        </row>
        <row r="2019">
          <cell r="B2019" t="str">
            <v>163400</v>
          </cell>
          <cell r="C2019" t="str">
            <v>MONTAGEM DE EXTREMIDADES DE FERRO FUNDIDO JE/F</v>
          </cell>
        </row>
        <row r="2020">
          <cell r="B2020" t="str">
            <v>163401</v>
          </cell>
          <cell r="C2020" t="str">
            <v>DIAMETRO 100 MM</v>
          </cell>
          <cell r="D2020" t="str">
            <v>UN</v>
          </cell>
          <cell r="E2020">
            <v>11.18</v>
          </cell>
        </row>
        <row r="2021">
          <cell r="B2021" t="str">
            <v>163402</v>
          </cell>
          <cell r="C2021" t="str">
            <v>DIAMETRO 150 MM</v>
          </cell>
          <cell r="D2021" t="str">
            <v>UN</v>
          </cell>
          <cell r="E2021">
            <v>14.97</v>
          </cell>
        </row>
        <row r="2022">
          <cell r="B2022" t="str">
            <v>163403</v>
          </cell>
          <cell r="C2022" t="str">
            <v>DIAMETRO 200 MM</v>
          </cell>
          <cell r="D2022" t="str">
            <v>UN</v>
          </cell>
          <cell r="E2022">
            <v>18.63</v>
          </cell>
        </row>
        <row r="2023">
          <cell r="B2023" t="str">
            <v>163404</v>
          </cell>
          <cell r="C2023" t="str">
            <v>DIAMETRO 250 MM</v>
          </cell>
          <cell r="D2023" t="str">
            <v>UN</v>
          </cell>
          <cell r="E2023">
            <v>23.64</v>
          </cell>
        </row>
        <row r="2024">
          <cell r="B2024" t="str">
            <v>163405</v>
          </cell>
          <cell r="C2024" t="str">
            <v>DIAMETRO 300 MM</v>
          </cell>
          <cell r="D2024" t="str">
            <v>UN</v>
          </cell>
          <cell r="E2024">
            <v>29.91</v>
          </cell>
        </row>
        <row r="2025">
          <cell r="B2025" t="str">
            <v>163406</v>
          </cell>
          <cell r="C2025" t="str">
            <v>DIAMETRO 400 MM</v>
          </cell>
          <cell r="D2025" t="str">
            <v>UN</v>
          </cell>
          <cell r="E2025">
            <v>40.29</v>
          </cell>
        </row>
        <row r="2026">
          <cell r="B2026" t="str">
            <v>163407</v>
          </cell>
          <cell r="C2026" t="str">
            <v>DIAMETRO 500 MM</v>
          </cell>
          <cell r="D2026" t="str">
            <v>UN</v>
          </cell>
          <cell r="E2026">
            <v>51.63</v>
          </cell>
        </row>
        <row r="2027">
          <cell r="B2027" t="str">
            <v>163408</v>
          </cell>
          <cell r="C2027" t="str">
            <v>DIAMETRO 600 MM</v>
          </cell>
          <cell r="D2027" t="str">
            <v>UN</v>
          </cell>
          <cell r="E2027">
            <v>65.86</v>
          </cell>
        </row>
        <row r="2029">
          <cell r="B2029" t="str">
            <v>163500</v>
          </cell>
          <cell r="C2029" t="str">
            <v>MONTAGEM DE EXTREMIDADES DE FERRO FUNDIDO TIPO FP</v>
          </cell>
        </row>
        <row r="2030">
          <cell r="B2030" t="str">
            <v>163501</v>
          </cell>
          <cell r="C2030" t="str">
            <v>DIAMETRO 100 MM</v>
          </cell>
          <cell r="D2030" t="str">
            <v>UN</v>
          </cell>
          <cell r="E2030">
            <v>12.07</v>
          </cell>
        </row>
        <row r="2031">
          <cell r="B2031" t="str">
            <v>163502</v>
          </cell>
          <cell r="C2031" t="str">
            <v>DIAMETRO 150 MM</v>
          </cell>
          <cell r="D2031" t="str">
            <v>UN</v>
          </cell>
          <cell r="E2031">
            <v>17.3</v>
          </cell>
        </row>
        <row r="2032">
          <cell r="B2032" t="str">
            <v>163503</v>
          </cell>
          <cell r="C2032" t="str">
            <v>DIAMETRO 200 MM</v>
          </cell>
          <cell r="D2032" t="str">
            <v>UN</v>
          </cell>
          <cell r="E2032">
            <v>20.7</v>
          </cell>
        </row>
        <row r="2033">
          <cell r="B2033" t="str">
            <v>163504</v>
          </cell>
          <cell r="C2033" t="str">
            <v>DIAMETRO 250 MM</v>
          </cell>
          <cell r="D2033" t="str">
            <v>UN</v>
          </cell>
          <cell r="E2033">
            <v>27.09</v>
          </cell>
        </row>
        <row r="2034">
          <cell r="B2034" t="str">
            <v>163505</v>
          </cell>
          <cell r="C2034" t="str">
            <v>DIAMETRO 300 MM</v>
          </cell>
          <cell r="D2034" t="str">
            <v>UN</v>
          </cell>
          <cell r="E2034">
            <v>35.56</v>
          </cell>
        </row>
        <row r="2035">
          <cell r="B2035" t="str">
            <v>163506</v>
          </cell>
          <cell r="C2035" t="str">
            <v>DIAMETRO 400 MM</v>
          </cell>
          <cell r="D2035" t="str">
            <v>UN</v>
          </cell>
          <cell r="E2035">
            <v>48.63</v>
          </cell>
        </row>
        <row r="2036">
          <cell r="B2036" t="str">
            <v>163507</v>
          </cell>
          <cell r="C2036" t="str">
            <v>DIAMETRO 500 MM</v>
          </cell>
          <cell r="D2036" t="str">
            <v>UN</v>
          </cell>
          <cell r="E2036">
            <v>64.31</v>
          </cell>
        </row>
        <row r="2037">
          <cell r="B2037" t="str">
            <v>163508</v>
          </cell>
          <cell r="C2037" t="str">
            <v>DIAMETRO 600 MM</v>
          </cell>
          <cell r="D2037" t="str">
            <v>UN</v>
          </cell>
          <cell r="E2037">
            <v>84.49</v>
          </cell>
        </row>
        <row r="2039">
          <cell r="B2039" t="str">
            <v>163600</v>
          </cell>
          <cell r="C2039" t="str">
            <v>MONTAGEM DE FLANGES AVULSOS EM TUBOS DE FERRO FUNDIDO</v>
          </cell>
        </row>
        <row r="2040">
          <cell r="B2040" t="str">
            <v>163601</v>
          </cell>
          <cell r="C2040" t="str">
            <v>DIAMETRO 100 MM</v>
          </cell>
          <cell r="D2040" t="str">
            <v>UN</v>
          </cell>
          <cell r="E2040">
            <v>49.48</v>
          </cell>
        </row>
        <row r="2041">
          <cell r="B2041" t="str">
            <v>163602</v>
          </cell>
          <cell r="C2041" t="str">
            <v>DIAMETRO 150 MM</v>
          </cell>
          <cell r="D2041" t="str">
            <v>UN</v>
          </cell>
          <cell r="E2041">
            <v>58.83</v>
          </cell>
        </row>
        <row r="2042">
          <cell r="B2042" t="str">
            <v>163603</v>
          </cell>
          <cell r="C2042" t="str">
            <v>DIAMETRO 200 MM</v>
          </cell>
          <cell r="D2042" t="str">
            <v>UN</v>
          </cell>
          <cell r="E2042">
            <v>72.8</v>
          </cell>
        </row>
        <row r="2043">
          <cell r="B2043" t="str">
            <v>163604</v>
          </cell>
          <cell r="C2043" t="str">
            <v>DIAMETRO 250 MM</v>
          </cell>
          <cell r="D2043" t="str">
            <v>UN</v>
          </cell>
          <cell r="E2043">
            <v>90.02</v>
          </cell>
        </row>
        <row r="2044">
          <cell r="B2044" t="str">
            <v>163605</v>
          </cell>
          <cell r="C2044" t="str">
            <v>DIAMETRO 300 MM</v>
          </cell>
          <cell r="D2044" t="str">
            <v>UN</v>
          </cell>
          <cell r="E2044">
            <v>111.33</v>
          </cell>
        </row>
        <row r="2045">
          <cell r="B2045" t="str">
            <v>163606</v>
          </cell>
          <cell r="C2045" t="str">
            <v>DIAMETRO 400 MM</v>
          </cell>
          <cell r="D2045" t="str">
            <v>UN</v>
          </cell>
          <cell r="E2045">
            <v>167.64</v>
          </cell>
        </row>
        <row r="2046">
          <cell r="B2046" t="str">
            <v>163607</v>
          </cell>
          <cell r="C2046" t="str">
            <v>DIAMETRO 500 MM</v>
          </cell>
          <cell r="D2046" t="str">
            <v>UN</v>
          </cell>
          <cell r="E2046">
            <v>241.31</v>
          </cell>
        </row>
        <row r="2047">
          <cell r="B2047" t="str">
            <v>163608</v>
          </cell>
          <cell r="C2047" t="str">
            <v>DIAMETRO 600 MM</v>
          </cell>
          <cell r="D2047" t="str">
            <v>UN</v>
          </cell>
          <cell r="E2047">
            <v>350.5</v>
          </cell>
        </row>
        <row r="2048">
          <cell r="B2048" t="str">
            <v>163609</v>
          </cell>
          <cell r="C2048" t="str">
            <v>DIAMETRO 700 MM</v>
          </cell>
          <cell r="D2048" t="str">
            <v>UN</v>
          </cell>
          <cell r="E2048">
            <v>452.41</v>
          </cell>
        </row>
        <row r="2049">
          <cell r="B2049" t="str">
            <v>163610</v>
          </cell>
          <cell r="C2049" t="str">
            <v>DIAMETRO 800 MM</v>
          </cell>
          <cell r="D2049" t="str">
            <v>UN</v>
          </cell>
          <cell r="E2049">
            <v>565.54</v>
          </cell>
        </row>
        <row r="2051">
          <cell r="B2051" t="str">
            <v>163700</v>
          </cell>
          <cell r="C2051" t="str">
            <v>MONTAGEM DE CARRETEIS PARA UNIAO COM FLANGES</v>
          </cell>
        </row>
        <row r="2052">
          <cell r="B2052" t="str">
            <v>163701</v>
          </cell>
          <cell r="C2052" t="str">
            <v>DIAMETRO 100 MM</v>
          </cell>
          <cell r="D2052" t="str">
            <v>UN</v>
          </cell>
          <cell r="E2052">
            <v>13.26</v>
          </cell>
        </row>
        <row r="2053">
          <cell r="B2053" t="str">
            <v>163702</v>
          </cell>
          <cell r="C2053" t="str">
            <v>DIAMETRO 150 MM</v>
          </cell>
          <cell r="D2053" t="str">
            <v>UN</v>
          </cell>
          <cell r="E2053">
            <v>18.96</v>
          </cell>
        </row>
        <row r="2054">
          <cell r="B2054" t="str">
            <v>163703</v>
          </cell>
          <cell r="C2054" t="str">
            <v>DIAMETRO 200 MM</v>
          </cell>
          <cell r="D2054" t="str">
            <v>UN</v>
          </cell>
          <cell r="E2054">
            <v>22.84</v>
          </cell>
        </row>
        <row r="2055">
          <cell r="B2055" t="str">
            <v>163704</v>
          </cell>
          <cell r="C2055" t="str">
            <v>DIAMETRO 250 MM</v>
          </cell>
          <cell r="D2055" t="str">
            <v>UN</v>
          </cell>
          <cell r="E2055">
            <v>30</v>
          </cell>
        </row>
        <row r="2056">
          <cell r="B2056" t="str">
            <v>163705</v>
          </cell>
          <cell r="C2056" t="str">
            <v>DIAMETRO 300 MM</v>
          </cell>
          <cell r="D2056" t="str">
            <v>UN</v>
          </cell>
          <cell r="E2056">
            <v>38.51</v>
          </cell>
        </row>
        <row r="2057">
          <cell r="B2057" t="str">
            <v>163706</v>
          </cell>
          <cell r="C2057" t="str">
            <v>DIAMETRO 400 MM</v>
          </cell>
          <cell r="D2057" t="str">
            <v>UN</v>
          </cell>
          <cell r="E2057">
            <v>52.96</v>
          </cell>
        </row>
        <row r="2058">
          <cell r="B2058" t="str">
            <v>163707</v>
          </cell>
          <cell r="C2058" t="str">
            <v>DIAMETRO 500 MM</v>
          </cell>
          <cell r="D2058" t="str">
            <v>UN</v>
          </cell>
          <cell r="E2058">
            <v>69.14</v>
          </cell>
        </row>
        <row r="2059">
          <cell r="B2059" t="str">
            <v>163708</v>
          </cell>
          <cell r="C2059" t="str">
            <v>DIAMETRO 600 MM</v>
          </cell>
          <cell r="D2059" t="str">
            <v>UN</v>
          </cell>
          <cell r="E2059">
            <v>89.82</v>
          </cell>
        </row>
        <row r="2060">
          <cell r="B2060" t="str">
            <v>163709</v>
          </cell>
          <cell r="C2060" t="str">
            <v>DIAMETRO 700 MM</v>
          </cell>
          <cell r="D2060" t="str">
            <v>UN</v>
          </cell>
          <cell r="E2060">
            <v>118.09</v>
          </cell>
        </row>
        <row r="2061">
          <cell r="B2061" t="str">
            <v>163710</v>
          </cell>
          <cell r="C2061" t="str">
            <v>DIAMETRO 800 MM</v>
          </cell>
          <cell r="D2061" t="str">
            <v>UN</v>
          </cell>
          <cell r="E2061">
            <v>164.84</v>
          </cell>
        </row>
        <row r="2062">
          <cell r="B2062" t="str">
            <v>163711</v>
          </cell>
          <cell r="C2062" t="str">
            <v>DIAMETRO 900 MM</v>
          </cell>
          <cell r="D2062" t="str">
            <v>UN</v>
          </cell>
          <cell r="E2062">
            <v>196.76</v>
          </cell>
        </row>
        <row r="2063">
          <cell r="B2063" t="str">
            <v>163712</v>
          </cell>
          <cell r="C2063" t="str">
            <v>DIAMETRO 1000 MM</v>
          </cell>
          <cell r="D2063" t="str">
            <v>UN</v>
          </cell>
          <cell r="E2063">
            <v>236.75</v>
          </cell>
        </row>
        <row r="2065">
          <cell r="B2065" t="str">
            <v>163800</v>
          </cell>
          <cell r="C2065" t="str">
            <v>MONTAGEM DE CURVAS DE FERRO FUNDIDO 90 GR TIPO FF</v>
          </cell>
        </row>
        <row r="2066">
          <cell r="B2066" t="str">
            <v>163801</v>
          </cell>
          <cell r="C2066" t="str">
            <v>DIAMETRO 100 MM</v>
          </cell>
          <cell r="D2066" t="str">
            <v>UN</v>
          </cell>
          <cell r="E2066">
            <v>12.24</v>
          </cell>
        </row>
        <row r="2067">
          <cell r="B2067" t="str">
            <v>163802</v>
          </cell>
          <cell r="C2067" t="str">
            <v>DIAMETRO 150 MM</v>
          </cell>
          <cell r="D2067" t="str">
            <v>UN</v>
          </cell>
          <cell r="E2067">
            <v>17.600000000000001</v>
          </cell>
        </row>
        <row r="2068">
          <cell r="B2068" t="str">
            <v>163803</v>
          </cell>
          <cell r="C2068" t="str">
            <v>DIAMETRO 200 MM</v>
          </cell>
          <cell r="D2068" t="str">
            <v>UN</v>
          </cell>
          <cell r="E2068">
            <v>21.25</v>
          </cell>
        </row>
        <row r="2069">
          <cell r="B2069" t="str">
            <v>163804</v>
          </cell>
          <cell r="C2069" t="str">
            <v>DIAMETRO 250 MM</v>
          </cell>
          <cell r="D2069" t="str">
            <v>UN</v>
          </cell>
          <cell r="E2069">
            <v>28.3</v>
          </cell>
        </row>
        <row r="2070">
          <cell r="B2070" t="str">
            <v>163805</v>
          </cell>
          <cell r="C2070" t="str">
            <v>DIAMETRO 300 MM</v>
          </cell>
          <cell r="D2070" t="str">
            <v>UN</v>
          </cell>
          <cell r="E2070">
            <v>37.51</v>
          </cell>
        </row>
        <row r="2071">
          <cell r="B2071" t="str">
            <v>163806</v>
          </cell>
          <cell r="C2071" t="str">
            <v>DIAMETRO 400 MM</v>
          </cell>
          <cell r="D2071" t="str">
            <v>UN</v>
          </cell>
          <cell r="E2071">
            <v>52.28</v>
          </cell>
        </row>
        <row r="2072">
          <cell r="B2072" t="str">
            <v>163807</v>
          </cell>
          <cell r="C2072" t="str">
            <v>DIAMETRO 500 MM</v>
          </cell>
          <cell r="D2072" t="str">
            <v>UN</v>
          </cell>
          <cell r="E2072">
            <v>70.599999999999994</v>
          </cell>
        </row>
        <row r="2073">
          <cell r="B2073" t="str">
            <v>163808</v>
          </cell>
          <cell r="C2073" t="str">
            <v>DIAMETRO 600 MM</v>
          </cell>
          <cell r="D2073" t="str">
            <v>UN</v>
          </cell>
          <cell r="E2073">
            <v>132.1</v>
          </cell>
        </row>
        <row r="2074">
          <cell r="B2074" t="str">
            <v>163809</v>
          </cell>
          <cell r="C2074" t="str">
            <v>DIAMETRO 700 MM</v>
          </cell>
          <cell r="D2074" t="str">
            <v>UN</v>
          </cell>
          <cell r="E2074">
            <v>126.74</v>
          </cell>
        </row>
        <row r="2075">
          <cell r="B2075" t="str">
            <v>163810</v>
          </cell>
          <cell r="C2075" t="str">
            <v>DIAMETRO 800 MM</v>
          </cell>
          <cell r="D2075" t="str">
            <v>UN</v>
          </cell>
          <cell r="E2075">
            <v>179.97</v>
          </cell>
        </row>
        <row r="2076">
          <cell r="B2076" t="str">
            <v>163811</v>
          </cell>
          <cell r="C2076" t="str">
            <v>DIAMETRO 900 MM</v>
          </cell>
          <cell r="D2076" t="str">
            <v>UN</v>
          </cell>
          <cell r="E2076">
            <v>221.48</v>
          </cell>
        </row>
        <row r="2077">
          <cell r="B2077" t="str">
            <v>163812</v>
          </cell>
          <cell r="C2077" t="str">
            <v>DIAMETRO 1000 MM</v>
          </cell>
          <cell r="D2077" t="str">
            <v>UN</v>
          </cell>
          <cell r="E2077">
            <v>271.52999999999997</v>
          </cell>
        </row>
        <row r="2079">
          <cell r="B2079" t="str">
            <v>163900</v>
          </cell>
          <cell r="C2079" t="str">
            <v>MONTAGEM DE CURVAS DE PE FOFO 90GR TIPO FF</v>
          </cell>
        </row>
        <row r="2080">
          <cell r="B2080" t="str">
            <v>163901</v>
          </cell>
          <cell r="C2080" t="str">
            <v>DIAMETRO 100 MM</v>
          </cell>
          <cell r="D2080" t="str">
            <v>UN</v>
          </cell>
          <cell r="E2080">
            <v>13.91</v>
          </cell>
        </row>
        <row r="2081">
          <cell r="B2081" t="str">
            <v>163902</v>
          </cell>
          <cell r="C2081" t="str">
            <v>DIAMETRO 150 MM</v>
          </cell>
          <cell r="D2081" t="str">
            <v>UN</v>
          </cell>
          <cell r="E2081">
            <v>20.440000000000001</v>
          </cell>
        </row>
        <row r="2082">
          <cell r="B2082" t="str">
            <v>163903</v>
          </cell>
          <cell r="C2082" t="str">
            <v>DIAMETRO 200 MM</v>
          </cell>
          <cell r="D2082" t="str">
            <v>UN</v>
          </cell>
          <cell r="E2082">
            <v>25.44</v>
          </cell>
        </row>
        <row r="2083">
          <cell r="B2083" t="str">
            <v>163904</v>
          </cell>
          <cell r="C2083" t="str">
            <v>DIAMETRO 250 MM</v>
          </cell>
          <cell r="D2083" t="str">
            <v>UN</v>
          </cell>
          <cell r="E2083">
            <v>33.82</v>
          </cell>
        </row>
        <row r="2084">
          <cell r="B2084" t="str">
            <v>163905</v>
          </cell>
          <cell r="C2084" t="str">
            <v>DIAMETRO 300 MM</v>
          </cell>
          <cell r="D2084" t="str">
            <v>UN</v>
          </cell>
          <cell r="E2084">
            <v>44.92</v>
          </cell>
        </row>
        <row r="2085">
          <cell r="B2085" t="str">
            <v>163906</v>
          </cell>
          <cell r="C2085" t="str">
            <v>DIAMETRO 400 MM</v>
          </cell>
          <cell r="D2085" t="str">
            <v>UN</v>
          </cell>
          <cell r="E2085">
            <v>66.28</v>
          </cell>
        </row>
        <row r="2086">
          <cell r="B2086" t="str">
            <v>163907</v>
          </cell>
          <cell r="C2086" t="str">
            <v>DIAMETRO 500 MM</v>
          </cell>
          <cell r="D2086" t="str">
            <v>UN</v>
          </cell>
          <cell r="E2086">
            <v>91.23</v>
          </cell>
        </row>
        <row r="2087">
          <cell r="B2087" t="str">
            <v>163908</v>
          </cell>
          <cell r="C2087" t="str">
            <v>DIAMETRO 600 MM</v>
          </cell>
          <cell r="D2087" t="str">
            <v>UN</v>
          </cell>
          <cell r="E2087">
            <v>125.69</v>
          </cell>
        </row>
        <row r="2089">
          <cell r="B2089" t="str">
            <v>164000</v>
          </cell>
          <cell r="C2089" t="str">
            <v>MONTAGEM DE CURVAS DE FERRO FUNDIDO 45 GR TIPO FF</v>
          </cell>
        </row>
        <row r="2090">
          <cell r="B2090" t="str">
            <v>164001</v>
          </cell>
          <cell r="C2090" t="str">
            <v>DIAMETRO 100 MM</v>
          </cell>
          <cell r="D2090" t="str">
            <v>UN</v>
          </cell>
          <cell r="E2090">
            <v>12.22</v>
          </cell>
        </row>
        <row r="2091">
          <cell r="B2091" t="str">
            <v>164002</v>
          </cell>
          <cell r="C2091" t="str">
            <v>DIAMETRO 150 MM</v>
          </cell>
          <cell r="D2091" t="str">
            <v>UN</v>
          </cell>
          <cell r="E2091">
            <v>17.5</v>
          </cell>
        </row>
        <row r="2092">
          <cell r="B2092" t="str">
            <v>164003</v>
          </cell>
          <cell r="C2092" t="str">
            <v>DIAMETRO 200 MM</v>
          </cell>
          <cell r="D2092" t="str">
            <v>UN</v>
          </cell>
          <cell r="E2092">
            <v>21.12</v>
          </cell>
        </row>
        <row r="2093">
          <cell r="B2093" t="str">
            <v>164004</v>
          </cell>
          <cell r="C2093" t="str">
            <v>DIAMETRO 250 MM</v>
          </cell>
          <cell r="D2093" t="str">
            <v>UN</v>
          </cell>
          <cell r="E2093">
            <v>28.71</v>
          </cell>
        </row>
        <row r="2094">
          <cell r="B2094" t="str">
            <v>164005</v>
          </cell>
          <cell r="C2094" t="str">
            <v>DIAMETRO 300 MM</v>
          </cell>
          <cell r="D2094" t="str">
            <v>UN</v>
          </cell>
          <cell r="E2094">
            <v>38.07</v>
          </cell>
        </row>
        <row r="2095">
          <cell r="B2095" t="str">
            <v>164006</v>
          </cell>
          <cell r="C2095" t="str">
            <v>DIAMETRO 400 MM</v>
          </cell>
          <cell r="D2095" t="str">
            <v>UN</v>
          </cell>
          <cell r="E2095">
            <v>50.93</v>
          </cell>
        </row>
        <row r="2096">
          <cell r="B2096" t="str">
            <v>164007</v>
          </cell>
          <cell r="C2096" t="str">
            <v>DIAMETRO 500 MM</v>
          </cell>
          <cell r="D2096" t="str">
            <v>UN</v>
          </cell>
          <cell r="E2096">
            <v>67.97</v>
          </cell>
        </row>
        <row r="2097">
          <cell r="B2097" t="str">
            <v>164008</v>
          </cell>
          <cell r="C2097" t="str">
            <v>DIAMETRO 600 MM</v>
          </cell>
          <cell r="D2097" t="str">
            <v>UN</v>
          </cell>
          <cell r="E2097">
            <v>90.26</v>
          </cell>
        </row>
        <row r="2098">
          <cell r="B2098" t="str">
            <v>164009</v>
          </cell>
          <cell r="C2098" t="str">
            <v>DIAMETRO 700 MM</v>
          </cell>
          <cell r="D2098" t="str">
            <v>UN</v>
          </cell>
          <cell r="E2098">
            <v>120.37</v>
          </cell>
        </row>
        <row r="2099">
          <cell r="B2099" t="str">
            <v>164010</v>
          </cell>
          <cell r="C2099" t="str">
            <v>DIAMETRO 800 MM</v>
          </cell>
          <cell r="D2099" t="str">
            <v>UN</v>
          </cell>
          <cell r="E2099">
            <v>170.51</v>
          </cell>
        </row>
        <row r="2100">
          <cell r="B2100" t="str">
            <v>164011</v>
          </cell>
          <cell r="C2100" t="str">
            <v>DIAMETRO 900 MM</v>
          </cell>
          <cell r="D2100" t="str">
            <v>UN</v>
          </cell>
          <cell r="E2100">
            <v>208.29</v>
          </cell>
        </row>
        <row r="2101">
          <cell r="B2101" t="str">
            <v>164012</v>
          </cell>
          <cell r="C2101" t="str">
            <v>DIAMETRO 1000 MM</v>
          </cell>
          <cell r="D2101" t="str">
            <v>UN</v>
          </cell>
          <cell r="E2101">
            <v>254.24</v>
          </cell>
        </row>
        <row r="2103">
          <cell r="B2103" t="str">
            <v>164100</v>
          </cell>
          <cell r="C2103" t="str">
            <v>MONTAGEM DE TES DE FERRO FUNDIDO TIPO FFF</v>
          </cell>
        </row>
        <row r="2104">
          <cell r="B2104" t="str">
            <v>164101</v>
          </cell>
          <cell r="C2104" t="str">
            <v>DIAMETRO 100-50 MM</v>
          </cell>
          <cell r="D2104" t="str">
            <v>UN</v>
          </cell>
          <cell r="E2104">
            <v>15.14</v>
          </cell>
        </row>
        <row r="2105">
          <cell r="B2105" t="str">
            <v>164102</v>
          </cell>
          <cell r="C2105" t="str">
            <v>DIAMETRO 100-75 MM</v>
          </cell>
          <cell r="D2105" t="str">
            <v>UN</v>
          </cell>
          <cell r="E2105">
            <v>15.65</v>
          </cell>
        </row>
        <row r="2106">
          <cell r="B2106" t="str">
            <v>164103</v>
          </cell>
          <cell r="C2106" t="str">
            <v>DIAMETRO 100-100 MM</v>
          </cell>
          <cell r="D2106" t="str">
            <v>UN</v>
          </cell>
          <cell r="E2106">
            <v>18.600000000000001</v>
          </cell>
        </row>
        <row r="2107">
          <cell r="B2107" t="str">
            <v>164104</v>
          </cell>
          <cell r="C2107" t="str">
            <v>DIAMETRO 150-50 MM</v>
          </cell>
          <cell r="D2107" t="str">
            <v>UN</v>
          </cell>
          <cell r="E2107">
            <v>20.399999999999999</v>
          </cell>
        </row>
        <row r="2108">
          <cell r="B2108" t="str">
            <v>164105</v>
          </cell>
          <cell r="C2108" t="str">
            <v>DIAMETRO 150-75 MM</v>
          </cell>
          <cell r="D2108" t="str">
            <v>UN</v>
          </cell>
          <cell r="E2108">
            <v>21.18</v>
          </cell>
        </row>
        <row r="2109">
          <cell r="B2109" t="str">
            <v>164106</v>
          </cell>
          <cell r="C2109" t="str">
            <v>DIAMETRO 150-100 MM</v>
          </cell>
          <cell r="D2109" t="str">
            <v>UN</v>
          </cell>
          <cell r="E2109">
            <v>24.08</v>
          </cell>
        </row>
        <row r="2110">
          <cell r="B2110" t="str">
            <v>164107</v>
          </cell>
          <cell r="C2110" t="str">
            <v>DIAMETRO 150-150 MM</v>
          </cell>
          <cell r="D2110" t="str">
            <v>UN</v>
          </cell>
          <cell r="E2110">
            <v>26.75</v>
          </cell>
        </row>
        <row r="2111">
          <cell r="B2111" t="str">
            <v>164108</v>
          </cell>
          <cell r="C2111" t="str">
            <v>DIAMETRO 200-75 MM</v>
          </cell>
          <cell r="D2111" t="str">
            <v>UN</v>
          </cell>
          <cell r="E2111">
            <v>25.01</v>
          </cell>
        </row>
        <row r="2112">
          <cell r="B2112" t="str">
            <v>164109</v>
          </cell>
          <cell r="C2112" t="str">
            <v>DIAMETRO 200-100 MM</v>
          </cell>
          <cell r="D2112" t="str">
            <v>UN</v>
          </cell>
          <cell r="E2112">
            <v>27.9</v>
          </cell>
        </row>
        <row r="2113">
          <cell r="B2113" t="str">
            <v>164110</v>
          </cell>
          <cell r="C2113" t="str">
            <v>DIAMETRO 200-150 MM</v>
          </cell>
          <cell r="D2113" t="str">
            <v>UN</v>
          </cell>
          <cell r="E2113">
            <v>30.56</v>
          </cell>
        </row>
        <row r="2114">
          <cell r="B2114" t="str">
            <v>164111</v>
          </cell>
          <cell r="C2114" t="str">
            <v>DIAMETRO 200-200 MM</v>
          </cell>
          <cell r="D2114" t="str">
            <v>UN</v>
          </cell>
          <cell r="E2114">
            <v>32.229999999999997</v>
          </cell>
        </row>
        <row r="2115">
          <cell r="B2115" t="str">
            <v>164112</v>
          </cell>
          <cell r="C2115" t="str">
            <v>DIAMETRO 250-100 MM</v>
          </cell>
          <cell r="D2115" t="str">
            <v>UN</v>
          </cell>
          <cell r="E2115">
            <v>35.61</v>
          </cell>
        </row>
        <row r="2116">
          <cell r="B2116" t="str">
            <v>164113</v>
          </cell>
          <cell r="C2116" t="str">
            <v>DIAMETRO 250-200 MM</v>
          </cell>
          <cell r="D2116" t="str">
            <v>UN</v>
          </cell>
          <cell r="E2116">
            <v>39.9</v>
          </cell>
        </row>
        <row r="2117">
          <cell r="B2117" t="str">
            <v>164114</v>
          </cell>
          <cell r="C2117" t="str">
            <v>DIAMETRO 250-250 MM</v>
          </cell>
          <cell r="D2117" t="str">
            <v>UN</v>
          </cell>
          <cell r="E2117">
            <v>43.3</v>
          </cell>
        </row>
        <row r="2118">
          <cell r="B2118" t="str">
            <v>164115</v>
          </cell>
          <cell r="C2118" t="str">
            <v>DIAMETRO 300-100 MM</v>
          </cell>
          <cell r="D2118" t="str">
            <v>UN</v>
          </cell>
          <cell r="E2118">
            <v>45.18</v>
          </cell>
        </row>
        <row r="2119">
          <cell r="B2119" t="str">
            <v>164116</v>
          </cell>
          <cell r="C2119" t="str">
            <v>DIAMETRO 300-200 MM</v>
          </cell>
          <cell r="D2119" t="str">
            <v>UN</v>
          </cell>
          <cell r="E2119">
            <v>49.59</v>
          </cell>
        </row>
        <row r="2120">
          <cell r="B2120" t="str">
            <v>164117</v>
          </cell>
          <cell r="C2120" t="str">
            <v>DIAMETRO 300-300 MM</v>
          </cell>
          <cell r="D2120" t="str">
            <v>UN</v>
          </cell>
          <cell r="E2120">
            <v>57.72</v>
          </cell>
        </row>
        <row r="2121">
          <cell r="B2121" t="str">
            <v>164118</v>
          </cell>
          <cell r="C2121" t="str">
            <v>DIAMETRO 350-100 MM</v>
          </cell>
          <cell r="D2121" t="str">
            <v>UN</v>
          </cell>
          <cell r="E2121">
            <v>52.48</v>
          </cell>
        </row>
        <row r="2122">
          <cell r="B2122" t="str">
            <v>164119</v>
          </cell>
          <cell r="C2122" t="str">
            <v>DIAMETRO 350-200 MM</v>
          </cell>
          <cell r="D2122" t="str">
            <v>UN</v>
          </cell>
          <cell r="E2122">
            <v>56.69</v>
          </cell>
        </row>
        <row r="2123">
          <cell r="B2123" t="str">
            <v>164120</v>
          </cell>
          <cell r="C2123" t="str">
            <v>DIAMETRO 350-350 MM</v>
          </cell>
          <cell r="D2123" t="str">
            <v>UN</v>
          </cell>
          <cell r="E2123">
            <v>67.98</v>
          </cell>
        </row>
        <row r="2124">
          <cell r="B2124" t="str">
            <v>164121</v>
          </cell>
          <cell r="C2124" t="str">
            <v>DIAMETRO 400-100 MM</v>
          </cell>
          <cell r="D2124" t="str">
            <v>UN</v>
          </cell>
          <cell r="E2124">
            <v>60.12</v>
          </cell>
        </row>
        <row r="2125">
          <cell r="B2125" t="str">
            <v>164122</v>
          </cell>
          <cell r="C2125" t="str">
            <v>DIAMETRO 400-200 MM</v>
          </cell>
          <cell r="D2125" t="str">
            <v>UN</v>
          </cell>
          <cell r="E2125">
            <v>64.33</v>
          </cell>
        </row>
        <row r="2126">
          <cell r="B2126" t="str">
            <v>164123</v>
          </cell>
          <cell r="C2126" t="str">
            <v>DIAMETRO 400-300 MM</v>
          </cell>
          <cell r="D2126" t="str">
            <v>UN</v>
          </cell>
          <cell r="E2126">
            <v>72.28</v>
          </cell>
        </row>
        <row r="2127">
          <cell r="B2127" t="str">
            <v>164124</v>
          </cell>
          <cell r="C2127" t="str">
            <v>DIAMETRO 400-400 MM</v>
          </cell>
          <cell r="D2127" t="str">
            <v>UN</v>
          </cell>
          <cell r="E2127">
            <v>79.010000000000005</v>
          </cell>
        </row>
        <row r="2128">
          <cell r="B2128" t="str">
            <v>164125</v>
          </cell>
          <cell r="C2128" t="str">
            <v>DIAMETRO 500-100 MM</v>
          </cell>
          <cell r="D2128" t="str">
            <v>UN</v>
          </cell>
          <cell r="E2128">
            <v>78.64</v>
          </cell>
        </row>
        <row r="2129">
          <cell r="B2129" t="str">
            <v>164126</v>
          </cell>
          <cell r="C2129" t="str">
            <v>DIAMETRO 500-200 MM</v>
          </cell>
          <cell r="D2129" t="str">
            <v>UN</v>
          </cell>
          <cell r="E2129">
            <v>82.83</v>
          </cell>
        </row>
        <row r="2130">
          <cell r="B2130" t="str">
            <v>164127</v>
          </cell>
          <cell r="C2130" t="str">
            <v>DIAMETRO 500-300 MM</v>
          </cell>
          <cell r="D2130" t="str">
            <v>UN</v>
          </cell>
          <cell r="E2130">
            <v>90.36</v>
          </cell>
        </row>
        <row r="2131">
          <cell r="B2131" t="str">
            <v>164128</v>
          </cell>
          <cell r="C2131" t="str">
            <v>DIAMETRO 500-400 MM</v>
          </cell>
          <cell r="D2131" t="str">
            <v>UN</v>
          </cell>
          <cell r="E2131">
            <v>97.18</v>
          </cell>
        </row>
        <row r="2132">
          <cell r="B2132" t="str">
            <v>164129</v>
          </cell>
          <cell r="C2132" t="str">
            <v>DIAMETRO 500-500 MM</v>
          </cell>
          <cell r="D2132" t="str">
            <v>UN</v>
          </cell>
          <cell r="E2132">
            <v>104.6</v>
          </cell>
        </row>
        <row r="2133">
          <cell r="B2133" t="str">
            <v>164130</v>
          </cell>
          <cell r="C2133" t="str">
            <v>DIAMETRO 600-200 MM</v>
          </cell>
          <cell r="D2133" t="str">
            <v>UN</v>
          </cell>
          <cell r="E2133">
            <v>106.57</v>
          </cell>
        </row>
        <row r="2134">
          <cell r="B2134" t="str">
            <v>164131</v>
          </cell>
          <cell r="C2134" t="str">
            <v>DIAMETRO 600-300 MM</v>
          </cell>
          <cell r="D2134" t="str">
            <v>UN</v>
          </cell>
          <cell r="E2134">
            <v>114.06</v>
          </cell>
        </row>
        <row r="2135">
          <cell r="B2135" t="str">
            <v>164132</v>
          </cell>
          <cell r="C2135" t="str">
            <v>DIAMETRO 600-400 MM</v>
          </cell>
          <cell r="D2135" t="str">
            <v>UN</v>
          </cell>
          <cell r="E2135">
            <v>120.83</v>
          </cell>
        </row>
        <row r="2136">
          <cell r="B2136" t="str">
            <v>164133</v>
          </cell>
          <cell r="C2136" t="str">
            <v>DIAMETRO 600-600 MM</v>
          </cell>
          <cell r="D2136" t="str">
            <v>UN</v>
          </cell>
          <cell r="E2136">
            <v>138.9</v>
          </cell>
        </row>
        <row r="2137">
          <cell r="B2137" t="str">
            <v>164134</v>
          </cell>
          <cell r="C2137" t="str">
            <v>DIAMETRO 700-200 MM</v>
          </cell>
          <cell r="D2137" t="str">
            <v>UN</v>
          </cell>
          <cell r="E2137">
            <v>127.91</v>
          </cell>
        </row>
        <row r="2138">
          <cell r="B2138" t="str">
            <v>164135</v>
          </cell>
          <cell r="C2138" t="str">
            <v>DIAMETRO 700-400 MM</v>
          </cell>
          <cell r="D2138" t="str">
            <v>UN</v>
          </cell>
          <cell r="E2138">
            <v>146.02000000000001</v>
          </cell>
        </row>
        <row r="2139">
          <cell r="B2139" t="str">
            <v>164136</v>
          </cell>
          <cell r="C2139" t="str">
            <v>DIAMETRO 700-700 MM</v>
          </cell>
          <cell r="D2139" t="str">
            <v>UN</v>
          </cell>
          <cell r="E2139">
            <v>183.24</v>
          </cell>
        </row>
        <row r="2140">
          <cell r="B2140" t="str">
            <v>164137</v>
          </cell>
          <cell r="C2140" t="str">
            <v>DIAMETRO 800-200 MM</v>
          </cell>
          <cell r="D2140" t="str">
            <v>UN</v>
          </cell>
          <cell r="E2140">
            <v>175.99</v>
          </cell>
        </row>
        <row r="2141">
          <cell r="B2141" t="str">
            <v>164138</v>
          </cell>
          <cell r="C2141" t="str">
            <v>DIAMETRO 800-400 MM</v>
          </cell>
          <cell r="D2141" t="str">
            <v>UN</v>
          </cell>
          <cell r="E2141">
            <v>195.32</v>
          </cell>
        </row>
        <row r="2142">
          <cell r="B2142" t="str">
            <v>164139</v>
          </cell>
          <cell r="C2142" t="str">
            <v>DIAMETRO 800-600 MM</v>
          </cell>
          <cell r="D2142" t="str">
            <v>UN</v>
          </cell>
          <cell r="E2142">
            <v>224.06</v>
          </cell>
        </row>
        <row r="2143">
          <cell r="B2143" t="str">
            <v>164140</v>
          </cell>
          <cell r="C2143" t="str">
            <v>DIAMETRO 800-800 MM</v>
          </cell>
          <cell r="D2143" t="str">
            <v>UN</v>
          </cell>
          <cell r="E2143">
            <v>260.24</v>
          </cell>
        </row>
        <row r="2144">
          <cell r="B2144" t="str">
            <v>164141</v>
          </cell>
          <cell r="C2144" t="str">
            <v>DIAMETRO 900-200 MM</v>
          </cell>
          <cell r="D2144" t="str">
            <v>UN</v>
          </cell>
          <cell r="E2144">
            <v>211.15</v>
          </cell>
        </row>
        <row r="2145">
          <cell r="B2145" t="str">
            <v>164142</v>
          </cell>
          <cell r="C2145" t="str">
            <v>DIAMETRO 900-400 MM</v>
          </cell>
          <cell r="D2145" t="str">
            <v>UN</v>
          </cell>
          <cell r="E2145">
            <v>231.68</v>
          </cell>
        </row>
        <row r="2146">
          <cell r="B2146" t="str">
            <v>164143</v>
          </cell>
          <cell r="C2146" t="str">
            <v>DIAMETRO 900-600 MM</v>
          </cell>
          <cell r="D2146" t="str">
            <v>UN</v>
          </cell>
          <cell r="E2146">
            <v>266.22000000000003</v>
          </cell>
        </row>
        <row r="2147">
          <cell r="B2147" t="str">
            <v>164144</v>
          </cell>
          <cell r="C2147" t="str">
            <v>DIAMETRO 900-900 MM</v>
          </cell>
          <cell r="D2147" t="str">
            <v>UN</v>
          </cell>
          <cell r="E2147">
            <v>318.57</v>
          </cell>
        </row>
        <row r="2148">
          <cell r="B2148" t="str">
            <v>164145</v>
          </cell>
          <cell r="C2148" t="str">
            <v>DIAMETRO 1000-200 MM</v>
          </cell>
          <cell r="D2148" t="str">
            <v>UN</v>
          </cell>
          <cell r="E2148">
            <v>254.1</v>
          </cell>
        </row>
        <row r="2149">
          <cell r="B2149" t="str">
            <v>164146</v>
          </cell>
          <cell r="C2149" t="str">
            <v>DIAMETRO 1000-400 MM</v>
          </cell>
          <cell r="D2149" t="str">
            <v>UN</v>
          </cell>
          <cell r="E2149">
            <v>275.88</v>
          </cell>
        </row>
        <row r="2150">
          <cell r="B2150" t="str">
            <v>164147</v>
          </cell>
          <cell r="C2150" t="str">
            <v>DIAMETRO 1000-600 MM</v>
          </cell>
          <cell r="D2150" t="str">
            <v>UN</v>
          </cell>
          <cell r="E2150">
            <v>308.89</v>
          </cell>
        </row>
        <row r="2151">
          <cell r="B2151" t="str">
            <v>164148</v>
          </cell>
          <cell r="C2151" t="str">
            <v>DIAMETRO 1000-1000 MM</v>
          </cell>
          <cell r="D2151" t="str">
            <v>UN</v>
          </cell>
          <cell r="E2151">
            <v>389.8</v>
          </cell>
        </row>
        <row r="2152">
          <cell r="B2152" t="str">
            <v>164149</v>
          </cell>
          <cell r="C2152" t="str">
            <v>DIAMETRO 1200-200 MM</v>
          </cell>
          <cell r="D2152" t="str">
            <v>UN</v>
          </cell>
          <cell r="E2152">
            <v>315.36</v>
          </cell>
        </row>
        <row r="2153">
          <cell r="B2153" t="str">
            <v>164150</v>
          </cell>
          <cell r="C2153" t="str">
            <v>DIAMETRO 1200-400 MM</v>
          </cell>
          <cell r="D2153" t="str">
            <v>UN</v>
          </cell>
          <cell r="E2153">
            <v>340.08</v>
          </cell>
        </row>
        <row r="2154">
          <cell r="B2154" t="str">
            <v>164151</v>
          </cell>
          <cell r="C2154" t="str">
            <v>DIAMETRO 1200-600 MM</v>
          </cell>
          <cell r="D2154" t="str">
            <v>UN</v>
          </cell>
          <cell r="E2154">
            <v>366.34</v>
          </cell>
        </row>
        <row r="2155">
          <cell r="B2155" t="str">
            <v>164152</v>
          </cell>
          <cell r="C2155" t="str">
            <v>DIAMETRO 1200-800 MM</v>
          </cell>
          <cell r="D2155" t="str">
            <v>UN</v>
          </cell>
          <cell r="E2155">
            <v>419.45</v>
          </cell>
        </row>
        <row r="2156">
          <cell r="B2156" t="str">
            <v>164153</v>
          </cell>
          <cell r="C2156" t="str">
            <v>DIAMETRO 1200-1000 MM</v>
          </cell>
          <cell r="D2156" t="str">
            <v>UN</v>
          </cell>
          <cell r="E2156">
            <v>466.36</v>
          </cell>
        </row>
        <row r="2157">
          <cell r="B2157" t="str">
            <v>164154</v>
          </cell>
          <cell r="C2157" t="str">
            <v>DIAMETRO 1200-1200 MM</v>
          </cell>
          <cell r="D2157" t="str">
            <v>UN</v>
          </cell>
          <cell r="E2157">
            <v>510.13</v>
          </cell>
        </row>
        <row r="2159">
          <cell r="B2159" t="str">
            <v>164200</v>
          </cell>
          <cell r="C2159" t="str">
            <v>MONTAGEM DE REDUCOES CONCENTRICAS DE FERRO FUNDIDO TIPO FF</v>
          </cell>
        </row>
        <row r="2160">
          <cell r="B2160" t="str">
            <v>164201</v>
          </cell>
          <cell r="C2160" t="str">
            <v>DIAMETRO 100-75 MM</v>
          </cell>
          <cell r="D2160" t="str">
            <v>UN</v>
          </cell>
          <cell r="E2160">
            <v>9.31</v>
          </cell>
        </row>
        <row r="2161">
          <cell r="B2161" t="str">
            <v>164202</v>
          </cell>
          <cell r="C2161" t="str">
            <v>DIAMETRO 150- 100 MM</v>
          </cell>
          <cell r="D2161" t="str">
            <v>UN</v>
          </cell>
          <cell r="E2161">
            <v>15.06</v>
          </cell>
        </row>
        <row r="2162">
          <cell r="B2162" t="str">
            <v>164203</v>
          </cell>
          <cell r="C2162" t="str">
            <v>DIAMETRO 200-150 MM</v>
          </cell>
          <cell r="D2162" t="str">
            <v>UN</v>
          </cell>
          <cell r="E2162">
            <v>19.36</v>
          </cell>
        </row>
        <row r="2163">
          <cell r="B2163" t="str">
            <v>164204</v>
          </cell>
          <cell r="C2163" t="str">
            <v>DIAMETRO 250-200 MM</v>
          </cell>
          <cell r="D2163" t="str">
            <v>UN</v>
          </cell>
          <cell r="E2163">
            <v>24.31</v>
          </cell>
        </row>
        <row r="2164">
          <cell r="B2164" t="str">
            <v>164205</v>
          </cell>
          <cell r="C2164" t="str">
            <v>DIAMETRO 300-250 MM</v>
          </cell>
          <cell r="D2164" t="str">
            <v>UN</v>
          </cell>
          <cell r="E2164">
            <v>31.78</v>
          </cell>
        </row>
        <row r="2165">
          <cell r="B2165" t="str">
            <v>164206</v>
          </cell>
          <cell r="C2165" t="str">
            <v>DIAMETRO 400-300 MM</v>
          </cell>
          <cell r="D2165" t="str">
            <v>UN</v>
          </cell>
          <cell r="E2165">
            <v>44.1</v>
          </cell>
        </row>
        <row r="2166">
          <cell r="B2166" t="str">
            <v>164207</v>
          </cell>
          <cell r="C2166" t="str">
            <v>DIAMETRO 400-350 MM</v>
          </cell>
          <cell r="D2166" t="str">
            <v>UN</v>
          </cell>
          <cell r="E2166">
            <v>47.74</v>
          </cell>
        </row>
        <row r="2167">
          <cell r="B2167" t="str">
            <v>164208</v>
          </cell>
          <cell r="C2167" t="str">
            <v>DIAMETRO 500-400 MM</v>
          </cell>
          <cell r="D2167" t="str">
            <v>UN</v>
          </cell>
          <cell r="E2167">
            <v>59.15</v>
          </cell>
        </row>
        <row r="2168">
          <cell r="B2168" t="str">
            <v>164209</v>
          </cell>
          <cell r="C2168" t="str">
            <v>DIAMETRO 600-500 MM</v>
          </cell>
          <cell r="D2168" t="str">
            <v>UN</v>
          </cell>
          <cell r="E2168">
            <v>77.55</v>
          </cell>
        </row>
        <row r="2169">
          <cell r="B2169" t="str">
            <v>164210</v>
          </cell>
          <cell r="C2169" t="str">
            <v>DIAMETRO 700-600 MM</v>
          </cell>
          <cell r="D2169" t="str">
            <v>UN</v>
          </cell>
          <cell r="E2169">
            <v>101.33</v>
          </cell>
        </row>
        <row r="2170">
          <cell r="B2170" t="str">
            <v>164211</v>
          </cell>
          <cell r="C2170" t="str">
            <v>DIAMETRO 800-700 MM</v>
          </cell>
          <cell r="D2170" t="str">
            <v>UN</v>
          </cell>
          <cell r="E2170">
            <v>138.12</v>
          </cell>
        </row>
        <row r="2171">
          <cell r="B2171" t="str">
            <v>164212</v>
          </cell>
          <cell r="C2171" t="str">
            <v>DIAMETRO 900-800 MM</v>
          </cell>
          <cell r="D2171" t="str">
            <v>UN</v>
          </cell>
          <cell r="E2171">
            <v>178</v>
          </cell>
        </row>
        <row r="2172">
          <cell r="B2172" t="str">
            <v>164213</v>
          </cell>
          <cell r="C2172" t="str">
            <v>DIAMETRO 1000-900 MM</v>
          </cell>
          <cell r="D2172" t="str">
            <v>UN</v>
          </cell>
          <cell r="E2172">
            <v>214.67</v>
          </cell>
        </row>
        <row r="2173">
          <cell r="B2173" t="str">
            <v>164214</v>
          </cell>
          <cell r="C2173" t="str">
            <v>DIAMETRO 1200 - 1000 MM</v>
          </cell>
          <cell r="D2173" t="str">
            <v>UN</v>
          </cell>
          <cell r="E2173">
            <v>271.41000000000003</v>
          </cell>
        </row>
        <row r="2175">
          <cell r="B2175" t="str">
            <v>164300</v>
          </cell>
          <cell r="C2175" t="str">
            <v>MONTAGEM DE REDUCOES EXCENTRICAS DE FERRO FUNDIDO  TIPO FF</v>
          </cell>
        </row>
        <row r="2176">
          <cell r="B2176" t="str">
            <v>164301</v>
          </cell>
          <cell r="C2176" t="str">
            <v>DIAMETRO 100-50 MM</v>
          </cell>
          <cell r="D2176" t="str">
            <v>UN</v>
          </cell>
          <cell r="E2176">
            <v>9.31</v>
          </cell>
        </row>
        <row r="2177">
          <cell r="B2177" t="str">
            <v>164302</v>
          </cell>
          <cell r="C2177" t="str">
            <v>DIAMETRO 100-75 MM</v>
          </cell>
          <cell r="D2177" t="str">
            <v>UN</v>
          </cell>
          <cell r="E2177">
            <v>10.38</v>
          </cell>
        </row>
        <row r="2178">
          <cell r="B2178" t="str">
            <v>164303</v>
          </cell>
          <cell r="C2178" t="str">
            <v>DIAMETRO 150-75 MM</v>
          </cell>
          <cell r="D2178" t="str">
            <v>UN</v>
          </cell>
          <cell r="E2178">
            <v>12.18</v>
          </cell>
        </row>
        <row r="2179">
          <cell r="B2179" t="str">
            <v>164304</v>
          </cell>
          <cell r="C2179" t="str">
            <v>DIAMETRO 150-100 MM</v>
          </cell>
          <cell r="D2179" t="str">
            <v>UN</v>
          </cell>
          <cell r="E2179">
            <v>15.32</v>
          </cell>
        </row>
        <row r="2180">
          <cell r="B2180" t="str">
            <v>164305</v>
          </cell>
          <cell r="C2180" t="str">
            <v>DIAMETRO 200-100 MM</v>
          </cell>
          <cell r="D2180" t="str">
            <v>UN</v>
          </cell>
          <cell r="E2180">
            <v>17.34</v>
          </cell>
        </row>
        <row r="2181">
          <cell r="B2181" t="str">
            <v>164306</v>
          </cell>
          <cell r="C2181" t="str">
            <v>DIAMETRO 200-150 MM</v>
          </cell>
          <cell r="D2181" t="str">
            <v>UN</v>
          </cell>
          <cell r="E2181">
            <v>20.059999999999999</v>
          </cell>
        </row>
        <row r="2182">
          <cell r="B2182" t="str">
            <v>164307</v>
          </cell>
          <cell r="C2182" t="str">
            <v>DIAMETRO 250-150 MM</v>
          </cell>
          <cell r="D2182" t="str">
            <v>UN</v>
          </cell>
          <cell r="E2182">
            <v>23.43</v>
          </cell>
        </row>
        <row r="2183">
          <cell r="B2183" t="str">
            <v>164308</v>
          </cell>
          <cell r="C2183" t="str">
            <v>DIAMETRO 250-200 MM</v>
          </cell>
          <cell r="D2183" t="str">
            <v>UN</v>
          </cell>
          <cell r="E2183">
            <v>25.11</v>
          </cell>
        </row>
        <row r="2184">
          <cell r="B2184" t="str">
            <v>164309</v>
          </cell>
          <cell r="C2184" t="str">
            <v>DIAMETRO 300-150 MM</v>
          </cell>
          <cell r="D2184" t="str">
            <v>UN</v>
          </cell>
          <cell r="E2184">
            <v>23.08</v>
          </cell>
        </row>
        <row r="2185">
          <cell r="B2185" t="str">
            <v>164310</v>
          </cell>
          <cell r="C2185" t="str">
            <v>DIAMETRO 300-200 MM</v>
          </cell>
          <cell r="D2185" t="str">
            <v>UN</v>
          </cell>
          <cell r="E2185">
            <v>29.65</v>
          </cell>
        </row>
        <row r="2186">
          <cell r="B2186" t="str">
            <v>164311</v>
          </cell>
          <cell r="C2186" t="str">
            <v>DIAMETRO 300-250 MM</v>
          </cell>
          <cell r="D2186" t="str">
            <v>UN</v>
          </cell>
          <cell r="E2186">
            <v>32.979999999999997</v>
          </cell>
        </row>
        <row r="2187">
          <cell r="B2187" t="str">
            <v>164312</v>
          </cell>
          <cell r="C2187" t="str">
            <v>DIAMETRO 400-250 MM</v>
          </cell>
          <cell r="D2187" t="str">
            <v>UN</v>
          </cell>
          <cell r="E2187">
            <v>39.92</v>
          </cell>
        </row>
        <row r="2188">
          <cell r="B2188" t="str">
            <v>164313</v>
          </cell>
          <cell r="C2188" t="str">
            <v>DIAMETRO 400-300 MM</v>
          </cell>
          <cell r="D2188" t="str">
            <v>UN</v>
          </cell>
          <cell r="E2188">
            <v>44.32</v>
          </cell>
        </row>
        <row r="2190">
          <cell r="B2190" t="str">
            <v>164400</v>
          </cell>
          <cell r="C2190" t="str">
            <v>MONTAGEM DE PLACAS DE REDUCAO DE FERRO FUNDIDO TIPO F</v>
          </cell>
        </row>
        <row r="2191">
          <cell r="B2191" t="str">
            <v>164401</v>
          </cell>
          <cell r="C2191" t="str">
            <v>DIAMETRO 100-50 MM</v>
          </cell>
          <cell r="D2191" t="str">
            <v>UN</v>
          </cell>
          <cell r="E2191">
            <v>9.01</v>
          </cell>
        </row>
        <row r="2192">
          <cell r="B2192" t="str">
            <v>164402</v>
          </cell>
          <cell r="C2192" t="str">
            <v>DIAMETRO 200-75 MM</v>
          </cell>
          <cell r="D2192" t="str">
            <v>UN</v>
          </cell>
          <cell r="E2192">
            <v>13.47</v>
          </cell>
        </row>
        <row r="2193">
          <cell r="B2193" t="str">
            <v>164403</v>
          </cell>
          <cell r="C2193" t="str">
            <v>DIAMETRO 200-100 MM</v>
          </cell>
          <cell r="D2193" t="str">
            <v>UN</v>
          </cell>
          <cell r="E2193">
            <v>16.329999999999998</v>
          </cell>
        </row>
        <row r="2194">
          <cell r="B2194" t="str">
            <v>164404</v>
          </cell>
          <cell r="C2194" t="str">
            <v>DIAMETRO 250-200 MM</v>
          </cell>
          <cell r="D2194" t="str">
            <v>UN</v>
          </cell>
          <cell r="E2194">
            <v>24.43</v>
          </cell>
        </row>
        <row r="2195">
          <cell r="B2195" t="str">
            <v>164405</v>
          </cell>
          <cell r="C2195" t="str">
            <v>DIAMETRO 350-150 MM</v>
          </cell>
          <cell r="D2195" t="str">
            <v>UN</v>
          </cell>
          <cell r="E2195">
            <v>30.23</v>
          </cell>
        </row>
        <row r="2196">
          <cell r="B2196" t="str">
            <v>164406</v>
          </cell>
          <cell r="C2196" t="str">
            <v>DIAMETRO 350-250 MM</v>
          </cell>
          <cell r="D2196" t="str">
            <v>UN</v>
          </cell>
          <cell r="E2196">
            <v>34.15</v>
          </cell>
        </row>
        <row r="2197">
          <cell r="B2197" t="str">
            <v>164407</v>
          </cell>
          <cell r="C2197" t="str">
            <v>DIAMETRO 400-150 MM</v>
          </cell>
          <cell r="D2197" t="str">
            <v>UN</v>
          </cell>
          <cell r="E2197">
            <v>33.090000000000003</v>
          </cell>
        </row>
        <row r="2198">
          <cell r="B2198" t="str">
            <v>164408</v>
          </cell>
          <cell r="C2198" t="str">
            <v>DIAMETRO 400-200 MM</v>
          </cell>
          <cell r="D2198" t="str">
            <v>UN</v>
          </cell>
          <cell r="E2198">
            <v>34.64</v>
          </cell>
        </row>
        <row r="2199">
          <cell r="B2199" t="str">
            <v>164409</v>
          </cell>
          <cell r="C2199" t="str">
            <v>DIAMETRO 400-250 MM</v>
          </cell>
          <cell r="D2199" t="str">
            <v>UN</v>
          </cell>
          <cell r="E2199">
            <v>37.53</v>
          </cell>
        </row>
        <row r="2200">
          <cell r="B2200" t="str">
            <v>164410</v>
          </cell>
          <cell r="C2200" t="str">
            <v>DIAMETRO 400-300 MM</v>
          </cell>
          <cell r="D2200" t="str">
            <v>UN</v>
          </cell>
          <cell r="E2200">
            <v>41.34</v>
          </cell>
        </row>
        <row r="2201">
          <cell r="B2201" t="str">
            <v>164411</v>
          </cell>
          <cell r="C2201" t="str">
            <v>DIAMETRO 500-350 MM</v>
          </cell>
          <cell r="D2201" t="str">
            <v>UN</v>
          </cell>
          <cell r="E2201">
            <v>52.34</v>
          </cell>
        </row>
        <row r="2202">
          <cell r="B2202" t="str">
            <v>164412</v>
          </cell>
          <cell r="C2202" t="str">
            <v>DIAMETRO 500-400 MM</v>
          </cell>
          <cell r="D2202" t="str">
            <v>UN</v>
          </cell>
          <cell r="E2202">
            <v>54.98</v>
          </cell>
        </row>
        <row r="2203">
          <cell r="B2203" t="str">
            <v>164413</v>
          </cell>
          <cell r="C2203" t="str">
            <v>DIAMETRO 600-150 MM</v>
          </cell>
          <cell r="D2203" t="str">
            <v>UN</v>
          </cell>
          <cell r="E2203">
            <v>55.96</v>
          </cell>
        </row>
        <row r="2204">
          <cell r="B2204" t="str">
            <v>164414</v>
          </cell>
          <cell r="C2204" t="str">
            <v>DIAMETRO 700-500 MM</v>
          </cell>
          <cell r="D2204" t="str">
            <v>UN</v>
          </cell>
          <cell r="E2204">
            <v>91.27</v>
          </cell>
        </row>
        <row r="2205">
          <cell r="B2205" t="str">
            <v>164415</v>
          </cell>
          <cell r="C2205" t="str">
            <v>DIAMETRO 900-700 MM</v>
          </cell>
          <cell r="D2205" t="str">
            <v>UN</v>
          </cell>
          <cell r="E2205">
            <v>146.22999999999999</v>
          </cell>
        </row>
        <row r="2206">
          <cell r="B2206" t="str">
            <v>164416</v>
          </cell>
          <cell r="C2206" t="str">
            <v>DIAMETRO 1000-700 MM</v>
          </cell>
          <cell r="D2206" t="str">
            <v>UN</v>
          </cell>
          <cell r="E2206">
            <v>168.21</v>
          </cell>
        </row>
        <row r="2207">
          <cell r="B2207" t="str">
            <v>164417</v>
          </cell>
          <cell r="C2207" t="str">
            <v>DIAMETRO 1000-800 MM</v>
          </cell>
          <cell r="D2207" t="str">
            <v>UN</v>
          </cell>
          <cell r="E2207">
            <v>188</v>
          </cell>
        </row>
        <row r="2209">
          <cell r="B2209" t="str">
            <v>164500</v>
          </cell>
          <cell r="C2209" t="str">
            <v>MONTAGEM DE TOCOS DE DE FERRO FUNDIDO L=0,25 M TIPO FF</v>
          </cell>
        </row>
        <row r="2210">
          <cell r="B2210" t="str">
            <v>164501</v>
          </cell>
          <cell r="C2210" t="str">
            <v>DIAMETRO 100 MM</v>
          </cell>
          <cell r="D2210" t="str">
            <v>UN</v>
          </cell>
          <cell r="E2210">
            <v>12.48</v>
          </cell>
        </row>
        <row r="2211">
          <cell r="B2211" t="str">
            <v>164502</v>
          </cell>
          <cell r="C2211" t="str">
            <v>DIAMETRO 150 MM</v>
          </cell>
          <cell r="D2211" t="str">
            <v>UN</v>
          </cell>
          <cell r="E2211">
            <v>18.02</v>
          </cell>
        </row>
        <row r="2212">
          <cell r="B2212" t="str">
            <v>164503</v>
          </cell>
          <cell r="C2212" t="str">
            <v>DIAMETRO 200 MM</v>
          </cell>
          <cell r="D2212" t="str">
            <v>UN</v>
          </cell>
          <cell r="E2212">
            <v>21.53</v>
          </cell>
        </row>
        <row r="2213">
          <cell r="B2213" t="str">
            <v>164504</v>
          </cell>
          <cell r="C2213" t="str">
            <v>DIAMETRO 250 MM</v>
          </cell>
          <cell r="D2213" t="str">
            <v>UN</v>
          </cell>
          <cell r="E2213">
            <v>28.16</v>
          </cell>
        </row>
        <row r="2214">
          <cell r="B2214" t="str">
            <v>164505</v>
          </cell>
          <cell r="C2214" t="str">
            <v>DIAMETRO 300 MM</v>
          </cell>
          <cell r="D2214" t="str">
            <v>UN</v>
          </cell>
          <cell r="E2214">
            <v>36.799999999999997</v>
          </cell>
        </row>
        <row r="2215">
          <cell r="B2215" t="str">
            <v>164506</v>
          </cell>
          <cell r="C2215" t="str">
            <v>DIAMETRO 400 MM</v>
          </cell>
          <cell r="D2215" t="str">
            <v>UN</v>
          </cell>
          <cell r="E2215">
            <v>50.48</v>
          </cell>
        </row>
        <row r="2216">
          <cell r="B2216" t="str">
            <v>164507</v>
          </cell>
          <cell r="C2216" t="str">
            <v>DIAMETRO 500 MM</v>
          </cell>
          <cell r="D2216" t="str">
            <v>UN</v>
          </cell>
          <cell r="E2216">
            <v>66.349999999999994</v>
          </cell>
        </row>
        <row r="2217">
          <cell r="B2217" t="str">
            <v>164508</v>
          </cell>
          <cell r="C2217" t="str">
            <v>DIAMETRO 600 MM</v>
          </cell>
          <cell r="D2217" t="str">
            <v>UN</v>
          </cell>
          <cell r="E2217">
            <v>87.38</v>
          </cell>
        </row>
        <row r="2218">
          <cell r="B2218" t="str">
            <v>164509</v>
          </cell>
          <cell r="C2218" t="str">
            <v>DIAMETRO 700 MM</v>
          </cell>
          <cell r="D2218" t="str">
            <v>UN</v>
          </cell>
          <cell r="E2218">
            <v>114.65</v>
          </cell>
        </row>
        <row r="2219">
          <cell r="B2219" t="str">
            <v>164510</v>
          </cell>
          <cell r="C2219" t="str">
            <v>DIAMETRO 800 MM</v>
          </cell>
          <cell r="D2219" t="str">
            <v>UN</v>
          </cell>
          <cell r="E2219">
            <v>161.32</v>
          </cell>
        </row>
        <row r="2220">
          <cell r="B2220" t="str">
            <v>164511</v>
          </cell>
          <cell r="C2220" t="str">
            <v>DIAMETRO 900 MM</v>
          </cell>
          <cell r="D2220" t="str">
            <v>UN</v>
          </cell>
          <cell r="E2220">
            <v>195.62</v>
          </cell>
        </row>
        <row r="2221">
          <cell r="B2221" t="str">
            <v>164512</v>
          </cell>
          <cell r="C2221" t="str">
            <v>DIAMETRO 1000 MM</v>
          </cell>
          <cell r="D2221" t="str">
            <v>UN</v>
          </cell>
          <cell r="E2221">
            <v>235.43</v>
          </cell>
        </row>
        <row r="2223">
          <cell r="B2223" t="str">
            <v>164600</v>
          </cell>
          <cell r="C2223" t="str">
            <v>MONTAGEM DE TOCOS DE FERRO FUNDIDO L=0,50 M TIPO FF</v>
          </cell>
        </row>
        <row r="2224">
          <cell r="B2224" t="str">
            <v>164601</v>
          </cell>
          <cell r="C2224" t="str">
            <v>DIAMETRO 100 MM</v>
          </cell>
          <cell r="D2224" t="str">
            <v>UN</v>
          </cell>
          <cell r="E2224">
            <v>12.83</v>
          </cell>
        </row>
        <row r="2225">
          <cell r="B2225" t="str">
            <v>164602</v>
          </cell>
          <cell r="C2225" t="str">
            <v>DIAMETRO 150 MM</v>
          </cell>
          <cell r="D2225" t="str">
            <v>UN</v>
          </cell>
          <cell r="E2225">
            <v>18.55</v>
          </cell>
        </row>
        <row r="2226">
          <cell r="B2226" t="str">
            <v>164603</v>
          </cell>
          <cell r="C2226" t="str">
            <v>DIAMETRO 200 MM</v>
          </cell>
          <cell r="D2226" t="str">
            <v>UN</v>
          </cell>
          <cell r="E2226">
            <v>22.31</v>
          </cell>
        </row>
        <row r="2227">
          <cell r="B2227" t="str">
            <v>164604</v>
          </cell>
          <cell r="C2227" t="str">
            <v>DIAMETRO 250 MM</v>
          </cell>
          <cell r="D2227" t="str">
            <v>UN</v>
          </cell>
          <cell r="E2227">
            <v>29.31</v>
          </cell>
        </row>
        <row r="2228">
          <cell r="B2228" t="str">
            <v>164605</v>
          </cell>
          <cell r="C2228" t="str">
            <v>DIAMETRO 300 MM</v>
          </cell>
          <cell r="D2228" t="str">
            <v>UN</v>
          </cell>
          <cell r="E2228">
            <v>38.22</v>
          </cell>
        </row>
        <row r="2229">
          <cell r="B2229" t="str">
            <v>164606</v>
          </cell>
          <cell r="C2229" t="str">
            <v>DIAMETRO 400 MM</v>
          </cell>
          <cell r="D2229" t="str">
            <v>UN</v>
          </cell>
          <cell r="E2229">
            <v>52.58</v>
          </cell>
        </row>
        <row r="2230">
          <cell r="B2230" t="str">
            <v>164607</v>
          </cell>
          <cell r="C2230" t="str">
            <v>DIAMETRO 500 MM</v>
          </cell>
          <cell r="D2230" t="str">
            <v>UN</v>
          </cell>
          <cell r="E2230">
            <v>69.290000000000006</v>
          </cell>
        </row>
        <row r="2231">
          <cell r="B2231" t="str">
            <v>164608</v>
          </cell>
          <cell r="C2231" t="str">
            <v>DIAMETRO 600 MM</v>
          </cell>
          <cell r="D2231" t="str">
            <v>UN</v>
          </cell>
          <cell r="E2231">
            <v>91.22</v>
          </cell>
        </row>
        <row r="2232">
          <cell r="B2232" t="str">
            <v>164609</v>
          </cell>
          <cell r="C2232" t="str">
            <v>DIAMETRO 700 MM</v>
          </cell>
          <cell r="D2232" t="str">
            <v>UN</v>
          </cell>
          <cell r="E2232">
            <v>119.68</v>
          </cell>
        </row>
        <row r="2233">
          <cell r="B2233" t="str">
            <v>164610</v>
          </cell>
          <cell r="C2233" t="str">
            <v>DIAMETRO 800 MM</v>
          </cell>
          <cell r="D2233" t="str">
            <v>UN</v>
          </cell>
          <cell r="E2233">
            <v>167.5</v>
          </cell>
        </row>
        <row r="2234">
          <cell r="B2234" t="str">
            <v>164611</v>
          </cell>
          <cell r="C2234" t="str">
            <v>DIAMETRO 900 MM</v>
          </cell>
          <cell r="D2234" t="str">
            <v>UN</v>
          </cell>
          <cell r="E2234">
            <v>203.13</v>
          </cell>
        </row>
        <row r="2235">
          <cell r="B2235" t="str">
            <v>164612</v>
          </cell>
          <cell r="C2235" t="str">
            <v>DIAMETRO 1000 MM</v>
          </cell>
          <cell r="D2235" t="str">
            <v>UN</v>
          </cell>
          <cell r="E2235">
            <v>244.33</v>
          </cell>
        </row>
        <row r="2237">
          <cell r="B2237" t="str">
            <v>164700</v>
          </cell>
          <cell r="C2237" t="str">
            <v>MONTAGEM DE JUNCOES 45 GR DE FERRO FUNDIDO TIPO FFF</v>
          </cell>
        </row>
        <row r="2238">
          <cell r="B2238" t="str">
            <v>164701</v>
          </cell>
          <cell r="C2238" t="str">
            <v>DIAMETRO 100-75 MM</v>
          </cell>
          <cell r="D2238" t="str">
            <v>UN</v>
          </cell>
          <cell r="E2238">
            <v>15.84</v>
          </cell>
        </row>
        <row r="2239">
          <cell r="B2239" t="str">
            <v>164702</v>
          </cell>
          <cell r="C2239" t="str">
            <v>DIAMETRO 100-100 MM</v>
          </cell>
          <cell r="D2239" t="str">
            <v>UN</v>
          </cell>
          <cell r="E2239">
            <v>18.77</v>
          </cell>
        </row>
        <row r="2240">
          <cell r="B2240" t="str">
            <v>164703</v>
          </cell>
          <cell r="C2240" t="str">
            <v>DIAMETRO 150-100 MM</v>
          </cell>
          <cell r="D2240" t="str">
            <v>UN</v>
          </cell>
          <cell r="E2240">
            <v>24.41</v>
          </cell>
        </row>
        <row r="2241">
          <cell r="B2241" t="str">
            <v>164704</v>
          </cell>
          <cell r="C2241" t="str">
            <v>DIAMETRO 150-150 MM</v>
          </cell>
          <cell r="D2241" t="str">
            <v>UN</v>
          </cell>
          <cell r="E2241">
            <v>27.03</v>
          </cell>
        </row>
        <row r="2242">
          <cell r="B2242" t="str">
            <v>164705</v>
          </cell>
          <cell r="C2242" t="str">
            <v>DIAMETRO 200-100 MM</v>
          </cell>
          <cell r="D2242" t="str">
            <v>UN</v>
          </cell>
          <cell r="E2242">
            <v>21</v>
          </cell>
        </row>
        <row r="2243">
          <cell r="B2243" t="str">
            <v>164706</v>
          </cell>
          <cell r="C2243" t="str">
            <v>DIAMETRO 200-150 MM</v>
          </cell>
          <cell r="D2243" t="str">
            <v>UN</v>
          </cell>
          <cell r="E2243">
            <v>31.04</v>
          </cell>
        </row>
        <row r="2244">
          <cell r="B2244" t="str">
            <v>164707</v>
          </cell>
          <cell r="C2244" t="str">
            <v>DIAMETRO 200-200 MM</v>
          </cell>
          <cell r="D2244" t="str">
            <v>UN</v>
          </cell>
          <cell r="E2244">
            <v>32.81</v>
          </cell>
        </row>
        <row r="2245">
          <cell r="B2245" t="str">
            <v>164708</v>
          </cell>
          <cell r="C2245" t="str">
            <v>DIAMETRO 250-150 MM</v>
          </cell>
          <cell r="D2245" t="str">
            <v>UN</v>
          </cell>
          <cell r="E2245">
            <v>38.39</v>
          </cell>
        </row>
        <row r="2246">
          <cell r="B2246" t="str">
            <v>164709</v>
          </cell>
          <cell r="C2246" t="str">
            <v>DIAMETRO 250-200 MM</v>
          </cell>
          <cell r="D2246" t="str">
            <v>UN</v>
          </cell>
          <cell r="E2246">
            <v>40.11</v>
          </cell>
        </row>
        <row r="2247">
          <cell r="B2247" t="str">
            <v>164710</v>
          </cell>
          <cell r="C2247" t="str">
            <v>DIAMETRO 250-250 MM</v>
          </cell>
          <cell r="D2247" t="str">
            <v>UN</v>
          </cell>
          <cell r="E2247">
            <v>43.3</v>
          </cell>
        </row>
        <row r="2248">
          <cell r="B2248" t="str">
            <v>164711</v>
          </cell>
          <cell r="C2248" t="str">
            <v>DIAMETRO 300-200 MM</v>
          </cell>
          <cell r="D2248" t="str">
            <v>UN</v>
          </cell>
          <cell r="E2248">
            <v>49.8</v>
          </cell>
        </row>
        <row r="2249">
          <cell r="B2249" t="str">
            <v>164712</v>
          </cell>
          <cell r="C2249" t="str">
            <v>DIAMETRO 300-300 MM</v>
          </cell>
          <cell r="D2249" t="str">
            <v>UN</v>
          </cell>
          <cell r="E2249">
            <v>57.15</v>
          </cell>
        </row>
        <row r="2250">
          <cell r="B2250" t="str">
            <v>164713</v>
          </cell>
          <cell r="C2250" t="str">
            <v>DIAMETRO 400-300 MM</v>
          </cell>
          <cell r="D2250" t="str">
            <v>UN</v>
          </cell>
          <cell r="E2250">
            <v>72.95</v>
          </cell>
        </row>
        <row r="2251">
          <cell r="B2251" t="str">
            <v>164714</v>
          </cell>
          <cell r="C2251" t="str">
            <v>DIAMETRO 400-400 MM</v>
          </cell>
          <cell r="D2251" t="str">
            <v>UN</v>
          </cell>
          <cell r="E2251">
            <v>79.08</v>
          </cell>
        </row>
        <row r="2253">
          <cell r="B2253" t="str">
            <v>164800</v>
          </cell>
          <cell r="C2253" t="str">
            <v>MONTAGEM DE FLANGES CEGOS DE FERRO FUNDIDO</v>
          </cell>
        </row>
        <row r="2254">
          <cell r="B2254" t="str">
            <v>164801</v>
          </cell>
          <cell r="C2254" t="str">
            <v>DIAMETRO 100 MM</v>
          </cell>
          <cell r="D2254" t="str">
            <v>UN</v>
          </cell>
          <cell r="E2254">
            <v>6.02</v>
          </cell>
        </row>
        <row r="2255">
          <cell r="B2255" t="str">
            <v>164802</v>
          </cell>
          <cell r="C2255" t="str">
            <v>DIAMETRO 150 MM</v>
          </cell>
          <cell r="D2255" t="str">
            <v>UN</v>
          </cell>
          <cell r="E2255">
            <v>8.64</v>
          </cell>
        </row>
        <row r="2256">
          <cell r="B2256" t="str">
            <v>164803</v>
          </cell>
          <cell r="C2256" t="str">
            <v>DIAMETRO 200 MM</v>
          </cell>
          <cell r="D2256" t="str">
            <v>UN</v>
          </cell>
          <cell r="E2256">
            <v>10.34</v>
          </cell>
        </row>
        <row r="2257">
          <cell r="B2257" t="str">
            <v>164804</v>
          </cell>
          <cell r="C2257" t="str">
            <v>DIAMETRO 250 MM</v>
          </cell>
          <cell r="D2257" t="str">
            <v>UN</v>
          </cell>
          <cell r="E2257">
            <v>13.69</v>
          </cell>
        </row>
        <row r="2258">
          <cell r="B2258" t="str">
            <v>164805</v>
          </cell>
          <cell r="C2258" t="str">
            <v>DIAMETRO 300 MM</v>
          </cell>
          <cell r="D2258" t="str">
            <v>UN</v>
          </cell>
          <cell r="E2258">
            <v>18.100000000000001</v>
          </cell>
        </row>
        <row r="2259">
          <cell r="B2259" t="str">
            <v>164806</v>
          </cell>
          <cell r="C2259" t="str">
            <v>DIAMETRO 400 MM</v>
          </cell>
          <cell r="D2259" t="str">
            <v>UN</v>
          </cell>
          <cell r="E2259">
            <v>24.76</v>
          </cell>
        </row>
        <row r="2260">
          <cell r="B2260" t="str">
            <v>164807</v>
          </cell>
          <cell r="C2260" t="str">
            <v>DIAMETRO 500 MM</v>
          </cell>
          <cell r="D2260" t="str">
            <v>UN</v>
          </cell>
          <cell r="E2260">
            <v>32.99</v>
          </cell>
        </row>
        <row r="2261">
          <cell r="B2261" t="str">
            <v>164808</v>
          </cell>
          <cell r="C2261" t="str">
            <v>DIAMETRO 600 MM</v>
          </cell>
          <cell r="D2261" t="str">
            <v>UN</v>
          </cell>
          <cell r="E2261">
            <v>43.85</v>
          </cell>
        </row>
        <row r="2262">
          <cell r="B2262" t="str">
            <v>164809</v>
          </cell>
          <cell r="C2262" t="str">
            <v>DIAMETRO 700 MM</v>
          </cell>
          <cell r="D2262" t="str">
            <v>UN</v>
          </cell>
          <cell r="E2262">
            <v>58.29</v>
          </cell>
        </row>
        <row r="2263">
          <cell r="B2263" t="str">
            <v>164810</v>
          </cell>
          <cell r="C2263" t="str">
            <v>DIAMETRO 800 MM</v>
          </cell>
          <cell r="D2263" t="str">
            <v>UN</v>
          </cell>
          <cell r="E2263">
            <v>83.15</v>
          </cell>
        </row>
        <row r="2264">
          <cell r="B2264" t="str">
            <v>164811</v>
          </cell>
          <cell r="C2264" t="str">
            <v>DIAMETRO 900 MM</v>
          </cell>
          <cell r="D2264" t="str">
            <v>UN</v>
          </cell>
          <cell r="E2264">
            <v>101.61</v>
          </cell>
        </row>
        <row r="2265">
          <cell r="B2265" t="str">
            <v>164812</v>
          </cell>
          <cell r="C2265" t="str">
            <v>DIAMETRO 1000 MM</v>
          </cell>
          <cell r="D2265" t="str">
            <v>UN</v>
          </cell>
          <cell r="E2265">
            <v>124.2</v>
          </cell>
        </row>
        <row r="2267">
          <cell r="B2267" t="str">
            <v>164900</v>
          </cell>
          <cell r="C2267" t="str">
            <v>MONTAGEM DE REGISTROS DE FERRO FUNDIDO FLANGEADOS</v>
          </cell>
        </row>
        <row r="2268">
          <cell r="B2268" t="str">
            <v>164901</v>
          </cell>
          <cell r="C2268" t="str">
            <v>DIAMETRO 100 MM</v>
          </cell>
          <cell r="D2268" t="str">
            <v>UN</v>
          </cell>
          <cell r="E2268">
            <v>14.8</v>
          </cell>
        </row>
        <row r="2269">
          <cell r="B2269" t="str">
            <v>164902</v>
          </cell>
          <cell r="C2269" t="str">
            <v>DIAMETRO 150 MM</v>
          </cell>
          <cell r="D2269" t="str">
            <v>UN</v>
          </cell>
          <cell r="E2269">
            <v>21.58</v>
          </cell>
        </row>
        <row r="2270">
          <cell r="B2270" t="str">
            <v>164903</v>
          </cell>
          <cell r="C2270" t="str">
            <v>DIAMETRO 200 MM</v>
          </cell>
          <cell r="D2270" t="str">
            <v>UN</v>
          </cell>
          <cell r="E2270">
            <v>28.12</v>
          </cell>
        </row>
        <row r="2271">
          <cell r="B2271" t="str">
            <v>164904</v>
          </cell>
          <cell r="C2271" t="str">
            <v>DIAMETRO 250 MM</v>
          </cell>
          <cell r="D2271" t="str">
            <v>UN</v>
          </cell>
          <cell r="E2271">
            <v>40.04</v>
          </cell>
        </row>
        <row r="2272">
          <cell r="B2272" t="str">
            <v>164905</v>
          </cell>
          <cell r="C2272" t="str">
            <v>DIAMETRO 300 MM</v>
          </cell>
          <cell r="D2272" t="str">
            <v>UN</v>
          </cell>
          <cell r="E2272">
            <v>53.47</v>
          </cell>
        </row>
        <row r="2273">
          <cell r="B2273" t="str">
            <v>164906</v>
          </cell>
          <cell r="C2273" t="str">
            <v>DIAMETRO 350 MM</v>
          </cell>
          <cell r="D2273" t="str">
            <v>UN</v>
          </cell>
          <cell r="E2273">
            <v>68.540000000000006</v>
          </cell>
        </row>
        <row r="2274">
          <cell r="B2274" t="str">
            <v>164907</v>
          </cell>
          <cell r="C2274" t="str">
            <v>DIAMETRO 400 MM</v>
          </cell>
          <cell r="D2274" t="str">
            <v>UN</v>
          </cell>
          <cell r="E2274">
            <v>84.68</v>
          </cell>
        </row>
        <row r="2275">
          <cell r="B2275" t="str">
            <v>164908</v>
          </cell>
          <cell r="C2275" t="str">
            <v>DIAMETRO 450 MM</v>
          </cell>
          <cell r="D2275" t="str">
            <v>UN</v>
          </cell>
          <cell r="E2275">
            <v>108.52</v>
          </cell>
        </row>
        <row r="2276">
          <cell r="B2276" t="str">
            <v>164909</v>
          </cell>
          <cell r="C2276" t="str">
            <v>DIAMETRO 500 MM</v>
          </cell>
          <cell r="D2276" t="str">
            <v>UN</v>
          </cell>
          <cell r="E2276">
            <v>120.24</v>
          </cell>
        </row>
        <row r="2277">
          <cell r="B2277" t="str">
            <v>164910</v>
          </cell>
          <cell r="C2277" t="str">
            <v>DIAMETRO 600 MM</v>
          </cell>
          <cell r="D2277" t="str">
            <v>UN</v>
          </cell>
          <cell r="E2277">
            <v>168.27</v>
          </cell>
        </row>
        <row r="2278">
          <cell r="B2278" t="str">
            <v>164911</v>
          </cell>
          <cell r="C2278" t="str">
            <v>DIAMETRO 700 MM</v>
          </cell>
          <cell r="D2278" t="str">
            <v>UN</v>
          </cell>
          <cell r="E2278">
            <v>241.75</v>
          </cell>
        </row>
        <row r="2279">
          <cell r="B2279" t="str">
            <v>164912</v>
          </cell>
          <cell r="C2279" t="str">
            <v>DIAMETRO 800 MM</v>
          </cell>
          <cell r="D2279" t="str">
            <v>UN</v>
          </cell>
          <cell r="E2279">
            <v>313.49</v>
          </cell>
        </row>
        <row r="2280">
          <cell r="B2280" t="str">
            <v>164913</v>
          </cell>
          <cell r="C2280" t="str">
            <v>DIAMETRO 900 MM</v>
          </cell>
          <cell r="D2280" t="str">
            <v>UN</v>
          </cell>
          <cell r="E2280">
            <v>408.24</v>
          </cell>
        </row>
        <row r="2281">
          <cell r="B2281" t="str">
            <v>164914</v>
          </cell>
          <cell r="C2281" t="str">
            <v>DIAMETRO 1000 MM</v>
          </cell>
          <cell r="D2281" t="str">
            <v>UN</v>
          </cell>
          <cell r="E2281">
            <v>508.57</v>
          </cell>
        </row>
        <row r="2282">
          <cell r="B2282" t="str">
            <v>164915</v>
          </cell>
          <cell r="C2282" t="str">
            <v>DIAMETRO 1200 MM</v>
          </cell>
          <cell r="D2282" t="str">
            <v>UN</v>
          </cell>
          <cell r="E2282">
            <v>912.63</v>
          </cell>
        </row>
        <row r="2284">
          <cell r="B2284" t="str">
            <v>165000</v>
          </cell>
          <cell r="C2284" t="str">
            <v>MONTAGEM DE VALVULAS BORBOLETA DE FERRO FUNDIDO FLANGEADOS COMANDO MANUAL</v>
          </cell>
        </row>
        <row r="2285">
          <cell r="B2285" t="str">
            <v>165001</v>
          </cell>
          <cell r="C2285" t="str">
            <v>DIAMETRO 400 MM</v>
          </cell>
          <cell r="D2285" t="str">
            <v>UN</v>
          </cell>
          <cell r="E2285">
            <v>57.64</v>
          </cell>
        </row>
        <row r="2286">
          <cell r="B2286" t="str">
            <v>165002</v>
          </cell>
          <cell r="C2286" t="str">
            <v>DIAMETRO 500 MM</v>
          </cell>
          <cell r="D2286" t="str">
            <v>UN</v>
          </cell>
          <cell r="E2286">
            <v>50.43</v>
          </cell>
        </row>
        <row r="2287">
          <cell r="B2287" t="str">
            <v>165003</v>
          </cell>
          <cell r="C2287" t="str">
            <v>DIAMETRO 600 MM</v>
          </cell>
          <cell r="D2287" t="str">
            <v>UN</v>
          </cell>
          <cell r="E2287">
            <v>106.14</v>
          </cell>
        </row>
        <row r="2288">
          <cell r="B2288" t="str">
            <v>165004</v>
          </cell>
          <cell r="C2288" t="str">
            <v>DIAMETRO 700 MM</v>
          </cell>
          <cell r="D2288" t="str">
            <v>UN</v>
          </cell>
          <cell r="E2288">
            <v>136.52000000000001</v>
          </cell>
        </row>
        <row r="2289">
          <cell r="B2289" t="str">
            <v>165005</v>
          </cell>
          <cell r="C2289" t="str">
            <v>DIAMETRO 800 MM</v>
          </cell>
          <cell r="D2289" t="str">
            <v>UN</v>
          </cell>
          <cell r="E2289">
            <v>209.74</v>
          </cell>
        </row>
        <row r="2290">
          <cell r="B2290" t="str">
            <v>165006</v>
          </cell>
          <cell r="C2290" t="str">
            <v>DIAMETRO 900 MM</v>
          </cell>
          <cell r="D2290" t="str">
            <v>UN</v>
          </cell>
          <cell r="E2290">
            <v>250.57</v>
          </cell>
        </row>
        <row r="2291">
          <cell r="B2291" t="str">
            <v>165007</v>
          </cell>
          <cell r="C2291" t="str">
            <v>DIAMETRO 1000 MM</v>
          </cell>
          <cell r="D2291" t="str">
            <v>UN</v>
          </cell>
          <cell r="E2291">
            <v>296.57</v>
          </cell>
        </row>
        <row r="2292">
          <cell r="B2292" t="str">
            <v>165008</v>
          </cell>
          <cell r="C2292" t="str">
            <v>DIAMETRO 1200 MM</v>
          </cell>
          <cell r="D2292" t="str">
            <v>UN</v>
          </cell>
          <cell r="E2292">
            <v>398.88</v>
          </cell>
        </row>
        <row r="2294">
          <cell r="B2294" t="str">
            <v>165100</v>
          </cell>
          <cell r="C2294" t="str">
            <v>MONTAGEM DE REGISTROS DE FERRO FUNDIDO FLANGEADOS COMANDO ELETRICO/PNEUMATICO</v>
          </cell>
        </row>
        <row r="2295">
          <cell r="B2295" t="str">
            <v>165101</v>
          </cell>
          <cell r="C2295" t="str">
            <v>DIAMETRO 100 MM</v>
          </cell>
          <cell r="D2295" t="str">
            <v>UN</v>
          </cell>
          <cell r="E2295">
            <v>15.17</v>
          </cell>
        </row>
        <row r="2296">
          <cell r="B2296" t="str">
            <v>165102</v>
          </cell>
          <cell r="C2296" t="str">
            <v>DIAMETRO 150 MM</v>
          </cell>
          <cell r="D2296" t="str">
            <v>UN</v>
          </cell>
          <cell r="E2296">
            <v>21.7</v>
          </cell>
        </row>
        <row r="2297">
          <cell r="B2297" t="str">
            <v>165103</v>
          </cell>
          <cell r="C2297" t="str">
            <v>DIAMETRO 200 MM</v>
          </cell>
          <cell r="D2297" t="str">
            <v>UN</v>
          </cell>
          <cell r="E2297">
            <v>29.15</v>
          </cell>
        </row>
        <row r="2298">
          <cell r="B2298" t="str">
            <v>165104</v>
          </cell>
          <cell r="C2298" t="str">
            <v>DIAMETRO 250 MM</v>
          </cell>
          <cell r="D2298" t="str">
            <v>UN</v>
          </cell>
          <cell r="E2298">
            <v>40.83</v>
          </cell>
        </row>
        <row r="2299">
          <cell r="B2299" t="str">
            <v>165105</v>
          </cell>
          <cell r="C2299" t="str">
            <v>DIAMETRO 300 MM</v>
          </cell>
          <cell r="D2299" t="str">
            <v>UN</v>
          </cell>
          <cell r="E2299">
            <v>54.58</v>
          </cell>
        </row>
        <row r="2300">
          <cell r="B2300" t="str">
            <v>165106</v>
          </cell>
          <cell r="C2300" t="str">
            <v>DIAMETRO 350 MM</v>
          </cell>
          <cell r="D2300" t="str">
            <v>UN</v>
          </cell>
          <cell r="E2300">
            <v>69.58</v>
          </cell>
        </row>
        <row r="2301">
          <cell r="B2301" t="str">
            <v>165107</v>
          </cell>
          <cell r="C2301" t="str">
            <v>DIAMETRO 400 MM</v>
          </cell>
          <cell r="D2301" t="str">
            <v>UN</v>
          </cell>
          <cell r="E2301">
            <v>86.09</v>
          </cell>
        </row>
        <row r="2302">
          <cell r="B2302" t="str">
            <v>165108</v>
          </cell>
          <cell r="C2302" t="str">
            <v>DIAMETRO 450 MM</v>
          </cell>
          <cell r="D2302" t="str">
            <v>UN</v>
          </cell>
          <cell r="E2302">
            <v>111.66</v>
          </cell>
        </row>
        <row r="2303">
          <cell r="B2303" t="str">
            <v>165109</v>
          </cell>
          <cell r="C2303" t="str">
            <v>DIAMETRO 500 MM</v>
          </cell>
          <cell r="D2303" t="str">
            <v>UN</v>
          </cell>
          <cell r="E2303">
            <v>122.74</v>
          </cell>
        </row>
        <row r="2304">
          <cell r="B2304" t="str">
            <v>165110</v>
          </cell>
          <cell r="C2304" t="str">
            <v>DIAMETRO 600 MM</v>
          </cell>
          <cell r="D2304" t="str">
            <v>UN</v>
          </cell>
          <cell r="E2304">
            <v>170.66</v>
          </cell>
        </row>
        <row r="2305">
          <cell r="B2305" t="str">
            <v>165111</v>
          </cell>
          <cell r="C2305" t="str">
            <v>DIAMETRO 700 MM</v>
          </cell>
          <cell r="D2305" t="str">
            <v>UN</v>
          </cell>
          <cell r="E2305">
            <v>243.57</v>
          </cell>
        </row>
        <row r="2306">
          <cell r="B2306" t="str">
            <v>165112</v>
          </cell>
          <cell r="C2306" t="str">
            <v>DIAMETRO 800 MM</v>
          </cell>
          <cell r="D2306" t="str">
            <v>UN</v>
          </cell>
          <cell r="E2306">
            <v>315.63</v>
          </cell>
        </row>
        <row r="2307">
          <cell r="B2307" t="str">
            <v>165113</v>
          </cell>
          <cell r="C2307" t="str">
            <v>DIAMETRO 900 MM</v>
          </cell>
          <cell r="D2307" t="str">
            <v>UN</v>
          </cell>
          <cell r="E2307">
            <v>409.77</v>
          </cell>
        </row>
        <row r="2308">
          <cell r="B2308" t="str">
            <v>165114</v>
          </cell>
          <cell r="C2308" t="str">
            <v>DIAMETRO 1000 MM</v>
          </cell>
          <cell r="D2308" t="str">
            <v>UN</v>
          </cell>
          <cell r="E2308">
            <v>509.82</v>
          </cell>
        </row>
        <row r="2309">
          <cell r="B2309" t="str">
            <v>165115</v>
          </cell>
          <cell r="C2309" t="str">
            <v>DIAMETRO 1200 MM</v>
          </cell>
          <cell r="D2309" t="str">
            <v>UN</v>
          </cell>
          <cell r="E2309">
            <v>755.33</v>
          </cell>
        </row>
        <row r="2311">
          <cell r="B2311" t="str">
            <v>165200</v>
          </cell>
          <cell r="C2311" t="str">
            <v>MONTAGEM DE VALVULAS BORBOLETA DE FERRO FUNDIDO FLANGEADOS COMANDO ELETRICO/PNEUMATICO</v>
          </cell>
        </row>
        <row r="2312">
          <cell r="B2312" t="str">
            <v>165201</v>
          </cell>
          <cell r="C2312" t="str">
            <v>DIAMETRO 400 MM</v>
          </cell>
          <cell r="D2312" t="str">
            <v>UN</v>
          </cell>
          <cell r="E2312">
            <v>59.05</v>
          </cell>
        </row>
        <row r="2313">
          <cell r="B2313" t="str">
            <v>165202</v>
          </cell>
          <cell r="C2313" t="str">
            <v>DIAMETRO 500 MM</v>
          </cell>
          <cell r="D2313" t="str">
            <v>UN</v>
          </cell>
          <cell r="E2313">
            <v>81.48</v>
          </cell>
        </row>
        <row r="2314">
          <cell r="B2314" t="str">
            <v>165203</v>
          </cell>
          <cell r="C2314" t="str">
            <v>DIAMETRO 600 MM</v>
          </cell>
          <cell r="D2314" t="str">
            <v>UN</v>
          </cell>
          <cell r="E2314">
            <v>109.13</v>
          </cell>
        </row>
        <row r="2315">
          <cell r="B2315" t="str">
            <v>165204</v>
          </cell>
          <cell r="C2315" t="str">
            <v>DIAMETRO 700 MM</v>
          </cell>
          <cell r="D2315" t="str">
            <v>UN</v>
          </cell>
          <cell r="E2315">
            <v>140.12</v>
          </cell>
        </row>
        <row r="2316">
          <cell r="B2316" t="str">
            <v>165205</v>
          </cell>
          <cell r="C2316" t="str">
            <v>DIAMETRO 800 MM</v>
          </cell>
          <cell r="D2316" t="str">
            <v>UN</v>
          </cell>
          <cell r="E2316">
            <v>214.05</v>
          </cell>
        </row>
        <row r="2317">
          <cell r="B2317" t="str">
            <v>165206</v>
          </cell>
          <cell r="C2317" t="str">
            <v>DIAMETRO 900 MM</v>
          </cell>
          <cell r="D2317" t="str">
            <v>UN</v>
          </cell>
          <cell r="E2317">
            <v>351.86</v>
          </cell>
        </row>
        <row r="2318">
          <cell r="B2318" t="str">
            <v>165207</v>
          </cell>
          <cell r="C2318" t="str">
            <v>DIAMETRO 1000 MM</v>
          </cell>
          <cell r="D2318" t="str">
            <v>UN</v>
          </cell>
          <cell r="E2318">
            <v>428.63</v>
          </cell>
        </row>
        <row r="2319">
          <cell r="B2319" t="str">
            <v>165208</v>
          </cell>
          <cell r="C2319" t="str">
            <v>DIAMETRO 1200 MM</v>
          </cell>
          <cell r="D2319" t="str">
            <v>UN</v>
          </cell>
          <cell r="E2319">
            <v>677.71</v>
          </cell>
        </row>
        <row r="2321">
          <cell r="B2321" t="str">
            <v>165300</v>
          </cell>
          <cell r="C2321" t="str">
            <v>MONTAGEM DE VENTOSAS SIMPLES FLANGEADAS</v>
          </cell>
        </row>
        <row r="2322">
          <cell r="B2322" t="str">
            <v>165301</v>
          </cell>
          <cell r="C2322" t="str">
            <v>DIAMETRO 50 MM</v>
          </cell>
          <cell r="D2322" t="str">
            <v>UN</v>
          </cell>
          <cell r="E2322">
            <v>3.61</v>
          </cell>
        </row>
        <row r="2324">
          <cell r="B2324" t="str">
            <v>165400</v>
          </cell>
          <cell r="C2324" t="str">
            <v>MONTAGEM DE VENTOSAS TRIPLICES DE FERRO FUNDIDO TIPO F</v>
          </cell>
        </row>
        <row r="2325">
          <cell r="B2325" t="str">
            <v>165401</v>
          </cell>
          <cell r="C2325" t="str">
            <v>DIAMETRO 100 MM</v>
          </cell>
          <cell r="D2325" t="str">
            <v>UN</v>
          </cell>
          <cell r="E2325">
            <v>9.01</v>
          </cell>
        </row>
        <row r="2326">
          <cell r="B2326" t="str">
            <v>165402</v>
          </cell>
          <cell r="C2326" t="str">
            <v>DIAMETRO 150 MM</v>
          </cell>
          <cell r="D2326" t="str">
            <v>UN</v>
          </cell>
          <cell r="E2326">
            <v>14.31</v>
          </cell>
        </row>
        <row r="2327">
          <cell r="B2327" t="str">
            <v>165403</v>
          </cell>
          <cell r="C2327" t="str">
            <v>DIAMETRO 200 MM</v>
          </cell>
          <cell r="D2327" t="str">
            <v>UN</v>
          </cell>
          <cell r="E2327">
            <v>22.45</v>
          </cell>
        </row>
        <row r="2329">
          <cell r="B2329" t="str">
            <v>165500</v>
          </cell>
          <cell r="C2329" t="str">
            <v>MONTAGEM DE JUNTAS DE EXPANSAO DE FERRO FUNDIDO TIPO FF</v>
          </cell>
        </row>
        <row r="2330">
          <cell r="B2330" t="str">
            <v>165501</v>
          </cell>
          <cell r="C2330" t="str">
            <v>DIAMETRO 100 MM</v>
          </cell>
          <cell r="D2330" t="str">
            <v>UN</v>
          </cell>
          <cell r="E2330">
            <v>15.89</v>
          </cell>
        </row>
        <row r="2331">
          <cell r="B2331" t="str">
            <v>165502</v>
          </cell>
          <cell r="C2331" t="str">
            <v>DIAMETRO 150 MM</v>
          </cell>
          <cell r="D2331" t="str">
            <v>UN</v>
          </cell>
          <cell r="E2331">
            <v>23.56</v>
          </cell>
        </row>
        <row r="2332">
          <cell r="B2332" t="str">
            <v>165503</v>
          </cell>
          <cell r="C2332" t="str">
            <v>DIAMETRO 200 MM</v>
          </cell>
          <cell r="D2332" t="str">
            <v>UN</v>
          </cell>
          <cell r="E2332">
            <v>29.75</v>
          </cell>
        </row>
        <row r="2333">
          <cell r="B2333" t="str">
            <v>165504</v>
          </cell>
          <cell r="C2333" t="str">
            <v>DIAMETRO 250 MM</v>
          </cell>
          <cell r="D2333" t="str">
            <v>UN</v>
          </cell>
          <cell r="E2333">
            <v>38.090000000000003</v>
          </cell>
        </row>
        <row r="2334">
          <cell r="B2334" t="str">
            <v>165505</v>
          </cell>
          <cell r="C2334" t="str">
            <v>DIAMETRO 300 MM</v>
          </cell>
          <cell r="D2334" t="str">
            <v>UN</v>
          </cell>
          <cell r="E2334">
            <v>49.36</v>
          </cell>
        </row>
        <row r="2335">
          <cell r="B2335" t="str">
            <v>165506</v>
          </cell>
          <cell r="C2335" t="str">
            <v>DIAMETRO 400 MM</v>
          </cell>
          <cell r="D2335" t="str">
            <v>UN</v>
          </cell>
          <cell r="E2335">
            <v>73.28</v>
          </cell>
        </row>
        <row r="2336">
          <cell r="B2336" t="str">
            <v>165507</v>
          </cell>
          <cell r="C2336" t="str">
            <v>DIAMETRO 500 MM</v>
          </cell>
          <cell r="D2336" t="str">
            <v>UN</v>
          </cell>
          <cell r="E2336">
            <v>103.7</v>
          </cell>
        </row>
        <row r="2337">
          <cell r="B2337" t="str">
            <v>165508</v>
          </cell>
          <cell r="C2337" t="str">
            <v>DIAMETRO 600 MM</v>
          </cell>
          <cell r="D2337" t="str">
            <v>UN</v>
          </cell>
          <cell r="E2337">
            <v>131.94</v>
          </cell>
        </row>
        <row r="2339">
          <cell r="B2339" t="str">
            <v>165600</v>
          </cell>
          <cell r="C2339" t="str">
            <v>MONTAGEM DE VALVULAS DE ALIVIO DE FERRO FUNDIDO TIPO FF</v>
          </cell>
        </row>
        <row r="2340">
          <cell r="B2340" t="str">
            <v>165601</v>
          </cell>
          <cell r="C2340" t="str">
            <v>DIAMETRO 50-75 MM</v>
          </cell>
          <cell r="D2340" t="str">
            <v>UN</v>
          </cell>
          <cell r="E2340">
            <v>8.08</v>
          </cell>
        </row>
        <row r="2341">
          <cell r="B2341" t="str">
            <v>165602</v>
          </cell>
          <cell r="C2341" t="str">
            <v>DIAMETRO 60-100 MM</v>
          </cell>
          <cell r="D2341" t="str">
            <v>UN</v>
          </cell>
          <cell r="E2341">
            <v>14.56</v>
          </cell>
        </row>
        <row r="2342">
          <cell r="B2342" t="str">
            <v>165603</v>
          </cell>
          <cell r="C2342" t="str">
            <v>DIAMETRO 75-100 MM</v>
          </cell>
          <cell r="D2342" t="str">
            <v>UN</v>
          </cell>
          <cell r="E2342">
            <v>15.26</v>
          </cell>
        </row>
        <row r="2343">
          <cell r="B2343" t="str">
            <v>165604</v>
          </cell>
          <cell r="C2343" t="str">
            <v>DIAMETRO 100-150 MM</v>
          </cell>
          <cell r="D2343" t="str">
            <v>UN</v>
          </cell>
          <cell r="E2343">
            <v>22.15</v>
          </cell>
        </row>
        <row r="2344">
          <cell r="B2344" t="str">
            <v>165605</v>
          </cell>
          <cell r="C2344" t="str">
            <v>DIAMETRO 150-200 MM</v>
          </cell>
          <cell r="D2344" t="str">
            <v>UN</v>
          </cell>
          <cell r="E2344">
            <v>30.52</v>
          </cell>
        </row>
        <row r="2346">
          <cell r="B2346" t="str">
            <v>165700</v>
          </cell>
          <cell r="C2346" t="str">
            <v>MONTAGEM DE CRIVOS DE FERRO FUNDIDO TIPO F</v>
          </cell>
        </row>
        <row r="2347">
          <cell r="B2347" t="str">
            <v>165701</v>
          </cell>
          <cell r="C2347" t="str">
            <v>DIAMETRO 100 MM</v>
          </cell>
          <cell r="D2347" t="str">
            <v>UN</v>
          </cell>
          <cell r="E2347">
            <v>6.06</v>
          </cell>
        </row>
        <row r="2348">
          <cell r="B2348" t="str">
            <v>165702</v>
          </cell>
          <cell r="C2348" t="str">
            <v>DIAMETRO 150 MM</v>
          </cell>
          <cell r="D2348" t="str">
            <v>UN</v>
          </cell>
          <cell r="E2348">
            <v>8.76</v>
          </cell>
        </row>
        <row r="2349">
          <cell r="B2349" t="str">
            <v>165703</v>
          </cell>
          <cell r="C2349" t="str">
            <v>DIAMETRO 200 MM</v>
          </cell>
          <cell r="D2349" t="str">
            <v>UN</v>
          </cell>
          <cell r="E2349">
            <v>10.46</v>
          </cell>
        </row>
        <row r="2350">
          <cell r="B2350" t="str">
            <v>165704</v>
          </cell>
          <cell r="C2350" t="str">
            <v>DIAMETRO 250 MM</v>
          </cell>
          <cell r="D2350" t="str">
            <v>UN</v>
          </cell>
          <cell r="E2350">
            <v>13.79</v>
          </cell>
        </row>
        <row r="2351">
          <cell r="B2351" t="str">
            <v>165705</v>
          </cell>
          <cell r="C2351" t="str">
            <v>DIAMETRO 300 MM</v>
          </cell>
          <cell r="D2351" t="str">
            <v>UN</v>
          </cell>
          <cell r="E2351">
            <v>18.149999999999999</v>
          </cell>
        </row>
        <row r="2352">
          <cell r="B2352" t="str">
            <v>165706</v>
          </cell>
          <cell r="C2352" t="str">
            <v>DIAMETRO 400 MM</v>
          </cell>
          <cell r="D2352" t="str">
            <v>UN</v>
          </cell>
          <cell r="E2352">
            <v>24.83</v>
          </cell>
        </row>
        <row r="2353">
          <cell r="B2353" t="str">
            <v>165707</v>
          </cell>
          <cell r="C2353" t="str">
            <v>DIAMETRO 500 MM</v>
          </cell>
          <cell r="D2353" t="str">
            <v>UN</v>
          </cell>
          <cell r="E2353">
            <v>33.22</v>
          </cell>
        </row>
        <row r="2354">
          <cell r="B2354" t="str">
            <v>165708</v>
          </cell>
          <cell r="C2354" t="str">
            <v>DIAMETRO 600 MM</v>
          </cell>
          <cell r="D2354" t="str">
            <v>UN</v>
          </cell>
          <cell r="E2354">
            <v>43.27</v>
          </cell>
        </row>
        <row r="2356">
          <cell r="B2356" t="str">
            <v>165800</v>
          </cell>
          <cell r="C2356" t="str">
            <v>MONTAGEM DE VALVULAS DE PE C/CRIVO DE FERRO FUNDIDO TIPO F</v>
          </cell>
        </row>
        <row r="2357">
          <cell r="B2357" t="str">
            <v>165801</v>
          </cell>
          <cell r="C2357" t="str">
            <v>DIAMETRO 100 MM</v>
          </cell>
          <cell r="D2357" t="str">
            <v>UN</v>
          </cell>
          <cell r="E2357">
            <v>7.58</v>
          </cell>
        </row>
        <row r="2358">
          <cell r="B2358" t="str">
            <v>165802</v>
          </cell>
          <cell r="C2358" t="str">
            <v>DIAMETRO 150 MM</v>
          </cell>
          <cell r="D2358" t="str">
            <v>UN</v>
          </cell>
          <cell r="E2358">
            <v>11.67</v>
          </cell>
        </row>
        <row r="2359">
          <cell r="B2359" t="str">
            <v>165803</v>
          </cell>
          <cell r="C2359" t="str">
            <v>DIAMETRO 200 MM</v>
          </cell>
          <cell r="D2359" t="str">
            <v>UN</v>
          </cell>
          <cell r="E2359">
            <v>14.77</v>
          </cell>
        </row>
        <row r="2360">
          <cell r="B2360" t="str">
            <v>165804</v>
          </cell>
          <cell r="C2360" t="str">
            <v>DIAMETRO 250 MM</v>
          </cell>
          <cell r="D2360" t="str">
            <v>UN</v>
          </cell>
          <cell r="E2360">
            <v>19.97</v>
          </cell>
        </row>
        <row r="2361">
          <cell r="B2361" t="str">
            <v>165805</v>
          </cell>
          <cell r="C2361" t="str">
            <v>DIAMETRO 300 MM</v>
          </cell>
          <cell r="D2361" t="str">
            <v>UN</v>
          </cell>
          <cell r="E2361">
            <v>26.73</v>
          </cell>
        </row>
        <row r="2362">
          <cell r="B2362" t="str">
            <v>165806</v>
          </cell>
          <cell r="C2362" t="str">
            <v>DIAMETRO 400 MM</v>
          </cell>
          <cell r="D2362" t="str">
            <v>UN</v>
          </cell>
          <cell r="E2362">
            <v>50.88</v>
          </cell>
        </row>
        <row r="2363">
          <cell r="B2363" t="str">
            <v>165807</v>
          </cell>
          <cell r="C2363" t="str">
            <v>DIAMETRO 500 MM</v>
          </cell>
          <cell r="D2363" t="str">
            <v>UN</v>
          </cell>
          <cell r="E2363">
            <v>67.010000000000005</v>
          </cell>
        </row>
        <row r="2364">
          <cell r="B2364" t="str">
            <v>165808</v>
          </cell>
          <cell r="C2364" t="str">
            <v>DIAMETRO 600 MM</v>
          </cell>
          <cell r="D2364" t="str">
            <v>UN</v>
          </cell>
          <cell r="E2364">
            <v>91.75</v>
          </cell>
        </row>
        <row r="2366">
          <cell r="B2366" t="str">
            <v>165900</v>
          </cell>
          <cell r="C2366" t="str">
            <v>MONTAGEM DE VALVULAS DE RETENCAO DE FERRO FUNDIDO TIPO FF</v>
          </cell>
        </row>
        <row r="2367">
          <cell r="B2367" t="str">
            <v>165901</v>
          </cell>
          <cell r="C2367" t="str">
            <v>DIAMETRO 100 MM</v>
          </cell>
          <cell r="D2367" t="str">
            <v>UN</v>
          </cell>
          <cell r="E2367">
            <v>14.29</v>
          </cell>
        </row>
        <row r="2368">
          <cell r="B2368" t="str">
            <v>165902</v>
          </cell>
          <cell r="C2368" t="str">
            <v>DIAMETRO 150 MM</v>
          </cell>
          <cell r="D2368" t="str">
            <v>UN</v>
          </cell>
          <cell r="E2368">
            <v>21.51</v>
          </cell>
        </row>
        <row r="2369">
          <cell r="B2369" t="str">
            <v>165903</v>
          </cell>
          <cell r="C2369" t="str">
            <v>DIAMETRO 200 MM</v>
          </cell>
          <cell r="D2369" t="str">
            <v>UN</v>
          </cell>
          <cell r="E2369">
            <v>27.15</v>
          </cell>
        </row>
        <row r="2370">
          <cell r="B2370" t="str">
            <v>165904</v>
          </cell>
          <cell r="C2370" t="str">
            <v>DIAMETRO 250 MM</v>
          </cell>
          <cell r="D2370" t="str">
            <v>UN</v>
          </cell>
          <cell r="E2370">
            <v>37.090000000000003</v>
          </cell>
        </row>
        <row r="2371">
          <cell r="B2371" t="str">
            <v>165905</v>
          </cell>
          <cell r="C2371" t="str">
            <v>DIAMETRO 300 MM</v>
          </cell>
          <cell r="D2371" t="str">
            <v>UN</v>
          </cell>
          <cell r="E2371">
            <v>48.3</v>
          </cell>
        </row>
        <row r="2372">
          <cell r="B2372" t="str">
            <v>165906</v>
          </cell>
          <cell r="C2372" t="str">
            <v>DIAMETRO 400 MM</v>
          </cell>
          <cell r="D2372" t="str">
            <v>UN</v>
          </cell>
          <cell r="E2372">
            <v>72.83</v>
          </cell>
        </row>
        <row r="2373">
          <cell r="B2373" t="str">
            <v>165907</v>
          </cell>
          <cell r="C2373" t="str">
            <v>DIAMETRO 500 MM</v>
          </cell>
          <cell r="D2373" t="str">
            <v>UN</v>
          </cell>
          <cell r="E2373">
            <v>108.46</v>
          </cell>
        </row>
        <row r="2374">
          <cell r="B2374" t="str">
            <v>165908</v>
          </cell>
          <cell r="C2374" t="str">
            <v>DIAMETRO 600 MM</v>
          </cell>
          <cell r="D2374" t="str">
            <v>UN</v>
          </cell>
          <cell r="E2374">
            <v>149.43</v>
          </cell>
        </row>
        <row r="2376">
          <cell r="B2376" t="str">
            <v>166000</v>
          </cell>
          <cell r="C2376" t="str">
            <v>MONTAGEM DE JUNTAS GIBAULT DE FERRO FUNDIDO</v>
          </cell>
        </row>
        <row r="2377">
          <cell r="B2377" t="str">
            <v>166001</v>
          </cell>
          <cell r="C2377" t="str">
            <v>DIAMETRO 100 MM</v>
          </cell>
          <cell r="D2377" t="str">
            <v>UN</v>
          </cell>
          <cell r="E2377">
            <v>11.99</v>
          </cell>
        </row>
        <row r="2378">
          <cell r="B2378" t="str">
            <v>166002</v>
          </cell>
          <cell r="C2378" t="str">
            <v>DIAMETRO 150 MM</v>
          </cell>
          <cell r="D2378" t="str">
            <v>UN</v>
          </cell>
          <cell r="E2378">
            <v>17.059999999999999</v>
          </cell>
        </row>
        <row r="2379">
          <cell r="B2379" t="str">
            <v>166003</v>
          </cell>
          <cell r="C2379" t="str">
            <v>DIAMETRO 200 MM</v>
          </cell>
          <cell r="D2379" t="str">
            <v>UN</v>
          </cell>
          <cell r="E2379">
            <v>20.5</v>
          </cell>
        </row>
        <row r="2380">
          <cell r="B2380" t="str">
            <v>166004</v>
          </cell>
          <cell r="C2380" t="str">
            <v>DIAMETRO 250 MM</v>
          </cell>
          <cell r="D2380" t="str">
            <v>UN</v>
          </cell>
          <cell r="E2380">
            <v>27.15</v>
          </cell>
        </row>
        <row r="2381">
          <cell r="B2381" t="str">
            <v>166005</v>
          </cell>
          <cell r="C2381" t="str">
            <v>DIAMETRO 300 MM</v>
          </cell>
          <cell r="D2381" t="str">
            <v>UN</v>
          </cell>
          <cell r="E2381">
            <v>35.21</v>
          </cell>
        </row>
        <row r="2382">
          <cell r="B2382" t="str">
            <v>166006</v>
          </cell>
          <cell r="C2382" t="str">
            <v>DIAMETRO 400 MM</v>
          </cell>
          <cell r="D2382" t="str">
            <v>UN</v>
          </cell>
          <cell r="E2382">
            <v>48.09</v>
          </cell>
        </row>
        <row r="2383">
          <cell r="B2383" t="str">
            <v>166007</v>
          </cell>
          <cell r="C2383" t="str">
            <v>DIAMETRO 500 MM</v>
          </cell>
          <cell r="D2383" t="str">
            <v>UN</v>
          </cell>
          <cell r="E2383">
            <v>62.86</v>
          </cell>
        </row>
        <row r="2384">
          <cell r="B2384" t="str">
            <v>166008</v>
          </cell>
          <cell r="C2384" t="str">
            <v>DIAMETRO 600 MM</v>
          </cell>
          <cell r="D2384" t="str">
            <v>UN</v>
          </cell>
          <cell r="E2384">
            <v>82.52</v>
          </cell>
        </row>
        <row r="2386">
          <cell r="B2386" t="str">
            <v>166100</v>
          </cell>
          <cell r="C2386" t="str">
            <v>MONTAGEM DE LUVAS BIPARTIDAS P/BOLSAS</v>
          </cell>
        </row>
        <row r="2387">
          <cell r="B2387" t="str">
            <v>166101</v>
          </cell>
          <cell r="C2387" t="str">
            <v>DIAMETRO 200 MM</v>
          </cell>
          <cell r="D2387" t="str">
            <v>UN</v>
          </cell>
          <cell r="E2387">
            <v>101.54</v>
          </cell>
        </row>
        <row r="2388">
          <cell r="B2388" t="str">
            <v>166102</v>
          </cell>
          <cell r="C2388" t="str">
            <v>DIAMETRO 250 MM</v>
          </cell>
          <cell r="D2388" t="str">
            <v>UN</v>
          </cell>
          <cell r="E2388">
            <v>129.80000000000001</v>
          </cell>
        </row>
        <row r="2389">
          <cell r="B2389" t="str">
            <v>166103</v>
          </cell>
          <cell r="C2389" t="str">
            <v>DIAMETRO 300 MM</v>
          </cell>
          <cell r="D2389" t="str">
            <v>UN</v>
          </cell>
          <cell r="E2389">
            <v>162.11000000000001</v>
          </cell>
        </row>
        <row r="2390">
          <cell r="B2390" t="str">
            <v>166104</v>
          </cell>
          <cell r="C2390" t="str">
            <v>DIAMETRO 400 MM</v>
          </cell>
          <cell r="D2390" t="str">
            <v>UN</v>
          </cell>
          <cell r="E2390">
            <v>229.31</v>
          </cell>
        </row>
        <row r="2391">
          <cell r="B2391" t="str">
            <v>166105</v>
          </cell>
          <cell r="C2391" t="str">
            <v>DIAMETRO 500 MM</v>
          </cell>
          <cell r="D2391" t="str">
            <v>UN</v>
          </cell>
          <cell r="E2391">
            <v>312.69</v>
          </cell>
        </row>
        <row r="2392">
          <cell r="B2392" t="str">
            <v>166106</v>
          </cell>
          <cell r="C2392" t="str">
            <v>DIAMETRO 600 MM</v>
          </cell>
          <cell r="D2392" t="str">
            <v>UN</v>
          </cell>
          <cell r="E2392">
            <v>419.94</v>
          </cell>
        </row>
        <row r="2394">
          <cell r="B2394" t="str">
            <v>166200</v>
          </cell>
          <cell r="C2394" t="str">
            <v>MONTAGEM DE LUVAS BIPARTIDAS PARA CILINDROS</v>
          </cell>
        </row>
        <row r="2395">
          <cell r="B2395" t="str">
            <v>166201</v>
          </cell>
          <cell r="C2395" t="str">
            <v>DIAMETRO 100 MM</v>
          </cell>
          <cell r="D2395" t="str">
            <v>UN</v>
          </cell>
          <cell r="E2395">
            <v>37.46</v>
          </cell>
        </row>
        <row r="2396">
          <cell r="B2396" t="str">
            <v>166202</v>
          </cell>
          <cell r="C2396" t="str">
            <v>DIAMETRO 150 MM</v>
          </cell>
          <cell r="D2396" t="str">
            <v>UN</v>
          </cell>
          <cell r="E2396">
            <v>62.31</v>
          </cell>
        </row>
        <row r="2397">
          <cell r="B2397" t="str">
            <v>166203</v>
          </cell>
          <cell r="C2397" t="str">
            <v>DIAMETRO 200 MM</v>
          </cell>
          <cell r="D2397" t="str">
            <v>UN</v>
          </cell>
          <cell r="E2397">
            <v>87.59</v>
          </cell>
        </row>
        <row r="2398">
          <cell r="B2398" t="str">
            <v>166204</v>
          </cell>
          <cell r="C2398" t="str">
            <v>DIAMETRO 250 MM</v>
          </cell>
          <cell r="D2398" t="str">
            <v>UN</v>
          </cell>
          <cell r="E2398">
            <v>110.13</v>
          </cell>
        </row>
        <row r="2399">
          <cell r="B2399" t="str">
            <v>166205</v>
          </cell>
          <cell r="C2399" t="str">
            <v>DIAMETRO 300 MM</v>
          </cell>
          <cell r="D2399" t="str">
            <v>UN</v>
          </cell>
          <cell r="E2399">
            <v>139.94999999999999</v>
          </cell>
        </row>
        <row r="2400">
          <cell r="B2400" t="str">
            <v>166206</v>
          </cell>
          <cell r="C2400" t="str">
            <v>DIAMETRO 400 MM</v>
          </cell>
          <cell r="D2400" t="str">
            <v>UN</v>
          </cell>
          <cell r="E2400">
            <v>209.68</v>
          </cell>
        </row>
        <row r="2401">
          <cell r="B2401" t="str">
            <v>166207</v>
          </cell>
          <cell r="C2401" t="str">
            <v>DIAMETRO 500 MM</v>
          </cell>
          <cell r="D2401" t="str">
            <v>UN</v>
          </cell>
          <cell r="E2401">
            <v>299.54000000000002</v>
          </cell>
        </row>
        <row r="2402">
          <cell r="B2402" t="str">
            <v>166208</v>
          </cell>
          <cell r="C2402" t="str">
            <v>DIAMETRO 600 MM</v>
          </cell>
          <cell r="D2402" t="str">
            <v>UN</v>
          </cell>
          <cell r="E2402">
            <v>410.54</v>
          </cell>
        </row>
        <row r="2404">
          <cell r="B2404" t="str">
            <v>166300</v>
          </cell>
          <cell r="C2404" t="str">
            <v>MONTAGEM DE PEDESTAIS DE MANOBRA DE FERRO FUNDIDO</v>
          </cell>
        </row>
        <row r="2405">
          <cell r="B2405" t="str">
            <v>166301</v>
          </cell>
          <cell r="C2405" t="str">
            <v>MODELO 01</v>
          </cell>
          <cell r="D2405" t="str">
            <v>UN</v>
          </cell>
          <cell r="E2405">
            <v>388.24</v>
          </cell>
        </row>
        <row r="2406">
          <cell r="B2406" t="str">
            <v>166302</v>
          </cell>
          <cell r="C2406" t="str">
            <v>MODELO 02</v>
          </cell>
          <cell r="D2406" t="str">
            <v>UN</v>
          </cell>
          <cell r="E2406">
            <v>405.57</v>
          </cell>
        </row>
        <row r="2407">
          <cell r="B2407" t="str">
            <v>166303</v>
          </cell>
          <cell r="C2407" t="str">
            <v>MODELO 03</v>
          </cell>
          <cell r="D2407" t="str">
            <v>UN</v>
          </cell>
          <cell r="E2407">
            <v>427.12</v>
          </cell>
        </row>
        <row r="2408">
          <cell r="B2408" t="str">
            <v>166304</v>
          </cell>
          <cell r="C2408" t="str">
            <v>MODELO 04</v>
          </cell>
          <cell r="D2408" t="str">
            <v>UN</v>
          </cell>
          <cell r="E2408">
            <v>433.32</v>
          </cell>
        </row>
        <row r="2409">
          <cell r="B2409" t="str">
            <v>166305</v>
          </cell>
          <cell r="C2409" t="str">
            <v>MODELO 05</v>
          </cell>
          <cell r="D2409" t="str">
            <v>UN</v>
          </cell>
          <cell r="E2409">
            <v>457.2</v>
          </cell>
        </row>
        <row r="2410">
          <cell r="B2410" t="str">
            <v>166306</v>
          </cell>
          <cell r="C2410" t="str">
            <v>MODELO 06</v>
          </cell>
          <cell r="D2410" t="str">
            <v>UN</v>
          </cell>
          <cell r="E2410">
            <v>470.36</v>
          </cell>
        </row>
        <row r="2411">
          <cell r="B2411" t="str">
            <v>166307</v>
          </cell>
          <cell r="C2411" t="str">
            <v>MODELO 07</v>
          </cell>
          <cell r="D2411" t="str">
            <v>UN</v>
          </cell>
          <cell r="E2411">
            <v>488.76</v>
          </cell>
        </row>
        <row r="2412">
          <cell r="B2412" t="str">
            <v>166308</v>
          </cell>
          <cell r="C2412" t="str">
            <v>MODELO 21</v>
          </cell>
          <cell r="D2412" t="str">
            <v>UN</v>
          </cell>
          <cell r="E2412">
            <v>388.24</v>
          </cell>
        </row>
        <row r="2414">
          <cell r="B2414" t="str">
            <v>166400</v>
          </cell>
          <cell r="C2414" t="str">
            <v>MONTAGEM DE PEDESTAIS DE SUSPENSAO DE FERRO FUNDIDO</v>
          </cell>
        </row>
        <row r="2415">
          <cell r="B2415" t="str">
            <v>166401</v>
          </cell>
          <cell r="C2415" t="str">
            <v>MODELO 01</v>
          </cell>
          <cell r="D2415" t="str">
            <v>UN</v>
          </cell>
          <cell r="E2415">
            <v>391.17</v>
          </cell>
        </row>
        <row r="2416">
          <cell r="B2416" t="str">
            <v>166402</v>
          </cell>
          <cell r="C2416" t="str">
            <v>MODELO 02</v>
          </cell>
          <cell r="D2416" t="str">
            <v>UN</v>
          </cell>
          <cell r="E2416">
            <v>409.62</v>
          </cell>
        </row>
        <row r="2417">
          <cell r="B2417" t="str">
            <v>166403</v>
          </cell>
          <cell r="C2417" t="str">
            <v>MODELO 03</v>
          </cell>
          <cell r="D2417" t="str">
            <v>UN</v>
          </cell>
          <cell r="E2417">
            <v>410.41</v>
          </cell>
        </row>
        <row r="2418">
          <cell r="B2418" t="str">
            <v>166404</v>
          </cell>
          <cell r="C2418" t="str">
            <v>MODELO 04</v>
          </cell>
          <cell r="D2418" t="str">
            <v>UN</v>
          </cell>
          <cell r="E2418">
            <v>417.36</v>
          </cell>
        </row>
        <row r="2419">
          <cell r="B2419" t="str">
            <v>166405</v>
          </cell>
          <cell r="C2419" t="str">
            <v>MODELO 05</v>
          </cell>
          <cell r="D2419" t="str">
            <v>UN</v>
          </cell>
          <cell r="E2419">
            <v>418.28</v>
          </cell>
        </row>
        <row r="2420">
          <cell r="B2420" t="str">
            <v>166406</v>
          </cell>
          <cell r="C2420" t="str">
            <v>MODELO 06</v>
          </cell>
          <cell r="D2420" t="str">
            <v>UN</v>
          </cell>
          <cell r="E2420">
            <v>419.16</v>
          </cell>
        </row>
        <row r="2421">
          <cell r="B2421" t="str">
            <v>166407</v>
          </cell>
          <cell r="C2421" t="str">
            <v>MODELO 08</v>
          </cell>
          <cell r="D2421" t="str">
            <v>UN</v>
          </cell>
          <cell r="E2421">
            <v>420.93</v>
          </cell>
        </row>
        <row r="2422">
          <cell r="B2422" t="str">
            <v>166408</v>
          </cell>
          <cell r="C2422" t="str">
            <v>MODELO 10</v>
          </cell>
          <cell r="D2422" t="str">
            <v>UN</v>
          </cell>
          <cell r="E2422">
            <v>491.18</v>
          </cell>
        </row>
        <row r="2423">
          <cell r="B2423" t="str">
            <v>166409</v>
          </cell>
          <cell r="C2423" t="str">
            <v>MODELO 11</v>
          </cell>
          <cell r="D2423" t="str">
            <v>UN</v>
          </cell>
          <cell r="E2423">
            <v>493</v>
          </cell>
        </row>
        <row r="2424">
          <cell r="B2424" t="str">
            <v>166410</v>
          </cell>
          <cell r="C2424" t="str">
            <v>MODELO 12</v>
          </cell>
          <cell r="D2424" t="str">
            <v>UN</v>
          </cell>
          <cell r="E2424">
            <v>494.83</v>
          </cell>
        </row>
        <row r="2425">
          <cell r="B2425" t="str">
            <v>166411</v>
          </cell>
          <cell r="C2425" t="str">
            <v>MODELO 13</v>
          </cell>
          <cell r="D2425" t="str">
            <v>UN</v>
          </cell>
          <cell r="E2425">
            <v>496.62</v>
          </cell>
        </row>
        <row r="2426">
          <cell r="B2426" t="str">
            <v>166412</v>
          </cell>
          <cell r="C2426" t="str">
            <v>MODELO 14</v>
          </cell>
          <cell r="D2426" t="str">
            <v>UN</v>
          </cell>
          <cell r="E2426">
            <v>498.41</v>
          </cell>
        </row>
        <row r="2427">
          <cell r="B2427" t="str">
            <v>166413</v>
          </cell>
          <cell r="C2427" t="str">
            <v>MODELO 16</v>
          </cell>
          <cell r="D2427" t="str">
            <v>UN</v>
          </cell>
          <cell r="E2427">
            <v>502</v>
          </cell>
        </row>
        <row r="2428">
          <cell r="B2428" t="str">
            <v>166414</v>
          </cell>
          <cell r="C2428" t="str">
            <v>MODELO 18</v>
          </cell>
          <cell r="D2428" t="str">
            <v>UN</v>
          </cell>
          <cell r="E2428">
            <v>399.99</v>
          </cell>
        </row>
        <row r="2429">
          <cell r="B2429" t="str">
            <v>166415</v>
          </cell>
          <cell r="C2429" t="str">
            <v>MODELO 19</v>
          </cell>
          <cell r="D2429" t="str">
            <v>UN</v>
          </cell>
          <cell r="E2429">
            <v>455.68</v>
          </cell>
        </row>
        <row r="2430">
          <cell r="B2430" t="str">
            <v>166416</v>
          </cell>
          <cell r="C2430" t="str">
            <v>MODELO 20</v>
          </cell>
          <cell r="D2430" t="str">
            <v>UN</v>
          </cell>
          <cell r="E2430">
            <v>503.16</v>
          </cell>
        </row>
        <row r="2431">
          <cell r="B2431" t="str">
            <v>166417</v>
          </cell>
          <cell r="C2431" t="str">
            <v>MODELO 21</v>
          </cell>
          <cell r="D2431" t="str">
            <v>UN</v>
          </cell>
          <cell r="E2431">
            <v>461.65</v>
          </cell>
        </row>
        <row r="2432">
          <cell r="B2432" t="str">
            <v>166418</v>
          </cell>
          <cell r="C2432" t="str">
            <v>MODELO 22</v>
          </cell>
          <cell r="D2432" t="str">
            <v>UN</v>
          </cell>
          <cell r="E2432">
            <v>467.46</v>
          </cell>
        </row>
        <row r="2433">
          <cell r="B2433" t="str">
            <v>166419</v>
          </cell>
          <cell r="C2433" t="str">
            <v>MODELO 23</v>
          </cell>
          <cell r="D2433" t="str">
            <v>UN</v>
          </cell>
          <cell r="E2433">
            <v>473.24</v>
          </cell>
        </row>
        <row r="2434">
          <cell r="B2434" t="str">
            <v>166420</v>
          </cell>
          <cell r="C2434" t="str">
            <v>MODELO 25</v>
          </cell>
          <cell r="D2434" t="str">
            <v>UN</v>
          </cell>
          <cell r="E2434">
            <v>484.81</v>
          </cell>
        </row>
        <row r="2435">
          <cell r="B2435" t="str">
            <v>166421</v>
          </cell>
          <cell r="C2435" t="str">
            <v>MODELO 27</v>
          </cell>
          <cell r="D2435" t="str">
            <v>UN</v>
          </cell>
          <cell r="E2435">
            <v>586.29</v>
          </cell>
        </row>
        <row r="2436">
          <cell r="B2436" t="str">
            <v>166422</v>
          </cell>
          <cell r="C2436" t="str">
            <v>MODELO 28</v>
          </cell>
          <cell r="D2436" t="str">
            <v>UN</v>
          </cell>
          <cell r="E2436">
            <v>589.16</v>
          </cell>
        </row>
        <row r="2437">
          <cell r="B2437" t="str">
            <v>166423</v>
          </cell>
          <cell r="C2437" t="str">
            <v>MODELO 29</v>
          </cell>
          <cell r="D2437" t="str">
            <v>UN</v>
          </cell>
          <cell r="E2437">
            <v>592.07000000000005</v>
          </cell>
        </row>
        <row r="2438">
          <cell r="B2438" t="str">
            <v>166424</v>
          </cell>
          <cell r="C2438" t="str">
            <v>MODELO 30</v>
          </cell>
          <cell r="D2438" t="str">
            <v>UN</v>
          </cell>
          <cell r="E2438">
            <v>594.96</v>
          </cell>
        </row>
        <row r="2439">
          <cell r="B2439" t="str">
            <v>166425</v>
          </cell>
          <cell r="C2439" t="str">
            <v>MODELO 31</v>
          </cell>
          <cell r="D2439" t="str">
            <v>UN</v>
          </cell>
          <cell r="E2439">
            <v>600.74</v>
          </cell>
        </row>
        <row r="2440">
          <cell r="B2440" t="str">
            <v>166426</v>
          </cell>
          <cell r="C2440" t="str">
            <v>MODELO 33</v>
          </cell>
          <cell r="D2440" t="str">
            <v>UN</v>
          </cell>
          <cell r="E2440">
            <v>543.41999999999996</v>
          </cell>
        </row>
        <row r="2442">
          <cell r="B2442" t="str">
            <v>166500</v>
          </cell>
          <cell r="C2442" t="str">
            <v>MANUSEIO DE TUBOS DE ACO (MONTAGEM)</v>
          </cell>
        </row>
        <row r="2443">
          <cell r="B2443" t="str">
            <v>166501</v>
          </cell>
          <cell r="C2443" t="str">
            <v>DIAMETRO 2 POLEGADA</v>
          </cell>
          <cell r="D2443" t="str">
            <v>M</v>
          </cell>
          <cell r="E2443">
            <v>12.74</v>
          </cell>
        </row>
        <row r="2444">
          <cell r="B2444" t="str">
            <v>166502</v>
          </cell>
          <cell r="C2444" t="str">
            <v>DIAMETRO 3 POLEGADA</v>
          </cell>
          <cell r="D2444" t="str">
            <v>M</v>
          </cell>
          <cell r="E2444">
            <v>19</v>
          </cell>
        </row>
        <row r="2445">
          <cell r="B2445" t="str">
            <v>166503</v>
          </cell>
          <cell r="C2445" t="str">
            <v>DIAMETRO 4 POLEGADA</v>
          </cell>
          <cell r="D2445" t="str">
            <v>M</v>
          </cell>
          <cell r="E2445">
            <v>17.899999999999999</v>
          </cell>
        </row>
        <row r="2446">
          <cell r="B2446" t="str">
            <v>166504</v>
          </cell>
          <cell r="C2446" t="str">
            <v>DIAMETRO 6 POLEGADA</v>
          </cell>
          <cell r="D2446" t="str">
            <v>M</v>
          </cell>
          <cell r="E2446">
            <v>21.42</v>
          </cell>
        </row>
        <row r="2447">
          <cell r="B2447" t="str">
            <v>166505</v>
          </cell>
          <cell r="C2447" t="str">
            <v>DIAMETRO 8 POLEGADA</v>
          </cell>
          <cell r="D2447" t="str">
            <v>M</v>
          </cell>
          <cell r="E2447">
            <v>25.07</v>
          </cell>
        </row>
        <row r="2448">
          <cell r="B2448" t="str">
            <v>166506</v>
          </cell>
          <cell r="C2448" t="str">
            <v>DIAMETRO 10 POLEGADA</v>
          </cell>
          <cell r="D2448" t="str">
            <v>M</v>
          </cell>
          <cell r="E2448">
            <v>31.22</v>
          </cell>
        </row>
        <row r="2449">
          <cell r="B2449" t="str">
            <v>166507</v>
          </cell>
          <cell r="C2449" t="str">
            <v>DIAMETRO 12 POLEGADA</v>
          </cell>
          <cell r="D2449" t="str">
            <v>M</v>
          </cell>
          <cell r="E2449">
            <v>38.47</v>
          </cell>
        </row>
        <row r="2450">
          <cell r="B2450" t="str">
            <v>166508</v>
          </cell>
          <cell r="C2450" t="str">
            <v>DIAMETRO 16 POLEGADA</v>
          </cell>
          <cell r="D2450" t="str">
            <v>M</v>
          </cell>
          <cell r="E2450">
            <v>55.36</v>
          </cell>
        </row>
        <row r="2451">
          <cell r="B2451" t="str">
            <v>166509</v>
          </cell>
          <cell r="C2451" t="str">
            <v>DIAMETRO 20 POLEGADA</v>
          </cell>
          <cell r="D2451" t="str">
            <v>M</v>
          </cell>
          <cell r="E2451">
            <v>75.39</v>
          </cell>
        </row>
        <row r="2452">
          <cell r="B2452" t="str">
            <v>166510</v>
          </cell>
          <cell r="C2452" t="str">
            <v>DIAMETRO 24 POLEGADA</v>
          </cell>
          <cell r="D2452" t="str">
            <v>M</v>
          </cell>
          <cell r="E2452">
            <v>85.18</v>
          </cell>
        </row>
        <row r="2453">
          <cell r="B2453" t="str">
            <v>166511</v>
          </cell>
          <cell r="C2453" t="str">
            <v>DIAMETRO 28 POLEGADA</v>
          </cell>
          <cell r="D2453" t="str">
            <v>M</v>
          </cell>
          <cell r="E2453">
            <v>92.94</v>
          </cell>
        </row>
        <row r="2454">
          <cell r="B2454" t="str">
            <v>166512</v>
          </cell>
          <cell r="C2454" t="str">
            <v>DIAMETRO 32 POLEGADA</v>
          </cell>
          <cell r="D2454" t="str">
            <v>M</v>
          </cell>
          <cell r="E2454">
            <v>107.99</v>
          </cell>
        </row>
        <row r="2455">
          <cell r="B2455" t="str">
            <v>166513</v>
          </cell>
          <cell r="C2455" t="str">
            <v>DIAMETRO 36 POLEGADA</v>
          </cell>
          <cell r="D2455" t="str">
            <v>M</v>
          </cell>
          <cell r="E2455">
            <v>112.59</v>
          </cell>
        </row>
        <row r="2456">
          <cell r="B2456" t="str">
            <v>166514</v>
          </cell>
          <cell r="C2456" t="str">
            <v>DIAMETRO 40 POLEGADA</v>
          </cell>
          <cell r="D2456" t="str">
            <v>M</v>
          </cell>
          <cell r="E2456">
            <v>113.48</v>
          </cell>
        </row>
        <row r="2458">
          <cell r="B2458" t="str">
            <v>166600</v>
          </cell>
          <cell r="C2458" t="str">
            <v>MANUSEIO DE CONEXOES, PECAS ESPECIAIS E MISCELANEOS DE ACO ATE 2 TONELADA (MONTAGEM)</v>
          </cell>
        </row>
        <row r="2459">
          <cell r="B2459" t="str">
            <v>166601</v>
          </cell>
          <cell r="C2459" t="str">
            <v>DIAMETRO 2 POLEGADA</v>
          </cell>
          <cell r="D2459" t="str">
            <v>KG</v>
          </cell>
          <cell r="E2459">
            <v>0.74</v>
          </cell>
        </row>
        <row r="2460">
          <cell r="B2460" t="str">
            <v>166602</v>
          </cell>
          <cell r="C2460" t="str">
            <v>DIAMETRO 3 POLEGADA</v>
          </cell>
          <cell r="D2460" t="str">
            <v>KG</v>
          </cell>
          <cell r="E2460">
            <v>0.73</v>
          </cell>
        </row>
        <row r="2461">
          <cell r="B2461" t="str">
            <v>166603</v>
          </cell>
          <cell r="C2461" t="str">
            <v>DIAMETRO 4 POLEGADA</v>
          </cell>
          <cell r="D2461" t="str">
            <v>KG</v>
          </cell>
          <cell r="E2461">
            <v>0.73</v>
          </cell>
        </row>
        <row r="2462">
          <cell r="B2462" t="str">
            <v>166604</v>
          </cell>
          <cell r="C2462" t="str">
            <v>DIAMETRO 6 POLEGADA</v>
          </cell>
          <cell r="D2462" t="str">
            <v>KG</v>
          </cell>
          <cell r="E2462">
            <v>0.73</v>
          </cell>
        </row>
        <row r="2463">
          <cell r="B2463" t="str">
            <v>166605</v>
          </cell>
          <cell r="C2463" t="str">
            <v>DIAMETRO 8 POLEGADA</v>
          </cell>
          <cell r="D2463" t="str">
            <v>KG</v>
          </cell>
          <cell r="E2463">
            <v>0.61</v>
          </cell>
        </row>
        <row r="2464">
          <cell r="B2464" t="str">
            <v>166606</v>
          </cell>
          <cell r="C2464" t="str">
            <v>DIAMETRO 10 POLEGADA</v>
          </cell>
          <cell r="D2464" t="str">
            <v>KG</v>
          </cell>
          <cell r="E2464">
            <v>0.61</v>
          </cell>
        </row>
        <row r="2465">
          <cell r="B2465" t="str">
            <v>166607</v>
          </cell>
          <cell r="C2465" t="str">
            <v>DIAMETRO 12 POLEGADA</v>
          </cell>
          <cell r="D2465" t="str">
            <v>KG</v>
          </cell>
          <cell r="E2465">
            <v>0.43</v>
          </cell>
        </row>
        <row r="2466">
          <cell r="B2466" t="str">
            <v>166608</v>
          </cell>
          <cell r="C2466" t="str">
            <v>DIAMETRO 16 POLEGADA</v>
          </cell>
          <cell r="D2466" t="str">
            <v>KG</v>
          </cell>
          <cell r="E2466">
            <v>0.43</v>
          </cell>
        </row>
        <row r="2467">
          <cell r="B2467" t="str">
            <v>166609</v>
          </cell>
          <cell r="C2467" t="str">
            <v>DIAMETRO 20 POLEGADA</v>
          </cell>
          <cell r="D2467" t="str">
            <v>KG</v>
          </cell>
          <cell r="E2467">
            <v>0.43</v>
          </cell>
        </row>
        <row r="2468">
          <cell r="B2468" t="str">
            <v>166610</v>
          </cell>
          <cell r="C2468" t="str">
            <v>DIAMETRO 24 POLEGADA</v>
          </cell>
          <cell r="D2468" t="str">
            <v>KG</v>
          </cell>
          <cell r="E2468">
            <v>0.34</v>
          </cell>
        </row>
        <row r="2469">
          <cell r="B2469" t="str">
            <v>166611</v>
          </cell>
          <cell r="C2469" t="str">
            <v>DIAMETRO 28 POLEGADA</v>
          </cell>
          <cell r="D2469" t="str">
            <v>KG</v>
          </cell>
          <cell r="E2469">
            <v>0.34</v>
          </cell>
        </row>
        <row r="2470">
          <cell r="B2470" t="str">
            <v>166612</v>
          </cell>
          <cell r="C2470" t="str">
            <v>DIAMETRO 32 POLEGADA</v>
          </cell>
          <cell r="D2470" t="str">
            <v>KG</v>
          </cell>
          <cell r="E2470">
            <v>0.34</v>
          </cell>
        </row>
        <row r="2471">
          <cell r="B2471" t="str">
            <v>166613</v>
          </cell>
          <cell r="C2471" t="str">
            <v>DIAMETRO 36 POLEGADA</v>
          </cell>
          <cell r="D2471" t="str">
            <v>KG</v>
          </cell>
          <cell r="E2471">
            <v>0.34</v>
          </cell>
        </row>
        <row r="2472">
          <cell r="B2472" t="str">
            <v>166614</v>
          </cell>
          <cell r="C2472" t="str">
            <v>DIAMETRO 40 POLEGADA</v>
          </cell>
          <cell r="D2472" t="str">
            <v>KG</v>
          </cell>
          <cell r="E2472">
            <v>0.34</v>
          </cell>
        </row>
        <row r="2474">
          <cell r="B2474" t="str">
            <v>166700</v>
          </cell>
          <cell r="C2474" t="str">
            <v>MANUSEIO DE CONEXOES, PECAS ESPECIAIS E MISCELANEOS DE ACO DE 2 A 5 TONELADA (MONTAGEM)</v>
          </cell>
        </row>
        <row r="2475">
          <cell r="B2475" t="str">
            <v>166701</v>
          </cell>
          <cell r="C2475" t="str">
            <v>DIAMETRO 28 POLEGADA</v>
          </cell>
          <cell r="D2475" t="str">
            <v>KG</v>
          </cell>
          <cell r="E2475">
            <v>0.39</v>
          </cell>
        </row>
        <row r="2476">
          <cell r="B2476" t="str">
            <v>166702</v>
          </cell>
          <cell r="C2476" t="str">
            <v>DIAMETRO 32 POLEGADA</v>
          </cell>
          <cell r="D2476" t="str">
            <v>KG</v>
          </cell>
          <cell r="E2476">
            <v>0.39</v>
          </cell>
        </row>
        <row r="2477">
          <cell r="B2477" t="str">
            <v>166703</v>
          </cell>
          <cell r="C2477" t="str">
            <v>DIAMETRO 36 POLEGADA</v>
          </cell>
          <cell r="D2477" t="str">
            <v>KG</v>
          </cell>
          <cell r="E2477">
            <v>0.39</v>
          </cell>
        </row>
        <row r="2478">
          <cell r="B2478" t="str">
            <v>166704</v>
          </cell>
          <cell r="C2478" t="str">
            <v>DIAMETRO 40 POLEGADA</v>
          </cell>
          <cell r="D2478" t="str">
            <v>KG</v>
          </cell>
          <cell r="E2478">
            <v>0.39</v>
          </cell>
        </row>
        <row r="2480">
          <cell r="B2480" t="str">
            <v>166800</v>
          </cell>
          <cell r="C2480" t="str">
            <v>MANUSEIO DE CONEXOES, PECAS ESPECIAIS E MISCELANEOS DE ACO DE 5 A 9 TONELADA</v>
          </cell>
        </row>
        <row r="2481">
          <cell r="B2481" t="str">
            <v>166801</v>
          </cell>
          <cell r="C2481" t="str">
            <v>DIAMETRO 28 POLEGADA</v>
          </cell>
          <cell r="D2481" t="str">
            <v>KG</v>
          </cell>
          <cell r="E2481">
            <v>0.37</v>
          </cell>
        </row>
        <row r="2482">
          <cell r="B2482" t="str">
            <v>166802</v>
          </cell>
          <cell r="C2482" t="str">
            <v>DIAMETRO 32 POLEGADA</v>
          </cell>
          <cell r="D2482" t="str">
            <v>KG</v>
          </cell>
          <cell r="E2482">
            <v>0.37</v>
          </cell>
        </row>
        <row r="2483">
          <cell r="B2483" t="str">
            <v>166803</v>
          </cell>
          <cell r="C2483" t="str">
            <v>DIAMETRO 36 POLEGADA</v>
          </cell>
          <cell r="D2483" t="str">
            <v>KG</v>
          </cell>
          <cell r="E2483">
            <v>0.37</v>
          </cell>
        </row>
        <row r="2484">
          <cell r="B2484" t="str">
            <v>166804</v>
          </cell>
          <cell r="C2484" t="str">
            <v>DIAMETRO 40 POLEGADA</v>
          </cell>
          <cell r="D2484" t="str">
            <v>KG</v>
          </cell>
          <cell r="E2484">
            <v>0.37</v>
          </cell>
        </row>
        <row r="2486">
          <cell r="B2486" t="str">
            <v>166900</v>
          </cell>
          <cell r="C2486" t="str">
            <v>MONTAGEM DE FLANGES AVULSOS DE ACO (PRE.MONTAGEM)</v>
          </cell>
        </row>
        <row r="2487">
          <cell r="B2487" t="str">
            <v>166901</v>
          </cell>
          <cell r="C2487" t="str">
            <v>DIAMETRO 4 POLEGADA</v>
          </cell>
          <cell r="D2487" t="str">
            <v>UN</v>
          </cell>
          <cell r="E2487">
            <v>91.86</v>
          </cell>
        </row>
        <row r="2488">
          <cell r="B2488" t="str">
            <v>166902</v>
          </cell>
          <cell r="C2488" t="str">
            <v>DIAMETRO 6 POLEGADA</v>
          </cell>
          <cell r="D2488" t="str">
            <v>UN</v>
          </cell>
          <cell r="E2488">
            <v>148.4</v>
          </cell>
        </row>
        <row r="2489">
          <cell r="B2489" t="str">
            <v>166903</v>
          </cell>
          <cell r="C2489" t="str">
            <v>DIAMETRO 8 POLEGADA</v>
          </cell>
          <cell r="D2489" t="str">
            <v>UN</v>
          </cell>
          <cell r="E2489">
            <v>197.89</v>
          </cell>
        </row>
        <row r="2490">
          <cell r="B2490" t="str">
            <v>166904</v>
          </cell>
          <cell r="C2490" t="str">
            <v>DIAMETRO 10 POLEGADA</v>
          </cell>
          <cell r="D2490" t="str">
            <v>UN</v>
          </cell>
          <cell r="E2490">
            <v>247.39</v>
          </cell>
        </row>
        <row r="2491">
          <cell r="B2491" t="str">
            <v>166905</v>
          </cell>
          <cell r="C2491" t="str">
            <v>DIAMETRO 12 POLEGADA</v>
          </cell>
          <cell r="D2491" t="str">
            <v>UN</v>
          </cell>
          <cell r="E2491">
            <v>296.94</v>
          </cell>
        </row>
        <row r="2492">
          <cell r="B2492" t="str">
            <v>166906</v>
          </cell>
          <cell r="C2492" t="str">
            <v>DIAMETRO 16 POLEGADA</v>
          </cell>
          <cell r="D2492" t="str">
            <v>UN</v>
          </cell>
          <cell r="E2492">
            <v>395.91</v>
          </cell>
        </row>
        <row r="2493">
          <cell r="B2493" t="str">
            <v>166907</v>
          </cell>
          <cell r="C2493" t="str">
            <v>DIAMETRO 20 POLEGADA</v>
          </cell>
          <cell r="D2493" t="str">
            <v>UN</v>
          </cell>
          <cell r="E2493">
            <v>494.93</v>
          </cell>
        </row>
        <row r="2494">
          <cell r="B2494" t="str">
            <v>166908</v>
          </cell>
          <cell r="C2494" t="str">
            <v>DIAMETRO 24 POLEGADA</v>
          </cell>
          <cell r="D2494" t="str">
            <v>UN</v>
          </cell>
          <cell r="E2494">
            <v>593.91999999999996</v>
          </cell>
        </row>
        <row r="2495">
          <cell r="B2495" t="str">
            <v>166909</v>
          </cell>
          <cell r="C2495" t="str">
            <v>DIAMETRO 28 POLEGADA</v>
          </cell>
          <cell r="D2495" t="str">
            <v>UN</v>
          </cell>
          <cell r="E2495">
            <v>693.02</v>
          </cell>
        </row>
        <row r="2496">
          <cell r="B2496" t="str">
            <v>166910</v>
          </cell>
          <cell r="C2496" t="str">
            <v>DIAMETRO 30 POLEGADA</v>
          </cell>
          <cell r="D2496" t="str">
            <v>UN</v>
          </cell>
          <cell r="E2496">
            <v>742.48</v>
          </cell>
        </row>
        <row r="2497">
          <cell r="B2497" t="str">
            <v>166911</v>
          </cell>
          <cell r="C2497" t="str">
            <v>DIAMETRO 32 POLEGADA</v>
          </cell>
          <cell r="D2497" t="str">
            <v>UN</v>
          </cell>
          <cell r="E2497">
            <v>792.01</v>
          </cell>
        </row>
        <row r="2498">
          <cell r="B2498" t="str">
            <v>166912</v>
          </cell>
          <cell r="C2498" t="str">
            <v>DIAMETRO 36 POLEGADA</v>
          </cell>
          <cell r="D2498" t="str">
            <v>UN</v>
          </cell>
          <cell r="E2498">
            <v>891.06</v>
          </cell>
        </row>
        <row r="2499">
          <cell r="B2499" t="str">
            <v>166913</v>
          </cell>
          <cell r="C2499" t="str">
            <v>DIAMETRO 40 POLEGADA</v>
          </cell>
          <cell r="D2499" t="str">
            <v>UN</v>
          </cell>
          <cell r="E2499">
            <v>990.06</v>
          </cell>
        </row>
        <row r="2501">
          <cell r="B2501" t="str">
            <v>167000</v>
          </cell>
          <cell r="C2501" t="str">
            <v>CONEXAO DE FLANGES AWWA C207</v>
          </cell>
        </row>
        <row r="2502">
          <cell r="B2502" t="str">
            <v>167001</v>
          </cell>
          <cell r="C2502" t="str">
            <v>DIAMETRO 4 POLEGADA</v>
          </cell>
          <cell r="D2502" t="str">
            <v>UN</v>
          </cell>
          <cell r="E2502">
            <v>9.61</v>
          </cell>
        </row>
        <row r="2503">
          <cell r="B2503" t="str">
            <v>167002</v>
          </cell>
          <cell r="C2503" t="str">
            <v>DIAMETRO 6 POLEGADA</v>
          </cell>
          <cell r="D2503" t="str">
            <v>UN</v>
          </cell>
          <cell r="E2503">
            <v>10.1</v>
          </cell>
        </row>
        <row r="2504">
          <cell r="B2504" t="str">
            <v>167003</v>
          </cell>
          <cell r="C2504" t="str">
            <v>DIAMETRO 8 POLEGADA</v>
          </cell>
          <cell r="D2504" t="str">
            <v>UN</v>
          </cell>
          <cell r="E2504">
            <v>10.050000000000001</v>
          </cell>
        </row>
        <row r="2505">
          <cell r="B2505" t="str">
            <v>167004</v>
          </cell>
          <cell r="C2505" t="str">
            <v>DIAMETRO 10 POLEGADA</v>
          </cell>
          <cell r="D2505" t="str">
            <v>UN</v>
          </cell>
          <cell r="E2505">
            <v>17.84</v>
          </cell>
        </row>
        <row r="2506">
          <cell r="B2506" t="str">
            <v>167005</v>
          </cell>
          <cell r="C2506" t="str">
            <v>DIAMETRO 12 POLEGADA</v>
          </cell>
          <cell r="D2506" t="str">
            <v>UN</v>
          </cell>
          <cell r="E2506">
            <v>22.64</v>
          </cell>
        </row>
        <row r="2507">
          <cell r="B2507" t="str">
            <v>167006</v>
          </cell>
          <cell r="C2507" t="str">
            <v>DIAMETRO 16 POLEGADA</v>
          </cell>
          <cell r="D2507" t="str">
            <v>UN</v>
          </cell>
          <cell r="E2507">
            <v>29.16</v>
          </cell>
        </row>
        <row r="2508">
          <cell r="B2508" t="str">
            <v>167007</v>
          </cell>
          <cell r="C2508" t="str">
            <v>DIAMETRO 20 POLEGADA</v>
          </cell>
          <cell r="D2508" t="str">
            <v>UN</v>
          </cell>
          <cell r="E2508">
            <v>36.94</v>
          </cell>
        </row>
        <row r="2509">
          <cell r="B2509" t="str">
            <v>167008</v>
          </cell>
          <cell r="C2509" t="str">
            <v>DIAMETRO 24 POLEGADA</v>
          </cell>
          <cell r="D2509" t="str">
            <v>UN</v>
          </cell>
          <cell r="E2509">
            <v>43.99</v>
          </cell>
        </row>
        <row r="2510">
          <cell r="B2510" t="str">
            <v>167009</v>
          </cell>
          <cell r="C2510" t="str">
            <v>DIAMETRO 28 POLEGADA</v>
          </cell>
          <cell r="D2510" t="str">
            <v>UN</v>
          </cell>
          <cell r="E2510">
            <v>66.64</v>
          </cell>
        </row>
        <row r="2511">
          <cell r="B2511" t="str">
            <v>167010</v>
          </cell>
          <cell r="C2511" t="str">
            <v>DIAMETRO 30 POLEGADA</v>
          </cell>
          <cell r="D2511" t="str">
            <v>UN</v>
          </cell>
          <cell r="E2511">
            <v>66.64</v>
          </cell>
        </row>
        <row r="2512">
          <cell r="B2512" t="str">
            <v>167011</v>
          </cell>
          <cell r="C2512" t="str">
            <v>DIAMETRO 32 POLEGADA</v>
          </cell>
          <cell r="D2512" t="str">
            <v>UN</v>
          </cell>
          <cell r="E2512">
            <v>71.95</v>
          </cell>
        </row>
        <row r="2513">
          <cell r="B2513" t="str">
            <v>167012</v>
          </cell>
          <cell r="C2513" t="str">
            <v>DIAMETRO 36 POLEGADA</v>
          </cell>
          <cell r="D2513" t="str">
            <v>UN</v>
          </cell>
          <cell r="E2513">
            <v>82.57</v>
          </cell>
        </row>
        <row r="2514">
          <cell r="B2514" t="str">
            <v>167013</v>
          </cell>
          <cell r="C2514" t="str">
            <v>DIAMETRO 40 POLEGADA</v>
          </cell>
          <cell r="D2514" t="str">
            <v>UN</v>
          </cell>
          <cell r="E2514">
            <v>93.27</v>
          </cell>
        </row>
        <row r="2516">
          <cell r="B2516" t="str">
            <v>167100</v>
          </cell>
          <cell r="C2516" t="str">
            <v>ASSENTAMENTO DE TUBOS PVC RIGIDO (MONTAGEM) EB-892</v>
          </cell>
        </row>
        <row r="2517">
          <cell r="B2517" t="str">
            <v>167101</v>
          </cell>
          <cell r="C2517" t="str">
            <v>DIAMETRO 1/2 POLEGADA</v>
          </cell>
          <cell r="D2517" t="str">
            <v>M</v>
          </cell>
          <cell r="E2517">
            <v>3.48</v>
          </cell>
        </row>
        <row r="2518">
          <cell r="B2518" t="str">
            <v>167102</v>
          </cell>
          <cell r="C2518" t="str">
            <v>DIAMETRO 3/4 POLEGADA</v>
          </cell>
          <cell r="D2518" t="str">
            <v>M</v>
          </cell>
          <cell r="E2518">
            <v>3.49</v>
          </cell>
        </row>
        <row r="2519">
          <cell r="B2519" t="str">
            <v>167103</v>
          </cell>
          <cell r="C2519" t="str">
            <v>DIAMETRO 1 POLEGADA</v>
          </cell>
          <cell r="D2519" t="str">
            <v>M</v>
          </cell>
          <cell r="E2519">
            <v>3.49</v>
          </cell>
        </row>
        <row r="2520">
          <cell r="B2520" t="str">
            <v>167104</v>
          </cell>
          <cell r="C2520" t="str">
            <v>DIAMETRO 1 1/4 POLEGADA</v>
          </cell>
          <cell r="D2520" t="str">
            <v>M</v>
          </cell>
          <cell r="E2520">
            <v>3.93</v>
          </cell>
        </row>
        <row r="2521">
          <cell r="B2521" t="str">
            <v>167105</v>
          </cell>
          <cell r="C2521" t="str">
            <v>DIAMETRO 1 1/2 POLEGADA</v>
          </cell>
          <cell r="D2521" t="str">
            <v>M</v>
          </cell>
          <cell r="E2521">
            <v>3.93</v>
          </cell>
        </row>
        <row r="2522">
          <cell r="B2522" t="str">
            <v>167106</v>
          </cell>
          <cell r="C2522" t="str">
            <v>DIAMETRO 2 POLEGADA</v>
          </cell>
          <cell r="D2522" t="str">
            <v>M</v>
          </cell>
          <cell r="E2522">
            <v>4.38</v>
          </cell>
        </row>
        <row r="2523">
          <cell r="B2523" t="str">
            <v>167107</v>
          </cell>
          <cell r="C2523" t="str">
            <v>DIAMETRO 2 1/2 POLEGADA</v>
          </cell>
          <cell r="D2523" t="str">
            <v>M</v>
          </cell>
          <cell r="E2523">
            <v>4.4000000000000004</v>
          </cell>
        </row>
        <row r="2524">
          <cell r="B2524" t="str">
            <v>167108</v>
          </cell>
          <cell r="C2524" t="str">
            <v>DIAMETRO 3 POLEGADA</v>
          </cell>
          <cell r="D2524" t="str">
            <v>M</v>
          </cell>
          <cell r="E2524">
            <v>4.93</v>
          </cell>
        </row>
        <row r="2525">
          <cell r="B2525" t="str">
            <v>167109</v>
          </cell>
          <cell r="C2525" t="str">
            <v>DIAMETRO 4 POLEGADA</v>
          </cell>
          <cell r="D2525" t="str">
            <v>M</v>
          </cell>
          <cell r="E2525">
            <v>5.47</v>
          </cell>
        </row>
        <row r="2526">
          <cell r="B2526" t="str">
            <v>167110</v>
          </cell>
          <cell r="C2526" t="str">
            <v>DIAMETRO 5 POLEGADA</v>
          </cell>
          <cell r="D2526" t="str">
            <v>M</v>
          </cell>
          <cell r="E2526">
            <v>5.81</v>
          </cell>
        </row>
        <row r="2527">
          <cell r="B2527" t="str">
            <v>167111</v>
          </cell>
          <cell r="C2527" t="str">
            <v>DIAMETRO 6 POLEGADA</v>
          </cell>
          <cell r="D2527" t="str">
            <v>M</v>
          </cell>
          <cell r="E2527">
            <v>6.06</v>
          </cell>
        </row>
        <row r="2529">
          <cell r="B2529" t="str">
            <v>167200</v>
          </cell>
          <cell r="C2529" t="str">
            <v>CONEXOES PVC SOLDAVEIS (EB-892)</v>
          </cell>
        </row>
        <row r="2530">
          <cell r="B2530" t="str">
            <v>167201</v>
          </cell>
          <cell r="C2530" t="str">
            <v>DIAMETRO 1/2 POLEGADA</v>
          </cell>
          <cell r="D2530" t="str">
            <v>UN</v>
          </cell>
          <cell r="E2530">
            <v>1.19</v>
          </cell>
        </row>
        <row r="2531">
          <cell r="B2531" t="str">
            <v>167202</v>
          </cell>
          <cell r="C2531" t="str">
            <v>DIAMETRO 3/4 POLEGADA</v>
          </cell>
          <cell r="D2531" t="str">
            <v>UN</v>
          </cell>
          <cell r="E2531">
            <v>1.83</v>
          </cell>
        </row>
        <row r="2532">
          <cell r="B2532" t="str">
            <v>167203</v>
          </cell>
          <cell r="C2532" t="str">
            <v>DIAMETRO 1 POLEGADA</v>
          </cell>
          <cell r="D2532" t="str">
            <v>UN</v>
          </cell>
          <cell r="E2532">
            <v>2.46</v>
          </cell>
        </row>
        <row r="2533">
          <cell r="B2533" t="str">
            <v>167204</v>
          </cell>
          <cell r="C2533" t="str">
            <v>DIAMETRO 1 1/4 POLEGADA</v>
          </cell>
          <cell r="D2533" t="str">
            <v>UN</v>
          </cell>
          <cell r="E2533">
            <v>3.09</v>
          </cell>
        </row>
        <row r="2534">
          <cell r="B2534" t="str">
            <v>167205</v>
          </cell>
          <cell r="C2534" t="str">
            <v>DIAMETRO 1 1/2 POLEGADA</v>
          </cell>
          <cell r="D2534" t="str">
            <v>UN</v>
          </cell>
          <cell r="E2534">
            <v>3.72</v>
          </cell>
        </row>
        <row r="2535">
          <cell r="B2535" t="str">
            <v>167206</v>
          </cell>
          <cell r="C2535" t="str">
            <v>DIAMETRO 2 POLEGADA</v>
          </cell>
          <cell r="D2535" t="str">
            <v>UN</v>
          </cell>
          <cell r="E2535">
            <v>4.97</v>
          </cell>
        </row>
        <row r="2536">
          <cell r="B2536" t="str">
            <v>167207</v>
          </cell>
          <cell r="C2536" t="str">
            <v>DIAMETRO 2 1/2 POLEGADA</v>
          </cell>
          <cell r="D2536" t="str">
            <v>UN</v>
          </cell>
          <cell r="E2536">
            <v>6.23</v>
          </cell>
        </row>
        <row r="2537">
          <cell r="B2537" t="str">
            <v>167208</v>
          </cell>
          <cell r="C2537" t="str">
            <v>DIAMETRO 3 POLEGADA</v>
          </cell>
          <cell r="D2537" t="str">
            <v>UN</v>
          </cell>
          <cell r="E2537">
            <v>7.5</v>
          </cell>
        </row>
        <row r="2538">
          <cell r="B2538" t="str">
            <v>167209</v>
          </cell>
          <cell r="C2538" t="str">
            <v>DIAMETRO 4 POLEGADA</v>
          </cell>
          <cell r="D2538" t="str">
            <v>UN</v>
          </cell>
          <cell r="E2538">
            <v>9.98</v>
          </cell>
        </row>
        <row r="2539">
          <cell r="B2539" t="str">
            <v>167210</v>
          </cell>
          <cell r="C2539" t="str">
            <v>DIAMETRO 5 POLEGADA</v>
          </cell>
          <cell r="D2539" t="str">
            <v>UN</v>
          </cell>
          <cell r="E2539">
            <v>12.48</v>
          </cell>
        </row>
        <row r="2540">
          <cell r="B2540" t="str">
            <v>167211</v>
          </cell>
          <cell r="C2540" t="str">
            <v>DIAMETRO 6 POLEGADA</v>
          </cell>
          <cell r="D2540" t="str">
            <v>UN</v>
          </cell>
          <cell r="E2540">
            <v>15.01</v>
          </cell>
        </row>
        <row r="2542">
          <cell r="B2542" t="str">
            <v>167300</v>
          </cell>
          <cell r="C2542" t="str">
            <v>CONEXOES DE PVC ROSQUEAVEIS</v>
          </cell>
        </row>
        <row r="2543">
          <cell r="B2543" t="str">
            <v>167301</v>
          </cell>
          <cell r="C2543" t="str">
            <v>DIAMETRO 1/2 POLEGADA</v>
          </cell>
          <cell r="D2543" t="str">
            <v>UN</v>
          </cell>
          <cell r="E2543">
            <v>3.03</v>
          </cell>
        </row>
        <row r="2544">
          <cell r="B2544" t="str">
            <v>167302</v>
          </cell>
          <cell r="C2544" t="str">
            <v>DIAMETRO 3/4 POLEGADA</v>
          </cell>
          <cell r="D2544" t="str">
            <v>UN</v>
          </cell>
          <cell r="E2544">
            <v>4.5599999999999996</v>
          </cell>
        </row>
        <row r="2545">
          <cell r="B2545" t="str">
            <v>167303</v>
          </cell>
          <cell r="C2545" t="str">
            <v>DIAMETRO 1 POLEGADA</v>
          </cell>
          <cell r="D2545" t="str">
            <v>UN</v>
          </cell>
          <cell r="E2545">
            <v>6.1</v>
          </cell>
        </row>
        <row r="2546">
          <cell r="B2546" t="str">
            <v>167304</v>
          </cell>
          <cell r="C2546" t="str">
            <v>DIAMETRO 1 1/4 POLEGADA</v>
          </cell>
          <cell r="D2546" t="str">
            <v>UN</v>
          </cell>
          <cell r="E2546">
            <v>7.63</v>
          </cell>
        </row>
        <row r="2547">
          <cell r="B2547" t="str">
            <v>167305</v>
          </cell>
          <cell r="C2547" t="str">
            <v>DIAMETRO 1 1/2 POLEGADA</v>
          </cell>
          <cell r="D2547" t="str">
            <v>UN</v>
          </cell>
          <cell r="E2547">
            <v>9.16</v>
          </cell>
        </row>
        <row r="2548">
          <cell r="B2548" t="str">
            <v>167306</v>
          </cell>
          <cell r="C2548" t="str">
            <v>DIAMETRO 2 POLEGADA</v>
          </cell>
          <cell r="D2548" t="str">
            <v>UN</v>
          </cell>
          <cell r="E2548">
            <v>12.23</v>
          </cell>
        </row>
        <row r="2549">
          <cell r="B2549" t="str">
            <v>167307</v>
          </cell>
          <cell r="C2549" t="str">
            <v>DIAMETRO 2 1/2 POLEGADA</v>
          </cell>
          <cell r="D2549" t="str">
            <v>UN</v>
          </cell>
          <cell r="E2549">
            <v>15.29</v>
          </cell>
        </row>
        <row r="2550">
          <cell r="B2550" t="str">
            <v>167308</v>
          </cell>
          <cell r="C2550" t="str">
            <v>DIAMETRO 3 POLEGADA</v>
          </cell>
          <cell r="D2550" t="str">
            <v>UN</v>
          </cell>
          <cell r="E2550">
            <v>18.350000000000001</v>
          </cell>
        </row>
        <row r="2551">
          <cell r="B2551" t="str">
            <v>167309</v>
          </cell>
          <cell r="C2551" t="str">
            <v>DIAMETRO 4 POLEGADA</v>
          </cell>
          <cell r="D2551" t="str">
            <v>UN</v>
          </cell>
          <cell r="E2551">
            <v>24.51</v>
          </cell>
        </row>
        <row r="2552">
          <cell r="B2552" t="str">
            <v>167310</v>
          </cell>
          <cell r="C2552" t="str">
            <v>DIAMETRO 6 POLEGADA</v>
          </cell>
          <cell r="D2552" t="str">
            <v>UN</v>
          </cell>
          <cell r="E2552">
            <v>36.78</v>
          </cell>
        </row>
        <row r="2554">
          <cell r="B2554" t="str">
            <v>170000</v>
          </cell>
          <cell r="C2554" t="str">
            <v>URBANIZACAO</v>
          </cell>
        </row>
        <row r="2555">
          <cell r="B2555" t="str">
            <v>170100</v>
          </cell>
          <cell r="C2555" t="str">
            <v>PORTOES, CERCAS, MUROS E ALAMBRADOS</v>
          </cell>
        </row>
        <row r="2556">
          <cell r="B2556" t="str">
            <v>170101</v>
          </cell>
          <cell r="C2556" t="str">
            <v>PORTAO DE TELA</v>
          </cell>
          <cell r="D2556" t="str">
            <v>M2</v>
          </cell>
          <cell r="E2556">
            <v>262.95</v>
          </cell>
        </row>
        <row r="2557">
          <cell r="B2557" t="str">
            <v>170102</v>
          </cell>
          <cell r="C2557" t="str">
            <v>CERCA DE ARAME FARPADO - 5 FIOS</v>
          </cell>
          <cell r="D2557" t="str">
            <v>M</v>
          </cell>
          <cell r="E2557">
            <v>29.07</v>
          </cell>
        </row>
        <row r="2558">
          <cell r="B2558" t="str">
            <v>170103</v>
          </cell>
          <cell r="C2558" t="str">
            <v>CERCA DE ARAME FARPADO - 11 FIOS</v>
          </cell>
          <cell r="D2558" t="str">
            <v>M</v>
          </cell>
          <cell r="E2558">
            <v>30.92</v>
          </cell>
        </row>
        <row r="2559">
          <cell r="B2559" t="str">
            <v>170104</v>
          </cell>
          <cell r="C2559" t="str">
            <v>ALAMBRADO</v>
          </cell>
          <cell r="D2559" t="str">
            <v>M</v>
          </cell>
          <cell r="E2559">
            <v>81.14</v>
          </cell>
        </row>
        <row r="2561">
          <cell r="B2561" t="str">
            <v>170200</v>
          </cell>
          <cell r="C2561" t="str">
            <v>PAISAGISMO</v>
          </cell>
        </row>
        <row r="2562">
          <cell r="B2562" t="str">
            <v>170201</v>
          </cell>
          <cell r="C2562" t="str">
            <v>PLANTIO DE GRAMA EM PLACAS</v>
          </cell>
          <cell r="D2562" t="str">
            <v>M2</v>
          </cell>
          <cell r="E2562">
            <v>5.08</v>
          </cell>
        </row>
        <row r="2563">
          <cell r="B2563" t="str">
            <v>170202</v>
          </cell>
          <cell r="C2563" t="str">
            <v>PLANTIO DE ARBUSTOS H &lt;= 1,00 M</v>
          </cell>
          <cell r="D2563" t="str">
            <v>UN</v>
          </cell>
          <cell r="E2563">
            <v>17.21</v>
          </cell>
        </row>
        <row r="2564">
          <cell r="B2564" t="str">
            <v>170203</v>
          </cell>
          <cell r="C2564" t="str">
            <v>PLANTIO DE ARVORES H=&gt; 2,00 M</v>
          </cell>
          <cell r="D2564" t="str">
            <v>UN</v>
          </cell>
          <cell r="E2564">
            <v>44.43</v>
          </cell>
        </row>
        <row r="2566">
          <cell r="B2566" t="str">
            <v>170300</v>
          </cell>
          <cell r="C2566" t="str">
            <v>ESCADA EM TALUDE</v>
          </cell>
        </row>
        <row r="2567">
          <cell r="B2567" t="str">
            <v>170301</v>
          </cell>
          <cell r="C2567" t="str">
            <v>ESCADA EM TALUDE</v>
          </cell>
          <cell r="D2567" t="str">
            <v>M3</v>
          </cell>
          <cell r="E2567">
            <v>804.63</v>
          </cell>
        </row>
        <row r="2569">
          <cell r="B2569" t="str">
            <v>180000</v>
          </cell>
          <cell r="C2569" t="str">
            <v>SERVICOS DIVERSOS</v>
          </cell>
        </row>
        <row r="2570">
          <cell r="B2570" t="str">
            <v>180100</v>
          </cell>
          <cell r="C2570" t="str">
            <v>INTERLIGACOES COM REDES DE AGUA EXISTENTES</v>
          </cell>
        </row>
        <row r="2571">
          <cell r="B2571" t="str">
            <v>180101</v>
          </cell>
          <cell r="C2571" t="str">
            <v>DIAMETRO 50 MM - LUVA TRIPARTIDA</v>
          </cell>
          <cell r="D2571" t="str">
            <v>UN</v>
          </cell>
          <cell r="E2571">
            <v>73.680000000000007</v>
          </cell>
        </row>
        <row r="2572">
          <cell r="B2572" t="str">
            <v>180102</v>
          </cell>
          <cell r="C2572" t="str">
            <v>DIAMETRO 75 MM - LUVA TRIPARTIDA</v>
          </cell>
          <cell r="D2572" t="str">
            <v>UN</v>
          </cell>
          <cell r="E2572">
            <v>91.5</v>
          </cell>
        </row>
        <row r="2573">
          <cell r="B2573" t="str">
            <v>180103</v>
          </cell>
          <cell r="C2573" t="str">
            <v>DIAMETRO 100 MM - LUVA TRIPARTIDA</v>
          </cell>
          <cell r="D2573" t="str">
            <v>UN</v>
          </cell>
          <cell r="E2573">
            <v>94.89</v>
          </cell>
        </row>
        <row r="2574">
          <cell r="B2574" t="str">
            <v>180104</v>
          </cell>
          <cell r="C2574" t="str">
            <v>DIAMETRO 150 MM - LUVA TRIPARTIDA</v>
          </cell>
          <cell r="D2574" t="str">
            <v>UN</v>
          </cell>
          <cell r="E2574">
            <v>100.82</v>
          </cell>
        </row>
        <row r="2575">
          <cell r="B2575" t="str">
            <v>180105</v>
          </cell>
          <cell r="C2575" t="str">
            <v>DIAMETRO 200 MM - LUVA TRIPARTIDA</v>
          </cell>
          <cell r="D2575" t="str">
            <v>UN</v>
          </cell>
          <cell r="E2575">
            <v>104.25</v>
          </cell>
        </row>
        <row r="2576">
          <cell r="B2576" t="str">
            <v>180106</v>
          </cell>
          <cell r="C2576" t="str">
            <v>DIAMETRO 250 MM - LUVA TRIPARTIDA</v>
          </cell>
          <cell r="D2576" t="str">
            <v>UN</v>
          </cell>
          <cell r="E2576">
            <v>131.49</v>
          </cell>
        </row>
        <row r="2577">
          <cell r="B2577" t="str">
            <v>180107</v>
          </cell>
          <cell r="C2577" t="str">
            <v>DIAMETRO 300 MM - LUVA TRIPARTIDA</v>
          </cell>
          <cell r="D2577" t="str">
            <v>UN</v>
          </cell>
          <cell r="E2577">
            <v>162.88999999999999</v>
          </cell>
        </row>
        <row r="2578">
          <cell r="B2578" t="str">
            <v>180108</v>
          </cell>
          <cell r="C2578" t="str">
            <v>DIAMETRO 350 MM - LUVA TRIPARTIDA</v>
          </cell>
          <cell r="D2578" t="str">
            <v>UN</v>
          </cell>
          <cell r="E2578">
            <v>178.55</v>
          </cell>
        </row>
        <row r="2579">
          <cell r="B2579" t="str">
            <v>180109</v>
          </cell>
          <cell r="C2579" t="str">
            <v>DIAMETRO 400 MM - LUVA TRIPARTIDA</v>
          </cell>
          <cell r="D2579" t="str">
            <v>UN</v>
          </cell>
          <cell r="E2579">
            <v>186.86</v>
          </cell>
        </row>
        <row r="2580">
          <cell r="B2580" t="str">
            <v>180110</v>
          </cell>
          <cell r="C2580" t="str">
            <v>DIAMETRO 500 MM - LUVA TRIPARTIDA</v>
          </cell>
          <cell r="D2580" t="str">
            <v>UN</v>
          </cell>
          <cell r="E2580">
            <v>222.49</v>
          </cell>
        </row>
        <row r="2581">
          <cell r="B2581" t="str">
            <v>180111</v>
          </cell>
          <cell r="C2581" t="str">
            <v>DIAMETRO 50  MM - CONVENCIONAL - PVC</v>
          </cell>
          <cell r="D2581" t="str">
            <v>UN</v>
          </cell>
          <cell r="E2581">
            <v>111.91</v>
          </cell>
        </row>
        <row r="2582">
          <cell r="B2582" t="str">
            <v>180112</v>
          </cell>
          <cell r="C2582" t="str">
            <v>DIAMETRO 75 MM - CONVENCIONAL - PVC</v>
          </cell>
          <cell r="D2582" t="str">
            <v>UN</v>
          </cell>
          <cell r="E2582">
            <v>116.58</v>
          </cell>
        </row>
        <row r="2583">
          <cell r="B2583" t="str">
            <v>180113</v>
          </cell>
          <cell r="C2583" t="str">
            <v>DIAMETRO 100 MM - CONVENCIONAL - PVC</v>
          </cell>
          <cell r="D2583" t="str">
            <v>UN</v>
          </cell>
          <cell r="E2583">
            <v>120.61</v>
          </cell>
        </row>
        <row r="2584">
          <cell r="B2584" t="str">
            <v>180114</v>
          </cell>
          <cell r="C2584" t="str">
            <v>DIAMETRO 50 MM - CONVENCIONAL - FERRO FUNDIDO</v>
          </cell>
          <cell r="D2584" t="str">
            <v>UN</v>
          </cell>
          <cell r="E2584">
            <v>130.32</v>
          </cell>
        </row>
        <row r="2585">
          <cell r="B2585" t="str">
            <v>180115</v>
          </cell>
          <cell r="C2585" t="str">
            <v>DIAMETRO 75 MM - CONVENCIONAL - FERRO FUNDIDO</v>
          </cell>
          <cell r="D2585" t="str">
            <v>UN</v>
          </cell>
          <cell r="E2585">
            <v>134.99</v>
          </cell>
        </row>
        <row r="2586">
          <cell r="B2586" t="str">
            <v>180116</v>
          </cell>
          <cell r="C2586" t="str">
            <v>DIAMETRO 100MM - CONVENCIONAL - FERRO FUNDIDO</v>
          </cell>
          <cell r="D2586" t="str">
            <v>UN</v>
          </cell>
          <cell r="E2586">
            <v>139.02000000000001</v>
          </cell>
        </row>
        <row r="2587">
          <cell r="B2587" t="str">
            <v>180117</v>
          </cell>
          <cell r="C2587" t="str">
            <v>DIAMETRO 150MM - CONVENCIONAL - FERRO FUNDIDO</v>
          </cell>
          <cell r="D2587" t="str">
            <v>UN</v>
          </cell>
          <cell r="E2587">
            <v>164.06</v>
          </cell>
        </row>
        <row r="2588">
          <cell r="B2588" t="str">
            <v>180118</v>
          </cell>
          <cell r="C2588" t="str">
            <v>DIAMETRO 200MM - CONVENCIONAL - FERRO FUNDIDO</v>
          </cell>
          <cell r="D2588" t="str">
            <v>UN</v>
          </cell>
          <cell r="E2588">
            <v>175.36</v>
          </cell>
        </row>
        <row r="2589">
          <cell r="B2589" t="str">
            <v>180119</v>
          </cell>
          <cell r="C2589" t="str">
            <v>DIAMETRO 250MM - CONVENCIONAL - FERRO FUNDIDO</v>
          </cell>
          <cell r="D2589" t="str">
            <v>UN</v>
          </cell>
          <cell r="E2589">
            <v>211.81</v>
          </cell>
        </row>
        <row r="2590">
          <cell r="B2590" t="str">
            <v>180120</v>
          </cell>
          <cell r="C2590" t="str">
            <v>DIAMETRO 300MM - CONVENCIONAL - FERRO FUNDIDO</v>
          </cell>
          <cell r="D2590" t="str">
            <v>UN</v>
          </cell>
          <cell r="E2590">
            <v>226.52</v>
          </cell>
        </row>
        <row r="2591">
          <cell r="B2591" t="str">
            <v>180121</v>
          </cell>
          <cell r="C2591" t="str">
            <v>DIAMETRO 350MM - CONVENCIONAL - FERRO FUNDIDO</v>
          </cell>
          <cell r="D2591" t="str">
            <v>UN</v>
          </cell>
          <cell r="E2591">
            <v>288.49</v>
          </cell>
        </row>
        <row r="2592">
          <cell r="B2592" t="str">
            <v>180122</v>
          </cell>
          <cell r="C2592" t="str">
            <v>DIAMETRO 400MM - CONVENCIONAL - FERRO FUNDIDO</v>
          </cell>
          <cell r="D2592" t="str">
            <v>UN</v>
          </cell>
          <cell r="E2592">
            <v>308.67</v>
          </cell>
        </row>
        <row r="2593">
          <cell r="B2593" t="str">
            <v>180123</v>
          </cell>
          <cell r="C2593" t="str">
            <v>DIAMETRO 500MM - CONVENCIONAL - FERRO FUNDIDO</v>
          </cell>
          <cell r="D2593" t="str">
            <v>UN</v>
          </cell>
          <cell r="E2593">
            <v>408.34</v>
          </cell>
        </row>
        <row r="2594">
          <cell r="B2594" t="str">
            <v>180124</v>
          </cell>
          <cell r="C2594" t="str">
            <v>DIAMETRO 600MM - CONVENCIONAL - FERRO FUNDIDO</v>
          </cell>
          <cell r="D2594" t="str">
            <v>UN</v>
          </cell>
          <cell r="E2594">
            <v>596.13</v>
          </cell>
        </row>
        <row r="2595">
          <cell r="B2595" t="str">
            <v>180125</v>
          </cell>
          <cell r="C2595" t="str">
            <v>DIAMETRO 700MM - CONVENCIONAL - FERRO FUNDIDO</v>
          </cell>
          <cell r="D2595" t="str">
            <v>UN</v>
          </cell>
          <cell r="E2595">
            <v>765.89</v>
          </cell>
        </row>
        <row r="2596">
          <cell r="B2596" t="str">
            <v>180126</v>
          </cell>
          <cell r="C2596" t="str">
            <v>DIAMETRO 800MM - CONVENCIONAL - FERRO FUNDIDO</v>
          </cell>
          <cell r="D2596" t="str">
            <v>UN</v>
          </cell>
          <cell r="E2596">
            <v>952.46</v>
          </cell>
        </row>
        <row r="2597">
          <cell r="B2597" t="str">
            <v>180127</v>
          </cell>
          <cell r="C2597" t="str">
            <v>DIAMETRO  50 MM - CONVENCIONAL</v>
          </cell>
          <cell r="D2597" t="str">
            <v>UN</v>
          </cell>
          <cell r="E2597">
            <v>114.96</v>
          </cell>
        </row>
        <row r="2598">
          <cell r="B2598" t="str">
            <v>180128</v>
          </cell>
          <cell r="C2598" t="str">
            <v>DIAMETRO  75 MM - CONVENCIONAL</v>
          </cell>
          <cell r="D2598" t="str">
            <v>UN</v>
          </cell>
          <cell r="E2598">
            <v>119.63</v>
          </cell>
        </row>
        <row r="2599">
          <cell r="B2599" t="str">
            <v>180129</v>
          </cell>
          <cell r="C2599" t="str">
            <v>DIAMETRO 100 MM - CONVENCIONAL</v>
          </cell>
          <cell r="D2599" t="str">
            <v>UN</v>
          </cell>
          <cell r="E2599">
            <v>123.66</v>
          </cell>
        </row>
        <row r="2600">
          <cell r="B2600" t="str">
            <v>180130</v>
          </cell>
          <cell r="C2600" t="str">
            <v>DIAMETRO 150 MM - CONVENCIONAL</v>
          </cell>
          <cell r="D2600" t="str">
            <v>UN</v>
          </cell>
          <cell r="E2600">
            <v>144.62</v>
          </cell>
        </row>
        <row r="2601">
          <cell r="B2601" t="str">
            <v>180131</v>
          </cell>
          <cell r="C2601" t="str">
            <v>DIAMETRO 200 MM - CONVENCIONAL</v>
          </cell>
          <cell r="D2601" t="str">
            <v>UN</v>
          </cell>
          <cell r="E2601">
            <v>156.1</v>
          </cell>
        </row>
        <row r="2602">
          <cell r="B2602" t="str">
            <v>180132</v>
          </cell>
          <cell r="C2602" t="str">
            <v>DIAMETRO 250 MM - CONVENCIONAL</v>
          </cell>
          <cell r="D2602" t="str">
            <v>UN</v>
          </cell>
          <cell r="E2602">
            <v>188.22</v>
          </cell>
        </row>
        <row r="2603">
          <cell r="B2603" t="str">
            <v>180133</v>
          </cell>
          <cell r="C2603" t="str">
            <v>DIAMETRO 300 MM - CONVENCIONAL</v>
          </cell>
          <cell r="D2603" t="str">
            <v>UN</v>
          </cell>
          <cell r="E2603">
            <v>203.13</v>
          </cell>
        </row>
        <row r="2604">
          <cell r="B2604" t="str">
            <v>180134</v>
          </cell>
          <cell r="C2604" t="str">
            <v>DIAMETRO 350 MM - CONVENCIONAL</v>
          </cell>
          <cell r="D2604" t="str">
            <v>UN</v>
          </cell>
          <cell r="E2604">
            <v>257.89999999999998</v>
          </cell>
        </row>
        <row r="2605">
          <cell r="B2605" t="str">
            <v>180135</v>
          </cell>
          <cell r="C2605" t="str">
            <v>DIAMETRO 400 MM - CONVENCIONAL</v>
          </cell>
          <cell r="D2605" t="str">
            <v>UN</v>
          </cell>
          <cell r="E2605">
            <v>278.08</v>
          </cell>
        </row>
        <row r="2606">
          <cell r="B2606" t="str">
            <v>180136</v>
          </cell>
          <cell r="C2606" t="str">
            <v>DIAMETRO 450 MM - CONVENCIONAL</v>
          </cell>
          <cell r="D2606" t="str">
            <v>UN</v>
          </cell>
          <cell r="E2606">
            <v>369.39</v>
          </cell>
        </row>
        <row r="2608">
          <cell r="B2608" t="str">
            <v>180200</v>
          </cell>
          <cell r="C2608" t="str">
            <v>VIGA DE PEROBA APARELHADA</v>
          </cell>
        </row>
        <row r="2609">
          <cell r="B2609" t="str">
            <v>180201</v>
          </cell>
          <cell r="C2609" t="str">
            <v>(6 X 12)CM</v>
          </cell>
          <cell r="D2609" t="str">
            <v>M</v>
          </cell>
          <cell r="E2609">
            <v>17.84</v>
          </cell>
        </row>
        <row r="2610">
          <cell r="B2610" t="str">
            <v>180202</v>
          </cell>
          <cell r="C2610" t="str">
            <v>(6 X 16)CM</v>
          </cell>
          <cell r="D2610" t="str">
            <v>M</v>
          </cell>
          <cell r="E2610">
            <v>22.8</v>
          </cell>
        </row>
        <row r="2612">
          <cell r="B2612" t="str">
            <v>180300</v>
          </cell>
          <cell r="C2612" t="str">
            <v>ENCHIMENTO DA LAGOA</v>
          </cell>
        </row>
        <row r="2613">
          <cell r="B2613" t="str">
            <v>180301</v>
          </cell>
          <cell r="C2613" t="str">
            <v>ENCHIMENTO DA LAGOA</v>
          </cell>
          <cell r="D2613" t="str">
            <v>HPXH</v>
          </cell>
          <cell r="E2613">
            <v>0.46</v>
          </cell>
        </row>
        <row r="2615">
          <cell r="B2615" t="str">
            <v>200000</v>
          </cell>
          <cell r="C2615" t="str">
            <v>SERVICOS REFERENTES A POCOS TUBULARES PROFUNDOS</v>
          </cell>
        </row>
        <row r="2616">
          <cell r="B2616" t="str">
            <v>200100</v>
          </cell>
          <cell r="C2616" t="str">
            <v>CANTEIRO DE OBRAS</v>
          </cell>
        </row>
        <row r="2617">
          <cell r="B2617" t="str">
            <v>200101</v>
          </cell>
          <cell r="C2617" t="str">
            <v>INSTALACAO DO CANTEIRO - PERCUSSAO</v>
          </cell>
          <cell r="D2617" t="str">
            <v>GB</v>
          </cell>
          <cell r="E2617">
            <v>9506.4599999999991</v>
          </cell>
        </row>
        <row r="2618">
          <cell r="B2618" t="str">
            <v>200102</v>
          </cell>
          <cell r="C2618" t="str">
            <v>INSTALACAO DO CANTEIRO - ROTO-PERCUSSAO</v>
          </cell>
          <cell r="D2618" t="str">
            <v>GB</v>
          </cell>
          <cell r="E2618">
            <v>15861</v>
          </cell>
        </row>
        <row r="2619">
          <cell r="B2619" t="str">
            <v>200103</v>
          </cell>
          <cell r="C2619" t="str">
            <v>INSTALACAO DO CANTEIRO - ROTATIVA EQ. ATE 300 M</v>
          </cell>
          <cell r="D2619" t="str">
            <v>GB</v>
          </cell>
          <cell r="E2619">
            <v>9676.5</v>
          </cell>
        </row>
        <row r="2620">
          <cell r="B2620" t="str">
            <v>200104</v>
          </cell>
          <cell r="C2620" t="str">
            <v>INSTALACAO DO CANTEIRO - ROTATIVA EQ. DE 301 A   600 M</v>
          </cell>
          <cell r="D2620" t="str">
            <v>GB</v>
          </cell>
          <cell r="E2620">
            <v>34268.54</v>
          </cell>
        </row>
        <row r="2621">
          <cell r="B2621" t="str">
            <v>200105</v>
          </cell>
          <cell r="C2621" t="str">
            <v>INSTALACAO DO CANTEIRO - ROTATIVA EQ. DE 601 A 1.000 M</v>
          </cell>
          <cell r="D2621" t="str">
            <v>GB</v>
          </cell>
          <cell r="E2621">
            <v>87401.77</v>
          </cell>
        </row>
        <row r="2622">
          <cell r="B2622" t="str">
            <v>200106</v>
          </cell>
          <cell r="C2622" t="str">
            <v>INSTALACAO DO CANTEIRO - ROTATIVA EQ. ACIMA DE 1.001 M</v>
          </cell>
          <cell r="D2622" t="str">
            <v>GB</v>
          </cell>
          <cell r="E2622">
            <v>105714.9</v>
          </cell>
        </row>
        <row r="2624">
          <cell r="B2624" t="str">
            <v>200200</v>
          </cell>
          <cell r="C2624" t="str">
            <v>TRANSPORTE DE MATERIAIS E EQUIPAMENTOS</v>
          </cell>
        </row>
        <row r="2625">
          <cell r="B2625" t="str">
            <v>200201</v>
          </cell>
          <cell r="C2625" t="str">
            <v>REVESTIMENTO - TUBOS DE ACO LISO-DIST.DE TRANSPORTE ATE 100 KM</v>
          </cell>
          <cell r="D2625" t="str">
            <v>TXKM</v>
          </cell>
          <cell r="E2625">
            <v>0.49</v>
          </cell>
        </row>
        <row r="2626">
          <cell r="B2626" t="str">
            <v>200202</v>
          </cell>
          <cell r="C2626" t="str">
            <v>REVESTIMENTO - TUBOS DE ACO LISO-DIST.DE TRANSPORTE DE 101 KM ATE 300 KM</v>
          </cell>
          <cell r="D2626" t="str">
            <v>TXKM</v>
          </cell>
          <cell r="E2626">
            <v>0.33</v>
          </cell>
        </row>
        <row r="2627">
          <cell r="B2627" t="str">
            <v>200203</v>
          </cell>
          <cell r="C2627" t="str">
            <v>REVESTIMENTO - TUBOS DE ACO LISO-DIST.DE TRANSPORTE ALEM DE 301 KM</v>
          </cell>
          <cell r="D2627" t="str">
            <v>TXKM</v>
          </cell>
          <cell r="E2627">
            <v>0.3</v>
          </cell>
        </row>
        <row r="2628">
          <cell r="B2628" t="str">
            <v>200204</v>
          </cell>
          <cell r="C2628" t="str">
            <v>REVESTIMENTO - TUBOS EM PVC-DIST.DE TRANSPORTE ATE 100 KM</v>
          </cell>
          <cell r="D2628" t="str">
            <v>KMXKM</v>
          </cell>
          <cell r="E2628">
            <v>10.36</v>
          </cell>
        </row>
        <row r="2629">
          <cell r="B2629" t="str">
            <v>200205</v>
          </cell>
          <cell r="C2629" t="str">
            <v>REVESTIMENTO - TUBOS EM PVC-DIST.DE TRANSPORTE DE 101 KM ATE 300 KM</v>
          </cell>
          <cell r="D2629" t="str">
            <v>KMXKM</v>
          </cell>
          <cell r="E2629">
            <v>9.5299999999999994</v>
          </cell>
        </row>
        <row r="2630">
          <cell r="B2630" t="str">
            <v>200206</v>
          </cell>
          <cell r="C2630" t="str">
            <v>REVESTIMENTO - TUBOS EM PVC-DIST.DE TRANSPORTE ALEM DE 301 KM</v>
          </cell>
          <cell r="D2630" t="str">
            <v>KMXKM</v>
          </cell>
          <cell r="E2630">
            <v>9.5299999999999994</v>
          </cell>
        </row>
        <row r="2631">
          <cell r="B2631" t="str">
            <v>200207</v>
          </cell>
          <cell r="C2631" t="str">
            <v>FILTROS ESPIRALADOS, PERFIL V, DIST.DE TRANSPORTE ATE 100 KM</v>
          </cell>
          <cell r="D2631" t="str">
            <v>KMXKM</v>
          </cell>
          <cell r="E2631">
            <v>31.09</v>
          </cell>
        </row>
        <row r="2632">
          <cell r="B2632" t="str">
            <v>200208</v>
          </cell>
          <cell r="C2632" t="str">
            <v>FILTROS ESPIRALADOS, PERFIL V-DIST.DE TRANSPORTE DE 101 KM ATE 300 KM</v>
          </cell>
          <cell r="D2632" t="str">
            <v>KMXKM</v>
          </cell>
          <cell r="E2632">
            <v>19.91</v>
          </cell>
        </row>
        <row r="2633">
          <cell r="B2633" t="str">
            <v>200209</v>
          </cell>
          <cell r="C2633" t="str">
            <v>FILTROS ESPIRALADOS, PERFIL V-DIST.DE TRANSPORTE ALEM DE 301 KM</v>
          </cell>
          <cell r="D2633" t="str">
            <v>KMXKM</v>
          </cell>
          <cell r="E2633">
            <v>19.079999999999998</v>
          </cell>
        </row>
        <row r="2634">
          <cell r="B2634" t="str">
            <v>200210</v>
          </cell>
          <cell r="C2634" t="str">
            <v>FILTROS ESTAMPADOS - DIST.DE TRANSPORTE ATE 100 KM</v>
          </cell>
          <cell r="D2634" t="str">
            <v>KMXKM</v>
          </cell>
          <cell r="E2634">
            <v>10.36</v>
          </cell>
        </row>
        <row r="2635">
          <cell r="B2635" t="str">
            <v>200211</v>
          </cell>
          <cell r="C2635" t="str">
            <v>FILTROS ESTAMPADOS - DIST. DE TRANSPORTE DE 101 KM ATE 300 KM</v>
          </cell>
          <cell r="D2635" t="str">
            <v>KMXKM</v>
          </cell>
          <cell r="E2635">
            <v>9.5299999999999994</v>
          </cell>
        </row>
        <row r="2636">
          <cell r="B2636" t="str">
            <v>200212</v>
          </cell>
          <cell r="C2636" t="str">
            <v>FILTROS ESTAMPADOS - DIST. DE TRANSPORTE ALEM DE 301 KM</v>
          </cell>
          <cell r="D2636" t="str">
            <v>KMXKM</v>
          </cell>
          <cell r="E2636">
            <v>9.5299999999999994</v>
          </cell>
        </row>
        <row r="2637">
          <cell r="B2637" t="str">
            <v>200213</v>
          </cell>
          <cell r="C2637" t="str">
            <v>PRE FILTROS-DIST. DE TRANSPORTE ATE 100 KM (1,5 T/M3)</v>
          </cell>
          <cell r="D2637" t="str">
            <v>TXKM</v>
          </cell>
          <cell r="E2637">
            <v>0.49</v>
          </cell>
        </row>
        <row r="2638">
          <cell r="B2638" t="str">
            <v>200214</v>
          </cell>
          <cell r="C2638" t="str">
            <v>PRE FILTROS-DIST.DE TRANSPORTE DE 101 KM ATE 300 KM (1,5 T/M3)</v>
          </cell>
          <cell r="D2638" t="str">
            <v>TXKM</v>
          </cell>
          <cell r="E2638">
            <v>0.33</v>
          </cell>
        </row>
        <row r="2639">
          <cell r="B2639" t="str">
            <v>200215</v>
          </cell>
          <cell r="C2639" t="str">
            <v>PRE FILTROS - DIST. DE TRANSPORTE ALEM DE 301 KM (1,5 T/M3)</v>
          </cell>
          <cell r="D2639" t="str">
            <v>TXKM</v>
          </cell>
          <cell r="E2639">
            <v>0.3</v>
          </cell>
        </row>
        <row r="2640">
          <cell r="B2640" t="str">
            <v>200216</v>
          </cell>
          <cell r="C2640" t="str">
            <v>DESENVOLVIMENTO - DIST. DE TRANSPORTE ATE 100 KM</v>
          </cell>
          <cell r="D2640" t="str">
            <v>CJXKM</v>
          </cell>
          <cell r="E2640">
            <v>6.38</v>
          </cell>
        </row>
        <row r="2641">
          <cell r="B2641" t="str">
            <v>200217</v>
          </cell>
          <cell r="C2641" t="str">
            <v>DESENVOLVIMENTO-DIST. DE TRANSP. DE 101 KM ATE 300 KM</v>
          </cell>
          <cell r="D2641" t="str">
            <v>CJXKM</v>
          </cell>
          <cell r="E2641">
            <v>4.3</v>
          </cell>
        </row>
        <row r="2642">
          <cell r="B2642" t="str">
            <v>200218</v>
          </cell>
          <cell r="C2642" t="str">
            <v>DESENVOLVIMENTO - DIST. DE TRANSPORTE ALEM DE 301 KM</v>
          </cell>
          <cell r="D2642" t="str">
            <v>CJXKM</v>
          </cell>
          <cell r="E2642">
            <v>3.96</v>
          </cell>
        </row>
        <row r="2643">
          <cell r="B2643" t="str">
            <v>200219</v>
          </cell>
          <cell r="C2643" t="str">
            <v>ENSAIOS DE VAZAO COM BOMBA - DIST. DE TRANSPORTE ATE 100 KM</v>
          </cell>
          <cell r="D2643" t="str">
            <v>CJXKM</v>
          </cell>
          <cell r="E2643">
            <v>6.38</v>
          </cell>
        </row>
        <row r="2644">
          <cell r="B2644" t="str">
            <v>200220</v>
          </cell>
          <cell r="C2644" t="str">
            <v>ENSAIOS DE VAZAO COM BOMBA - DIST. DE TRANSPORTE DE 101 KM ATE 300 KM</v>
          </cell>
          <cell r="D2644" t="str">
            <v>CJXKM</v>
          </cell>
          <cell r="E2644">
            <v>4.3</v>
          </cell>
        </row>
        <row r="2645">
          <cell r="B2645" t="str">
            <v>200221</v>
          </cell>
          <cell r="C2645" t="str">
            <v>ENSAIOS DE VAZAO COM BOMBA - DIST. DE TRANSPORTE ALEM DE 301 KM</v>
          </cell>
          <cell r="D2645" t="str">
            <v>CJXKM</v>
          </cell>
          <cell r="E2645">
            <v>3.96</v>
          </cell>
        </row>
        <row r="2646">
          <cell r="B2646" t="str">
            <v>200222</v>
          </cell>
          <cell r="C2646" t="str">
            <v>FLUIDO - DIST. DE TRANSPORTE ATE 100 KM</v>
          </cell>
          <cell r="D2646" t="str">
            <v>TXKM</v>
          </cell>
          <cell r="E2646">
            <v>0.49</v>
          </cell>
        </row>
        <row r="2647">
          <cell r="B2647" t="str">
            <v>200223</v>
          </cell>
          <cell r="C2647" t="str">
            <v>FLUIDO - DIST. DE TRANSPORTE DE 101 KM ATE 300 KM</v>
          </cell>
          <cell r="D2647" t="str">
            <v>TXKM</v>
          </cell>
          <cell r="E2647">
            <v>0.33</v>
          </cell>
        </row>
        <row r="2648">
          <cell r="B2648" t="str">
            <v>200224</v>
          </cell>
          <cell r="C2648" t="str">
            <v>FLUIDO - DIST. DE TRANSPORTE ALEM DE 301 KM</v>
          </cell>
          <cell r="D2648" t="str">
            <v>TXKM</v>
          </cell>
          <cell r="E2648">
            <v>0.3</v>
          </cell>
        </row>
        <row r="2650">
          <cell r="B2650" t="str">
            <v>200300</v>
          </cell>
          <cell r="C2650" t="str">
            <v>PERFILAGEM ELETRICA</v>
          </cell>
        </row>
        <row r="2651">
          <cell r="B2651" t="str">
            <v>200301</v>
          </cell>
          <cell r="C2651" t="str">
            <v>TAXA DE TRANSPORTE</v>
          </cell>
          <cell r="D2651" t="str">
            <v>KM</v>
          </cell>
          <cell r="E2651">
            <v>4.05</v>
          </cell>
        </row>
        <row r="2652">
          <cell r="B2652" t="str">
            <v>200302</v>
          </cell>
          <cell r="C2652" t="str">
            <v>TAXA BASICA OU DE SERVICO</v>
          </cell>
          <cell r="D2652" t="str">
            <v>GB</v>
          </cell>
          <cell r="E2652">
            <v>3138.8</v>
          </cell>
        </row>
        <row r="2653">
          <cell r="B2653" t="str">
            <v>200303</v>
          </cell>
          <cell r="C2653" t="str">
            <v>TAXA DE PROFUNDIDADE - INDUCAO - ELETRICO IEL</v>
          </cell>
          <cell r="D2653" t="str">
            <v>M</v>
          </cell>
          <cell r="E2653">
            <v>5.32</v>
          </cell>
        </row>
        <row r="2654">
          <cell r="B2654" t="str">
            <v>200304</v>
          </cell>
          <cell r="C2654" t="str">
            <v>TAXA DE PROFUNDIDADE - SONICO COMPENSADO BHC</v>
          </cell>
          <cell r="D2654" t="str">
            <v>M</v>
          </cell>
          <cell r="E2654">
            <v>5.98</v>
          </cell>
        </row>
        <row r="2655">
          <cell r="B2655" t="str">
            <v>200305</v>
          </cell>
          <cell r="C2655" t="str">
            <v>TAXA DE PROFUNDIDADE - CONTROLE DE CIMENTACAO CBL/VDL</v>
          </cell>
          <cell r="D2655" t="str">
            <v>M</v>
          </cell>
          <cell r="E2655">
            <v>5.58</v>
          </cell>
        </row>
        <row r="2656">
          <cell r="B2656" t="str">
            <v>200306</v>
          </cell>
          <cell r="C2656" t="str">
            <v>TAXA DE PROFUNDIDADE - RAIOS GAMA GR</v>
          </cell>
          <cell r="D2656" t="str">
            <v>M</v>
          </cell>
          <cell r="E2656">
            <v>4.92</v>
          </cell>
        </row>
        <row r="2657">
          <cell r="B2657" t="str">
            <v>200307</v>
          </cell>
          <cell r="C2657" t="str">
            <v>TAXA DE PROFUNDIDADE - RAIOS GAMA EM COMBINACAO/GR</v>
          </cell>
          <cell r="D2657" t="str">
            <v>M</v>
          </cell>
          <cell r="E2657">
            <v>4.18</v>
          </cell>
        </row>
        <row r="2658">
          <cell r="B2658" t="str">
            <v>200308</v>
          </cell>
          <cell r="C2658" t="str">
            <v>TAXA DE PROFUNDIDADE - CALIBRADOR DE 4 BRACOS XYC</v>
          </cell>
          <cell r="D2658" t="str">
            <v>M</v>
          </cell>
          <cell r="E2658">
            <v>4.18</v>
          </cell>
        </row>
        <row r="2659">
          <cell r="B2659" t="str">
            <v>200309</v>
          </cell>
          <cell r="C2659" t="str">
            <v>TAXA DE PROFUNDIDADE - PERFIL DE TEMPERATURA TEMP</v>
          </cell>
          <cell r="D2659" t="str">
            <v>M</v>
          </cell>
          <cell r="E2659">
            <v>3.65</v>
          </cell>
        </row>
        <row r="2660">
          <cell r="B2660" t="str">
            <v>200310</v>
          </cell>
          <cell r="C2660" t="str">
            <v>TAXA DE PESQUISA - INDUCAO - ELETRICO IEL</v>
          </cell>
          <cell r="D2660" t="str">
            <v>M</v>
          </cell>
          <cell r="E2660">
            <v>4.6500000000000004</v>
          </cell>
        </row>
        <row r="2661">
          <cell r="B2661" t="str">
            <v>200311</v>
          </cell>
          <cell r="C2661" t="str">
            <v>TAXA DE PESQUISA - SONICO COMPENSADO BHC</v>
          </cell>
          <cell r="D2661" t="str">
            <v>M</v>
          </cell>
          <cell r="E2661">
            <v>5.32</v>
          </cell>
        </row>
        <row r="2662">
          <cell r="B2662" t="str">
            <v>200312</v>
          </cell>
          <cell r="C2662" t="str">
            <v>TAXA DE PESQUISA - CONTROLE DE CIMENTACAO CBL/VDL</v>
          </cell>
          <cell r="D2662" t="str">
            <v>M</v>
          </cell>
          <cell r="E2662">
            <v>5.98</v>
          </cell>
        </row>
        <row r="2663">
          <cell r="B2663" t="str">
            <v>200313</v>
          </cell>
          <cell r="C2663" t="str">
            <v>TAXA DE PESQUISA - RAIOS GAMA GR</v>
          </cell>
          <cell r="D2663" t="str">
            <v>M</v>
          </cell>
          <cell r="E2663">
            <v>4.78</v>
          </cell>
        </row>
        <row r="2664">
          <cell r="B2664" t="str">
            <v>200314</v>
          </cell>
          <cell r="C2664" t="str">
            <v>TAXA DE PESQUISA - RAIOS GAMA EM COMBINACAO/GR</v>
          </cell>
          <cell r="D2664" t="str">
            <v>M</v>
          </cell>
          <cell r="E2664">
            <v>4.18</v>
          </cell>
        </row>
        <row r="2665">
          <cell r="B2665" t="str">
            <v>200315</v>
          </cell>
          <cell r="C2665" t="str">
            <v>TAXA DE PESQUISA - CALIBRADOR DE 4 BRACOS XYC</v>
          </cell>
          <cell r="D2665" t="str">
            <v>M</v>
          </cell>
          <cell r="E2665">
            <v>4.18</v>
          </cell>
        </row>
        <row r="2666">
          <cell r="B2666" t="str">
            <v>200316</v>
          </cell>
          <cell r="C2666" t="str">
            <v>TAXA DE PESQUISA - PERFIL DE TEMPERATURA TEMP</v>
          </cell>
          <cell r="D2666" t="str">
            <v>M</v>
          </cell>
          <cell r="E2666">
            <v>3.65</v>
          </cell>
        </row>
        <row r="2667">
          <cell r="B2667" t="str">
            <v>200317</v>
          </cell>
          <cell r="C2667" t="str">
            <v>TAXA DE INTEGRACAO - TEMPO DE TRANSITO DO PERFIL SONICO</v>
          </cell>
          <cell r="D2667" t="str">
            <v>M</v>
          </cell>
          <cell r="E2667">
            <v>1.66</v>
          </cell>
        </row>
        <row r="2668">
          <cell r="B2668" t="str">
            <v>200318</v>
          </cell>
          <cell r="C2668" t="str">
            <v>TAXA DE INTEGRACAO - CALCULO DO VOLUME DO POCO</v>
          </cell>
          <cell r="D2668" t="str">
            <v>M</v>
          </cell>
          <cell r="E2668">
            <v>1.66</v>
          </cell>
        </row>
        <row r="2669">
          <cell r="B2669" t="str">
            <v>200319</v>
          </cell>
          <cell r="C2669" t="str">
            <v>TAXA PARA ESCALAS EXTRAS</v>
          </cell>
          <cell r="D2669" t="str">
            <v>M</v>
          </cell>
          <cell r="E2669">
            <v>9.0399999999999991</v>
          </cell>
        </row>
        <row r="2670">
          <cell r="B2670" t="str">
            <v>200320</v>
          </cell>
          <cell r="C2670" t="str">
            <v>TAXA PARA COPIAS ADICIONAIS</v>
          </cell>
          <cell r="D2670" t="str">
            <v>M</v>
          </cell>
          <cell r="E2670">
            <v>9.0399999999999991</v>
          </cell>
        </row>
        <row r="2671">
          <cell r="B2671" t="str">
            <v>200322</v>
          </cell>
          <cell r="C2671" t="str">
            <v>TAXA PARA FORNECIMENTO DE DISQUETES ADICIONAIS - 3 1/2" - 1,44 MB</v>
          </cell>
          <cell r="D2671" t="str">
            <v>UN</v>
          </cell>
          <cell r="E2671">
            <v>39.9</v>
          </cell>
        </row>
        <row r="2673">
          <cell r="B2673" t="str">
            <v>200400</v>
          </cell>
          <cell r="C2673" t="str">
            <v>PERFURACAO DE FURO-GUIA</v>
          </cell>
        </row>
        <row r="2674">
          <cell r="B2674" t="str">
            <v>200401</v>
          </cell>
          <cell r="C2674" t="str">
            <v>DIAMETRO 311 MM (12 1/4") - EQ. ATE 300 M</v>
          </cell>
          <cell r="D2674" t="str">
            <v>M</v>
          </cell>
          <cell r="E2674">
            <v>149.81</v>
          </cell>
        </row>
        <row r="2675">
          <cell r="B2675" t="str">
            <v>200402</v>
          </cell>
          <cell r="C2675" t="str">
            <v>DIAMETRO 311 MM (12 1/4") - EQ. DE 301 A 1000 M</v>
          </cell>
          <cell r="D2675" t="str">
            <v>M</v>
          </cell>
          <cell r="E2675">
            <v>230.36</v>
          </cell>
        </row>
        <row r="2676">
          <cell r="B2676" t="str">
            <v>200403</v>
          </cell>
          <cell r="C2676" t="str">
            <v>DIAMETRO 311 MM (12 1/4 POL.) - EQ. ACIMA DE 1001 M</v>
          </cell>
          <cell r="D2676" t="str">
            <v>M</v>
          </cell>
          <cell r="E2676">
            <v>299.54000000000002</v>
          </cell>
        </row>
        <row r="2677">
          <cell r="B2677" t="str">
            <v>200404</v>
          </cell>
          <cell r="C2677" t="str">
            <v>DIAMETRO 251 MM ( 9 7/8 POL.)</v>
          </cell>
          <cell r="D2677" t="str">
            <v>M</v>
          </cell>
          <cell r="E2677">
            <v>134.66</v>
          </cell>
        </row>
        <row r="2678">
          <cell r="B2678" t="str">
            <v>200405</v>
          </cell>
          <cell r="C2678" t="str">
            <v>DIAMETRO 216 MM ( 8 1/2 POL.)</v>
          </cell>
          <cell r="D2678" t="str">
            <v>M</v>
          </cell>
          <cell r="E2678">
            <v>119.52</v>
          </cell>
        </row>
        <row r="2680">
          <cell r="B2680" t="str">
            <v>200500</v>
          </cell>
          <cell r="C2680" t="str">
            <v>PERFURACAO PARA TUBO DE BOCA</v>
          </cell>
        </row>
        <row r="2681">
          <cell r="B2681" t="str">
            <v>200501</v>
          </cell>
          <cell r="C2681" t="str">
            <v>DIAMETRO 914 MM (36 POL.)/864 MM(34") - EQ. DE 301 A 1.000 M</v>
          </cell>
          <cell r="D2681" t="str">
            <v>M</v>
          </cell>
          <cell r="E2681">
            <v>361.93</v>
          </cell>
        </row>
        <row r="2682">
          <cell r="B2682" t="str">
            <v>200502</v>
          </cell>
          <cell r="C2682" t="str">
            <v>DIAMETRO 914 MM (36 POL.)/864 MM(34") - EQ. ACIMA DE 1.001 M</v>
          </cell>
          <cell r="D2682" t="str">
            <v>M</v>
          </cell>
          <cell r="E2682">
            <v>470.2</v>
          </cell>
        </row>
        <row r="2683">
          <cell r="B2683" t="str">
            <v>200503</v>
          </cell>
          <cell r="C2683" t="str">
            <v>DIAMETRO 813 MM (32 POL.)/762 MM(30") - EQ. DE 301 A 1.000 M</v>
          </cell>
          <cell r="D2683" t="str">
            <v>M</v>
          </cell>
          <cell r="E2683">
            <v>353.92</v>
          </cell>
        </row>
        <row r="2684">
          <cell r="B2684" t="str">
            <v>200504</v>
          </cell>
          <cell r="C2684" t="str">
            <v>DIAMETRO 813 MM (32 POL.)/762 MM(30") - EQ. ACIMA DE 1.001 M</v>
          </cell>
          <cell r="D2684" t="str">
            <v>M</v>
          </cell>
          <cell r="E2684">
            <v>451.64</v>
          </cell>
        </row>
        <row r="2685">
          <cell r="B2685" t="str">
            <v>200505</v>
          </cell>
          <cell r="C2685" t="str">
            <v>DIAMETRO 711 MM (28 POL.)/660 MM(26") - EQ. DE 301 A 1.000 M</v>
          </cell>
          <cell r="D2685" t="str">
            <v>M</v>
          </cell>
          <cell r="E2685">
            <v>342.24</v>
          </cell>
        </row>
        <row r="2686">
          <cell r="B2686" t="str">
            <v>200506</v>
          </cell>
          <cell r="C2686" t="str">
            <v>DIAMETRO 711 MM (28 POL.)/660 MM(26") - EQ. ACIMA DE 1001 M</v>
          </cell>
          <cell r="D2686" t="str">
            <v>M</v>
          </cell>
          <cell r="E2686">
            <v>441.5</v>
          </cell>
        </row>
        <row r="2687">
          <cell r="B2687" t="str">
            <v>200507</v>
          </cell>
          <cell r="C2687" t="str">
            <v>DIAMETRO 610 MM (24 POL.)/560 MM (22") - EQ. DE 301 A 1000 M</v>
          </cell>
          <cell r="D2687" t="str">
            <v>M</v>
          </cell>
          <cell r="E2687">
            <v>334.29</v>
          </cell>
        </row>
        <row r="2688">
          <cell r="B2688" t="str">
            <v>200508</v>
          </cell>
          <cell r="C2688" t="str">
            <v>DIAMETRO 610 MM (24 POL.)/560 MM(22") - EQ. ACIMA DE 1001 M</v>
          </cell>
          <cell r="D2688" t="str">
            <v>M</v>
          </cell>
          <cell r="E2688">
            <v>431.38</v>
          </cell>
        </row>
        <row r="2689">
          <cell r="B2689" t="str">
            <v>200509</v>
          </cell>
          <cell r="C2689" t="str">
            <v>DIAMETRO 508 MM (20 POL.)</v>
          </cell>
          <cell r="D2689" t="str">
            <v>M</v>
          </cell>
          <cell r="E2689">
            <v>207.69</v>
          </cell>
        </row>
        <row r="2690">
          <cell r="B2690" t="str">
            <v>200510</v>
          </cell>
          <cell r="C2690" t="str">
            <v>DIAMETRO 444 MM (17 1/2 POL.)</v>
          </cell>
          <cell r="D2690" t="str">
            <v>M</v>
          </cell>
          <cell r="E2690">
            <v>205.07</v>
          </cell>
        </row>
        <row r="2691">
          <cell r="B2691" t="str">
            <v>200511</v>
          </cell>
          <cell r="C2691" t="str">
            <v>DIAMETRO 406 MM (16 POL.)</v>
          </cell>
          <cell r="D2691" t="str">
            <v>M</v>
          </cell>
          <cell r="E2691">
            <v>199.97</v>
          </cell>
        </row>
        <row r="2692">
          <cell r="B2692" t="str">
            <v>200512</v>
          </cell>
          <cell r="C2692" t="str">
            <v>DIAMETRO 356 MM (14 POL.)</v>
          </cell>
          <cell r="D2692" t="str">
            <v>M</v>
          </cell>
          <cell r="E2692">
            <v>173.84</v>
          </cell>
        </row>
        <row r="2694">
          <cell r="B2694" t="str">
            <v>200600</v>
          </cell>
          <cell r="C2694" t="str">
            <v>PERFURACAO EM ROCHA FRIAVEL</v>
          </cell>
        </row>
        <row r="2695">
          <cell r="B2695" t="str">
            <v>200601</v>
          </cell>
          <cell r="C2695" t="str">
            <v>DIAMETRO 660 MM (26 POL.)/610 MM(24")/560 MM(22") - EQ. DE 301 A 1000 M</v>
          </cell>
          <cell r="D2695" t="str">
            <v>M</v>
          </cell>
          <cell r="E2695">
            <v>556.36</v>
          </cell>
        </row>
        <row r="2696">
          <cell r="B2696" t="str">
            <v>200602</v>
          </cell>
          <cell r="C2696" t="str">
            <v>DIAMETRO 660 MM (26 POL.)/610 MM (24")/560 MM(22") - EQ. ACIMA DE 1001 M</v>
          </cell>
          <cell r="D2696" t="str">
            <v>M</v>
          </cell>
          <cell r="E2696">
            <v>721.6</v>
          </cell>
        </row>
        <row r="2697">
          <cell r="B2697" t="str">
            <v>200603</v>
          </cell>
          <cell r="C2697" t="str">
            <v>DIAMETRO 508 MM (20 POL.)/444 MM (17 1/2") - EQ. ATE 300 M</v>
          </cell>
          <cell r="D2697" t="str">
            <v>M</v>
          </cell>
          <cell r="E2697">
            <v>217.64</v>
          </cell>
        </row>
        <row r="2698">
          <cell r="B2698" t="str">
            <v>200604</v>
          </cell>
          <cell r="C2698" t="str">
            <v>DIAMETRO 508 MM (20 POL.)/444 MM (17 1/2") - EQ. DE 301 A 1000 M</v>
          </cell>
          <cell r="D2698" t="str">
            <v>M</v>
          </cell>
          <cell r="E2698">
            <v>341.47</v>
          </cell>
        </row>
        <row r="2699">
          <cell r="B2699" t="str">
            <v>200605</v>
          </cell>
          <cell r="C2699" t="str">
            <v>DIAMETRO 508 MM (20 POL.)/444 MM (17 1/2") - EQ. ACIMA DE 1001 M</v>
          </cell>
          <cell r="D2699" t="str">
            <v>M</v>
          </cell>
          <cell r="E2699">
            <v>440.73</v>
          </cell>
        </row>
        <row r="2700">
          <cell r="B2700" t="str">
            <v>200606</v>
          </cell>
          <cell r="C2700" t="str">
            <v>DIAMETRO 375 MM (14 3/4 POL.) - EQ. ATE 300 M</v>
          </cell>
          <cell r="D2700" t="str">
            <v>M</v>
          </cell>
          <cell r="E2700">
            <v>181.23</v>
          </cell>
        </row>
        <row r="2701">
          <cell r="B2701" t="str">
            <v>200607</v>
          </cell>
          <cell r="C2701" t="str">
            <v>DIAMETRO 375 MM (14 3/4 POL.) - EQ. DE 301 A 1000 M</v>
          </cell>
          <cell r="D2701" t="str">
            <v>M</v>
          </cell>
          <cell r="E2701">
            <v>276.58</v>
          </cell>
        </row>
        <row r="2702">
          <cell r="B2702" t="str">
            <v>200608</v>
          </cell>
          <cell r="C2702" t="str">
            <v>DIAMETRO 375 MM (14 3/4 POL.) - EQ. ACIMA DE 1001 M</v>
          </cell>
          <cell r="D2702" t="str">
            <v>M</v>
          </cell>
          <cell r="E2702">
            <v>357.59</v>
          </cell>
        </row>
        <row r="2703">
          <cell r="B2703" t="str">
            <v>200609</v>
          </cell>
          <cell r="C2703" t="str">
            <v>DIAMETRO 311 MM (12 1/4 POL.) - EQ. ATE 300 M</v>
          </cell>
          <cell r="D2703" t="str">
            <v>M</v>
          </cell>
          <cell r="E2703">
            <v>152.21</v>
          </cell>
        </row>
        <row r="2704">
          <cell r="B2704" t="str">
            <v>200610</v>
          </cell>
          <cell r="C2704" t="str">
            <v>DIAMETRO 311 MM (12 1/4 POL.) - EQ. DE 301 A 1000 M</v>
          </cell>
          <cell r="D2704" t="str">
            <v>M</v>
          </cell>
          <cell r="E2704">
            <v>237.13</v>
          </cell>
        </row>
        <row r="2705">
          <cell r="B2705" t="str">
            <v>200611</v>
          </cell>
          <cell r="C2705" t="str">
            <v>DIAMETRO 311 MM (12 1/4 POL.) - EQ. ACIMA DE 1001 M</v>
          </cell>
          <cell r="D2705" t="str">
            <v>M</v>
          </cell>
          <cell r="E2705">
            <v>307.38</v>
          </cell>
        </row>
        <row r="2706">
          <cell r="B2706" t="str">
            <v>200612</v>
          </cell>
          <cell r="C2706" t="str">
            <v>DIAMETRO 251 MM (9 7/8 POL.) - EQ. ATE 300 M</v>
          </cell>
          <cell r="D2706" t="str">
            <v>M</v>
          </cell>
          <cell r="E2706">
            <v>137.09</v>
          </cell>
        </row>
        <row r="2707">
          <cell r="B2707" t="str">
            <v>200613</v>
          </cell>
          <cell r="C2707" t="str">
            <v>DIAMETRO 251 MM (9 7/8 POL.) - EQ. DE 301 A 1000 M</v>
          </cell>
          <cell r="D2707" t="str">
            <v>M</v>
          </cell>
          <cell r="E2707">
            <v>212.3</v>
          </cell>
        </row>
        <row r="2708">
          <cell r="B2708" t="str">
            <v>200614</v>
          </cell>
          <cell r="C2708" t="str">
            <v>DIAMETRO 251 MM ( 9 7/8 POL.) - EQ. ACIMA DE 1001 M</v>
          </cell>
          <cell r="D2708" t="str">
            <v>M</v>
          </cell>
          <cell r="E2708">
            <v>270.66000000000003</v>
          </cell>
        </row>
        <row r="2709">
          <cell r="B2709" t="str">
            <v>200615</v>
          </cell>
          <cell r="C2709" t="str">
            <v>DIAMETRO 216 MM ( 8 1/2 POL.)</v>
          </cell>
          <cell r="D2709" t="str">
            <v>M</v>
          </cell>
          <cell r="E2709">
            <v>121.89</v>
          </cell>
        </row>
        <row r="2710">
          <cell r="B2710" t="str">
            <v>200616</v>
          </cell>
          <cell r="C2710" t="str">
            <v>UNDERREAMER: DIAMETRO 508 MM (20 POL.) - EQ. DE 301 A 1.000 M</v>
          </cell>
          <cell r="D2710" t="str">
            <v>M</v>
          </cell>
          <cell r="E2710">
            <v>401.47</v>
          </cell>
        </row>
        <row r="2711">
          <cell r="B2711" t="str">
            <v>200617</v>
          </cell>
          <cell r="C2711" t="str">
            <v>UNDERREAMER: DIAMETRO 508 MM (20 POL.) - EQ. ACIMA DE 1.001 M</v>
          </cell>
          <cell r="D2711" t="str">
            <v>M</v>
          </cell>
          <cell r="E2711">
            <v>517.86</v>
          </cell>
        </row>
        <row r="2712">
          <cell r="B2712" t="str">
            <v>200618</v>
          </cell>
          <cell r="C2712" t="str">
            <v>UNDERREAMER: DIAMETRO 444 mm (17 1/2 POL.) - EQ. DE 301 A 1.000 M</v>
          </cell>
          <cell r="D2712" t="str">
            <v>M</v>
          </cell>
          <cell r="E2712">
            <v>341.47</v>
          </cell>
        </row>
        <row r="2713">
          <cell r="B2713" t="str">
            <v>200619</v>
          </cell>
          <cell r="C2713" t="str">
            <v>UNDERREAMER: DIAMETRO 444 MM (17 1/2 POL.) - EQ. ACIMA DE 1.001 M</v>
          </cell>
          <cell r="D2713" t="str">
            <v>M</v>
          </cell>
          <cell r="E2713">
            <v>440.73</v>
          </cell>
        </row>
        <row r="2714">
          <cell r="B2714" t="str">
            <v>200620</v>
          </cell>
          <cell r="C2714" t="str">
            <v>UNDERREAMER: DIAMETRO 375 MM (14 3/4 POL.) - EQ. DE 301 A 1000 M</v>
          </cell>
          <cell r="D2714" t="str">
            <v>M</v>
          </cell>
          <cell r="E2714">
            <v>276.97000000000003</v>
          </cell>
        </row>
        <row r="2715">
          <cell r="B2715" t="str">
            <v>200621</v>
          </cell>
          <cell r="C2715" t="str">
            <v>UNDERREAMER: DIAMETRO 375 MM (14 3/4 POL.) - EQ. ACIMA DE 1001 M</v>
          </cell>
          <cell r="D2715" t="str">
            <v>M</v>
          </cell>
          <cell r="E2715">
            <v>357.98</v>
          </cell>
        </row>
        <row r="2717">
          <cell r="B2717" t="str">
            <v>200700</v>
          </cell>
          <cell r="C2717" t="str">
            <v>PERFURACAO ROCHA CRISTALINA</v>
          </cell>
        </row>
        <row r="2718">
          <cell r="B2718" t="str">
            <v>200701</v>
          </cell>
          <cell r="C2718" t="str">
            <v>DIAMETRO 762 MM (30 POL.)/711 MM (28") - EQ. DE 301 A 1000 M</v>
          </cell>
          <cell r="D2718" t="str">
            <v>M</v>
          </cell>
          <cell r="E2718">
            <v>1141.55</v>
          </cell>
        </row>
        <row r="2719">
          <cell r="B2719" t="str">
            <v>200702</v>
          </cell>
          <cell r="C2719" t="str">
            <v>DIAMETRO 762 MM (30 POL.)/711 MM (28") - EQ. ACIMA DE 1001 M</v>
          </cell>
          <cell r="D2719" t="str">
            <v>M</v>
          </cell>
          <cell r="E2719">
            <v>1458.29</v>
          </cell>
        </row>
        <row r="2720">
          <cell r="B2720" t="str">
            <v>200703</v>
          </cell>
          <cell r="C2720" t="str">
            <v>DIAMETRO 660 MM (26 POL.)/610 MM (24") - EQ. DE 301 A 1000 M</v>
          </cell>
          <cell r="D2720" t="str">
            <v>M</v>
          </cell>
          <cell r="E2720">
            <v>1052.81</v>
          </cell>
        </row>
        <row r="2721">
          <cell r="B2721" t="str">
            <v>200704</v>
          </cell>
          <cell r="C2721" t="str">
            <v>DIAMETRO 660 MM (26 POL.)/610 MM (24") - EQ. ACIMA DE 1001 M</v>
          </cell>
          <cell r="D2721" t="str">
            <v>M</v>
          </cell>
          <cell r="E2721">
            <v>1344.82</v>
          </cell>
        </row>
        <row r="2722">
          <cell r="B2722" t="str">
            <v>200705</v>
          </cell>
          <cell r="C2722" t="str">
            <v>DIAMETRO 559 MM (22 POL.)/508 MM(20") - EQ. DE 301 A 1000 M</v>
          </cell>
          <cell r="D2722" t="str">
            <v>M</v>
          </cell>
          <cell r="E2722">
            <v>1002.6</v>
          </cell>
        </row>
        <row r="2723">
          <cell r="B2723" t="str">
            <v>200706</v>
          </cell>
          <cell r="C2723" t="str">
            <v>DIAMETRO 559 MM (22 POL.)/508 MM (20") - EQ. ACIMA DE 1001 M</v>
          </cell>
          <cell r="D2723" t="str">
            <v>M</v>
          </cell>
          <cell r="E2723">
            <v>1280.6500000000001</v>
          </cell>
        </row>
        <row r="2724">
          <cell r="B2724" t="str">
            <v>200707</v>
          </cell>
          <cell r="C2724" t="str">
            <v>DIAMETRO 444 MM (17 1/2 POL.) - EQ. ATE 300 M</v>
          </cell>
          <cell r="D2724" t="str">
            <v>M</v>
          </cell>
          <cell r="E2724">
            <v>564.87</v>
          </cell>
        </row>
        <row r="2725">
          <cell r="B2725" t="str">
            <v>200708</v>
          </cell>
          <cell r="C2725" t="str">
            <v>DIAMETRO 444 MM (17 1/2 POL.) - EQ. DE 301 A 1.000 M</v>
          </cell>
          <cell r="D2725" t="str">
            <v>M</v>
          </cell>
          <cell r="E2725">
            <v>894.33</v>
          </cell>
        </row>
        <row r="2726">
          <cell r="B2726" t="str">
            <v>200709</v>
          </cell>
          <cell r="C2726" t="str">
            <v>DIAMETRO 444 MM (17 1/2 POL.) - EQ. ACIMA DE 1.001 M</v>
          </cell>
          <cell r="D2726" t="str">
            <v>M</v>
          </cell>
          <cell r="E2726">
            <v>1142.3499999999999</v>
          </cell>
        </row>
        <row r="2727">
          <cell r="B2727" t="str">
            <v>200710</v>
          </cell>
          <cell r="C2727" t="str">
            <v>DIAMETRO 375 MM (14 3/4 POL.) - EQ. ATE 300 M</v>
          </cell>
          <cell r="D2727" t="str">
            <v>M</v>
          </cell>
          <cell r="E2727">
            <v>489.12</v>
          </cell>
        </row>
        <row r="2728">
          <cell r="B2728" t="str">
            <v>200711</v>
          </cell>
          <cell r="C2728" t="str">
            <v>DIAMETRO 375 MM (14 3/4 POL.) - EQ. DE 301 A 1.000 M</v>
          </cell>
          <cell r="D2728" t="str">
            <v>M</v>
          </cell>
          <cell r="E2728">
            <v>774.39</v>
          </cell>
        </row>
        <row r="2729">
          <cell r="B2729" t="str">
            <v>200712</v>
          </cell>
          <cell r="C2729" t="str">
            <v>DIAMETRO 375 MM (14 3/4 POL.) - EQ. ACIMA DE 1.001 M</v>
          </cell>
          <cell r="D2729" t="str">
            <v>M</v>
          </cell>
          <cell r="E2729">
            <v>989.12</v>
          </cell>
        </row>
        <row r="2730">
          <cell r="B2730" t="str">
            <v>200713</v>
          </cell>
          <cell r="C2730" t="str">
            <v>DIAMETRO 311 MM (12 1/4 POL.) - EQ. ATE 300 M</v>
          </cell>
          <cell r="D2730" t="str">
            <v>M</v>
          </cell>
          <cell r="E2730">
            <v>463.55</v>
          </cell>
        </row>
        <row r="2731">
          <cell r="B2731" t="str">
            <v>200714</v>
          </cell>
          <cell r="C2731" t="str">
            <v>DIAMETRO 311 MM (12 1/4 POL.) - EQ. DE 301 A 1.000 M</v>
          </cell>
          <cell r="D2731" t="str">
            <v>M</v>
          </cell>
          <cell r="E2731">
            <v>731.42</v>
          </cell>
        </row>
        <row r="2732">
          <cell r="B2732" t="str">
            <v>200715</v>
          </cell>
          <cell r="C2732" t="str">
            <v>DIAMETRO 311 MM (12 1/4 POL.) - EQ. ACIMA DE 1.001 M</v>
          </cell>
          <cell r="D2732" t="str">
            <v>M</v>
          </cell>
          <cell r="E2732">
            <v>934.35</v>
          </cell>
        </row>
        <row r="2733">
          <cell r="B2733" t="str">
            <v>200716</v>
          </cell>
          <cell r="C2733" t="str">
            <v>DIAMETRO 305 MM (12 POL.)</v>
          </cell>
          <cell r="D2733" t="str">
            <v>M</v>
          </cell>
          <cell r="E2733">
            <v>524.77</v>
          </cell>
        </row>
        <row r="2734">
          <cell r="B2734" t="str">
            <v>200717</v>
          </cell>
          <cell r="C2734" t="str">
            <v>DIAMETRO 254 MM (10 POL. OU 9 7/8")</v>
          </cell>
          <cell r="D2734" t="str">
            <v>M</v>
          </cell>
          <cell r="E2734">
            <v>428.11</v>
          </cell>
        </row>
        <row r="2735">
          <cell r="B2735" t="str">
            <v>200718</v>
          </cell>
          <cell r="C2735" t="str">
            <v>DIAMETRO 203 MM ( 8 POL.)</v>
          </cell>
          <cell r="D2735" t="str">
            <v>M</v>
          </cell>
          <cell r="E2735">
            <v>362.54</v>
          </cell>
        </row>
        <row r="2736">
          <cell r="B2736" t="str">
            <v>200719</v>
          </cell>
          <cell r="C2736" t="str">
            <v>DIAMETRO 152 MM ( 6 POL.)</v>
          </cell>
          <cell r="D2736" t="str">
            <v>M</v>
          </cell>
          <cell r="E2736">
            <v>242.57</v>
          </cell>
        </row>
        <row r="2738">
          <cell r="B2738" t="str">
            <v>200800</v>
          </cell>
          <cell r="C2738" t="str">
            <v>PERFURACAO ROCHA CRISTALINA COMPACTA</v>
          </cell>
        </row>
        <row r="2739">
          <cell r="B2739" t="str">
            <v>200801</v>
          </cell>
          <cell r="C2739" t="str">
            <v>DIAMETRO 305 MM (12 POL.)</v>
          </cell>
          <cell r="D2739" t="str">
            <v>M</v>
          </cell>
          <cell r="E2739">
            <v>701.81</v>
          </cell>
        </row>
        <row r="2740">
          <cell r="B2740" t="str">
            <v>200802</v>
          </cell>
          <cell r="C2740" t="str">
            <v>DIAMETRO 254 MM (10 POL.)</v>
          </cell>
          <cell r="D2740" t="str">
            <v>M</v>
          </cell>
          <cell r="E2740">
            <v>584.45000000000005</v>
          </cell>
        </row>
        <row r="2741">
          <cell r="B2741" t="str">
            <v>200803</v>
          </cell>
          <cell r="C2741" t="str">
            <v>DIAMETRO 203 MM ( 8 POL.)</v>
          </cell>
          <cell r="D2741" t="str">
            <v>M</v>
          </cell>
          <cell r="E2741">
            <v>498.2</v>
          </cell>
        </row>
        <row r="2742">
          <cell r="B2742" t="str">
            <v>200804</v>
          </cell>
          <cell r="C2742" t="str">
            <v>DIAMETRO 152 MM ( 6 POL.)</v>
          </cell>
          <cell r="D2742" t="str">
            <v>M</v>
          </cell>
          <cell r="E2742">
            <v>362.54</v>
          </cell>
        </row>
        <row r="2744">
          <cell r="B2744" t="str">
            <v>200900</v>
          </cell>
          <cell r="C2744" t="str">
            <v>REVESTIMENTO - TUBO DE ACO LISO</v>
          </cell>
        </row>
        <row r="2745">
          <cell r="B2745" t="str">
            <v>200901</v>
          </cell>
          <cell r="C2745" t="str">
            <v>SCH.10, 147,36 KG/M:DIAM.762 MM(30 POL.) - EQ. DE 301 A 1000 M</v>
          </cell>
          <cell r="D2745" t="str">
            <v>M</v>
          </cell>
          <cell r="E2745">
            <v>0</v>
          </cell>
        </row>
        <row r="2746">
          <cell r="B2746" t="str">
            <v>200902</v>
          </cell>
          <cell r="C2746" t="str">
            <v>SCH.10, 147,36 KG/M:DIAM.762 MM (30 POL.) - EQ. ACIMA DE 1001 M</v>
          </cell>
          <cell r="D2746" t="str">
            <v>M</v>
          </cell>
          <cell r="E2746">
            <v>0</v>
          </cell>
        </row>
        <row r="2747">
          <cell r="B2747" t="str">
            <v>200903</v>
          </cell>
          <cell r="C2747" t="str">
            <v>SCH.10, 137,42 KG/M:DIAM.711 MM (28 POL.) - EQ. DE 301 A 1000 M</v>
          </cell>
          <cell r="D2747" t="str">
            <v>M</v>
          </cell>
          <cell r="E2747">
            <v>0</v>
          </cell>
        </row>
        <row r="2748">
          <cell r="B2748" t="str">
            <v>200904</v>
          </cell>
          <cell r="C2748" t="str">
            <v>SCH.10, 137,42 KG/M:DIAM. 711 MM (28 POL.) - EQ. ACIMA DE 1001 M</v>
          </cell>
          <cell r="D2748" t="str">
            <v>M</v>
          </cell>
          <cell r="E2748">
            <v>0</v>
          </cell>
        </row>
        <row r="2749">
          <cell r="B2749" t="str">
            <v>200905</v>
          </cell>
          <cell r="C2749" t="str">
            <v>SCH.10, 127,50 KG/M:DIAM. 660 MM (26 POL.) - EQ. DE 301 A 1000 M</v>
          </cell>
          <cell r="D2749" t="str">
            <v>M</v>
          </cell>
          <cell r="E2749">
            <v>0</v>
          </cell>
        </row>
        <row r="2750">
          <cell r="B2750" t="str">
            <v>200906</v>
          </cell>
          <cell r="C2750" t="str">
            <v>SCH.10, 127,50 KG/M:DIAM. 660 MM (26 POL.) - EQ. ACIMA DE 1001 M</v>
          </cell>
          <cell r="D2750" t="str">
            <v>M</v>
          </cell>
          <cell r="E2750">
            <v>0</v>
          </cell>
        </row>
        <row r="2751">
          <cell r="B2751" t="str">
            <v>200907</v>
          </cell>
          <cell r="C2751" t="str">
            <v>SCH.10, 94,45 KG/M:DIAM. 609 MM (24 POL.) - EQ. DE 301 A 1000 M</v>
          </cell>
          <cell r="D2751" t="str">
            <v>M</v>
          </cell>
          <cell r="E2751">
            <v>0</v>
          </cell>
        </row>
        <row r="2752">
          <cell r="B2752" t="str">
            <v>200908</v>
          </cell>
          <cell r="C2752" t="str">
            <v>SCH.10, 94,45 KG/M:DIAM.609 MM (24 POL.) - EQ. ACIMA DE 1001 M</v>
          </cell>
          <cell r="D2752" t="str">
            <v>M</v>
          </cell>
          <cell r="E2752">
            <v>0</v>
          </cell>
        </row>
        <row r="2753">
          <cell r="B2753" t="str">
            <v>200909</v>
          </cell>
          <cell r="C2753" t="str">
            <v>SCH.10, 86,50 KG/M:DIAM.560 MM (22 POL.) - EQ. DE 301 A 1000 M</v>
          </cell>
          <cell r="D2753" t="str">
            <v>M</v>
          </cell>
          <cell r="E2753">
            <v>0</v>
          </cell>
        </row>
        <row r="2754">
          <cell r="B2754" t="str">
            <v>200910</v>
          </cell>
          <cell r="C2754" t="str">
            <v>SCH.10, 86,50 KG/M:DIAM. 560 MM (22 POL.) - EQ. ACIMA DE 1001 M</v>
          </cell>
          <cell r="D2754" t="str">
            <v>M</v>
          </cell>
          <cell r="E2754">
            <v>0</v>
          </cell>
        </row>
        <row r="2755">
          <cell r="B2755" t="str">
            <v>200911</v>
          </cell>
          <cell r="C2755" t="str">
            <v>SCH.10, 78,54 KG/M:DIAM.508 MM (20 POL.) - EQ. ATE 300 M</v>
          </cell>
          <cell r="D2755" t="str">
            <v>M</v>
          </cell>
          <cell r="E2755">
            <v>0</v>
          </cell>
        </row>
        <row r="2756">
          <cell r="B2756" t="str">
            <v>200912</v>
          </cell>
          <cell r="C2756" t="str">
            <v>SCH.10, 78,54 KG/M:DIAM. 508 MM (20 POL.) - EQ. DE 301 A 1000 M</v>
          </cell>
          <cell r="D2756" t="str">
            <v>M</v>
          </cell>
          <cell r="E2756">
            <v>0</v>
          </cell>
        </row>
        <row r="2757">
          <cell r="B2757" t="str">
            <v>200913</v>
          </cell>
          <cell r="C2757" t="str">
            <v>SCH.10, 78,54 KG/M:DIAM. 508 MM (20 POL.) - EQ. ACIMA DE 1001 M</v>
          </cell>
          <cell r="D2757" t="str">
            <v>M</v>
          </cell>
          <cell r="E2757">
            <v>0</v>
          </cell>
        </row>
        <row r="2758">
          <cell r="B2758" t="str">
            <v>200914</v>
          </cell>
          <cell r="C2758" t="str">
            <v>SCH.20, 117,07 KG/M:DIAM. 508 MM (20 POL.) - EQ. ATE 300 M</v>
          </cell>
          <cell r="D2758" t="str">
            <v>M</v>
          </cell>
          <cell r="E2758">
            <v>0</v>
          </cell>
        </row>
        <row r="2759">
          <cell r="B2759" t="str">
            <v>200915</v>
          </cell>
          <cell r="C2759" t="str">
            <v>SCH.20, 117,07 KG/M:DIAM. 508 MM (20 POL.) - EQ. DE 301 A 1000 M</v>
          </cell>
          <cell r="D2759" t="str">
            <v>M</v>
          </cell>
          <cell r="E2759">
            <v>0</v>
          </cell>
        </row>
        <row r="2760">
          <cell r="B2760" t="str">
            <v>200916</v>
          </cell>
          <cell r="C2760" t="str">
            <v>SCH.20, 117,07 KG/M:DIAM. 508 MM (20 POL.) - EQ. ACIMA DE 1001 M</v>
          </cell>
          <cell r="D2760" t="str">
            <v>M</v>
          </cell>
          <cell r="E2760">
            <v>0</v>
          </cell>
        </row>
        <row r="2761">
          <cell r="B2761" t="str">
            <v>200917</v>
          </cell>
          <cell r="C2761" t="str">
            <v>SCH.10, 70,59 KG/M:DIAM. 457 MM (18 POL.) - EQ. ATE 300 M</v>
          </cell>
          <cell r="D2761" t="str">
            <v>M</v>
          </cell>
          <cell r="E2761">
            <v>0</v>
          </cell>
        </row>
        <row r="2762">
          <cell r="B2762" t="str">
            <v>200918</v>
          </cell>
          <cell r="C2762" t="str">
            <v>SCH.10, 70,59 KG/M:DIAM. 457 MM (18 POL.) - EQ. DE 301 A 1000 M</v>
          </cell>
          <cell r="D2762" t="str">
            <v>M</v>
          </cell>
          <cell r="E2762">
            <v>0</v>
          </cell>
        </row>
        <row r="2763">
          <cell r="B2763" t="str">
            <v>200919</v>
          </cell>
          <cell r="C2763" t="str">
            <v>SCH.10, 70,59 KG/M:DIAM. 457 MM (18 POL.) - EQ. ACIMA DE 1001 M</v>
          </cell>
          <cell r="D2763" t="str">
            <v>M</v>
          </cell>
          <cell r="E2763">
            <v>0</v>
          </cell>
        </row>
        <row r="2764">
          <cell r="B2764" t="str">
            <v>200920</v>
          </cell>
          <cell r="C2764" t="str">
            <v>SCH.20, 87,79 KG/M:DIAM. 457 MM (18 POL.) - EQ. ATE 300 M</v>
          </cell>
          <cell r="D2764" t="str">
            <v>M</v>
          </cell>
          <cell r="E2764">
            <v>0</v>
          </cell>
        </row>
        <row r="2765">
          <cell r="B2765" t="str">
            <v>200921</v>
          </cell>
          <cell r="C2765" t="str">
            <v>SCH.20, 87,79 KG/M:DIAM. 457 MM (18 POL.) - EQ. DE 301 A 1000 M</v>
          </cell>
          <cell r="D2765" t="str">
            <v>M</v>
          </cell>
          <cell r="E2765">
            <v>0</v>
          </cell>
        </row>
        <row r="2766">
          <cell r="B2766" t="str">
            <v>200922</v>
          </cell>
          <cell r="C2766" t="str">
            <v>SCH.20, 87,79 KG/M:DIAM. 457 MM (18 POL.) - EQ. ACIMA DE 1001 M</v>
          </cell>
          <cell r="D2766" t="str">
            <v>M</v>
          </cell>
          <cell r="E2766">
            <v>0</v>
          </cell>
        </row>
        <row r="2767">
          <cell r="B2767" t="str">
            <v>200923</v>
          </cell>
          <cell r="C2767" t="str">
            <v>SCH.10, 62,63 KG/M:DIAM. 406 MM (16 POL.)</v>
          </cell>
          <cell r="D2767" t="str">
            <v>M</v>
          </cell>
          <cell r="E2767">
            <v>0</v>
          </cell>
        </row>
        <row r="2768">
          <cell r="B2768" t="str">
            <v>200924</v>
          </cell>
          <cell r="C2768" t="str">
            <v>SCH.20, 77,86 KG/M:DIAM. 406 MM (16 POL.)</v>
          </cell>
          <cell r="D2768" t="str">
            <v>M</v>
          </cell>
          <cell r="E2768">
            <v>0</v>
          </cell>
        </row>
        <row r="2769">
          <cell r="B2769" t="str">
            <v>200925</v>
          </cell>
          <cell r="C2769" t="str">
            <v>SCH.10, 54,68 KG/M:DIAM. 356 MM (14 POL.)</v>
          </cell>
          <cell r="D2769" t="str">
            <v>M</v>
          </cell>
          <cell r="E2769">
            <v>0</v>
          </cell>
        </row>
        <row r="2770">
          <cell r="B2770" t="str">
            <v>200926</v>
          </cell>
          <cell r="C2770" t="str">
            <v>SCH.20, 67,94 KG/M:DIAM. 356 MM (14 POL.)</v>
          </cell>
          <cell r="D2770" t="str">
            <v>M</v>
          </cell>
          <cell r="E2770">
            <v>0</v>
          </cell>
        </row>
        <row r="2771">
          <cell r="B2771" t="str">
            <v>200927</v>
          </cell>
          <cell r="C2771" t="str">
            <v>SCH.30, 81,28 KG/M:DIAM. 356 MM (14 POL.) - EQ. ATE 300 M</v>
          </cell>
          <cell r="D2771" t="str">
            <v>M</v>
          </cell>
          <cell r="E2771">
            <v>0</v>
          </cell>
        </row>
        <row r="2772">
          <cell r="B2772" t="str">
            <v>200928</v>
          </cell>
          <cell r="C2772" t="str">
            <v>SCH.30, 81,28 KG/M:DIAM. 356 MM (14 POL.) - EQ. DE 301 A 1000 M</v>
          </cell>
          <cell r="D2772" t="str">
            <v>M</v>
          </cell>
          <cell r="E2772">
            <v>0</v>
          </cell>
        </row>
        <row r="2773">
          <cell r="B2773" t="str">
            <v>200929</v>
          </cell>
          <cell r="C2773" t="str">
            <v>SCH.30, 81,28 KG/M:DIAM. 356 MM (14 POL.) - EQ. ACIMA DE 1001 M</v>
          </cell>
          <cell r="D2773" t="str">
            <v>M</v>
          </cell>
          <cell r="E2773">
            <v>0</v>
          </cell>
        </row>
        <row r="2774">
          <cell r="B2774" t="str">
            <v>200930</v>
          </cell>
          <cell r="C2774" t="str">
            <v>SCH.20, 49,72 KG/M:DIAM. 323 MM (12 3/4 POL.)</v>
          </cell>
          <cell r="D2774" t="str">
            <v>M</v>
          </cell>
          <cell r="E2774">
            <v>0</v>
          </cell>
        </row>
        <row r="2775">
          <cell r="B2775" t="str">
            <v>200931</v>
          </cell>
          <cell r="C2775" t="str">
            <v>SCH.30, 65,20 KG/M:DIAM. 323 MM (12 3/4 POL.)</v>
          </cell>
          <cell r="D2775" t="str">
            <v>M</v>
          </cell>
          <cell r="E2775">
            <v>0</v>
          </cell>
        </row>
        <row r="2776">
          <cell r="B2776" t="str">
            <v>200932</v>
          </cell>
          <cell r="C2776" t="str">
            <v>SCH.40, 79,74 KG/M:DIAM. 323 MM (12 3/4 POL.)</v>
          </cell>
          <cell r="D2776" t="str">
            <v>M</v>
          </cell>
          <cell r="E2776">
            <v>0</v>
          </cell>
        </row>
        <row r="2777">
          <cell r="B2777" t="str">
            <v>200933</v>
          </cell>
          <cell r="C2777" t="str">
            <v>37,57 KG/M: DIAM. 305 MM (12 POL.)</v>
          </cell>
          <cell r="D2777" t="str">
            <v>M</v>
          </cell>
          <cell r="E2777">
            <v>0</v>
          </cell>
        </row>
        <row r="2778">
          <cell r="B2778" t="str">
            <v>200934</v>
          </cell>
          <cell r="C2778" t="str">
            <v>31,59 KG/M:DIAM. 273 MM (10 3/4 POL.)</v>
          </cell>
          <cell r="D2778" t="str">
            <v>M</v>
          </cell>
          <cell r="E2778">
            <v>0</v>
          </cell>
        </row>
        <row r="2779">
          <cell r="B2779" t="str">
            <v>200935</v>
          </cell>
          <cell r="C2779" t="str">
            <v>SCH.20, 41,77 KG/M:DIAM. 273 MM (10 3/4 POL.)</v>
          </cell>
          <cell r="D2779" t="str">
            <v>M</v>
          </cell>
          <cell r="E2779">
            <v>0</v>
          </cell>
        </row>
        <row r="2780">
          <cell r="B2780" t="str">
            <v>200936</v>
          </cell>
          <cell r="C2780" t="str">
            <v>SCH.30, 51,00 KG/M:DIAM. 273 MM (10 3/4 POL.)</v>
          </cell>
          <cell r="D2780" t="str">
            <v>M</v>
          </cell>
          <cell r="E2780">
            <v>0</v>
          </cell>
        </row>
        <row r="2781">
          <cell r="B2781" t="str">
            <v>200937</v>
          </cell>
          <cell r="C2781" t="str">
            <v>SCH.40, 60,29 KG/M:DIAM. 273 MM (10 3/4 POL.)</v>
          </cell>
          <cell r="D2781" t="str">
            <v>M</v>
          </cell>
          <cell r="E2781">
            <v>0</v>
          </cell>
        </row>
        <row r="2782">
          <cell r="B2782" t="str">
            <v>200938</v>
          </cell>
          <cell r="C2782" t="str">
            <v>SCH.20, 33,31 KG/M, GALVANIZADO: DIAM. 203 MM (8 POL.)</v>
          </cell>
          <cell r="D2782" t="str">
            <v>M</v>
          </cell>
          <cell r="E2782">
            <v>0</v>
          </cell>
        </row>
        <row r="2783">
          <cell r="B2783" t="str">
            <v>200939</v>
          </cell>
          <cell r="C2783" t="str">
            <v>DIN 2440, 19,24 KG/M, GALVANIZADO : DIAM. 152 MM (6 POL.)</v>
          </cell>
          <cell r="D2783" t="str">
            <v>M</v>
          </cell>
          <cell r="E2783">
            <v>0</v>
          </cell>
        </row>
        <row r="2784">
          <cell r="B2784" t="str">
            <v>200940</v>
          </cell>
          <cell r="C2784" t="str">
            <v>DIN 2440, GALVANIZADO : DIAM. 38 MM (1 1/2 POL.)</v>
          </cell>
          <cell r="D2784" t="str">
            <v>M</v>
          </cell>
          <cell r="E2784">
            <v>0</v>
          </cell>
        </row>
        <row r="2785">
          <cell r="B2785" t="str">
            <v>200941</v>
          </cell>
          <cell r="C2785" t="str">
            <v>SCH.20, 49,72 KG/M, PRETO : DIAM. 305 MM (12 POL.)</v>
          </cell>
          <cell r="D2785" t="str">
            <v>M</v>
          </cell>
          <cell r="E2785">
            <v>0</v>
          </cell>
        </row>
        <row r="2786">
          <cell r="B2786" t="str">
            <v>200942</v>
          </cell>
          <cell r="C2786" t="str">
            <v>SCH.20, 41,77 KG/M, PRETO : DIAM. 254 MM (10 POL.)</v>
          </cell>
          <cell r="D2786" t="str">
            <v>M</v>
          </cell>
          <cell r="E2786">
            <v>0</v>
          </cell>
        </row>
        <row r="2787">
          <cell r="B2787" t="str">
            <v>200943</v>
          </cell>
          <cell r="C2787" t="str">
            <v>SCH.20, 33,31 KG/M, PRETO : DIAM. 203 MM (8 POL.)</v>
          </cell>
          <cell r="D2787" t="str">
            <v>M</v>
          </cell>
          <cell r="E2787">
            <v>0</v>
          </cell>
        </row>
        <row r="2788">
          <cell r="B2788" t="str">
            <v>200944</v>
          </cell>
          <cell r="C2788" t="str">
            <v>DIN 2440, 19,24 KG/M, PRETO : DIAM. 152 MM (6 POL.)</v>
          </cell>
          <cell r="D2788" t="str">
            <v>M</v>
          </cell>
          <cell r="E2788">
            <v>0</v>
          </cell>
        </row>
        <row r="2789">
          <cell r="B2789" t="str">
            <v>200945</v>
          </cell>
          <cell r="C2789" t="str">
            <v>DIN 2440, 1,69 KG/M, GALV.: DIAM. 19 MM (3/4 POL.)</v>
          </cell>
          <cell r="D2789" t="str">
            <v>M</v>
          </cell>
          <cell r="E2789">
            <v>0</v>
          </cell>
        </row>
        <row r="2791">
          <cell r="B2791" t="str">
            <v>201000</v>
          </cell>
          <cell r="C2791" t="str">
            <v>REVESTIMENTO - TUBOS DE ACO LISO API 5 A</v>
          </cell>
        </row>
        <row r="2792">
          <cell r="B2792" t="str">
            <v>201001</v>
          </cell>
          <cell r="C2792" t="str">
            <v>140,00 KG/M : DIAM. 508 MM (20") J OU K 55 - EQ. ATE 300 M</v>
          </cell>
          <cell r="D2792" t="str">
            <v>M</v>
          </cell>
          <cell r="E2792">
            <v>0</v>
          </cell>
        </row>
        <row r="2793">
          <cell r="B2793" t="str">
            <v>201002</v>
          </cell>
          <cell r="C2793" t="str">
            <v>140,00 KG/M: DIAM. 508 MM (20") J OU K 55 - EQ. DE 301 A 1000 M</v>
          </cell>
          <cell r="D2793" t="str">
            <v>M</v>
          </cell>
          <cell r="E2793">
            <v>0</v>
          </cell>
        </row>
        <row r="2794">
          <cell r="B2794" t="str">
            <v>201003</v>
          </cell>
          <cell r="C2794" t="str">
            <v>140,00 KG/M : DIAM. 508 MM (20") J OU K 55 - EQ. ACIMA DE 1001 M</v>
          </cell>
          <cell r="D2794" t="str">
            <v>M</v>
          </cell>
          <cell r="E2794">
            <v>0</v>
          </cell>
        </row>
        <row r="2795">
          <cell r="B2795" t="str">
            <v>201004</v>
          </cell>
          <cell r="C2795" t="str">
            <v>158,64 KG/M : DIAM. 508 MM (20") J OU K 55 - EQ. ATE 300 M</v>
          </cell>
          <cell r="D2795" t="str">
            <v>M</v>
          </cell>
          <cell r="E2795">
            <v>0</v>
          </cell>
        </row>
        <row r="2796">
          <cell r="B2796" t="str">
            <v>201005</v>
          </cell>
          <cell r="C2796" t="str">
            <v>158,64 KG/M : DIAM. 508 MM (20") J OU K 55 - EQ. DE 301 A 1000 M</v>
          </cell>
          <cell r="D2796" t="str">
            <v>M</v>
          </cell>
          <cell r="E2796">
            <v>0</v>
          </cell>
        </row>
        <row r="2797">
          <cell r="B2797" t="str">
            <v>201006</v>
          </cell>
          <cell r="C2797" t="str">
            <v>158,64 KG/M : DIAM. 508 MM (20") J OU K 55 - EQ. ACIMA DE 1001 M</v>
          </cell>
          <cell r="D2797" t="str">
            <v>M</v>
          </cell>
          <cell r="E2797">
            <v>0</v>
          </cell>
        </row>
        <row r="2798">
          <cell r="B2798" t="str">
            <v>201007</v>
          </cell>
          <cell r="C2798" t="str">
            <v>130,34 KG/M : DIAM. 473 MM (18 5/8") J OU K 55 - EQ. ATE 300 M</v>
          </cell>
          <cell r="D2798" t="str">
            <v>M</v>
          </cell>
          <cell r="E2798">
            <v>0</v>
          </cell>
        </row>
        <row r="2799">
          <cell r="B2799" t="str">
            <v>201008</v>
          </cell>
          <cell r="C2799" t="str">
            <v>130,34 KG/M : DIAM. 473 MM (18 5/8") J OU K 55 - EQ. DE 301 A 1000 M</v>
          </cell>
          <cell r="D2799" t="str">
            <v>M</v>
          </cell>
          <cell r="E2799">
            <v>0</v>
          </cell>
        </row>
        <row r="2800">
          <cell r="B2800" t="str">
            <v>201009</v>
          </cell>
          <cell r="C2800" t="str">
            <v>130,34 KG/M : DIAM. 473 MM (18 5/8") J OU K 55 - EQ. ACIMA DE 1001 M</v>
          </cell>
          <cell r="D2800" t="str">
            <v>M</v>
          </cell>
          <cell r="E2800">
            <v>0</v>
          </cell>
        </row>
        <row r="2801">
          <cell r="B2801" t="str">
            <v>201010</v>
          </cell>
          <cell r="C2801" t="str">
            <v>96,82 KG/M : DIAM. 406 MM (16") H 40 - EQ. ATE 300 M</v>
          </cell>
          <cell r="D2801" t="str">
            <v>M</v>
          </cell>
          <cell r="E2801">
            <v>0</v>
          </cell>
        </row>
        <row r="2802">
          <cell r="B2802" t="str">
            <v>201011</v>
          </cell>
          <cell r="C2802" t="str">
            <v>96,82 KG/M : DIAM. 406 MM (16") H 40 - EQ. DE 301 A 1000 M</v>
          </cell>
          <cell r="D2802" t="str">
            <v>M</v>
          </cell>
          <cell r="E2802">
            <v>0</v>
          </cell>
        </row>
        <row r="2803">
          <cell r="B2803" t="str">
            <v>201012</v>
          </cell>
          <cell r="C2803" t="str">
            <v>96,82 KG/M : DIAM. 406 MM (16") H 40 - EQ. ACIMA DE 1001 M</v>
          </cell>
          <cell r="D2803" t="str">
            <v>M</v>
          </cell>
          <cell r="E2803">
            <v>0</v>
          </cell>
        </row>
        <row r="2804">
          <cell r="B2804" t="str">
            <v>201013</v>
          </cell>
          <cell r="C2804" t="str">
            <v>111,71 KG/M : DIAM. 406 MM (16") J OU K 55 - EQ. ATE 300 M</v>
          </cell>
          <cell r="D2804" t="str">
            <v>M</v>
          </cell>
          <cell r="E2804">
            <v>0</v>
          </cell>
        </row>
        <row r="2805">
          <cell r="B2805" t="str">
            <v>201014</v>
          </cell>
          <cell r="C2805" t="str">
            <v>111,71 KG/M: DIAM. 406 MM (16") J OU K 55 - EQ. DE 301 A 1000 M</v>
          </cell>
          <cell r="D2805" t="str">
            <v>M</v>
          </cell>
          <cell r="E2805">
            <v>0</v>
          </cell>
        </row>
        <row r="2806">
          <cell r="B2806" t="str">
            <v>201015</v>
          </cell>
          <cell r="C2806" t="str">
            <v>111,71 KG/M : DIAM. 406 MM (16") J OU K 55 - EQ. ACIMA DE 1001 M</v>
          </cell>
          <cell r="D2806" t="str">
            <v>M</v>
          </cell>
          <cell r="E2806">
            <v>0</v>
          </cell>
        </row>
        <row r="2807">
          <cell r="B2807" t="str">
            <v>201016</v>
          </cell>
          <cell r="C2807" t="str">
            <v>125,12 KG/M : DIAM. 406 MM (16") J OU K 55 - EQ. ATE 300 M</v>
          </cell>
          <cell r="D2807" t="str">
            <v>M</v>
          </cell>
          <cell r="E2807">
            <v>0</v>
          </cell>
        </row>
        <row r="2808">
          <cell r="B2808" t="str">
            <v>201017</v>
          </cell>
          <cell r="C2808" t="str">
            <v>125,12 KG/M : DIAM. 406 MM (16") J OU K 55 - EQ. DE 301 A 1000 M</v>
          </cell>
          <cell r="D2808" t="str">
            <v>M</v>
          </cell>
          <cell r="E2808">
            <v>0</v>
          </cell>
        </row>
        <row r="2809">
          <cell r="B2809" t="str">
            <v>201018</v>
          </cell>
          <cell r="C2809" t="str">
            <v>125,12 KG/M : DIAM. 406 MM (16") J OU K 55 - EQ. ACIMA DE 1001 M</v>
          </cell>
          <cell r="D2809" t="str">
            <v>M</v>
          </cell>
          <cell r="E2809">
            <v>0</v>
          </cell>
        </row>
        <row r="2810">
          <cell r="B2810" t="str">
            <v>201019</v>
          </cell>
          <cell r="C2810" t="str">
            <v>81,18 KG/M : DIAM. 340 MM (13 3/8") J OU K 55 - EQ. ATE 300 M</v>
          </cell>
          <cell r="D2810" t="str">
            <v>M</v>
          </cell>
          <cell r="E2810">
            <v>0</v>
          </cell>
        </row>
        <row r="2811">
          <cell r="B2811" t="str">
            <v>201020</v>
          </cell>
          <cell r="C2811" t="str">
            <v>81,18 KG/M : DIAM. 340 MM (13 3/8") J OU K 55 - EQ. DE 301 A 1000 M</v>
          </cell>
          <cell r="D2811" t="str">
            <v>M</v>
          </cell>
          <cell r="E2811">
            <v>0</v>
          </cell>
        </row>
        <row r="2812">
          <cell r="B2812" t="str">
            <v>201021</v>
          </cell>
          <cell r="C2812" t="str">
            <v>81,18 KG/M : DIAM. 340 MM (13 3/8") J OU K 55 - EQ. ACIMA DE 1001 M</v>
          </cell>
          <cell r="D2812" t="str">
            <v>M</v>
          </cell>
          <cell r="E2812">
            <v>0</v>
          </cell>
        </row>
        <row r="2813">
          <cell r="B2813" t="str">
            <v>201022</v>
          </cell>
          <cell r="C2813" t="str">
            <v>90,86 KG/M : DIAM. 340 MM (13 3/8") J OU K 55 - EQ. ATE 300 M</v>
          </cell>
          <cell r="D2813" t="str">
            <v>M</v>
          </cell>
          <cell r="E2813">
            <v>0</v>
          </cell>
        </row>
        <row r="2814">
          <cell r="B2814" t="str">
            <v>201023</v>
          </cell>
          <cell r="C2814" t="str">
            <v>90,86 KG/M : DIAM. 340 MM (13 3/8") J OU K 55 - EQ. DE 301 A 1000 M</v>
          </cell>
          <cell r="D2814" t="str">
            <v>M</v>
          </cell>
          <cell r="E2814">
            <v>0</v>
          </cell>
        </row>
        <row r="2815">
          <cell r="B2815" t="str">
            <v>201024</v>
          </cell>
          <cell r="C2815" t="str">
            <v>90,86 KG/M : DIAM. 340 MM (13 3/8") J OU K 55 - EQ. ACIMA DE 1001 M</v>
          </cell>
          <cell r="D2815" t="str">
            <v>M</v>
          </cell>
          <cell r="E2815">
            <v>0</v>
          </cell>
        </row>
        <row r="2816">
          <cell r="B2816" t="str">
            <v>201025</v>
          </cell>
          <cell r="C2816" t="str">
            <v>101,29 KG/M : DIAM. 340 MM (13 3/8") J OU K 55 - EQ. ATE 300 M</v>
          </cell>
          <cell r="D2816" t="str">
            <v>M</v>
          </cell>
          <cell r="E2816">
            <v>0</v>
          </cell>
        </row>
        <row r="2817">
          <cell r="B2817" t="str">
            <v>201026</v>
          </cell>
          <cell r="C2817" t="str">
            <v>101,29 KG/M : DIAM. 340 MM (13 3/8") J OU K 55 - EQ. DE 301 A 1000 M</v>
          </cell>
          <cell r="D2817" t="str">
            <v>M</v>
          </cell>
          <cell r="E2817">
            <v>0</v>
          </cell>
        </row>
        <row r="2818">
          <cell r="B2818" t="str">
            <v>201027</v>
          </cell>
          <cell r="C2818" t="str">
            <v>101,29 KG/M : DIAM. 340 MM (13 3/8") J OU K 55 - EQ. ACIMA DE 1001 M</v>
          </cell>
          <cell r="D2818" t="str">
            <v>M</v>
          </cell>
          <cell r="E2818">
            <v>0</v>
          </cell>
        </row>
        <row r="2819">
          <cell r="B2819" t="str">
            <v>201028</v>
          </cell>
          <cell r="C2819" t="str">
            <v>60,32 KG/M : DIAM. 273 MM (10 3/4") J OU K 55 - EQ. ATE 300 M</v>
          </cell>
          <cell r="D2819" t="str">
            <v>M</v>
          </cell>
          <cell r="E2819">
            <v>0</v>
          </cell>
        </row>
        <row r="2820">
          <cell r="B2820" t="str">
            <v>201029</v>
          </cell>
          <cell r="C2820" t="str">
            <v>60,32 KG/M : DIAM. 273 MM (10 3/4") J OU K 55 - EQ. DE 301 A 1000 M</v>
          </cell>
          <cell r="D2820" t="str">
            <v>M</v>
          </cell>
          <cell r="E2820">
            <v>0</v>
          </cell>
        </row>
        <row r="2821">
          <cell r="B2821" t="str">
            <v>201030</v>
          </cell>
          <cell r="C2821" t="str">
            <v>60,32 KG/M : DIAM. 273 MM (10 3/4") J OU K 55 - EQ. ACIMA DE 1001 M</v>
          </cell>
          <cell r="D2821" t="str">
            <v>M</v>
          </cell>
          <cell r="E2821">
            <v>0</v>
          </cell>
        </row>
        <row r="2822">
          <cell r="B2822" t="str">
            <v>201031</v>
          </cell>
          <cell r="C2822" t="str">
            <v>67,66 KG/M : DIAM. 273 MM (10 3/4") J OU K 55 - EQ. ATE 300 M</v>
          </cell>
          <cell r="D2822" t="str">
            <v>M</v>
          </cell>
          <cell r="E2822">
            <v>0</v>
          </cell>
        </row>
        <row r="2823">
          <cell r="B2823" t="str">
            <v>201032</v>
          </cell>
          <cell r="C2823" t="str">
            <v>67,66 KG/M : DIAM. 273 MM (10 3/4") J OU K 55 - EQ. DE 301 A 1000 M</v>
          </cell>
          <cell r="D2823" t="str">
            <v>M</v>
          </cell>
          <cell r="E2823">
            <v>0</v>
          </cell>
        </row>
        <row r="2824">
          <cell r="B2824" t="str">
            <v>201033</v>
          </cell>
          <cell r="C2824" t="str">
            <v>67,66 KG/M : DIAM. 273 MM (10 3/4") J OU K 55 - EQ. ACIMA DE 1001 M</v>
          </cell>
          <cell r="D2824" t="str">
            <v>M</v>
          </cell>
          <cell r="E2824">
            <v>0</v>
          </cell>
        </row>
        <row r="2825">
          <cell r="B2825" t="str">
            <v>201034</v>
          </cell>
          <cell r="C2825" t="str">
            <v>75,96 KG/M : DIAM. 273 MM (10 3/4") J OU K 55 - EQ. ATE 300 M</v>
          </cell>
          <cell r="D2825" t="str">
            <v>M</v>
          </cell>
          <cell r="E2825">
            <v>0</v>
          </cell>
        </row>
        <row r="2826">
          <cell r="B2826" t="str">
            <v>201035</v>
          </cell>
          <cell r="C2826" t="str">
            <v>75,96 KG/M : DIAM. 273 MM (10 3/4") J OU K 55 - EQ. DE 301 A 1000 M</v>
          </cell>
          <cell r="D2826" t="str">
            <v>M</v>
          </cell>
          <cell r="E2826">
            <v>0</v>
          </cell>
        </row>
        <row r="2827">
          <cell r="B2827" t="str">
            <v>201036</v>
          </cell>
          <cell r="C2827" t="str">
            <v>75,96 KG/M : DIAM. 273 MM (10 3/4") J OU K 55 - EQ. ACIMA DE 1001 M</v>
          </cell>
          <cell r="D2827" t="str">
            <v>M</v>
          </cell>
          <cell r="E2827">
            <v>0</v>
          </cell>
        </row>
        <row r="2828">
          <cell r="B2828" t="str">
            <v>201037</v>
          </cell>
          <cell r="C2828" t="str">
            <v>48,11 KG/M : DIAM. 244 MM (9 5/8") H 40 - EQ. ATE 300 M</v>
          </cell>
          <cell r="D2828" t="str">
            <v>M</v>
          </cell>
          <cell r="E2828">
            <v>0</v>
          </cell>
        </row>
        <row r="2829">
          <cell r="B2829" t="str">
            <v>201038</v>
          </cell>
          <cell r="C2829" t="str">
            <v>48,11 KG/M : DIAM. 244 MM (9 5/8") H 40 - EQ. DE 301 A 1000 M</v>
          </cell>
          <cell r="D2829" t="str">
            <v>M</v>
          </cell>
          <cell r="E2829">
            <v>0</v>
          </cell>
        </row>
        <row r="2830">
          <cell r="B2830" t="str">
            <v>201039</v>
          </cell>
          <cell r="C2830" t="str">
            <v>48,11 KG/M : DIAM. 244 MM (9 5/8") H 40 - EQ. ACIMA DE 1001 M</v>
          </cell>
          <cell r="D2830" t="str">
            <v>M</v>
          </cell>
          <cell r="E2830">
            <v>0</v>
          </cell>
        </row>
        <row r="2831">
          <cell r="B2831" t="str">
            <v>201040</v>
          </cell>
          <cell r="C2831" t="str">
            <v>53,62 KG/M : DIAM. 244 MM (9 5/8") J OU K 55 - EQ. ATE 300 M</v>
          </cell>
          <cell r="D2831" t="str">
            <v>M</v>
          </cell>
          <cell r="E2831">
            <v>0</v>
          </cell>
        </row>
        <row r="2832">
          <cell r="B2832" t="str">
            <v>201041</v>
          </cell>
          <cell r="C2832" t="str">
            <v>53,62 KG/M : DIAM. 244 MM (9 5/8") J OU K 55 - EQ. DE 301 A 1000 M</v>
          </cell>
          <cell r="D2832" t="str">
            <v>M</v>
          </cell>
          <cell r="E2832">
            <v>0</v>
          </cell>
        </row>
        <row r="2833">
          <cell r="B2833" t="str">
            <v>201042</v>
          </cell>
          <cell r="C2833" t="str">
            <v>53,62 KG/M : DIAM. 244 MM (9 5/8") J OU K 55 - EQ. ACIMA DE 1001 M</v>
          </cell>
          <cell r="D2833" t="str">
            <v>M</v>
          </cell>
          <cell r="E2833">
            <v>0</v>
          </cell>
        </row>
        <row r="2834">
          <cell r="B2834" t="str">
            <v>201043</v>
          </cell>
          <cell r="C2834" t="str">
            <v>59,68 KG/M : DIAM. 244 MM (9 5/8") J OU K 55 - EQ. ATE 300 M</v>
          </cell>
          <cell r="D2834" t="str">
            <v>M</v>
          </cell>
          <cell r="E2834">
            <v>0</v>
          </cell>
        </row>
        <row r="2835">
          <cell r="B2835" t="str">
            <v>201044</v>
          </cell>
          <cell r="C2835" t="str">
            <v>59,68 KG/M : DIAM. 244 MM (9 5/8") J OU K 55 - EQ. DE 301 A 1000 M</v>
          </cell>
          <cell r="D2835" t="str">
            <v>M</v>
          </cell>
          <cell r="E2835">
            <v>0</v>
          </cell>
        </row>
        <row r="2836">
          <cell r="B2836" t="str">
            <v>201045</v>
          </cell>
          <cell r="C2836" t="str">
            <v>59,68 KG/M : DIAM. 244 MM (9 5/8") J OU K 55 - EQ. ACIMA DE 1001 M</v>
          </cell>
          <cell r="D2836" t="str">
            <v>M</v>
          </cell>
          <cell r="E2836">
            <v>0</v>
          </cell>
        </row>
        <row r="2837">
          <cell r="B2837" t="str">
            <v>201046</v>
          </cell>
          <cell r="C2837" t="str">
            <v>35,75 KG/M : DIAM. 219 MM (8 5/8") J OU K 55</v>
          </cell>
          <cell r="D2837" t="str">
            <v>M</v>
          </cell>
          <cell r="E2837">
            <v>0</v>
          </cell>
        </row>
        <row r="2838">
          <cell r="B2838" t="str">
            <v>201047</v>
          </cell>
          <cell r="C2838" t="str">
            <v>47,66 KG/M : DIAM. 219 MM (8 5/8") J OU K 55 - EQ. DE 301 A 1000 M</v>
          </cell>
          <cell r="D2838" t="str">
            <v>M</v>
          </cell>
          <cell r="E2838">
            <v>0</v>
          </cell>
        </row>
        <row r="2839">
          <cell r="B2839" t="str">
            <v>201048</v>
          </cell>
          <cell r="C2839" t="str">
            <v>47,66 KG/M : DIAM. 219 MM (8 5/8") J OU K 55 - EQ. ACIMA DE 1001 M</v>
          </cell>
          <cell r="D2839" t="str">
            <v>M</v>
          </cell>
          <cell r="E2839">
            <v>0</v>
          </cell>
        </row>
        <row r="2840">
          <cell r="B2840" t="str">
            <v>201049</v>
          </cell>
          <cell r="C2840" t="str">
            <v>53,62 KG/M : DIAM. 219 MM (8 5/8") J OU K 55 - EQ.DE 301 A 1000 M</v>
          </cell>
          <cell r="D2840" t="str">
            <v>M</v>
          </cell>
          <cell r="E2840">
            <v>0</v>
          </cell>
        </row>
        <row r="2841">
          <cell r="B2841" t="str">
            <v>201050</v>
          </cell>
          <cell r="C2841" t="str">
            <v>53,62 KG/M : DIAM. 219 MM (8 5/8") J OU K 55 - EQ. ACIMA DE 1001 M</v>
          </cell>
          <cell r="D2841" t="str">
            <v>M</v>
          </cell>
          <cell r="E2841">
            <v>0</v>
          </cell>
        </row>
        <row r="2842">
          <cell r="B2842" t="str">
            <v>201051</v>
          </cell>
          <cell r="C2842" t="str">
            <v>29,79 KG/M : DIAM. 168 MM (6 5/8") J OU K 55</v>
          </cell>
          <cell r="D2842" t="str">
            <v>M</v>
          </cell>
          <cell r="E2842">
            <v>0</v>
          </cell>
        </row>
        <row r="2843">
          <cell r="B2843" t="str">
            <v>201052</v>
          </cell>
          <cell r="C2843" t="str">
            <v>35,75 KG/M : DIAM. 168 MM (6 5/8") J OU K 55 - EQ. DE 301 A 1000 M</v>
          </cell>
          <cell r="D2843" t="str">
            <v>M</v>
          </cell>
          <cell r="E2843">
            <v>0</v>
          </cell>
        </row>
        <row r="2844">
          <cell r="B2844" t="str">
            <v>201053</v>
          </cell>
          <cell r="C2844" t="str">
            <v>35,75 KG/M : DIAM. 168 MM (6 5/8") J OU K 55 - EQ. ACIMA DE 1001 M</v>
          </cell>
          <cell r="D2844" t="str">
            <v>M</v>
          </cell>
          <cell r="E2844">
            <v>0</v>
          </cell>
        </row>
        <row r="2846">
          <cell r="B2846" t="str">
            <v>201100</v>
          </cell>
          <cell r="C2846" t="str">
            <v>REVESTIMENTO - TUBOS EM PVC RIGIDO, NERVURADO, DIN 4925</v>
          </cell>
        </row>
        <row r="2847">
          <cell r="B2847" t="str">
            <v>201101</v>
          </cell>
          <cell r="C2847" t="str">
            <v>DIAMETRO 250 MM (10 POL.) - STANDARD</v>
          </cell>
          <cell r="D2847" t="str">
            <v>M</v>
          </cell>
          <cell r="E2847">
            <v>338.64</v>
          </cell>
        </row>
        <row r="2848">
          <cell r="B2848" t="str">
            <v>201102</v>
          </cell>
          <cell r="C2848" t="str">
            <v>DIAMETRO 206 MM ( 8 POL.) - STANDARD</v>
          </cell>
          <cell r="D2848" t="str">
            <v>M</v>
          </cell>
          <cell r="E2848">
            <v>198.2</v>
          </cell>
        </row>
        <row r="2849">
          <cell r="B2849" t="str">
            <v>201103</v>
          </cell>
          <cell r="C2849" t="str">
            <v>DIAMETRO 154 MM ( 6 POL.) - STANDARD</v>
          </cell>
          <cell r="D2849" t="str">
            <v>M</v>
          </cell>
          <cell r="E2849">
            <v>121.17</v>
          </cell>
        </row>
        <row r="2850">
          <cell r="B2850" t="str">
            <v>201104</v>
          </cell>
          <cell r="C2850" t="str">
            <v>DIAMETRO 250 MM (10 POL.) - REFORCADO</v>
          </cell>
          <cell r="D2850" t="str">
            <v>M</v>
          </cell>
          <cell r="E2850">
            <v>360.13</v>
          </cell>
        </row>
        <row r="2851">
          <cell r="B2851" t="str">
            <v>201105</v>
          </cell>
          <cell r="C2851" t="str">
            <v>DIAMETRO 206 MM ( 8 POL.) - REFORCADO</v>
          </cell>
          <cell r="D2851" t="str">
            <v>M</v>
          </cell>
          <cell r="E2851">
            <v>250.53</v>
          </cell>
        </row>
        <row r="2852">
          <cell r="B2852" t="str">
            <v>201106</v>
          </cell>
          <cell r="C2852" t="str">
            <v>DIAMETRO 150 MM ( 6 POL.) - REFORCADO</v>
          </cell>
          <cell r="D2852" t="str">
            <v>M</v>
          </cell>
          <cell r="E2852">
            <v>145.96</v>
          </cell>
        </row>
        <row r="2854">
          <cell r="B2854" t="str">
            <v>201200</v>
          </cell>
          <cell r="C2854" t="str">
            <v>CIMENTACAO</v>
          </cell>
        </row>
        <row r="2855">
          <cell r="B2855" t="str">
            <v>201201</v>
          </cell>
          <cell r="C2855" t="str">
            <v>APLICACAO DE PASTA DE CIMENTO: POR GRAVIDADE</v>
          </cell>
          <cell r="D2855" t="str">
            <v>M3</v>
          </cell>
          <cell r="E2855">
            <v>504.2</v>
          </cell>
        </row>
        <row r="2857">
          <cell r="B2857" t="str">
            <v>201300</v>
          </cell>
          <cell r="C2857" t="str">
            <v>CIMENTACAO ESPECIAL</v>
          </cell>
        </row>
        <row r="2858">
          <cell r="B2858" t="str">
            <v>201301</v>
          </cell>
          <cell r="C2858" t="str">
            <v>APLICACAO DE PASTA COM UNIDADE DE CIMENTACAO AUTO-TRANSPORTAVEL - EQ. DE 301 A 1000 M</v>
          </cell>
          <cell r="D2858" t="str">
            <v>M3</v>
          </cell>
          <cell r="E2858">
            <v>624.58000000000004</v>
          </cell>
        </row>
        <row r="2859">
          <cell r="B2859" t="str">
            <v>201302</v>
          </cell>
          <cell r="C2859" t="str">
            <v>APLICACAO DE PASTA COM UNIDADE DE CIMENTACAO AUTO-TRANSPORTAVEL - EQ. ACIMA DE 1001 M</v>
          </cell>
          <cell r="D2859" t="str">
            <v>M3</v>
          </cell>
          <cell r="E2859">
            <v>731.93</v>
          </cell>
        </row>
        <row r="2861">
          <cell r="B2861" t="str">
            <v>201800</v>
          </cell>
          <cell r="C2861" t="str">
            <v>FILTROS ESPIRALADOS, PERFIL V, GALVANIZADOS</v>
          </cell>
        </row>
        <row r="2862">
          <cell r="B2862" t="str">
            <v>201801</v>
          </cell>
          <cell r="C2862" t="str">
            <v>DIAMETRO 356 MM (14 POL.)</v>
          </cell>
          <cell r="D2862" t="str">
            <v>M</v>
          </cell>
          <cell r="E2862">
            <v>657.36</v>
          </cell>
        </row>
        <row r="2863">
          <cell r="B2863" t="str">
            <v>201802</v>
          </cell>
          <cell r="C2863" t="str">
            <v>DIAMETRO 305 MM (12 POL.)</v>
          </cell>
          <cell r="D2863" t="str">
            <v>M</v>
          </cell>
          <cell r="E2863">
            <v>701.02</v>
          </cell>
        </row>
        <row r="2864">
          <cell r="B2864" t="str">
            <v>201803</v>
          </cell>
          <cell r="C2864" t="str">
            <v>DIAMETRO 254 MM (10 POL.)</v>
          </cell>
          <cell r="D2864" t="str">
            <v>M</v>
          </cell>
          <cell r="E2864">
            <v>570.83000000000004</v>
          </cell>
        </row>
        <row r="2865">
          <cell r="B2865" t="str">
            <v>201804</v>
          </cell>
          <cell r="C2865" t="str">
            <v>DIAMETRO 203 MM ( 8 POL.)</v>
          </cell>
          <cell r="D2865" t="str">
            <v>M</v>
          </cell>
          <cell r="E2865">
            <v>380.63</v>
          </cell>
        </row>
        <row r="2866">
          <cell r="B2866" t="str">
            <v>201805</v>
          </cell>
          <cell r="C2866" t="str">
            <v>DIAMETRO 152 MM ( 6 POL.)</v>
          </cell>
          <cell r="D2866" t="str">
            <v>M</v>
          </cell>
          <cell r="E2866">
            <v>286.2</v>
          </cell>
        </row>
        <row r="2868">
          <cell r="B2868" t="str">
            <v>201900</v>
          </cell>
          <cell r="C2868" t="str">
            <v>FILTROS ESPIRALADOS, PERFIL V, GALVANIZADOS - REFORCADOS</v>
          </cell>
        </row>
        <row r="2869">
          <cell r="B2869" t="str">
            <v>201901</v>
          </cell>
          <cell r="C2869" t="str">
            <v>DIAMETRO 356 MM (14 POL.)</v>
          </cell>
          <cell r="D2869" t="str">
            <v>M</v>
          </cell>
          <cell r="E2869">
            <v>731.24</v>
          </cell>
        </row>
        <row r="2870">
          <cell r="B2870" t="str">
            <v>201902</v>
          </cell>
          <cell r="C2870" t="str">
            <v>DIAMETRO 305 MM (12 POL.)</v>
          </cell>
          <cell r="D2870" t="str">
            <v>M</v>
          </cell>
          <cell r="E2870">
            <v>662.51</v>
          </cell>
        </row>
        <row r="2871">
          <cell r="B2871" t="str">
            <v>201903</v>
          </cell>
          <cell r="C2871" t="str">
            <v>DIAMETRO 254 MM (10 POL.)</v>
          </cell>
          <cell r="D2871" t="str">
            <v>M</v>
          </cell>
          <cell r="E2871">
            <v>498.96</v>
          </cell>
        </row>
        <row r="2872">
          <cell r="B2872" t="str">
            <v>201904</v>
          </cell>
          <cell r="C2872" t="str">
            <v>DIAMETRO 203 MM ( 8 POL.)</v>
          </cell>
          <cell r="D2872" t="str">
            <v>M</v>
          </cell>
          <cell r="E2872">
            <v>357.34</v>
          </cell>
        </row>
        <row r="2873">
          <cell r="B2873" t="str">
            <v>201905</v>
          </cell>
          <cell r="C2873" t="str">
            <v>DIAMETRO 152 MM ( 6 POL.)</v>
          </cell>
          <cell r="D2873" t="str">
            <v>M</v>
          </cell>
          <cell r="E2873">
            <v>333.21</v>
          </cell>
        </row>
        <row r="2875">
          <cell r="B2875" t="str">
            <v>202000</v>
          </cell>
          <cell r="C2875" t="str">
            <v>FILTROS ESPIRALADOS, PERFIL V, GALVANIZADOS - SUPER-REFORCADOS</v>
          </cell>
        </row>
        <row r="2876">
          <cell r="B2876" t="str">
            <v>202001</v>
          </cell>
          <cell r="C2876" t="str">
            <v>DIAMETRO 356 MM (14 POL.)</v>
          </cell>
          <cell r="D2876" t="str">
            <v>M</v>
          </cell>
          <cell r="E2876">
            <v>762.14</v>
          </cell>
        </row>
        <row r="2877">
          <cell r="B2877" t="str">
            <v>202002</v>
          </cell>
          <cell r="C2877" t="str">
            <v>DIAMETRO 305 MM (12 POL.)</v>
          </cell>
          <cell r="D2877" t="str">
            <v>M</v>
          </cell>
          <cell r="E2877">
            <v>727.89</v>
          </cell>
        </row>
        <row r="2878">
          <cell r="B2878" t="str">
            <v>202003</v>
          </cell>
          <cell r="C2878" t="str">
            <v>DIAMETRO 254 MM (10 POL.)</v>
          </cell>
          <cell r="D2878" t="str">
            <v>M</v>
          </cell>
          <cell r="E2878">
            <v>699.79</v>
          </cell>
        </row>
        <row r="2879">
          <cell r="B2879" t="str">
            <v>202004</v>
          </cell>
          <cell r="C2879" t="str">
            <v>DIAMETRO 203 MM ( 8 POL.)</v>
          </cell>
          <cell r="D2879" t="str">
            <v>M</v>
          </cell>
          <cell r="E2879">
            <v>462.56</v>
          </cell>
        </row>
        <row r="2880">
          <cell r="B2880" t="str">
            <v>202005</v>
          </cell>
          <cell r="C2880" t="str">
            <v>DIAMETRO 152 MM ( 6 POL.)</v>
          </cell>
          <cell r="D2880" t="str">
            <v>M</v>
          </cell>
          <cell r="E2880">
            <v>372.17</v>
          </cell>
        </row>
        <row r="2882">
          <cell r="B2882" t="str">
            <v>202100</v>
          </cell>
          <cell r="C2882" t="str">
            <v>FILTROS ESPIRALADOS, PERFIL V, GALVANIZADOS - HIPER-REFORCADOS</v>
          </cell>
        </row>
        <row r="2883">
          <cell r="B2883" t="str">
            <v>202101</v>
          </cell>
          <cell r="C2883" t="str">
            <v>DIAMETRO 356 MM (14 POL.)</v>
          </cell>
          <cell r="D2883" t="str">
            <v>M</v>
          </cell>
          <cell r="E2883">
            <v>943.48</v>
          </cell>
        </row>
        <row r="2884">
          <cell r="B2884" t="str">
            <v>202102</v>
          </cell>
          <cell r="C2884" t="str">
            <v>DIAMETRO 305 MM (12 POL.)</v>
          </cell>
          <cell r="D2884" t="str">
            <v>M</v>
          </cell>
          <cell r="E2884">
            <v>856.85</v>
          </cell>
        </row>
        <row r="2885">
          <cell r="B2885" t="str">
            <v>202103</v>
          </cell>
          <cell r="C2885" t="str">
            <v>DIAMETRO 254 MM (10 POL.)</v>
          </cell>
          <cell r="D2885" t="str">
            <v>M</v>
          </cell>
          <cell r="E2885">
            <v>730.68</v>
          </cell>
        </row>
        <row r="2886">
          <cell r="B2886" t="str">
            <v>202104</v>
          </cell>
          <cell r="C2886" t="str">
            <v>DIAMETRO 203 MM ( 8 POL.)</v>
          </cell>
          <cell r="D2886" t="str">
            <v>M</v>
          </cell>
          <cell r="E2886">
            <v>590.17999999999995</v>
          </cell>
        </row>
        <row r="2887">
          <cell r="B2887" t="str">
            <v>202105</v>
          </cell>
          <cell r="C2887" t="str">
            <v>DIAMETRO 152 MM ( 6 POL.)</v>
          </cell>
          <cell r="D2887" t="str">
            <v>M</v>
          </cell>
          <cell r="E2887">
            <v>425.89</v>
          </cell>
        </row>
        <row r="2889">
          <cell r="B2889" t="str">
            <v>202200</v>
          </cell>
          <cell r="C2889" t="str">
            <v>FILTROS ESPIRALADOS, PERFIL V, GALVANIZADOS - JAQUETADOS - SOBRE TUBOS API 5A</v>
          </cell>
        </row>
        <row r="2890">
          <cell r="B2890" t="str">
            <v>202201</v>
          </cell>
          <cell r="C2890" t="str">
            <v>720 FUROS/METROS: DIAMETRO 8 5/8 POL.</v>
          </cell>
          <cell r="D2890" t="str">
            <v>M</v>
          </cell>
          <cell r="E2890">
            <v>1129.6400000000001</v>
          </cell>
        </row>
        <row r="2891">
          <cell r="B2891" t="str">
            <v>202202</v>
          </cell>
          <cell r="C2891" t="str">
            <v>600 FUROS/METROS: DIAMETRO 6 5/8 POL.</v>
          </cell>
          <cell r="D2891" t="str">
            <v>M</v>
          </cell>
          <cell r="E2891">
            <v>826.06</v>
          </cell>
        </row>
        <row r="2892">
          <cell r="B2892" t="str">
            <v>202203</v>
          </cell>
          <cell r="C2892" t="str">
            <v>840 FUROS/METROS: DIAMETRO 10 3/4 POL.</v>
          </cell>
          <cell r="D2892" t="str">
            <v>M</v>
          </cell>
          <cell r="E2892">
            <v>1559.5</v>
          </cell>
        </row>
        <row r="2894">
          <cell r="B2894" t="str">
            <v>202300</v>
          </cell>
          <cell r="C2894" t="str">
            <v>FILTROS EM PVC RIGIDO, NERVURADO, DIN 4925</v>
          </cell>
        </row>
        <row r="2895">
          <cell r="B2895" t="str">
            <v>202301</v>
          </cell>
          <cell r="C2895" t="str">
            <v>DIAMETRO 250 MM (10 POL.) - STANDARD</v>
          </cell>
          <cell r="D2895" t="str">
            <v>M</v>
          </cell>
          <cell r="E2895">
            <v>431.39</v>
          </cell>
        </row>
        <row r="2896">
          <cell r="B2896" t="str">
            <v>202302</v>
          </cell>
          <cell r="C2896" t="str">
            <v>DIAMETRO 206 MM ( 8 POL.) - STANDARD</v>
          </cell>
          <cell r="D2896" t="str">
            <v>M</v>
          </cell>
          <cell r="E2896">
            <v>216.45</v>
          </cell>
        </row>
        <row r="2897">
          <cell r="B2897" t="str">
            <v>202303</v>
          </cell>
          <cell r="C2897" t="str">
            <v>DIAMETRO 154 MM ( 6 POL.) - STANDARD</v>
          </cell>
          <cell r="D2897" t="str">
            <v>M</v>
          </cell>
          <cell r="E2897">
            <v>133.57</v>
          </cell>
        </row>
        <row r="2898">
          <cell r="B2898" t="str">
            <v>202304</v>
          </cell>
          <cell r="C2898" t="str">
            <v>DIAMETRO 250 MM (10 POL.) - REFORCADO</v>
          </cell>
          <cell r="D2898" t="str">
            <v>M</v>
          </cell>
          <cell r="E2898">
            <v>334.3</v>
          </cell>
        </row>
        <row r="2899">
          <cell r="B2899" t="str">
            <v>202305</v>
          </cell>
          <cell r="C2899" t="str">
            <v>DIAMETRO 200 MM ( 8 POL.) - REFORCADO</v>
          </cell>
          <cell r="D2899" t="str">
            <v>M</v>
          </cell>
          <cell r="E2899">
            <v>251.03</v>
          </cell>
        </row>
        <row r="2900">
          <cell r="B2900" t="str">
            <v>202306</v>
          </cell>
          <cell r="C2900" t="str">
            <v>DIAMETRO 150 MM ( 6 POL.) - REFORCADO</v>
          </cell>
          <cell r="D2900" t="str">
            <v>M</v>
          </cell>
          <cell r="E2900">
            <v>157.51</v>
          </cell>
        </row>
        <row r="2902">
          <cell r="B2902" t="str">
            <v>202400</v>
          </cell>
          <cell r="C2902" t="str">
            <v>FILTROS ESTAMPADOS, TIPO NOLD, PRETOS</v>
          </cell>
        </row>
        <row r="2903">
          <cell r="B2903" t="str">
            <v>202401</v>
          </cell>
          <cell r="C2903" t="str">
            <v>DIAMETRO 203 MM (8 POL.)</v>
          </cell>
          <cell r="D2903" t="str">
            <v>M</v>
          </cell>
          <cell r="E2903">
            <v>197.37</v>
          </cell>
        </row>
        <row r="2904">
          <cell r="B2904" t="str">
            <v>202402</v>
          </cell>
          <cell r="C2904" t="str">
            <v>DIAMETRO 152 MM (6 POL.)</v>
          </cell>
          <cell r="D2904" t="str">
            <v>M</v>
          </cell>
          <cell r="E2904">
            <v>158.69999999999999</v>
          </cell>
        </row>
        <row r="2906">
          <cell r="B2906" t="str">
            <v>202500</v>
          </cell>
          <cell r="C2906" t="str">
            <v>PRE-FILTROS</v>
          </cell>
        </row>
        <row r="2907">
          <cell r="B2907" t="str">
            <v>202501</v>
          </cell>
          <cell r="C2907" t="str">
            <v>TIPO JACAREI - SUB-ARREDONDADO - (CIRCULACAO D'AGUA) - (1,5 T/M3)</v>
          </cell>
          <cell r="D2907" t="str">
            <v>M3</v>
          </cell>
          <cell r="E2907">
            <v>462.97</v>
          </cell>
        </row>
        <row r="2908">
          <cell r="B2908" t="str">
            <v>202502</v>
          </cell>
          <cell r="C2908" t="str">
            <v>TIPO PEROLA - ARREDONDADO - (CIRCULACAO D'AGUA NO CONTRA-FLUXO) - (1,5 T/M3)</v>
          </cell>
          <cell r="D2908" t="str">
            <v>M3</v>
          </cell>
          <cell r="E2908">
            <v>1079.82</v>
          </cell>
        </row>
        <row r="2909">
          <cell r="B2909" t="str">
            <v>202503</v>
          </cell>
          <cell r="C2909" t="str">
            <v>TIPO PEROLA - ARREDONDADO - (CIRCULACAO REVERSA) - EQ. DE 301 A 1000 M (1,5 T/M3)</v>
          </cell>
          <cell r="D2909" t="str">
            <v>M3</v>
          </cell>
          <cell r="E2909">
            <v>1257.47</v>
          </cell>
        </row>
        <row r="2910">
          <cell r="B2910" t="str">
            <v>202504</v>
          </cell>
          <cell r="C2910" t="str">
            <v>TIPO PEROLA - ARREDONDADO - (CIRCULACAO REVERSA) - EQ. ACIMA DE 1001 M(1,5 T/M3)</v>
          </cell>
          <cell r="D2910" t="str">
            <v>M3</v>
          </cell>
          <cell r="E2910">
            <v>1364.83</v>
          </cell>
        </row>
        <row r="2912">
          <cell r="B2912" t="str">
            <v>202600</v>
          </cell>
          <cell r="C2912" t="str">
            <v>DESENVOLVIMENTO</v>
          </cell>
        </row>
        <row r="2913">
          <cell r="B2913" t="str">
            <v>202601</v>
          </cell>
          <cell r="C2913" t="str">
            <v>COM COMPRESSOR 175 LB/POL.2</v>
          </cell>
          <cell r="D2913" t="str">
            <v>H</v>
          </cell>
          <cell r="E2913">
            <v>95.79</v>
          </cell>
        </row>
        <row r="2914">
          <cell r="B2914" t="str">
            <v>202602</v>
          </cell>
          <cell r="C2914" t="str">
            <v>COM COMPRESSOR 250 LB/POL.2</v>
          </cell>
          <cell r="D2914" t="str">
            <v>H</v>
          </cell>
          <cell r="E2914">
            <v>101.59</v>
          </cell>
        </row>
        <row r="2915">
          <cell r="B2915" t="str">
            <v>202603</v>
          </cell>
          <cell r="C2915" t="str">
            <v>COM PLUNGE OU PISTAO COM VALVULA</v>
          </cell>
          <cell r="D2915" t="str">
            <v>H</v>
          </cell>
          <cell r="E2915">
            <v>85.91</v>
          </cell>
        </row>
        <row r="2916">
          <cell r="B2916" t="str">
            <v>202604</v>
          </cell>
          <cell r="C2916" t="str">
            <v>COM BOMBA SUBMERSA ATE 20 HP</v>
          </cell>
          <cell r="D2916" t="str">
            <v>H</v>
          </cell>
          <cell r="E2916">
            <v>109.47</v>
          </cell>
        </row>
        <row r="2917">
          <cell r="B2917" t="str">
            <v>202605</v>
          </cell>
          <cell r="C2917" t="str">
            <v>COM BOMBA SUBMERSA DE  20,1 A  35 HP</v>
          </cell>
          <cell r="D2917" t="str">
            <v>H</v>
          </cell>
          <cell r="E2917">
            <v>145.75</v>
          </cell>
        </row>
        <row r="2918">
          <cell r="B2918" t="str">
            <v>202606</v>
          </cell>
          <cell r="C2918" t="str">
            <v>COM BOMBA SUBMERSA DE  35,1 A  60 HP</v>
          </cell>
          <cell r="D2918" t="str">
            <v>H</v>
          </cell>
          <cell r="E2918">
            <v>184.05</v>
          </cell>
        </row>
        <row r="2919">
          <cell r="B2919" t="str">
            <v>202607</v>
          </cell>
          <cell r="C2919" t="str">
            <v>COM BOMBA SUBMERSA DE  60,1 A  90 HP</v>
          </cell>
          <cell r="D2919" t="str">
            <v>H</v>
          </cell>
          <cell r="E2919">
            <v>214.15</v>
          </cell>
        </row>
        <row r="2920">
          <cell r="B2920" t="str">
            <v>202608</v>
          </cell>
          <cell r="C2920" t="str">
            <v>COM BOMBA SUBMERSA DE  90,1 A 120 HP</v>
          </cell>
          <cell r="D2920" t="str">
            <v>H</v>
          </cell>
          <cell r="E2920">
            <v>217.06</v>
          </cell>
        </row>
        <row r="2921">
          <cell r="B2921" t="str">
            <v>202609</v>
          </cell>
          <cell r="C2921" t="str">
            <v>COM BOMBA SUBMERSA DE 120,1 A 150 HP</v>
          </cell>
          <cell r="D2921" t="str">
            <v>H</v>
          </cell>
          <cell r="E2921">
            <v>222.96</v>
          </cell>
        </row>
        <row r="2922">
          <cell r="B2922" t="str">
            <v>202610</v>
          </cell>
          <cell r="C2922" t="str">
            <v>COM BOMBA SUBMERSA DE 150,1 A 180 HP</v>
          </cell>
          <cell r="D2922" t="str">
            <v>H</v>
          </cell>
          <cell r="E2922">
            <v>228.02</v>
          </cell>
        </row>
        <row r="2923">
          <cell r="B2923" t="str">
            <v>202611</v>
          </cell>
          <cell r="C2923" t="str">
            <v>COM BOMBA SUBMERSA DE 180,1 A 210 HP</v>
          </cell>
          <cell r="D2923" t="str">
            <v>H</v>
          </cell>
          <cell r="E2923">
            <v>234.3</v>
          </cell>
        </row>
        <row r="2924">
          <cell r="B2924" t="str">
            <v>202612</v>
          </cell>
          <cell r="C2924" t="str">
            <v>COM BOMBA SUBMERSA DE 210,1 A 250 HP</v>
          </cell>
          <cell r="D2924" t="str">
            <v>H</v>
          </cell>
          <cell r="E2924">
            <v>259.25</v>
          </cell>
        </row>
        <row r="2925">
          <cell r="B2925" t="str">
            <v>202613</v>
          </cell>
          <cell r="C2925" t="str">
            <v>COM BOMBA EIXO PROLONGADO ATE 500 HP - EQ. DE 301 A 1000 M</v>
          </cell>
          <cell r="D2925" t="str">
            <v>H</v>
          </cell>
          <cell r="E2925">
            <v>596.14</v>
          </cell>
        </row>
        <row r="2926">
          <cell r="B2926" t="str">
            <v>202614</v>
          </cell>
          <cell r="C2926" t="str">
            <v>COM BOMBA EIXO PROLONGADO ATE 500 HP - EQ. ACIMA DE 1001 M</v>
          </cell>
          <cell r="D2926" t="str">
            <v>H</v>
          </cell>
          <cell r="E2926">
            <v>679.35</v>
          </cell>
        </row>
        <row r="2928">
          <cell r="B2928" t="str">
            <v>202700</v>
          </cell>
          <cell r="C2928" t="str">
            <v>ENSAIOS DE VAZAO COM BOMBA</v>
          </cell>
        </row>
        <row r="2929">
          <cell r="B2929" t="str">
            <v>202701</v>
          </cell>
          <cell r="C2929" t="str">
            <v>SUBMERSA ATE 20 HP</v>
          </cell>
          <cell r="D2929" t="str">
            <v>H</v>
          </cell>
          <cell r="E2929">
            <v>109.47</v>
          </cell>
        </row>
        <row r="2930">
          <cell r="B2930" t="str">
            <v>202702</v>
          </cell>
          <cell r="C2930" t="str">
            <v>SUBMERSA DE  20,1 A  35 HP</v>
          </cell>
          <cell r="D2930" t="str">
            <v>H</v>
          </cell>
          <cell r="E2930">
            <v>145.75</v>
          </cell>
        </row>
        <row r="2931">
          <cell r="B2931" t="str">
            <v>202703</v>
          </cell>
          <cell r="C2931" t="str">
            <v>SUBMERSA DE  35,1 A  60 HP</v>
          </cell>
          <cell r="D2931" t="str">
            <v>H</v>
          </cell>
          <cell r="E2931">
            <v>184.05</v>
          </cell>
        </row>
        <row r="2932">
          <cell r="B2932" t="str">
            <v>202704</v>
          </cell>
          <cell r="C2932" t="str">
            <v>SUBMERSA DE  60,1 A  90 HP</v>
          </cell>
          <cell r="D2932" t="str">
            <v>H</v>
          </cell>
          <cell r="E2932">
            <v>214.15</v>
          </cell>
        </row>
        <row r="2933">
          <cell r="B2933" t="str">
            <v>202705</v>
          </cell>
          <cell r="C2933" t="str">
            <v>SUBMERSA DE  90,1 A 120 HP</v>
          </cell>
          <cell r="D2933" t="str">
            <v>H</v>
          </cell>
          <cell r="E2933">
            <v>217.06</v>
          </cell>
        </row>
        <row r="2934">
          <cell r="B2934" t="str">
            <v>202706</v>
          </cell>
          <cell r="C2934" t="str">
            <v>SUBMERSA DE 120,1 A 150 HP</v>
          </cell>
          <cell r="D2934" t="str">
            <v>H</v>
          </cell>
          <cell r="E2934">
            <v>222.96</v>
          </cell>
        </row>
        <row r="2935">
          <cell r="B2935" t="str">
            <v>202707</v>
          </cell>
          <cell r="C2935" t="str">
            <v>SUBMERSA DE 150,1 A 180 HP</v>
          </cell>
          <cell r="D2935" t="str">
            <v>H</v>
          </cell>
          <cell r="E2935">
            <v>228.02</v>
          </cell>
        </row>
        <row r="2936">
          <cell r="B2936" t="str">
            <v>202708</v>
          </cell>
          <cell r="C2936" t="str">
            <v>SUBMERSA DE 180,1 A 210 HP</v>
          </cell>
          <cell r="D2936" t="str">
            <v>H</v>
          </cell>
          <cell r="E2936">
            <v>234.3</v>
          </cell>
        </row>
        <row r="2937">
          <cell r="B2937" t="str">
            <v>202709</v>
          </cell>
          <cell r="C2937" t="str">
            <v>SUBMERSA DE 210,1 A 250 HP</v>
          </cell>
          <cell r="D2937" t="str">
            <v>H</v>
          </cell>
          <cell r="E2937">
            <v>259.25</v>
          </cell>
        </row>
        <row r="2938">
          <cell r="B2938" t="str">
            <v>202710</v>
          </cell>
          <cell r="C2938" t="str">
            <v>EIXO PROLONGADO ATE 500 HP - EQ. DE 301 A 1000 M</v>
          </cell>
          <cell r="D2938" t="str">
            <v>H</v>
          </cell>
          <cell r="E2938">
            <v>596.14</v>
          </cell>
        </row>
        <row r="2939">
          <cell r="B2939" t="str">
            <v>202711</v>
          </cell>
          <cell r="C2939" t="str">
            <v>EIXO PROLONGADO ATE 500 HP - EQ. ACIMA DE 1001 M</v>
          </cell>
          <cell r="D2939" t="str">
            <v>H</v>
          </cell>
          <cell r="E2939">
            <v>679.35</v>
          </cell>
        </row>
        <row r="2941">
          <cell r="B2941" t="str">
            <v>202800</v>
          </cell>
          <cell r="C2941" t="str">
            <v>PRODUTOS QUIMICOS</v>
          </cell>
        </row>
        <row r="2942">
          <cell r="B2942" t="str">
            <v>202801</v>
          </cell>
          <cell r="C2942" t="str">
            <v>DISPERSANTE (HEXAMETAFOSFATO DE SODIO, DISPERGEL OU SIMILAR)</v>
          </cell>
          <cell r="D2942" t="str">
            <v>KG</v>
          </cell>
          <cell r="E2942">
            <v>11.27</v>
          </cell>
        </row>
        <row r="2944">
          <cell r="B2944" t="str">
            <v>202900</v>
          </cell>
          <cell r="C2944" t="str">
            <v>FLUIDO</v>
          </cell>
        </row>
        <row r="2945">
          <cell r="B2945" t="str">
            <v>202901</v>
          </cell>
          <cell r="C2945" t="str">
            <v>PARA PERFURACAO (DMP 2000, S 1500 OU SIMILAR)</v>
          </cell>
          <cell r="D2945" t="str">
            <v>KG</v>
          </cell>
          <cell r="E2945">
            <v>29.26</v>
          </cell>
        </row>
        <row r="2947">
          <cell r="B2947" t="str">
            <v>203000</v>
          </cell>
          <cell r="C2947" t="str">
            <v>ENDOSCOPIA (PERFILAGEM OPTICA)</v>
          </cell>
        </row>
        <row r="2948">
          <cell r="B2948" t="str">
            <v>203001</v>
          </cell>
          <cell r="C2948" t="str">
            <v>PERFILAGEM OPTICA ATE 200 M DE PROFUNDIDADE</v>
          </cell>
          <cell r="D2948" t="str">
            <v>M</v>
          </cell>
          <cell r="E2948">
            <v>40.56</v>
          </cell>
        </row>
        <row r="2949">
          <cell r="B2949" t="str">
            <v>203002</v>
          </cell>
          <cell r="C2949" t="str">
            <v>PERFILAGEM OPTICA DE 201 A   400 M DE PROFUNDIDADE</v>
          </cell>
          <cell r="D2949" t="str">
            <v>M</v>
          </cell>
          <cell r="E2949">
            <v>27.59</v>
          </cell>
        </row>
        <row r="2950">
          <cell r="B2950" t="str">
            <v>203003</v>
          </cell>
          <cell r="C2950" t="str">
            <v>PERFILAGEM OPTICA DE 401 A   600 M DE PROFUNDIDADE</v>
          </cell>
          <cell r="D2950" t="str">
            <v>M</v>
          </cell>
          <cell r="E2950">
            <v>23.27</v>
          </cell>
        </row>
        <row r="2951">
          <cell r="B2951" t="str">
            <v>203004</v>
          </cell>
          <cell r="C2951" t="str">
            <v>PERFILAGEM OPTICA DE 601 A   800 M DE PROFUNDIDADE</v>
          </cell>
          <cell r="D2951" t="str">
            <v>M</v>
          </cell>
          <cell r="E2951">
            <v>21.12</v>
          </cell>
        </row>
        <row r="2952">
          <cell r="B2952" t="str">
            <v>203005</v>
          </cell>
          <cell r="C2952" t="str">
            <v>PERFILAGEM OPTICA DE 801 A 1.000 M DE PROFUNDIDADE</v>
          </cell>
          <cell r="D2952" t="str">
            <v>M</v>
          </cell>
          <cell r="E2952">
            <v>19.809999999999999</v>
          </cell>
        </row>
        <row r="2953">
          <cell r="B2953" t="str">
            <v>203006</v>
          </cell>
          <cell r="C2953" t="str">
            <v>PERFILAGEM OPTICA ACIMA DE 1.001 M DE PROFUNDIDADE</v>
          </cell>
          <cell r="D2953" t="str">
            <v>M</v>
          </cell>
          <cell r="E2953">
            <v>19.809999999999999</v>
          </cell>
        </row>
        <row r="2954">
          <cell r="B2954" t="str">
            <v>203007</v>
          </cell>
          <cell r="C2954" t="str">
            <v>TAXA DE TRANSPORTE</v>
          </cell>
          <cell r="D2954" t="str">
            <v>KM</v>
          </cell>
          <cell r="E2954">
            <v>3.04</v>
          </cell>
        </row>
        <row r="2956">
          <cell r="B2956" t="str">
            <v>204000</v>
          </cell>
          <cell r="C2956" t="str">
            <v>REVESTIMENTO - TUBO DE ACO LISO</v>
          </cell>
        </row>
        <row r="2957">
          <cell r="B2957" t="str">
            <v>204001</v>
          </cell>
          <cell r="C2957" t="str">
            <v>SCH.10, 147,36 KG/M:DIAM.762 MM(30 POL.) - EQ. DE 301 A 1000 M</v>
          </cell>
          <cell r="D2957" t="str">
            <v>M</v>
          </cell>
          <cell r="E2957">
            <v>1298.6199999999999</v>
          </cell>
        </row>
        <row r="2958">
          <cell r="B2958" t="str">
            <v>204002</v>
          </cell>
          <cell r="C2958" t="str">
            <v>SCH.10, 147,36 KG/M:DIAM.762 MM (30 POL.) - EQ. ACIMA DE 1001 M</v>
          </cell>
          <cell r="D2958" t="str">
            <v>M</v>
          </cell>
          <cell r="E2958">
            <v>1326.54</v>
          </cell>
        </row>
        <row r="2959">
          <cell r="B2959" t="str">
            <v>204003</v>
          </cell>
          <cell r="C2959" t="str">
            <v>SCH.10, 137,42 KG/M:DIAM.711 MM (28 POL.) - EQ. DE 301 A 1000 M</v>
          </cell>
          <cell r="D2959" t="str">
            <v>M</v>
          </cell>
          <cell r="E2959">
            <v>1217.04</v>
          </cell>
        </row>
        <row r="2960">
          <cell r="B2960" t="str">
            <v>204004</v>
          </cell>
          <cell r="C2960" t="str">
            <v>SCH.10, 137,42 KG/M:DIAM. 711 MM (28 POL.) - EQ. ACIMA DE 1001 M</v>
          </cell>
          <cell r="D2960" t="str">
            <v>M</v>
          </cell>
          <cell r="E2960">
            <v>1244.6500000000001</v>
          </cell>
        </row>
        <row r="2961">
          <cell r="B2961" t="str">
            <v>204005</v>
          </cell>
          <cell r="C2961" t="str">
            <v>SCH.10, 127,50 KG/M:DIAM. 660 MM (26 POL.) - EQ. DE 301 A 1000 M</v>
          </cell>
          <cell r="D2961" t="str">
            <v>M</v>
          </cell>
          <cell r="E2961">
            <v>1136.45</v>
          </cell>
        </row>
        <row r="2962">
          <cell r="B2962" t="str">
            <v>204006</v>
          </cell>
          <cell r="C2962" t="str">
            <v>SCH.10, 127,50 KG/M:DIAM. 660 MM (26 POL.) - EQ. ACIMA DE 1001 M</v>
          </cell>
          <cell r="D2962" t="str">
            <v>M</v>
          </cell>
          <cell r="E2962">
            <v>1163.6099999999999</v>
          </cell>
        </row>
        <row r="2963">
          <cell r="B2963" t="str">
            <v>204007</v>
          </cell>
          <cell r="C2963" t="str">
            <v>SCH.10, 94,45 KG/M:DIAM. 609 MM (24 POL.) - EQ. DE 301 A 1000 M</v>
          </cell>
          <cell r="D2963" t="str">
            <v>M</v>
          </cell>
          <cell r="E2963">
            <v>869.5</v>
          </cell>
        </row>
        <row r="2964">
          <cell r="B2964" t="str">
            <v>204008</v>
          </cell>
          <cell r="C2964" t="str">
            <v>SCH.10, 94,45 KG/M:DIAM.609 MM (24 POL.) - EQ. ACIMA DE 1001 M</v>
          </cell>
          <cell r="D2964" t="str">
            <v>M</v>
          </cell>
          <cell r="E2964">
            <v>896.31</v>
          </cell>
        </row>
        <row r="2965">
          <cell r="B2965" t="str">
            <v>204009</v>
          </cell>
          <cell r="C2965" t="str">
            <v>SCH.10, 86,50 KG/M:DIAM.560 MM (22 POL.) - EQ. DE 301 A 1000 M</v>
          </cell>
          <cell r="D2965" t="str">
            <v>M</v>
          </cell>
          <cell r="E2965">
            <v>803.5</v>
          </cell>
        </row>
        <row r="2966">
          <cell r="B2966" t="str">
            <v>204010</v>
          </cell>
          <cell r="C2966" t="str">
            <v>SCH.10, 86,50 KG/M:DIAM. 560 MM (22 POL.) - EQ. ACIMA DE 1001 M</v>
          </cell>
          <cell r="D2966" t="str">
            <v>M</v>
          </cell>
          <cell r="E2966">
            <v>829.9</v>
          </cell>
        </row>
        <row r="2967">
          <cell r="B2967" t="str">
            <v>204011</v>
          </cell>
          <cell r="C2967" t="str">
            <v>SCH.10, 78,54 KG/M:DIAM.508 MM (20 POL.) - EQ. ATE 300 M</v>
          </cell>
          <cell r="D2967" t="str">
            <v>M</v>
          </cell>
          <cell r="E2967">
            <v>665.41</v>
          </cell>
        </row>
        <row r="2968">
          <cell r="B2968" t="str">
            <v>204012</v>
          </cell>
          <cell r="C2968" t="str">
            <v>SCH.10, 78,54 KG/M:DIAM. 508 MM (20 POL.) - EQ. DE 301 A 1000 M</v>
          </cell>
          <cell r="D2968" t="str">
            <v>M</v>
          </cell>
          <cell r="E2968">
            <v>699.24</v>
          </cell>
        </row>
        <row r="2969">
          <cell r="B2969" t="str">
            <v>204013</v>
          </cell>
          <cell r="C2969" t="str">
            <v>SCH.10, 78,54 KG/M:DIAM. 508 MM (20 POL.) - EQ. ACIMA DE 1001 M</v>
          </cell>
          <cell r="D2969" t="str">
            <v>M</v>
          </cell>
          <cell r="E2969">
            <v>725.32</v>
          </cell>
        </row>
        <row r="2970">
          <cell r="B2970" t="str">
            <v>204014</v>
          </cell>
          <cell r="C2970" t="str">
            <v>SCH.20, 117,07 KG/M:DIAM. 508 MM (20 POL.) - EQ. ATE 300 M</v>
          </cell>
          <cell r="D2970" t="str">
            <v>M</v>
          </cell>
          <cell r="E2970">
            <v>1011.9</v>
          </cell>
        </row>
        <row r="2971">
          <cell r="B2971" t="str">
            <v>204015</v>
          </cell>
          <cell r="C2971" t="str">
            <v>SCH.20, 117,07 KG/M:DIAM. 508 MM (20 POL.) - EQ. DE 301 A 1000 M</v>
          </cell>
          <cell r="D2971" t="str">
            <v>M</v>
          </cell>
          <cell r="E2971">
            <v>1045.73</v>
          </cell>
        </row>
        <row r="2972">
          <cell r="B2972" t="str">
            <v>204016</v>
          </cell>
          <cell r="C2972" t="str">
            <v>SCH.20, 117,07 KG/M:DIAM. 508 MM (20 POL.) - EQ. ACIMA DE 1001 M</v>
          </cell>
          <cell r="D2972" t="str">
            <v>M</v>
          </cell>
          <cell r="E2972">
            <v>1071.82</v>
          </cell>
        </row>
        <row r="2973">
          <cell r="B2973" t="str">
            <v>204017</v>
          </cell>
          <cell r="C2973" t="str">
            <v>SCH.10, 70,59 KG/M:DIAM. 457 MM (18 POL.) - EQ. ATE 300 M</v>
          </cell>
          <cell r="D2973" t="str">
            <v>M</v>
          </cell>
          <cell r="E2973">
            <v>604.07000000000005</v>
          </cell>
        </row>
        <row r="2974">
          <cell r="B2974" t="str">
            <v>204018</v>
          </cell>
          <cell r="C2974" t="str">
            <v>SCH.10, 70,59 KG/M:DIAM. 457 MM (18 POL.) - EQ. DE 301 A 1000 M</v>
          </cell>
          <cell r="D2974" t="str">
            <v>M</v>
          </cell>
          <cell r="E2974">
            <v>637.45000000000005</v>
          </cell>
        </row>
        <row r="2975">
          <cell r="B2975" t="str">
            <v>204019</v>
          </cell>
          <cell r="C2975" t="str">
            <v>SCH.10, 70,59 KG/M:DIAM. 457 MM (18 POL.) - EQ. ACIMA DE 1001 M</v>
          </cell>
          <cell r="D2975" t="str">
            <v>M</v>
          </cell>
          <cell r="E2975">
            <v>663.21</v>
          </cell>
        </row>
        <row r="2976">
          <cell r="B2976" t="str">
            <v>204020</v>
          </cell>
          <cell r="C2976" t="str">
            <v>SCH.20, 87,79 KG/M:DIAM. 457 MM (18 POL.) - EQ. ATE 300 M</v>
          </cell>
          <cell r="D2976" t="str">
            <v>M</v>
          </cell>
          <cell r="E2976">
            <v>773.26</v>
          </cell>
        </row>
        <row r="2977">
          <cell r="B2977" t="str">
            <v>204021</v>
          </cell>
          <cell r="C2977" t="str">
            <v>SCH.20, 87,79 KG/M:DIAM. 457 MM (18 POL.) - EQ. DE 301 A 1000 M</v>
          </cell>
          <cell r="D2977" t="str">
            <v>M</v>
          </cell>
          <cell r="E2977">
            <v>806.64</v>
          </cell>
        </row>
        <row r="2978">
          <cell r="B2978" t="str">
            <v>204022</v>
          </cell>
          <cell r="C2978" t="str">
            <v>SCH.20, 87,79 KG/M:DIAM. 457 MM (18 POL.) - EQ. ACIMA DE 1001 M</v>
          </cell>
          <cell r="D2978" t="str">
            <v>M</v>
          </cell>
          <cell r="E2978">
            <v>832.4</v>
          </cell>
        </row>
        <row r="2979">
          <cell r="B2979" t="str">
            <v>204023</v>
          </cell>
          <cell r="C2979" t="str">
            <v>SCH.10, 62,63 KG/M:DIAM. 406 MM (16 POL.)</v>
          </cell>
          <cell r="D2979" t="str">
            <v>M</v>
          </cell>
          <cell r="E2979">
            <v>541.54</v>
          </cell>
        </row>
        <row r="2980">
          <cell r="B2980" t="str">
            <v>204024</v>
          </cell>
          <cell r="C2980" t="str">
            <v>SCH.20, 77,86 KG/M:DIAM. 406 MM (16 POL.)</v>
          </cell>
          <cell r="D2980" t="str">
            <v>M</v>
          </cell>
          <cell r="E2980">
            <v>691</v>
          </cell>
        </row>
        <row r="2981">
          <cell r="B2981" t="str">
            <v>204025</v>
          </cell>
          <cell r="C2981" t="str">
            <v>SCH.10, 54,68 KG/M:DIAM. 356 MM (14 POL.)</v>
          </cell>
          <cell r="D2981" t="str">
            <v>M</v>
          </cell>
          <cell r="E2981">
            <v>470.87</v>
          </cell>
        </row>
        <row r="2982">
          <cell r="B2982" t="str">
            <v>204026</v>
          </cell>
          <cell r="C2982" t="str">
            <v>SCH.20, 67,94 KG/M:DIAM. 356 MM (14 POL.)</v>
          </cell>
          <cell r="D2982" t="str">
            <v>M</v>
          </cell>
          <cell r="E2982">
            <v>600.92999999999995</v>
          </cell>
        </row>
        <row r="2983">
          <cell r="B2983" t="str">
            <v>204027</v>
          </cell>
          <cell r="C2983" t="str">
            <v>SCH.30, 81,28 KG/M:DIAM. 356 MM (14 POL.) - EQ. ATE 300 M</v>
          </cell>
          <cell r="D2983" t="str">
            <v>M</v>
          </cell>
          <cell r="E2983">
            <v>709.59</v>
          </cell>
        </row>
        <row r="2984">
          <cell r="B2984" t="str">
            <v>204028</v>
          </cell>
          <cell r="C2984" t="str">
            <v>SCH.30, 81,28 KG/M:DIAM. 356 MM (14 POL.) - EQ. DE 301 A 1000 M</v>
          </cell>
          <cell r="D2984" t="str">
            <v>M</v>
          </cell>
          <cell r="E2984">
            <v>736.84</v>
          </cell>
        </row>
        <row r="2985">
          <cell r="B2985" t="str">
            <v>204029</v>
          </cell>
          <cell r="C2985" t="str">
            <v>SCH.30, 81,28 KG/M:DIAM. 356 MM (14 POL.) - EQ. ACIMA DE 1001 M</v>
          </cell>
          <cell r="D2985" t="str">
            <v>M</v>
          </cell>
          <cell r="E2985">
            <v>757.88</v>
          </cell>
        </row>
        <row r="2986">
          <cell r="B2986" t="str">
            <v>204030</v>
          </cell>
          <cell r="C2986" t="str">
            <v>SCH.20, 49,72 KG/M:DIAM. 323 MM (12 3/4 POL.)</v>
          </cell>
          <cell r="D2986" t="str">
            <v>M</v>
          </cell>
          <cell r="E2986">
            <v>422.48</v>
          </cell>
        </row>
        <row r="2987">
          <cell r="B2987" t="str">
            <v>204031</v>
          </cell>
          <cell r="C2987" t="str">
            <v>SCH.30, 65,20 KG/M:DIAM. 323 MM (12 3/4 POL.)</v>
          </cell>
          <cell r="D2987" t="str">
            <v>M</v>
          </cell>
          <cell r="E2987">
            <v>561.26</v>
          </cell>
        </row>
        <row r="2988">
          <cell r="B2988" t="str">
            <v>204032</v>
          </cell>
          <cell r="C2988" t="str">
            <v>SCH.40, 79,74 KG/M:DIAM. 323 MM (12 3/4 POL.)</v>
          </cell>
          <cell r="D2988" t="str">
            <v>M</v>
          </cell>
          <cell r="E2988">
            <v>687.75</v>
          </cell>
        </row>
        <row r="2989">
          <cell r="B2989" t="str">
            <v>204033</v>
          </cell>
          <cell r="C2989" t="str">
            <v>37,57 KG/M: DIAM. 305 MM (12 POL.)</v>
          </cell>
          <cell r="D2989" t="str">
            <v>M</v>
          </cell>
          <cell r="E2989">
            <v>330.06</v>
          </cell>
        </row>
        <row r="2990">
          <cell r="B2990" t="str">
            <v>204034</v>
          </cell>
          <cell r="C2990" t="str">
            <v>31,59 KG/M:DIAM. 273 MM (10 3/4 POL.)</v>
          </cell>
          <cell r="D2990" t="str">
            <v>M</v>
          </cell>
          <cell r="E2990">
            <v>283.3</v>
          </cell>
        </row>
        <row r="2991">
          <cell r="B2991" t="str">
            <v>204035</v>
          </cell>
          <cell r="C2991" t="str">
            <v>SCH.20, 41,77 KG/M:DIAM. 273 MM (10 3/4 POL.)</v>
          </cell>
          <cell r="D2991" t="str">
            <v>M</v>
          </cell>
          <cell r="E2991">
            <v>363.43</v>
          </cell>
        </row>
        <row r="2992">
          <cell r="B2992" t="str">
            <v>204036</v>
          </cell>
          <cell r="C2992" t="str">
            <v>SCH.30, 51,00 KG/M:DIAM. 273 MM (10 3/4 POL.)</v>
          </cell>
          <cell r="D2992" t="str">
            <v>M</v>
          </cell>
          <cell r="E2992">
            <v>464.75</v>
          </cell>
        </row>
        <row r="2993">
          <cell r="B2993" t="str">
            <v>204037</v>
          </cell>
          <cell r="C2993" t="str">
            <v>SCH.40, 60,29 KG/M:DIAM. 273 MM (10 3/4 POL.)</v>
          </cell>
          <cell r="D2993" t="str">
            <v>M</v>
          </cell>
          <cell r="E2993">
            <v>541.76</v>
          </cell>
        </row>
        <row r="2994">
          <cell r="B2994" t="str">
            <v>204038</v>
          </cell>
          <cell r="C2994" t="str">
            <v>SCH.20, 33,31 KG/M, GALVANIZADO: DIAM. 203 MM (8 POL.)</v>
          </cell>
          <cell r="D2994" t="str">
            <v>M</v>
          </cell>
          <cell r="E2994">
            <v>350.92</v>
          </cell>
        </row>
        <row r="2995">
          <cell r="B2995" t="str">
            <v>204039</v>
          </cell>
          <cell r="C2995" t="str">
            <v>DIN 2440, 19,24 KG/M, GALVANIZADO : DIAM. 152 MM (6 POL.)</v>
          </cell>
          <cell r="D2995" t="str">
            <v>M</v>
          </cell>
          <cell r="E2995">
            <v>196.5</v>
          </cell>
        </row>
        <row r="2996">
          <cell r="B2996" t="str">
            <v>204040</v>
          </cell>
          <cell r="C2996" t="str">
            <v>DIN 2440, GALVANIZADO : DIAM. 38 MM (1 1/2 POL.)</v>
          </cell>
          <cell r="D2996" t="str">
            <v>M</v>
          </cell>
          <cell r="E2996">
            <v>29.72</v>
          </cell>
        </row>
        <row r="2997">
          <cell r="B2997" t="str">
            <v>204041</v>
          </cell>
          <cell r="C2997" t="str">
            <v>SCH.20, 49,72 KG/M, PRETO : DIAM. 305 MM (12 POL.)</v>
          </cell>
          <cell r="D2997" t="str">
            <v>M</v>
          </cell>
          <cell r="E2997">
            <v>421.51</v>
          </cell>
        </row>
        <row r="2998">
          <cell r="B2998" t="str">
            <v>204042</v>
          </cell>
          <cell r="C2998" t="str">
            <v>SCH.20, 41,77 KG/M, PRETO : DIAM. 254 MM (10 POL.)</v>
          </cell>
          <cell r="D2998" t="str">
            <v>M</v>
          </cell>
          <cell r="E2998">
            <v>362.46</v>
          </cell>
        </row>
        <row r="2999">
          <cell r="B2999" t="str">
            <v>204043</v>
          </cell>
          <cell r="C2999" t="str">
            <v>SCH.20, 33,31 KG/M, PRETO : DIAM. 203 MM (8 POL.)</v>
          </cell>
          <cell r="D2999" t="str">
            <v>M</v>
          </cell>
          <cell r="E2999">
            <v>299.88</v>
          </cell>
        </row>
        <row r="3000">
          <cell r="B3000" t="str">
            <v>204044</v>
          </cell>
          <cell r="C3000" t="str">
            <v>DIN 2440, 19,24 KG/M, PRETO : DIAM. 152 MM (6 POL.)</v>
          </cell>
          <cell r="D3000" t="str">
            <v>M</v>
          </cell>
          <cell r="E3000">
            <v>155.97999999999999</v>
          </cell>
        </row>
        <row r="3001">
          <cell r="B3001" t="str">
            <v>204045</v>
          </cell>
          <cell r="C3001" t="str">
            <v>DIN 2440, 1,69 KG/M, GALV.: DIAM. 19 MM (3/4 POL.)</v>
          </cell>
          <cell r="D3001" t="str">
            <v>M</v>
          </cell>
          <cell r="E3001">
            <v>19.149999999999999</v>
          </cell>
        </row>
        <row r="3003">
          <cell r="B3003" t="str">
            <v>204100</v>
          </cell>
          <cell r="C3003" t="str">
            <v>REVESTIMENTO - TUBOS DE ACO LISO API 5 A</v>
          </cell>
        </row>
        <row r="3004">
          <cell r="B3004" t="str">
            <v>204101</v>
          </cell>
          <cell r="C3004" t="str">
            <v>140,00 KG/M : DIAM. 508 MM (20") J OU K 55 - EQ. ATE 300 M</v>
          </cell>
          <cell r="D3004" t="str">
            <v>M</v>
          </cell>
          <cell r="E3004">
            <v>1710.64</v>
          </cell>
        </row>
        <row r="3005">
          <cell r="B3005" t="str">
            <v>204102</v>
          </cell>
          <cell r="C3005" t="str">
            <v>140,00 KG/M: DIAM. 508 MM (20") J OU K 55 - EQ. DE 301 A 1000 M</v>
          </cell>
          <cell r="D3005" t="str">
            <v>M</v>
          </cell>
          <cell r="E3005">
            <v>1744.48</v>
          </cell>
        </row>
        <row r="3006">
          <cell r="B3006" t="str">
            <v>204103</v>
          </cell>
          <cell r="C3006" t="str">
            <v>140,00 KG/M : DIAM. 508 MM (20") J OU K 55 - EQ. ACIMA DE 1001 M</v>
          </cell>
          <cell r="D3006" t="str">
            <v>M</v>
          </cell>
          <cell r="E3006">
            <v>1770.56</v>
          </cell>
        </row>
        <row r="3007">
          <cell r="B3007" t="str">
            <v>204104</v>
          </cell>
          <cell r="C3007" t="str">
            <v>158,64 KG/M : DIAM. 508 MM (20") J OU K 55 - EQ. ATE 300 M</v>
          </cell>
          <cell r="D3007" t="str">
            <v>M</v>
          </cell>
          <cell r="E3007">
            <v>1783.83</v>
          </cell>
        </row>
        <row r="3008">
          <cell r="B3008" t="str">
            <v>204105</v>
          </cell>
          <cell r="C3008" t="str">
            <v>158,64 KG/M : DIAM. 508 MM (20") J OU K 55 - EQ. DE 301 A 1000 M</v>
          </cell>
          <cell r="D3008" t="str">
            <v>M</v>
          </cell>
          <cell r="E3008">
            <v>1817.67</v>
          </cell>
        </row>
        <row r="3009">
          <cell r="B3009" t="str">
            <v>204106</v>
          </cell>
          <cell r="C3009" t="str">
            <v>158,64 KG/M : DIAM. 508 MM (20") J OU K 55 - EQ. ACIMA DE 1001 M</v>
          </cell>
          <cell r="D3009" t="str">
            <v>M</v>
          </cell>
          <cell r="E3009">
            <v>1843.75</v>
          </cell>
        </row>
        <row r="3010">
          <cell r="B3010" t="str">
            <v>204107</v>
          </cell>
          <cell r="C3010" t="str">
            <v>130,34 KG/M : DIAM. 473 MM (18 5/8") J OU K 55 - EQ. ATE 300 M</v>
          </cell>
          <cell r="D3010" t="str">
            <v>M</v>
          </cell>
          <cell r="E3010">
            <v>1477.03</v>
          </cell>
        </row>
        <row r="3011">
          <cell r="B3011" t="str">
            <v>204108</v>
          </cell>
          <cell r="C3011" t="str">
            <v>130,34 KG/M : DIAM. 473 MM (18 5/8") J OU K 55 - EQ. DE 301 A 1000 M</v>
          </cell>
          <cell r="D3011" t="str">
            <v>M</v>
          </cell>
          <cell r="E3011">
            <v>1510.85</v>
          </cell>
        </row>
        <row r="3012">
          <cell r="B3012" t="str">
            <v>204109</v>
          </cell>
          <cell r="C3012" t="str">
            <v>130,34 KG/M : DIAM. 473 MM (18 5/8") J OU K 55 - EQ. ACIMA DE 1001 M</v>
          </cell>
          <cell r="D3012" t="str">
            <v>M</v>
          </cell>
          <cell r="E3012">
            <v>1536.93</v>
          </cell>
        </row>
        <row r="3013">
          <cell r="B3013" t="str">
            <v>204110</v>
          </cell>
          <cell r="C3013" t="str">
            <v>96,82 KG/M : DIAM. 406 MM (16") H 40 - EQ. ATE 300 M</v>
          </cell>
          <cell r="D3013" t="str">
            <v>M</v>
          </cell>
          <cell r="E3013">
            <v>1050.44</v>
          </cell>
        </row>
        <row r="3014">
          <cell r="B3014" t="str">
            <v>204111</v>
          </cell>
          <cell r="C3014" t="str">
            <v>96,82 KG/M : DIAM. 406 MM (16") H 40 - EQ. DE 301 A 1000 M</v>
          </cell>
          <cell r="D3014" t="str">
            <v>M</v>
          </cell>
          <cell r="E3014">
            <v>1084.26</v>
          </cell>
        </row>
        <row r="3015">
          <cell r="B3015" t="str">
            <v>204112</v>
          </cell>
          <cell r="C3015" t="str">
            <v>96,82 KG/M : DIAM. 406 MM (16") H 40 - EQ. ACIMA DE 1001 M</v>
          </cell>
          <cell r="D3015" t="str">
            <v>M</v>
          </cell>
          <cell r="E3015">
            <v>1110.3499999999999</v>
          </cell>
        </row>
        <row r="3016">
          <cell r="B3016" t="str">
            <v>204113</v>
          </cell>
          <cell r="C3016" t="str">
            <v>111,71 KG/M : DIAM. 406 MM (16") J OU K 55 - EQ. ATE 300 M</v>
          </cell>
          <cell r="D3016" t="str">
            <v>M</v>
          </cell>
          <cell r="E3016">
            <v>1207.24</v>
          </cell>
        </row>
        <row r="3017">
          <cell r="B3017" t="str">
            <v>204114</v>
          </cell>
          <cell r="C3017" t="str">
            <v>111,71 KG/M: DIAM. 406 MM (16") J OU K 55 - EQ. DE 301 A 1000 M</v>
          </cell>
          <cell r="D3017" t="str">
            <v>M</v>
          </cell>
          <cell r="E3017">
            <v>1241.06</v>
          </cell>
        </row>
        <row r="3018">
          <cell r="B3018" t="str">
            <v>204115</v>
          </cell>
          <cell r="C3018" t="str">
            <v>111,71 KG/M : DIAM. 406 MM (16") J OU K 55 - EQ. ACIMA DE 1001 M</v>
          </cell>
          <cell r="D3018" t="str">
            <v>M</v>
          </cell>
          <cell r="E3018">
            <v>1267.1400000000001</v>
          </cell>
        </row>
        <row r="3019">
          <cell r="B3019" t="str">
            <v>204116</v>
          </cell>
          <cell r="C3019" t="str">
            <v>125,12 KG/M : DIAM. 406 MM (16") J OU K 55 - EQ. ATE 300 M</v>
          </cell>
          <cell r="D3019" t="str">
            <v>M</v>
          </cell>
          <cell r="E3019">
            <v>1341.01</v>
          </cell>
        </row>
        <row r="3020">
          <cell r="B3020" t="str">
            <v>204117</v>
          </cell>
          <cell r="C3020" t="str">
            <v>125,12 KG/M : DIAM. 406 MM (16") J OU K 55 - EQ. DE 301 A 1000 M</v>
          </cell>
          <cell r="D3020" t="str">
            <v>M</v>
          </cell>
          <cell r="E3020">
            <v>1374.83</v>
          </cell>
        </row>
        <row r="3021">
          <cell r="B3021" t="str">
            <v>204118</v>
          </cell>
          <cell r="C3021" t="str">
            <v>125,12 KG/M : DIAM. 406 MM (16") J OU K 55 - EQ. ACIMA DE 1001 M</v>
          </cell>
          <cell r="D3021" t="str">
            <v>M</v>
          </cell>
          <cell r="E3021">
            <v>1400.91</v>
          </cell>
        </row>
        <row r="3022">
          <cell r="B3022" t="str">
            <v>204119</v>
          </cell>
          <cell r="C3022" t="str">
            <v>81,18 KG/M : DIAM. 340 MM (13 3/8") J OU K 55 - EQ. ATE 300 M</v>
          </cell>
          <cell r="D3022" t="str">
            <v>M</v>
          </cell>
          <cell r="E3022">
            <v>820.37</v>
          </cell>
        </row>
        <row r="3023">
          <cell r="B3023" t="str">
            <v>204120</v>
          </cell>
          <cell r="C3023" t="str">
            <v>81,18 KG/M : DIAM. 340 MM (13 3/8") J OU K 55 - EQ. DE 301 A 1000 M</v>
          </cell>
          <cell r="D3023" t="str">
            <v>M</v>
          </cell>
          <cell r="E3023">
            <v>847.62</v>
          </cell>
        </row>
        <row r="3024">
          <cell r="B3024" t="str">
            <v>204121</v>
          </cell>
          <cell r="C3024" t="str">
            <v>81,18 KG/M : DIAM. 340 MM (13 3/8") J OU K 55 - EQ. ACIMA DE 1001 M</v>
          </cell>
          <cell r="D3024" t="str">
            <v>M</v>
          </cell>
          <cell r="E3024">
            <v>868.66</v>
          </cell>
        </row>
        <row r="3025">
          <cell r="B3025" t="str">
            <v>204122</v>
          </cell>
          <cell r="C3025" t="str">
            <v>90,86 KG/M : DIAM. 340 MM (13 3/8") J OU K 55 - EQ. ATE 300 M</v>
          </cell>
          <cell r="D3025" t="str">
            <v>M</v>
          </cell>
          <cell r="E3025">
            <v>909.62</v>
          </cell>
        </row>
        <row r="3026">
          <cell r="B3026" t="str">
            <v>204123</v>
          </cell>
          <cell r="C3026" t="str">
            <v>90,86 KG/M : DIAM. 340 MM (13 3/8") J OU K 55 - EQ. DE 301 A 1000 M</v>
          </cell>
          <cell r="D3026" t="str">
            <v>M</v>
          </cell>
          <cell r="E3026">
            <v>936.87</v>
          </cell>
        </row>
        <row r="3027">
          <cell r="B3027" t="str">
            <v>204124</v>
          </cell>
          <cell r="C3027" t="str">
            <v>90,86 KG/M : DIAM. 340 MM (13 3/8") J OU K 55 - EQ. ACIMA DE 1001 M</v>
          </cell>
          <cell r="D3027" t="str">
            <v>M</v>
          </cell>
          <cell r="E3027">
            <v>957.91</v>
          </cell>
        </row>
        <row r="3028">
          <cell r="B3028" t="str">
            <v>204125</v>
          </cell>
          <cell r="C3028" t="str">
            <v>101,29 KG/M : DIAM. 340 MM (13 3/8") J OU K 55 - EQ. ATE 300 M</v>
          </cell>
          <cell r="D3028" t="str">
            <v>M</v>
          </cell>
          <cell r="E3028">
            <v>1005.81</v>
          </cell>
        </row>
        <row r="3029">
          <cell r="B3029" t="str">
            <v>204126</v>
          </cell>
          <cell r="C3029" t="str">
            <v>101,29 KG/M : DIAM. 340 MM (13 3/8") J OU K 55 - EQ. DE 301 A 1000 M</v>
          </cell>
          <cell r="D3029" t="str">
            <v>M</v>
          </cell>
          <cell r="E3029">
            <v>1033.06</v>
          </cell>
        </row>
        <row r="3030">
          <cell r="B3030" t="str">
            <v>204127</v>
          </cell>
          <cell r="C3030" t="str">
            <v>101,29 KG/M : DIAM. 340 MM (13 3/8") J OU K 55 - EQ. ACIMA DE 1001 M</v>
          </cell>
          <cell r="D3030" t="str">
            <v>M</v>
          </cell>
          <cell r="E3030">
            <v>1054.0999999999999</v>
          </cell>
        </row>
        <row r="3031">
          <cell r="B3031" t="str">
            <v>204128</v>
          </cell>
          <cell r="C3031" t="str">
            <v>60,32 KG/M : DIAM. 273 MM (10 3/4") J OU K 55 - EQ. ATE 300 M</v>
          </cell>
          <cell r="D3031" t="str">
            <v>M</v>
          </cell>
          <cell r="E3031">
            <v>588.32000000000005</v>
          </cell>
        </row>
        <row r="3032">
          <cell r="B3032" t="str">
            <v>204129</v>
          </cell>
          <cell r="C3032" t="str">
            <v>60,32 KG/M : DIAM. 273 MM (10 3/4") J OU K 55 - EQ. DE 301 A 1000 M</v>
          </cell>
          <cell r="D3032" t="str">
            <v>M</v>
          </cell>
          <cell r="E3032">
            <v>611.85</v>
          </cell>
        </row>
        <row r="3033">
          <cell r="B3033" t="str">
            <v>204130</v>
          </cell>
          <cell r="C3033" t="str">
            <v>60,32 KG/M : DIAM. 273 MM (10 3/4") J OU K 55 - EQ. ACIMA DE 1001 M</v>
          </cell>
          <cell r="D3033" t="str">
            <v>M</v>
          </cell>
          <cell r="E3033">
            <v>629.96</v>
          </cell>
        </row>
        <row r="3034">
          <cell r="B3034" t="str">
            <v>204131</v>
          </cell>
          <cell r="C3034" t="str">
            <v>67,66 KG/M : DIAM. 273 MM (10 3/4") J OU K 55 - EQ. ATE 300 M</v>
          </cell>
          <cell r="D3034" t="str">
            <v>M</v>
          </cell>
          <cell r="E3034">
            <v>652.52</v>
          </cell>
        </row>
        <row r="3035">
          <cell r="B3035" t="str">
            <v>204132</v>
          </cell>
          <cell r="C3035" t="str">
            <v>67,66 KG/M : DIAM. 273 MM (10 3/4") J OU K 55 - EQ. DE 301 A 1000 M</v>
          </cell>
          <cell r="D3035" t="str">
            <v>M</v>
          </cell>
          <cell r="E3035">
            <v>676.05</v>
          </cell>
        </row>
        <row r="3036">
          <cell r="B3036" t="str">
            <v>204133</v>
          </cell>
          <cell r="C3036" t="str">
            <v>67,66 KG/M : DIAM. 273 MM (10 3/4") J OU K 55 - EQ. ACIMA DE 1001 M</v>
          </cell>
          <cell r="D3036" t="str">
            <v>M</v>
          </cell>
          <cell r="E3036">
            <v>694.16</v>
          </cell>
        </row>
        <row r="3037">
          <cell r="B3037" t="str">
            <v>204134</v>
          </cell>
          <cell r="C3037" t="str">
            <v>75,96 KG/M : DIAM. 273 MM (10 3/4") J OU K 55 - EQ. ATE 300 M</v>
          </cell>
          <cell r="D3037" t="str">
            <v>M</v>
          </cell>
          <cell r="E3037">
            <v>725.1</v>
          </cell>
        </row>
        <row r="3038">
          <cell r="B3038" t="str">
            <v>204135</v>
          </cell>
          <cell r="C3038" t="str">
            <v>75,96 KG/M : DIAM. 273 MM (10 3/4") J OU K 55 - EQ. DE 301 A 1000 M</v>
          </cell>
          <cell r="D3038" t="str">
            <v>M</v>
          </cell>
          <cell r="E3038">
            <v>748.63</v>
          </cell>
        </row>
        <row r="3039">
          <cell r="B3039" t="str">
            <v>204136</v>
          </cell>
          <cell r="C3039" t="str">
            <v>75,96 KG/M : DIAM. 273 MM (10 3/4") J OU K 55 - EQ. ACIMA DE 1001 M</v>
          </cell>
          <cell r="D3039" t="str">
            <v>M</v>
          </cell>
          <cell r="E3039">
            <v>766.74</v>
          </cell>
        </row>
        <row r="3040">
          <cell r="B3040" t="str">
            <v>204137</v>
          </cell>
          <cell r="C3040" t="str">
            <v>48,11 KG/M : DIAM. 244 MM (9 5/8") H 40 - EQ. ATE 300 M</v>
          </cell>
          <cell r="D3040" t="str">
            <v>M</v>
          </cell>
          <cell r="E3040">
            <v>473.98</v>
          </cell>
        </row>
        <row r="3041">
          <cell r="B3041" t="str">
            <v>204138</v>
          </cell>
          <cell r="C3041" t="str">
            <v>48,11 KG/M : DIAM. 244 MM (9 5/8") H 40 - EQ. DE 301 A 1000 M</v>
          </cell>
          <cell r="D3041" t="str">
            <v>M</v>
          </cell>
          <cell r="E3041">
            <v>494.44</v>
          </cell>
        </row>
        <row r="3042">
          <cell r="B3042" t="str">
            <v>204139</v>
          </cell>
          <cell r="C3042" t="str">
            <v>48,11 KG/M : DIAM. 244 MM (9 5/8") H 40 - EQ. ACIMA DE 1001 M</v>
          </cell>
          <cell r="D3042" t="str">
            <v>M</v>
          </cell>
          <cell r="E3042">
            <v>510.2</v>
          </cell>
        </row>
        <row r="3043">
          <cell r="B3043" t="str">
            <v>204140</v>
          </cell>
          <cell r="C3043" t="str">
            <v>53,62 KG/M : DIAM. 244 MM (9 5/8") J OU K 55 - EQ. ATE 300 M</v>
          </cell>
          <cell r="D3043" t="str">
            <v>M</v>
          </cell>
          <cell r="E3043">
            <v>522.16999999999996</v>
          </cell>
        </row>
        <row r="3044">
          <cell r="B3044" t="str">
            <v>204141</v>
          </cell>
          <cell r="C3044" t="str">
            <v>53,62 KG/M : DIAM. 244 MM (9 5/8") J OU K 55 - EQ. DE 301 A 1000 M</v>
          </cell>
          <cell r="D3044" t="str">
            <v>M</v>
          </cell>
          <cell r="E3044">
            <v>542.62</v>
          </cell>
        </row>
        <row r="3045">
          <cell r="B3045" t="str">
            <v>204142</v>
          </cell>
          <cell r="C3045" t="str">
            <v>53,62 KG/M : DIAM. 244 MM (9 5/8") J OU K 55 - EQ. ACIMA DE 1001 M</v>
          </cell>
          <cell r="D3045" t="str">
            <v>M</v>
          </cell>
          <cell r="E3045">
            <v>558.38</v>
          </cell>
        </row>
        <row r="3046">
          <cell r="B3046" t="str">
            <v>204143</v>
          </cell>
          <cell r="C3046" t="str">
            <v>59,68 KG/M : DIAM. 244 MM (9 5/8") J OU K 55 - EQ. ATE 300 M</v>
          </cell>
          <cell r="D3046" t="str">
            <v>M</v>
          </cell>
          <cell r="E3046">
            <v>575.15</v>
          </cell>
        </row>
        <row r="3047">
          <cell r="B3047" t="str">
            <v>204144</v>
          </cell>
          <cell r="C3047" t="str">
            <v>59,68 KG/M : DIAM. 244 MM (9 5/8") J OU K 55 - EQ. DE 301 A 1000 M</v>
          </cell>
          <cell r="D3047" t="str">
            <v>M</v>
          </cell>
          <cell r="E3047">
            <v>595.61</v>
          </cell>
        </row>
        <row r="3048">
          <cell r="B3048" t="str">
            <v>204145</v>
          </cell>
          <cell r="C3048" t="str">
            <v>59,68 KG/M : DIAM. 244 MM (9 5/8") J OU K 55 - EQ. ACIMA DE 1001 M</v>
          </cell>
          <cell r="D3048" t="str">
            <v>M</v>
          </cell>
          <cell r="E3048">
            <v>611.37</v>
          </cell>
        </row>
        <row r="3049">
          <cell r="B3049" t="str">
            <v>204146</v>
          </cell>
          <cell r="C3049" t="str">
            <v>35,75 KG/M : DIAM. 219 MM (8 5/8") J OU K 55</v>
          </cell>
          <cell r="D3049" t="str">
            <v>M</v>
          </cell>
          <cell r="E3049">
            <v>364.61</v>
          </cell>
        </row>
        <row r="3050">
          <cell r="B3050" t="str">
            <v>204147</v>
          </cell>
          <cell r="C3050" t="str">
            <v>47,66 KG/M : DIAM. 219 MM (8 5/8") J OU K 55 - EQ. DE 301 A 1000 M</v>
          </cell>
          <cell r="D3050" t="str">
            <v>M</v>
          </cell>
          <cell r="E3050">
            <v>489.24</v>
          </cell>
        </row>
        <row r="3051">
          <cell r="B3051" t="str">
            <v>204148</v>
          </cell>
          <cell r="C3051" t="str">
            <v>47,66 KG/M : DIAM. 219 MM (8 5/8") J OU K 55 - EQ. ACIMA DE 1001 M</v>
          </cell>
          <cell r="D3051" t="str">
            <v>M</v>
          </cell>
          <cell r="E3051">
            <v>505</v>
          </cell>
        </row>
        <row r="3052">
          <cell r="B3052" t="str">
            <v>204149</v>
          </cell>
          <cell r="C3052" t="str">
            <v>53,62 KG/M : DIAM. 219 MM (8 5/8") J OU K 55 - EQ.DE 301 A 1000 M</v>
          </cell>
          <cell r="D3052" t="str">
            <v>M</v>
          </cell>
          <cell r="E3052">
            <v>541.36</v>
          </cell>
        </row>
        <row r="3053">
          <cell r="B3053" t="str">
            <v>204150</v>
          </cell>
          <cell r="C3053" t="str">
            <v>53,62 KG/M : DIAM. 219 MM (8 5/8") J OU K 55 - EQ. ACIMA DE 1001 M</v>
          </cell>
          <cell r="D3053" t="str">
            <v>M</v>
          </cell>
          <cell r="E3053">
            <v>557.12</v>
          </cell>
        </row>
        <row r="3054">
          <cell r="B3054" t="str">
            <v>204151</v>
          </cell>
          <cell r="C3054" t="str">
            <v>29,79 KG/M : DIAM. 168 MM (6 5/8") J OU K 55</v>
          </cell>
          <cell r="D3054" t="str">
            <v>M</v>
          </cell>
          <cell r="E3054">
            <v>307.33999999999997</v>
          </cell>
        </row>
        <row r="3055">
          <cell r="B3055" t="str">
            <v>204152</v>
          </cell>
          <cell r="C3055" t="str">
            <v>35,75 KG/M : DIAM. 168 MM (6 5/8") J OU K 55 - EQ. DE 301 A 1000 M</v>
          </cell>
          <cell r="D3055" t="str">
            <v>M</v>
          </cell>
          <cell r="E3055">
            <v>379.92</v>
          </cell>
        </row>
        <row r="3056">
          <cell r="B3056" t="str">
            <v>204153</v>
          </cell>
          <cell r="C3056" t="str">
            <v>35,75 KG/M : DIAM. 168 MM (6 5/8") J OU K 55 - EQ. ACIMA DE 1001 M</v>
          </cell>
          <cell r="D3056" t="str">
            <v>M</v>
          </cell>
          <cell r="E3056">
            <v>395.7</v>
          </cell>
        </row>
        <row r="3058">
          <cell r="B3058" t="str">
            <v>210000</v>
          </cell>
          <cell r="C3058" t="str">
            <v>SERVICOS ESPECIAIS</v>
          </cell>
        </row>
        <row r="3059">
          <cell r="B3059" t="str">
            <v>210100</v>
          </cell>
          <cell r="C3059" t="str">
            <v>PESQUISA E DETECCAO</v>
          </cell>
        </row>
        <row r="3060">
          <cell r="B3060" t="str">
            <v>210101</v>
          </cell>
          <cell r="C3060" t="str">
            <v>PESQUISA DE INTERFERENCIAS</v>
          </cell>
          <cell r="D3060" t="str">
            <v>M3</v>
          </cell>
          <cell r="E3060">
            <v>26.69</v>
          </cell>
        </row>
        <row r="3061">
          <cell r="B3061" t="str">
            <v>210102</v>
          </cell>
          <cell r="C3061" t="str">
            <v>PESQUISA DE VAZAMENTOS INVISIVEIS DE REDE DE AGUA E RAMAL</v>
          </cell>
          <cell r="D3061" t="str">
            <v>KM</v>
          </cell>
          <cell r="E3061">
            <v>426.73</v>
          </cell>
        </row>
        <row r="3062">
          <cell r="B3062" t="str">
            <v>210103</v>
          </cell>
          <cell r="C3062" t="str">
            <v>DETECCAO ELETROMAGNETICA DE REDE DE AGUA</v>
          </cell>
          <cell r="D3062" t="str">
            <v>M</v>
          </cell>
          <cell r="E3062">
            <v>1.52</v>
          </cell>
        </row>
        <row r="3063">
          <cell r="B3063" t="str">
            <v>210104</v>
          </cell>
          <cell r="C3063" t="str">
            <v>DETECCAO ELETROMAGNETICA DE PECAS DE AGUA</v>
          </cell>
          <cell r="D3063" t="str">
            <v>UN</v>
          </cell>
          <cell r="E3063">
            <v>57.52</v>
          </cell>
        </row>
        <row r="3064">
          <cell r="B3064" t="str">
            <v>210105</v>
          </cell>
          <cell r="C3064" t="str">
            <v>DETECCAO PELO METODO DE SONDAGEM COM VARAS METALICAS EM REDES DE AGUA</v>
          </cell>
          <cell r="D3064" t="str">
            <v>M</v>
          </cell>
          <cell r="E3064">
            <v>1.52</v>
          </cell>
        </row>
        <row r="3065">
          <cell r="B3065" t="str">
            <v>210106</v>
          </cell>
          <cell r="C3065" t="str">
            <v>SONDAGEM DE REDES E PECAS LOCALIZADAS (CAVAS) COM PAVIMENTACAO</v>
          </cell>
          <cell r="D3065" t="str">
            <v>UN</v>
          </cell>
          <cell r="E3065">
            <v>199.19</v>
          </cell>
        </row>
        <row r="3066">
          <cell r="B3066" t="str">
            <v>210107</v>
          </cell>
          <cell r="C3066" t="str">
            <v>SONDAGEM DE REDES E PECAS LOCALIZADAS (CAVAS) SEM PAVIMENTACAO</v>
          </cell>
          <cell r="D3066" t="str">
            <v>UN</v>
          </cell>
          <cell r="E3066">
            <v>168.11</v>
          </cell>
        </row>
        <row r="3067">
          <cell r="B3067" t="str">
            <v>210110</v>
          </cell>
          <cell r="C3067" t="str">
            <v>DESCOBRIMENTO E NIVELAMENTO DE PV,PI,TL</v>
          </cell>
          <cell r="D3067" t="str">
            <v>UN</v>
          </cell>
          <cell r="E3067">
            <v>173.84</v>
          </cell>
        </row>
        <row r="3069">
          <cell r="B3069" t="str">
            <v>210600</v>
          </cell>
          <cell r="C3069" t="str">
            <v>LEVANTAMENTO E RECOMPOSICAO DE SUPERFICIE</v>
          </cell>
        </row>
        <row r="3070">
          <cell r="B3070" t="str">
            <v>210601</v>
          </cell>
          <cell r="C3070" t="str">
            <v>REMOCAO DE ENTULHO RETIRADO DE VALA, QUALQUER DISTANCIA</v>
          </cell>
          <cell r="D3070" t="str">
            <v>M2</v>
          </cell>
          <cell r="E3070">
            <v>23.14</v>
          </cell>
        </row>
        <row r="3071">
          <cell r="B3071" t="str">
            <v>210602</v>
          </cell>
          <cell r="C3071" t="str">
            <v>MOBILIZACAO DE EQUIPE PARA LEVANTAMENTO E REPOSICAO DE PAVIMENTO</v>
          </cell>
          <cell r="D3071" t="str">
            <v>M2</v>
          </cell>
          <cell r="E3071">
            <v>9.0500000000000007</v>
          </cell>
        </row>
        <row r="3073">
          <cell r="B3073" t="str">
            <v>210700</v>
          </cell>
          <cell r="C3073" t="str">
            <v>SERVICOS DE CONSERVACAO DE AREAS</v>
          </cell>
        </row>
        <row r="3074">
          <cell r="B3074" t="str">
            <v>210701</v>
          </cell>
          <cell r="C3074" t="str">
            <v>CONSERV. DE AREAS VERDES(CAPINA C/REMOCAO VEGET. DIVERSA EXTERMINIO PRAGAS EM CAMINHOS E/OU FAIXA)</v>
          </cell>
          <cell r="D3074" t="str">
            <v>M2</v>
          </cell>
          <cell r="E3074">
            <v>0.19</v>
          </cell>
        </row>
        <row r="3075">
          <cell r="B3075" t="str">
            <v>210703</v>
          </cell>
          <cell r="C3075" t="str">
            <v>LIMPEZA DE CANALETAS DE DRENAGEM SUPERFICIAL</v>
          </cell>
          <cell r="D3075" t="str">
            <v>M</v>
          </cell>
          <cell r="E3075">
            <v>0.34</v>
          </cell>
        </row>
        <row r="3076">
          <cell r="B3076" t="str">
            <v>210704</v>
          </cell>
          <cell r="C3076" t="str">
            <v>IRRIGACAO DE AREA GRAMADA COM CAMINHAO IRRIGADEIRA</v>
          </cell>
          <cell r="D3076" t="str">
            <v>M2</v>
          </cell>
          <cell r="E3076">
            <v>0.06</v>
          </cell>
        </row>
        <row r="3077">
          <cell r="B3077" t="str">
            <v>210705</v>
          </cell>
          <cell r="C3077" t="str">
            <v>LIMPEZA DE CAIXA DE PASSAGEM OU BUEIRO</v>
          </cell>
          <cell r="D3077" t="str">
            <v>UN</v>
          </cell>
          <cell r="E3077">
            <v>11.73</v>
          </cell>
        </row>
        <row r="3078">
          <cell r="B3078" t="str">
            <v>210706</v>
          </cell>
          <cell r="C3078" t="str">
            <v>ALTEAMENTO DO FECHAMENTO DE DIVISA COM 3 FIOS DE  ARAME FARPADO</v>
          </cell>
          <cell r="D3078" t="str">
            <v>M</v>
          </cell>
          <cell r="E3078">
            <v>8.0399999999999991</v>
          </cell>
        </row>
        <row r="3079">
          <cell r="B3079" t="str">
            <v>210707</v>
          </cell>
          <cell r="C3079" t="str">
            <v>CONSERVACAO DE FAIXAS DE CIRCULACAO DE 1,00 M JUNTO  AS DIVISAS - ROCAGEM COM REMOCAO DA VEGETACAO</v>
          </cell>
          <cell r="D3079" t="str">
            <v>M</v>
          </cell>
          <cell r="E3079">
            <v>0.14000000000000001</v>
          </cell>
        </row>
        <row r="3080">
          <cell r="B3080" t="str">
            <v>210708</v>
          </cell>
          <cell r="C3080" t="str">
            <v>CONSERVACAO DE FAIXAS DE CIRCULACAO - PINTURA DOS MARCOS COM LATEX E NUMERACAO COM TINTA A OLEO</v>
          </cell>
          <cell r="D3080" t="str">
            <v>UN</v>
          </cell>
          <cell r="E3080">
            <v>8.33</v>
          </cell>
        </row>
        <row r="3081">
          <cell r="B3081" t="str">
            <v>210709</v>
          </cell>
          <cell r="C3081" t="str">
            <v>CONSERVACAO DE FAIXAS DE CIRCULACAO-PINTURA DOS MARCOS E NUMERACAO COM TINTA A OLEO</v>
          </cell>
          <cell r="D3081" t="str">
            <v>UN</v>
          </cell>
          <cell r="E3081">
            <v>12.28</v>
          </cell>
        </row>
        <row r="3082">
          <cell r="B3082" t="str">
            <v>210710</v>
          </cell>
          <cell r="C3082" t="str">
            <v>CONSERVACAO DE FAIXAS DE CIRCULACAO-REPOSICAO DE MARCOS</v>
          </cell>
          <cell r="D3082" t="str">
            <v>UN</v>
          </cell>
          <cell r="E3082">
            <v>14.12</v>
          </cell>
        </row>
        <row r="3083">
          <cell r="B3083" t="str">
            <v>210711</v>
          </cell>
          <cell r="C3083" t="str">
            <v>CONSERVACAO DE FAIXAS DE CIRCULACAO-REPOSICAO DE  FIOS ARREBENTADOS OU ARRANCADOS</v>
          </cell>
          <cell r="D3083" t="str">
            <v>M</v>
          </cell>
          <cell r="E3083">
            <v>0.79</v>
          </cell>
        </row>
        <row r="3084">
          <cell r="B3084" t="str">
            <v>210712</v>
          </cell>
          <cell r="C3084" t="str">
            <v>CONSERVACAO DE FAIXAS DE CIRCULACAO-REPOSICAO DE MOUROES DE CONCRETO</v>
          </cell>
          <cell r="D3084" t="str">
            <v>UN</v>
          </cell>
          <cell r="E3084">
            <v>67.55</v>
          </cell>
        </row>
        <row r="3085">
          <cell r="B3085" t="str">
            <v>210715</v>
          </cell>
          <cell r="C3085" t="str">
            <v>CONSERVACAO DE AREAS VERDES - CORTES E MANUTENCAO DO GRAMADO EM AREAS PLANAS</v>
          </cell>
          <cell r="D3085" t="str">
            <v>M2</v>
          </cell>
          <cell r="E3085">
            <v>0.25</v>
          </cell>
        </row>
        <row r="3086">
          <cell r="B3086" t="str">
            <v>210716</v>
          </cell>
          <cell r="C3086" t="str">
            <v>CONSERVACAO DE AREAS VERDES - CORTE E MANUTENCAO DO GRAMADO EM TALUDES</v>
          </cell>
          <cell r="D3086" t="str">
            <v>M2</v>
          </cell>
          <cell r="E3086">
            <v>0.3</v>
          </cell>
        </row>
        <row r="3087">
          <cell r="B3087" t="str">
            <v>210717</v>
          </cell>
          <cell r="C3087" t="str">
            <v>CONSERVACAO DE AREAS VERDES-ROCAGEM SEM REMOCAO VEGET.DIVERSAS EXTERM. PRAGAS EM FAIXAS DE ADUTORAS</v>
          </cell>
          <cell r="D3087" t="str">
            <v>M2</v>
          </cell>
          <cell r="E3087">
            <v>0.13</v>
          </cell>
        </row>
        <row r="3088">
          <cell r="B3088" t="str">
            <v>210718</v>
          </cell>
          <cell r="C3088" t="str">
            <v>CONSERVACAO DE AREAS VERDES-ROCAGEM COM REMOCAO VEGET.DIVER.EXTERM.PRAGAS FAIXAS ESTR.MARGEM/CANAIS</v>
          </cell>
          <cell r="D3088" t="str">
            <v>M</v>
          </cell>
          <cell r="E3088">
            <v>0.63</v>
          </cell>
        </row>
        <row r="3089">
          <cell r="B3089" t="str">
            <v>210719</v>
          </cell>
          <cell r="C3089" t="str">
            <v>CONSERVACAO DE AREAS VERDES-ROCAGEM E APLICACAO DE HERBICIDA NA VEGETACAO DE PATIOS EMPEDRADOS</v>
          </cell>
          <cell r="D3089" t="str">
            <v>M2</v>
          </cell>
          <cell r="E3089">
            <v>1.47</v>
          </cell>
        </row>
        <row r="3090">
          <cell r="B3090" t="str">
            <v>210720</v>
          </cell>
          <cell r="C3090" t="str">
            <v>CONSERVACAO DE AREAS VERDES-LIMPEZA DE TALUDES PROTEGIDOS COM ENROCAMENTO</v>
          </cell>
          <cell r="D3090" t="str">
            <v>M2</v>
          </cell>
          <cell r="E3090">
            <v>0.43</v>
          </cell>
        </row>
        <row r="3091">
          <cell r="B3091" t="str">
            <v>210721</v>
          </cell>
          <cell r="C3091" t="str">
            <v>CONSERVACAO DE AREAS VERDES-RECOBRIMENTO DE AREA  GRAMADA COM TERRA VEGETAL E ADUBACAO</v>
          </cell>
          <cell r="D3091" t="str">
            <v>M2</v>
          </cell>
          <cell r="E3091">
            <v>1.96</v>
          </cell>
        </row>
        <row r="3092">
          <cell r="B3092" t="str">
            <v>210723</v>
          </cell>
          <cell r="C3092" t="str">
            <v>COLOCACAO ARAME FARPADO EM MOUROES EXISTENTES - 11 FIOS</v>
          </cell>
          <cell r="D3092" t="str">
            <v>M</v>
          </cell>
          <cell r="E3092">
            <v>7.26</v>
          </cell>
        </row>
        <row r="3093">
          <cell r="B3093" t="str">
            <v>210724</v>
          </cell>
          <cell r="C3093" t="str">
            <v>COLOCACAO ARAME FARPADO EM MOUROES EXIXTENTES - 5 FIOS</v>
          </cell>
          <cell r="D3093" t="str">
            <v>M</v>
          </cell>
          <cell r="E3093">
            <v>3.44</v>
          </cell>
        </row>
        <row r="3094">
          <cell r="B3094" t="str">
            <v>210725</v>
          </cell>
          <cell r="C3094" t="str">
            <v>COLOCACAO TELA DE ALAMBRADO EM MOUROES EXISTENTES</v>
          </cell>
          <cell r="D3094" t="str">
            <v>M</v>
          </cell>
          <cell r="E3094">
            <v>31.46</v>
          </cell>
        </row>
        <row r="3096">
          <cell r="B3096" t="str">
            <v>210800</v>
          </cell>
          <cell r="C3096" t="str">
            <v>DEMOLICOES E REMOCOES</v>
          </cell>
        </row>
        <row r="3097">
          <cell r="B3097" t="str">
            <v>210801</v>
          </cell>
          <cell r="C3097" t="str">
            <v>DEMOLICAO DE ALVENARIA</v>
          </cell>
          <cell r="D3097" t="str">
            <v>M3</v>
          </cell>
          <cell r="E3097">
            <v>77.63</v>
          </cell>
        </row>
        <row r="3098">
          <cell r="B3098" t="str">
            <v>210802</v>
          </cell>
          <cell r="C3098" t="str">
            <v>DEMOLICAO DE CONCRETO ARMADO</v>
          </cell>
          <cell r="D3098" t="str">
            <v>M3</v>
          </cell>
          <cell r="E3098">
            <v>170.14</v>
          </cell>
        </row>
        <row r="3099">
          <cell r="B3099" t="str">
            <v>210803</v>
          </cell>
          <cell r="C3099" t="str">
            <v>DEMOLICAO DE CONCRETO SIMPLES</v>
          </cell>
          <cell r="D3099" t="str">
            <v>M3</v>
          </cell>
          <cell r="E3099">
            <v>89.44</v>
          </cell>
        </row>
        <row r="3100">
          <cell r="B3100" t="str">
            <v>210804</v>
          </cell>
          <cell r="C3100" t="str">
            <v>REMOCAO DE PISO</v>
          </cell>
          <cell r="D3100" t="str">
            <v>M2</v>
          </cell>
          <cell r="E3100">
            <v>16.03</v>
          </cell>
        </row>
        <row r="3101">
          <cell r="B3101" t="str">
            <v>210805</v>
          </cell>
          <cell r="C3101" t="str">
            <v>REMOCAO DE TELHAS DE BARRO</v>
          </cell>
          <cell r="D3101" t="str">
            <v>M2</v>
          </cell>
          <cell r="E3101">
            <v>5.54</v>
          </cell>
        </row>
        <row r="3102">
          <cell r="B3102" t="str">
            <v>210806</v>
          </cell>
          <cell r="C3102" t="str">
            <v>REMOCAO DE TELHAS ONDULADAS</v>
          </cell>
          <cell r="D3102" t="str">
            <v>M2</v>
          </cell>
          <cell r="E3102">
            <v>2.2999999999999998</v>
          </cell>
        </row>
        <row r="3103">
          <cell r="B3103" t="str">
            <v>210807</v>
          </cell>
          <cell r="C3103" t="str">
            <v>REMOCAO DE TELHAS DE FIBROCIMENTO L = 49 CM</v>
          </cell>
          <cell r="D3103" t="str">
            <v>M2</v>
          </cell>
          <cell r="E3103">
            <v>2.42</v>
          </cell>
        </row>
        <row r="3104">
          <cell r="B3104" t="str">
            <v>210808</v>
          </cell>
          <cell r="C3104" t="str">
            <v>REMOCAO DE TELHAS DE FIBROCIMENTO L = 90 CM</v>
          </cell>
          <cell r="D3104" t="str">
            <v>M2</v>
          </cell>
          <cell r="E3104">
            <v>2.52</v>
          </cell>
        </row>
        <row r="3105">
          <cell r="B3105" t="str">
            <v>210809</v>
          </cell>
          <cell r="C3105" t="str">
            <v>REMOCAO DE ESTRUTURA DE MADEIRA EM TESOURA PONTALETADA OU MISTA PARA TELHAS DE BARRO</v>
          </cell>
          <cell r="D3105" t="str">
            <v>M2</v>
          </cell>
          <cell r="E3105">
            <v>10.85</v>
          </cell>
        </row>
        <row r="3106">
          <cell r="B3106" t="str">
            <v>210810</v>
          </cell>
          <cell r="C3106" t="str">
            <v>REMOCAO DE ESTRUTURA DE MADEIRA EM TESOURA PONTALETADA OU MISTA PARA TELHAS DE FIBROCIMENTO</v>
          </cell>
          <cell r="D3106" t="str">
            <v>M2</v>
          </cell>
          <cell r="E3106">
            <v>7.22</v>
          </cell>
        </row>
        <row r="3107">
          <cell r="B3107" t="str">
            <v>210811</v>
          </cell>
          <cell r="C3107" t="str">
            <v>REMOCAO DE CAIBROS DE ESTRUTURA DE MADEIRA DA COBERTURA</v>
          </cell>
          <cell r="D3107" t="str">
            <v>M</v>
          </cell>
          <cell r="E3107">
            <v>1.02</v>
          </cell>
        </row>
        <row r="3108">
          <cell r="B3108" t="str">
            <v>210812</v>
          </cell>
          <cell r="C3108" t="str">
            <v>REMOCAO DE RIPAS DE ESTRUTURA DE MADEIRA DA COBERTURA</v>
          </cell>
          <cell r="D3108" t="str">
            <v>M</v>
          </cell>
          <cell r="E3108">
            <v>0.14000000000000001</v>
          </cell>
        </row>
        <row r="3109">
          <cell r="B3109" t="str">
            <v>210813</v>
          </cell>
          <cell r="C3109" t="str">
            <v>REMOCAO DE CALHAS E RUFOS</v>
          </cell>
          <cell r="D3109" t="str">
            <v>M</v>
          </cell>
          <cell r="E3109">
            <v>1.91</v>
          </cell>
        </row>
        <row r="3110">
          <cell r="B3110" t="str">
            <v>210814</v>
          </cell>
          <cell r="C3110" t="str">
            <v>REMOCAO DE FORROS DE MADEIRA PREGADAS</v>
          </cell>
          <cell r="D3110" t="str">
            <v>M2</v>
          </cell>
          <cell r="E3110">
            <v>5.04</v>
          </cell>
        </row>
        <row r="3111">
          <cell r="B3111" t="str">
            <v>210815</v>
          </cell>
          <cell r="C3111" t="str">
            <v>REMOCAO DE FORRO DE ESTUQUE</v>
          </cell>
          <cell r="D3111" t="str">
            <v>M2</v>
          </cell>
          <cell r="E3111">
            <v>4.33</v>
          </cell>
        </row>
        <row r="3112">
          <cell r="B3112" t="str">
            <v>210816</v>
          </cell>
          <cell r="C3112" t="str">
            <v>REMOCAO DE REVESTIMENTO COM ARGAMASSA</v>
          </cell>
          <cell r="D3112" t="str">
            <v>M2</v>
          </cell>
          <cell r="E3112">
            <v>1.64</v>
          </cell>
        </row>
        <row r="3113">
          <cell r="B3113" t="str">
            <v>210817</v>
          </cell>
          <cell r="C3113" t="str">
            <v>REMOCAO DE REVESTIMENTO DE AZULEJO, INCLUSIVE ARGAMASSA</v>
          </cell>
          <cell r="D3113" t="str">
            <v>M2</v>
          </cell>
          <cell r="E3113">
            <v>3.32</v>
          </cell>
        </row>
        <row r="3114">
          <cell r="B3114" t="str">
            <v>210818</v>
          </cell>
          <cell r="C3114" t="str">
            <v>REMOCAO DE CAIACAO OU TINTA MINERAL IMPERMEAVEL</v>
          </cell>
          <cell r="D3114" t="str">
            <v>M2</v>
          </cell>
          <cell r="E3114">
            <v>0.99</v>
          </cell>
        </row>
        <row r="3115">
          <cell r="B3115" t="str">
            <v>210819</v>
          </cell>
          <cell r="C3115" t="str">
            <v>REMOCAO DE PINTURA OLEO, ESMALTE, LATEX ACRILICO EM PAREDES</v>
          </cell>
          <cell r="D3115" t="str">
            <v>M2</v>
          </cell>
          <cell r="E3115">
            <v>2.2200000000000002</v>
          </cell>
        </row>
        <row r="3116">
          <cell r="B3116" t="str">
            <v>210820</v>
          </cell>
          <cell r="C3116" t="str">
            <v>REMOCAO DE PINTURA A OLEO, ESMALTE OU VERNIZ EM ESQUADRIAS DE MADEIRA</v>
          </cell>
          <cell r="D3116" t="str">
            <v>M2</v>
          </cell>
          <cell r="E3116">
            <v>3.23</v>
          </cell>
        </row>
        <row r="3117">
          <cell r="B3117" t="str">
            <v>210821</v>
          </cell>
          <cell r="C3117" t="str">
            <v>REMOCAO DE PINTURA A OLEO, ESMALTE, ALUMINIO, GRAFITE EM ESQUADRIAS DE FERRO</v>
          </cell>
          <cell r="D3117" t="str">
            <v>M2</v>
          </cell>
          <cell r="E3117">
            <v>3.49</v>
          </cell>
        </row>
        <row r="3118">
          <cell r="B3118" t="str">
            <v>210822</v>
          </cell>
          <cell r="C3118" t="str">
            <v>REMOCAO DE FOLHAS DE PORTAS OU JANELAS DE MADEIRA</v>
          </cell>
          <cell r="D3118" t="str">
            <v>UN</v>
          </cell>
          <cell r="E3118">
            <v>4.8899999999999997</v>
          </cell>
        </row>
        <row r="3119">
          <cell r="B3119" t="str">
            <v>210823</v>
          </cell>
          <cell r="C3119" t="str">
            <v>REMOCAO DE BATENTES DE MADEIRA</v>
          </cell>
          <cell r="D3119" t="str">
            <v>UN</v>
          </cell>
          <cell r="E3119">
            <v>21.75</v>
          </cell>
        </row>
        <row r="3120">
          <cell r="B3120" t="str">
            <v>210824</v>
          </cell>
          <cell r="C3120" t="str">
            <v>REMOCAO DE FECHADURAS DE EMBUTIR</v>
          </cell>
          <cell r="D3120" t="str">
            <v>UN</v>
          </cell>
          <cell r="E3120">
            <v>4.8899999999999997</v>
          </cell>
        </row>
        <row r="3121">
          <cell r="B3121" t="str">
            <v>210825</v>
          </cell>
          <cell r="C3121" t="str">
            <v>REMOCAO DE ESQUADRIAS METALICAS</v>
          </cell>
          <cell r="D3121" t="str">
            <v>M2</v>
          </cell>
          <cell r="E3121">
            <v>12.68</v>
          </cell>
        </row>
        <row r="3122">
          <cell r="B3122" t="str">
            <v>210826</v>
          </cell>
          <cell r="C3122" t="str">
            <v>REMOCAO DE VIDROS, INCLUSIVE RASPAGEM DE MASSA OU RETIRADA DE BAGUETES</v>
          </cell>
          <cell r="D3122" t="str">
            <v>M2</v>
          </cell>
          <cell r="E3122">
            <v>6.07</v>
          </cell>
        </row>
        <row r="3123">
          <cell r="B3123" t="str">
            <v>210827</v>
          </cell>
          <cell r="C3123" t="str">
            <v>REMOCAO DE TUBULACOES EM GERAL</v>
          </cell>
          <cell r="D3123" t="str">
            <v>M</v>
          </cell>
          <cell r="E3123">
            <v>3.32</v>
          </cell>
        </row>
        <row r="3124">
          <cell r="B3124" t="str">
            <v>210828</v>
          </cell>
          <cell r="C3124" t="str">
            <v>REMOCAO DE REGISTRO E VALVULAS DE DESCARGA</v>
          </cell>
          <cell r="D3124" t="str">
            <v>UN</v>
          </cell>
          <cell r="E3124">
            <v>44.46</v>
          </cell>
        </row>
        <row r="3125">
          <cell r="B3125" t="str">
            <v>210829</v>
          </cell>
          <cell r="C3125" t="str">
            <v>REMOCAO APARELHOS SANITARIOS, INCLUSIVE OS ACESSORIOS</v>
          </cell>
          <cell r="D3125" t="str">
            <v>UN</v>
          </cell>
          <cell r="E3125">
            <v>16.940000000000001</v>
          </cell>
        </row>
        <row r="3126">
          <cell r="B3126" t="str">
            <v>210830</v>
          </cell>
          <cell r="C3126" t="str">
            <v>REMOCAO DE CAIXAS ESTAMPADAS</v>
          </cell>
          <cell r="D3126" t="str">
            <v>UN</v>
          </cell>
          <cell r="E3126">
            <v>0.99</v>
          </cell>
        </row>
        <row r="3127">
          <cell r="B3127" t="str">
            <v>210831</v>
          </cell>
          <cell r="C3127" t="str">
            <v>REMOCAO DE INTERRUPTORES E TOMADAS</v>
          </cell>
          <cell r="D3127" t="str">
            <v>UN</v>
          </cell>
          <cell r="E3127">
            <v>8.16</v>
          </cell>
        </row>
        <row r="3128">
          <cell r="B3128" t="str">
            <v>210832</v>
          </cell>
          <cell r="C3128" t="str">
            <v>REMOCAO DE APARELHOS DE ILUMINACAO PARA LAMPADAS   INCANDESCENTES</v>
          </cell>
          <cell r="D3128" t="str">
            <v>UN</v>
          </cell>
          <cell r="E3128">
            <v>8.16</v>
          </cell>
        </row>
        <row r="3129">
          <cell r="B3129" t="str">
            <v>210833</v>
          </cell>
          <cell r="C3129" t="str">
            <v>REMOCAO DE APARELHOS DE ILUMINACAO PARA LAMPADAS FLUORESCENTE</v>
          </cell>
          <cell r="D3129" t="str">
            <v>UN</v>
          </cell>
          <cell r="E3129">
            <v>15.34</v>
          </cell>
        </row>
        <row r="3130">
          <cell r="B3130" t="str">
            <v>210834</v>
          </cell>
          <cell r="C3130" t="str">
            <v>REMOCAO DE FIOS ELETRICOS</v>
          </cell>
          <cell r="D3130" t="str">
            <v>M</v>
          </cell>
          <cell r="E3130">
            <v>0.99</v>
          </cell>
        </row>
        <row r="3131">
          <cell r="B3131" t="str">
            <v>210835</v>
          </cell>
          <cell r="C3131" t="str">
            <v>REMOCAO DE CERCA DE ARAME FARPADO 5 FIOS</v>
          </cell>
          <cell r="D3131" t="str">
            <v>M</v>
          </cell>
          <cell r="E3131">
            <v>6.49</v>
          </cell>
        </row>
        <row r="3132">
          <cell r="B3132" t="str">
            <v>210836</v>
          </cell>
          <cell r="C3132" t="str">
            <v>REMOCAO DE CERCA DE ARAME FARPADO 11 FIOS</v>
          </cell>
          <cell r="D3132" t="str">
            <v>M</v>
          </cell>
          <cell r="E3132">
            <v>10.65</v>
          </cell>
        </row>
        <row r="3133">
          <cell r="B3133" t="str">
            <v>210837</v>
          </cell>
          <cell r="C3133" t="str">
            <v>REMOCAO DE ARAME FARPADO DE CERCA DE ARAME FARPADO</v>
          </cell>
          <cell r="D3133" t="str">
            <v>M</v>
          </cell>
          <cell r="E3133">
            <v>4.16</v>
          </cell>
        </row>
        <row r="3134">
          <cell r="B3134" t="str">
            <v>210838</v>
          </cell>
          <cell r="C3134" t="str">
            <v>REMOCAO DE CERCA EM ALAMBRADO</v>
          </cell>
          <cell r="D3134" t="str">
            <v>M</v>
          </cell>
          <cell r="E3134">
            <v>18.670000000000002</v>
          </cell>
        </row>
        <row r="3135">
          <cell r="B3135" t="str">
            <v>210839</v>
          </cell>
          <cell r="C3135" t="str">
            <v>REMOCAO DE TELA DE ALAMBRADO DE CERCA EM ALAMBRADO</v>
          </cell>
          <cell r="D3135" t="str">
            <v>M</v>
          </cell>
          <cell r="E3135">
            <v>4.26</v>
          </cell>
        </row>
        <row r="3136">
          <cell r="B3136" t="str">
            <v>210840</v>
          </cell>
          <cell r="C3136" t="str">
            <v>REMOCAO DE PORTAO DE TELA</v>
          </cell>
          <cell r="D3136" t="str">
            <v>M2</v>
          </cell>
          <cell r="E3136">
            <v>2.89</v>
          </cell>
        </row>
        <row r="3138">
          <cell r="B3138" t="str">
            <v>210900</v>
          </cell>
          <cell r="C3138" t="str">
            <v>RECOLOCACAO, REFORMAS E LIMPEZA</v>
          </cell>
        </row>
        <row r="3139">
          <cell r="B3139" t="str">
            <v>210901</v>
          </cell>
          <cell r="C3139" t="str">
            <v>FORRO DE ESTUQUE DE TETOS E BEIRAIS</v>
          </cell>
          <cell r="D3139" t="str">
            <v>M2</v>
          </cell>
          <cell r="E3139">
            <v>80.510000000000005</v>
          </cell>
        </row>
        <row r="3140">
          <cell r="B3140" t="str">
            <v>210902</v>
          </cell>
          <cell r="C3140" t="str">
            <v>FORRO DE TABUAS APARELHADAS MACHO E FEMEA DE PINHO</v>
          </cell>
          <cell r="D3140" t="str">
            <v>M2</v>
          </cell>
          <cell r="E3140">
            <v>22.31</v>
          </cell>
        </row>
        <row r="3141">
          <cell r="B3141" t="str">
            <v>210903</v>
          </cell>
          <cell r="C3141" t="str">
            <v>FORRO DE TABUAS APARELHADAS MACHO E FEMEA DE PEROBA</v>
          </cell>
          <cell r="D3141" t="str">
            <v>M2</v>
          </cell>
          <cell r="E3141">
            <v>69.510000000000005</v>
          </cell>
        </row>
        <row r="3142">
          <cell r="B3142" t="str">
            <v>210904</v>
          </cell>
          <cell r="C3142" t="str">
            <v>REPREGAMENTO DE FORROS DE MADEIRA</v>
          </cell>
          <cell r="D3142" t="str">
            <v>M2</v>
          </cell>
          <cell r="E3142">
            <v>2.1800000000000002</v>
          </cell>
        </row>
        <row r="3143">
          <cell r="B3143" t="str">
            <v>210905</v>
          </cell>
          <cell r="C3143" t="str">
            <v>ESTRUTURA DE COBERTURA EM MADEIRA DE LEI EM TESOURA P/TELHAS CERAMICAS - VAOS ATE 7,00 M</v>
          </cell>
          <cell r="D3143" t="str">
            <v>M2</v>
          </cell>
          <cell r="E3143">
            <v>61.2</v>
          </cell>
        </row>
        <row r="3144">
          <cell r="B3144" t="str">
            <v>210906</v>
          </cell>
          <cell r="C3144" t="str">
            <v>ESTRUTURA DE COBERTURA EM MADEIRA DE LEI EM TESOURA P/TELHAS CERAMICAS - VAOS 7,01 A 10,0 M</v>
          </cell>
          <cell r="D3144" t="str">
            <v>M2</v>
          </cell>
          <cell r="E3144">
            <v>68.819999999999993</v>
          </cell>
        </row>
        <row r="3145">
          <cell r="B3145" t="str">
            <v>210907</v>
          </cell>
          <cell r="C3145" t="str">
            <v>ESTRUTURA DE COBERTURA EM MADEIRA DE LEI EM TESOURA PONTALETADAS (MISTA) P/TELHAS CERAMICAS</v>
          </cell>
          <cell r="D3145" t="str">
            <v>M2</v>
          </cell>
          <cell r="E3145">
            <v>53.65</v>
          </cell>
        </row>
        <row r="3146">
          <cell r="B3146" t="str">
            <v>210909</v>
          </cell>
          <cell r="C3146" t="str">
            <v>ESTRUTURA COBERTURA EM MADEIRA EM TESOURA PARA TELHAS ONDULADAS - VAOS ATE 7,00 M</v>
          </cell>
          <cell r="D3146" t="str">
            <v>M2</v>
          </cell>
          <cell r="E3146">
            <v>46.61</v>
          </cell>
        </row>
        <row r="3147">
          <cell r="B3147" t="str">
            <v>210912</v>
          </cell>
          <cell r="C3147" t="str">
            <v>RECOLOCACAO DE RIPAS</v>
          </cell>
          <cell r="D3147" t="str">
            <v>M</v>
          </cell>
          <cell r="E3147">
            <v>0.31</v>
          </cell>
        </row>
        <row r="3148">
          <cell r="B3148" t="str">
            <v>210913</v>
          </cell>
          <cell r="C3148" t="str">
            <v>RECOLOCACAO DE CAIBROS</v>
          </cell>
          <cell r="D3148" t="str">
            <v>M</v>
          </cell>
          <cell r="E3148">
            <v>2.5499999999999998</v>
          </cell>
        </row>
        <row r="3149">
          <cell r="B3149" t="str">
            <v>210914</v>
          </cell>
          <cell r="C3149" t="str">
            <v>RECOLOCACAO DE TELHAS TIPO FRANCESA</v>
          </cell>
          <cell r="D3149" t="str">
            <v>M2</v>
          </cell>
          <cell r="E3149">
            <v>11.57</v>
          </cell>
        </row>
        <row r="3150">
          <cell r="B3150" t="str">
            <v>210915</v>
          </cell>
          <cell r="C3150" t="str">
            <v>RECOLOCACAO DE TELHAS TIPO PAULISTA</v>
          </cell>
          <cell r="D3150" t="str">
            <v>M2</v>
          </cell>
          <cell r="E3150">
            <v>25.08</v>
          </cell>
        </row>
        <row r="3151">
          <cell r="B3151" t="str">
            <v>210916</v>
          </cell>
          <cell r="C3151" t="str">
            <v>RECOLOCACAO DE TELHAS ONDULADAS DE FIBROCIMENTO, ALUMINIO, PLASTICO</v>
          </cell>
          <cell r="D3151" t="str">
            <v>M2</v>
          </cell>
          <cell r="E3151">
            <v>7.22</v>
          </cell>
        </row>
        <row r="3152">
          <cell r="B3152" t="str">
            <v>210917</v>
          </cell>
          <cell r="C3152" t="str">
            <v>LIMPEZA DE PISOS CIMENTADO, CERAMICO, AZULEJOS,PEDRAS, PISO VINILICO, LADRILHO HIDRAULICO</v>
          </cell>
          <cell r="D3152" t="str">
            <v>M2</v>
          </cell>
          <cell r="E3152">
            <v>4.9800000000000004</v>
          </cell>
        </row>
        <row r="3153">
          <cell r="B3153" t="str">
            <v>210918</v>
          </cell>
          <cell r="C3153" t="str">
            <v>LIMPEZA DE VIDROS</v>
          </cell>
          <cell r="D3153" t="str">
            <v>M2</v>
          </cell>
          <cell r="E3153">
            <v>6.25</v>
          </cell>
        </row>
        <row r="3154">
          <cell r="B3154" t="str">
            <v>210919</v>
          </cell>
          <cell r="C3154" t="str">
            <v>LIMPEZA DE APARELHOS SANITARIOS, INCLUSIVE METAIS</v>
          </cell>
          <cell r="D3154" t="str">
            <v>UN</v>
          </cell>
          <cell r="E3154">
            <v>6.66</v>
          </cell>
        </row>
        <row r="3156">
          <cell r="B3156" t="str">
            <v>480000</v>
          </cell>
          <cell r="C3156" t="str">
            <v>RECUPERACAO DE ESTRUTURAS DE CONCRETO</v>
          </cell>
        </row>
        <row r="3157">
          <cell r="B3157" t="str">
            <v>480100</v>
          </cell>
          <cell r="C3157" t="str">
            <v>SERVICOS PRELIMINARES</v>
          </cell>
        </row>
        <row r="3158">
          <cell r="B3158" t="str">
            <v>480101</v>
          </cell>
          <cell r="C3158" t="str">
            <v>ANDAIMES TUBULARES</v>
          </cell>
          <cell r="D3158" t="str">
            <v>M3XME</v>
          </cell>
          <cell r="E3158">
            <v>9.0399999999999991</v>
          </cell>
        </row>
        <row r="3159">
          <cell r="B3159" t="str">
            <v>480102</v>
          </cell>
          <cell r="C3159" t="str">
            <v>PROTECAO COM TELA DE NAILON</v>
          </cell>
          <cell r="D3159" t="str">
            <v>M2</v>
          </cell>
          <cell r="E3159">
            <v>5.34</v>
          </cell>
        </row>
        <row r="3160">
          <cell r="B3160" t="str">
            <v>480103</v>
          </cell>
          <cell r="C3160" t="str">
            <v>CIMBRAMENTO DE MADEIRA</v>
          </cell>
          <cell r="D3160" t="str">
            <v>M3</v>
          </cell>
          <cell r="E3160">
            <v>25.29</v>
          </cell>
        </row>
        <row r="3161">
          <cell r="B3161" t="str">
            <v>480104</v>
          </cell>
          <cell r="C3161" t="str">
            <v>CIMBRAMENTO TUBULAR</v>
          </cell>
          <cell r="D3161" t="str">
            <v>M3XME</v>
          </cell>
          <cell r="E3161">
            <v>9.58</v>
          </cell>
        </row>
        <row r="3163">
          <cell r="B3163" t="str">
            <v>480200</v>
          </cell>
          <cell r="C3163" t="str">
            <v>PREPARO E LIMPEZA DO SUBSTRATO</v>
          </cell>
        </row>
        <row r="3164">
          <cell r="B3164" t="str">
            <v>480201</v>
          </cell>
          <cell r="C3164" t="str">
            <v>DEMARCACAO DAS AREAS DE REPAROS C/DISCO DE CORTE</v>
          </cell>
          <cell r="D3164" t="str">
            <v>M</v>
          </cell>
          <cell r="E3164">
            <v>2.5499999999999998</v>
          </cell>
        </row>
        <row r="3165">
          <cell r="B3165" t="str">
            <v>480202</v>
          </cell>
          <cell r="C3165" t="str">
            <v>HIDROJATEAMENTO DE ALTA PRESSAO C/AGUA QUENTE OU FRIA E SOLUCAO LIMPADORA (ATE 170 KGF/CM2)</v>
          </cell>
          <cell r="D3165" t="str">
            <v>M2</v>
          </cell>
          <cell r="E3165">
            <v>5.78</v>
          </cell>
        </row>
        <row r="3166">
          <cell r="B3166" t="str">
            <v>480203</v>
          </cell>
          <cell r="C3166" t="str">
            <v>HIDROJATEAMENTO DE ALTISSIMA PRESSAO C/AGUA QUENTE OU FRIA E SOLUCAO LIMPADORA (ACIMA DE 17 MPA)</v>
          </cell>
          <cell r="D3166" t="str">
            <v>M2</v>
          </cell>
          <cell r="E3166">
            <v>5.78</v>
          </cell>
        </row>
        <row r="3167">
          <cell r="B3167" t="str">
            <v>480204</v>
          </cell>
          <cell r="C3167" t="str">
            <v>UMEDECIMENTO DO SUBSTRATO</v>
          </cell>
          <cell r="D3167" t="str">
            <v>M2</v>
          </cell>
          <cell r="E3167">
            <v>2.58</v>
          </cell>
        </row>
        <row r="3168">
          <cell r="B3168" t="str">
            <v>480205</v>
          </cell>
          <cell r="C3168" t="str">
            <v>LIXAMENTO DO SUBSTRATO</v>
          </cell>
          <cell r="D3168" t="str">
            <v>M2</v>
          </cell>
          <cell r="E3168">
            <v>7.07</v>
          </cell>
        </row>
        <row r="3169">
          <cell r="B3169" t="str">
            <v>480206</v>
          </cell>
          <cell r="C3169" t="str">
            <v>ESCOVAMENTO MANUAL</v>
          </cell>
          <cell r="D3169" t="str">
            <v>M2</v>
          </cell>
          <cell r="E3169">
            <v>2.73</v>
          </cell>
        </row>
        <row r="3170">
          <cell r="B3170" t="str">
            <v>480207</v>
          </cell>
          <cell r="C3170" t="str">
            <v>APICOAMENTO MANUAL DE CONCRETO</v>
          </cell>
          <cell r="D3170" t="str">
            <v>M2</v>
          </cell>
          <cell r="E3170">
            <v>20.86</v>
          </cell>
        </row>
        <row r="3171">
          <cell r="B3171" t="str">
            <v>480208</v>
          </cell>
          <cell r="C3171" t="str">
            <v>ESCARIFICACAO DE CONCRETO ATE A PROFUNDIDADE DE 4 CM</v>
          </cell>
          <cell r="D3171" t="str">
            <v>M2</v>
          </cell>
          <cell r="E3171">
            <v>33.9</v>
          </cell>
        </row>
        <row r="3172">
          <cell r="B3172" t="str">
            <v>480211</v>
          </cell>
          <cell r="C3172" t="str">
            <v>DEMOLICAO DE CONCRETO ATE A PROFUNDIDADE DE 5 CM</v>
          </cell>
          <cell r="D3172" t="str">
            <v>M2</v>
          </cell>
          <cell r="E3172">
            <v>4.53</v>
          </cell>
        </row>
        <row r="3173">
          <cell r="B3173" t="str">
            <v>480212</v>
          </cell>
          <cell r="C3173" t="str">
            <v>DEMOLICAO DE CONCRETO ATE A PROFUNDIDADE DE 10 CM</v>
          </cell>
          <cell r="D3173" t="str">
            <v>M2</v>
          </cell>
          <cell r="E3173">
            <v>9.15</v>
          </cell>
        </row>
        <row r="3174">
          <cell r="B3174" t="str">
            <v>480213</v>
          </cell>
          <cell r="C3174" t="str">
            <v>JATEAMENTO COM AR COMPRIMIDO</v>
          </cell>
          <cell r="D3174" t="str">
            <v>M2</v>
          </cell>
          <cell r="E3174">
            <v>10.74</v>
          </cell>
        </row>
        <row r="3176">
          <cell r="B3176" t="str">
            <v>480300</v>
          </cell>
          <cell r="C3176" t="str">
            <v>TRATAMENTO DAS ARMADURAS</v>
          </cell>
        </row>
        <row r="3177">
          <cell r="B3177" t="str">
            <v>480301</v>
          </cell>
          <cell r="C3177" t="str">
            <v>LIXAMENTO DAS ARMADURAS</v>
          </cell>
          <cell r="D3177" t="str">
            <v>M</v>
          </cell>
          <cell r="E3177">
            <v>3.47</v>
          </cell>
        </row>
        <row r="3178">
          <cell r="B3178" t="str">
            <v>480302</v>
          </cell>
          <cell r="C3178" t="str">
            <v>EMENDAS POR TRANSPASSE</v>
          </cell>
          <cell r="D3178" t="str">
            <v>KG</v>
          </cell>
          <cell r="E3178">
            <v>3.13</v>
          </cell>
        </row>
        <row r="3179">
          <cell r="B3179" t="str">
            <v>480303</v>
          </cell>
          <cell r="C3179" t="str">
            <v>APLICACAO DE TINTA DE ALTO TEOR DE ZINCO</v>
          </cell>
          <cell r="D3179" t="str">
            <v>M</v>
          </cell>
          <cell r="E3179">
            <v>2.36</v>
          </cell>
        </row>
        <row r="3180">
          <cell r="B3180" t="str">
            <v>480304</v>
          </cell>
          <cell r="C3180" t="str">
            <v>APLICACAO DE REVESTIM.DE RESINA ACRILICA/CIMENTO,C/ALTA ALCALIN.E ADIT.INIBIDOR CORROSAO P/ARMADURAS</v>
          </cell>
          <cell r="D3180" t="str">
            <v>M2</v>
          </cell>
          <cell r="E3180">
            <v>7.23</v>
          </cell>
        </row>
        <row r="3181">
          <cell r="B3181" t="str">
            <v>480305</v>
          </cell>
          <cell r="C3181" t="str">
            <v>SUBSTITUICAO DE BARRAS DE ACO</v>
          </cell>
          <cell r="D3181" t="str">
            <v>KG</v>
          </cell>
          <cell r="E3181">
            <v>7.51</v>
          </cell>
        </row>
        <row r="3182">
          <cell r="B3182" t="str">
            <v>480306</v>
          </cell>
          <cell r="C3182" t="str">
            <v>COMPLEMENTACAO DE BARRAS DE ACO</v>
          </cell>
          <cell r="D3182" t="str">
            <v>KG</v>
          </cell>
          <cell r="E3182">
            <v>7.34</v>
          </cell>
        </row>
        <row r="3183">
          <cell r="B3183" t="str">
            <v>480307</v>
          </cell>
          <cell r="C3183" t="str">
            <v>JATEAMENTO COM MINERIO TIPO ESFERICO, GRANULOMETRIA 12/20, ALFA ALUMINA - 80%</v>
          </cell>
          <cell r="D3183" t="str">
            <v>M2</v>
          </cell>
          <cell r="E3183">
            <v>40.119999999999997</v>
          </cell>
        </row>
        <row r="3184">
          <cell r="B3184" t="str">
            <v>480308</v>
          </cell>
          <cell r="C3184" t="str">
            <v>JATEAMENTO COM ESCORIA DE COBRE</v>
          </cell>
          <cell r="D3184" t="str">
            <v>M2</v>
          </cell>
          <cell r="E3184">
            <v>49.34</v>
          </cell>
        </row>
        <row r="3185">
          <cell r="B3185" t="str">
            <v>480309</v>
          </cell>
          <cell r="C3185" t="str">
            <v>LIMPEZA DE SUPERFICIE ATRAVES DE JATO DE AREIA UMIDO</v>
          </cell>
          <cell r="D3185" t="str">
            <v>M2</v>
          </cell>
          <cell r="E3185">
            <v>28.58</v>
          </cell>
        </row>
        <row r="3187">
          <cell r="B3187" t="str">
            <v>480400</v>
          </cell>
          <cell r="C3187" t="str">
            <v>REPARO LOCALIZADO</v>
          </cell>
        </row>
        <row r="3188">
          <cell r="B3188" t="str">
            <v>480401</v>
          </cell>
          <cell r="C3188" t="str">
            <v>ARGAMASSA BASE CIMENTO MODIFICADA COM POLIMEROS ESPESSURA ATE 3 CM</v>
          </cell>
          <cell r="D3188" t="str">
            <v>M2</v>
          </cell>
          <cell r="E3188">
            <v>187.15</v>
          </cell>
        </row>
        <row r="3189">
          <cell r="B3189" t="str">
            <v>480402</v>
          </cell>
          <cell r="C3189" t="str">
            <v>ARGAMASSA BASE CIMENTO MODIFICADA COM POLIMEROS ESPESSURA ATE 5 CM</v>
          </cell>
          <cell r="D3189" t="str">
            <v>M2</v>
          </cell>
          <cell r="E3189">
            <v>311.95999999999998</v>
          </cell>
        </row>
        <row r="3190">
          <cell r="B3190" t="str">
            <v>480403</v>
          </cell>
          <cell r="C3190" t="str">
            <v>ARGAMASSA BASE CIMENTO MODIFICADA COM POLIMEROS</v>
          </cell>
          <cell r="D3190" t="str">
            <v>M3</v>
          </cell>
          <cell r="E3190">
            <v>6240.33</v>
          </cell>
        </row>
        <row r="3191">
          <cell r="B3191" t="str">
            <v>480404</v>
          </cell>
          <cell r="C3191" t="str">
            <v>ARGAMASSA BASE EPOXI ESPESSURA ATE 3 CM</v>
          </cell>
          <cell r="D3191" t="str">
            <v>M2</v>
          </cell>
          <cell r="E3191">
            <v>1299.83</v>
          </cell>
        </row>
        <row r="3192">
          <cell r="B3192" t="str">
            <v>480405</v>
          </cell>
          <cell r="C3192" t="str">
            <v>ESTANCAMENTO DE INFILTRACAO COM CIMENTO DE PEGA ULTRA RAPIDA</v>
          </cell>
          <cell r="D3192" t="str">
            <v>M2</v>
          </cell>
          <cell r="E3192">
            <v>242.23</v>
          </cell>
        </row>
        <row r="3193">
          <cell r="B3193" t="str">
            <v>480406</v>
          </cell>
          <cell r="C3193" t="str">
            <v>APLICACAO DE ARGAMASSA TIPO DRY PACK PARA REPAROS</v>
          </cell>
          <cell r="D3193" t="str">
            <v>M3</v>
          </cell>
          <cell r="E3193">
            <v>4542.26</v>
          </cell>
        </row>
        <row r="3194">
          <cell r="B3194" t="str">
            <v>480407</v>
          </cell>
          <cell r="C3194" t="str">
            <v>APLICACAO DE ARGAMASSA TIPO DRY PACK PARA TIRANTES</v>
          </cell>
          <cell r="D3194" t="str">
            <v>UN</v>
          </cell>
          <cell r="E3194">
            <v>9.2899999999999991</v>
          </cell>
        </row>
        <row r="3195">
          <cell r="B3195" t="str">
            <v>480408</v>
          </cell>
          <cell r="C3195" t="str">
            <v>GRAUTE MINERAL</v>
          </cell>
          <cell r="D3195" t="str">
            <v>M3</v>
          </cell>
          <cell r="E3195">
            <v>1234.4100000000001</v>
          </cell>
        </row>
        <row r="3196">
          <cell r="B3196" t="str">
            <v>480409</v>
          </cell>
          <cell r="C3196" t="str">
            <v>GRAUTE MINERAL E PEDRISCOS</v>
          </cell>
          <cell r="D3196" t="str">
            <v>M3</v>
          </cell>
          <cell r="E3196">
            <v>924.92</v>
          </cell>
        </row>
        <row r="3197">
          <cell r="B3197" t="str">
            <v>480410</v>
          </cell>
          <cell r="C3197" t="str">
            <v>FORMA PARA REPAROS PROFUNDOS</v>
          </cell>
          <cell r="D3197" t="str">
            <v>M2</v>
          </cell>
          <cell r="E3197">
            <v>90.37</v>
          </cell>
        </row>
        <row r="3198">
          <cell r="B3198" t="str">
            <v>480411</v>
          </cell>
          <cell r="C3198" t="str">
            <v>MICRO CONCRETO MODIFICADO COM POLIMEROS</v>
          </cell>
          <cell r="D3198" t="str">
            <v>M3</v>
          </cell>
          <cell r="E3198">
            <v>2857.26</v>
          </cell>
        </row>
        <row r="3199">
          <cell r="B3199" t="str">
            <v>480412</v>
          </cell>
          <cell r="C3199" t="str">
            <v>APLICACAO DE MEMBRANA DE CURA QUIMICA</v>
          </cell>
          <cell r="D3199" t="str">
            <v>M2</v>
          </cell>
          <cell r="E3199">
            <v>4.1399999999999997</v>
          </cell>
        </row>
        <row r="3200">
          <cell r="B3200" t="str">
            <v>480413</v>
          </cell>
          <cell r="C3200" t="str">
            <v>CONCRETO PROJETADO EM PAREDES</v>
          </cell>
          <cell r="D3200" t="str">
            <v>M3</v>
          </cell>
          <cell r="E3200">
            <v>850.18</v>
          </cell>
        </row>
        <row r="3201">
          <cell r="B3201" t="str">
            <v>480414</v>
          </cell>
          <cell r="C3201" t="str">
            <v>CONCRETO PROJETADO EM TETOS</v>
          </cell>
          <cell r="D3201" t="str">
            <v>M3</v>
          </cell>
          <cell r="E3201">
            <v>937.62</v>
          </cell>
        </row>
        <row r="3202">
          <cell r="B3202" t="str">
            <v>480415</v>
          </cell>
          <cell r="C3202" t="str">
            <v>ARGAMASSA PROJETADA EM PAREDES</v>
          </cell>
          <cell r="D3202" t="str">
            <v>M3</v>
          </cell>
          <cell r="E3202">
            <v>849.19</v>
          </cell>
        </row>
        <row r="3203">
          <cell r="B3203" t="str">
            <v>480416</v>
          </cell>
          <cell r="C3203" t="str">
            <v>ARGAMASSA PROJETADA EM TETOS</v>
          </cell>
          <cell r="D3203" t="str">
            <v>M3</v>
          </cell>
          <cell r="E3203">
            <v>937.23</v>
          </cell>
        </row>
        <row r="3204">
          <cell r="B3204" t="str">
            <v>480417</v>
          </cell>
          <cell r="C3204" t="str">
            <v>ARGAMASSA A BASE DE CIMENTO MODIFICADA COM POLIMEROS, ESPESSURA ATE 2 CM</v>
          </cell>
          <cell r="D3204" t="str">
            <v>M2</v>
          </cell>
          <cell r="E3204">
            <v>124.79</v>
          </cell>
        </row>
        <row r="3205">
          <cell r="B3205" t="str">
            <v>480418</v>
          </cell>
          <cell r="C3205" t="str">
            <v>MICRO CONRETO MODIFICADO COM POLIMEROS, COM TRACO REALIZADO IN LOCO</v>
          </cell>
          <cell r="D3205" t="str">
            <v>M3</v>
          </cell>
          <cell r="E3205">
            <v>806.21</v>
          </cell>
        </row>
        <row r="3207">
          <cell r="B3207" t="str">
            <v>480500</v>
          </cell>
          <cell r="C3207" t="str">
            <v>REPARO EM JUNTAS</v>
          </cell>
        </row>
        <row r="3208">
          <cell r="B3208" t="str">
            <v>480501</v>
          </cell>
          <cell r="C3208" t="str">
            <v>RETIRADA DA JUNTA DE PERFIL VULCANIZADO</v>
          </cell>
          <cell r="D3208" t="str">
            <v>M</v>
          </cell>
          <cell r="E3208">
            <v>13.1</v>
          </cell>
        </row>
        <row r="3209">
          <cell r="B3209" t="str">
            <v>480502</v>
          </cell>
          <cell r="C3209" t="str">
            <v>DESOBSTRUCAO DA JUNTA</v>
          </cell>
          <cell r="D3209" t="str">
            <v>M</v>
          </cell>
          <cell r="E3209">
            <v>8.69</v>
          </cell>
        </row>
        <row r="3210">
          <cell r="B3210" t="str">
            <v>480503</v>
          </cell>
          <cell r="C3210" t="str">
            <v>PERFIL VULCANIZADO A BASE DE POLICLOROPRENO L=10 MM</v>
          </cell>
          <cell r="D3210" t="str">
            <v>M</v>
          </cell>
          <cell r="E3210">
            <v>45.63</v>
          </cell>
        </row>
        <row r="3211">
          <cell r="B3211" t="str">
            <v>480504</v>
          </cell>
          <cell r="C3211" t="str">
            <v>PERFIL VULCANIZADO A BASE DE POLICLOROPRENO L=20 MM</v>
          </cell>
          <cell r="D3211" t="str">
            <v>M</v>
          </cell>
          <cell r="E3211">
            <v>65.84</v>
          </cell>
        </row>
        <row r="3212">
          <cell r="B3212" t="str">
            <v>480505</v>
          </cell>
          <cell r="C3212" t="str">
            <v>PERFIL VULCANIZADO A BASE DE POLICLOROPRENO L=25 MM</v>
          </cell>
          <cell r="D3212" t="str">
            <v>M</v>
          </cell>
          <cell r="E3212">
            <v>92.38</v>
          </cell>
        </row>
        <row r="3213">
          <cell r="B3213" t="str">
            <v>480506</v>
          </cell>
          <cell r="C3213" t="str">
            <v>PERFIL VULCANIZADO A BASE DE POLICLOROPRENO L=30 MM</v>
          </cell>
          <cell r="D3213" t="str">
            <v>M</v>
          </cell>
          <cell r="E3213">
            <v>110.05</v>
          </cell>
        </row>
        <row r="3214">
          <cell r="B3214" t="str">
            <v>480507</v>
          </cell>
          <cell r="C3214" t="str">
            <v>PERFIL VULCANIZADO A BASE DE POLICLOROPRENO L=35 MM</v>
          </cell>
          <cell r="D3214" t="str">
            <v>M</v>
          </cell>
          <cell r="E3214">
            <v>169.45</v>
          </cell>
        </row>
        <row r="3215">
          <cell r="B3215" t="str">
            <v>480508</v>
          </cell>
          <cell r="C3215" t="str">
            <v>PERFIL VULCANIZADO A BASE DE POLICLOROPRENO L=40 MM</v>
          </cell>
          <cell r="D3215" t="str">
            <v>M</v>
          </cell>
          <cell r="E3215">
            <v>227.57</v>
          </cell>
        </row>
        <row r="3216">
          <cell r="B3216" t="str">
            <v>480509</v>
          </cell>
          <cell r="C3216" t="str">
            <v>PERFIL VULCANIZADO A BASE DE POLICLOROPRENO L=50 MM</v>
          </cell>
          <cell r="D3216" t="str">
            <v>M</v>
          </cell>
          <cell r="E3216">
            <v>310.95999999999998</v>
          </cell>
        </row>
        <row r="3217">
          <cell r="B3217" t="str">
            <v>480510</v>
          </cell>
          <cell r="C3217" t="str">
            <v>RECOMPOSICAO DE BORDA DE CONCRETO COM ARGAMASSA EPOXIDICA</v>
          </cell>
          <cell r="D3217" t="str">
            <v>M</v>
          </cell>
          <cell r="E3217">
            <v>52.29</v>
          </cell>
        </row>
        <row r="3218">
          <cell r="B3218" t="str">
            <v>480511</v>
          </cell>
          <cell r="C3218" t="str">
            <v>RECOMPOSICAO DE BORDA DE CONCRETO COM ARGAMASSA POLIMERICA</v>
          </cell>
          <cell r="D3218" t="str">
            <v>M</v>
          </cell>
          <cell r="E3218">
            <v>19.37</v>
          </cell>
        </row>
        <row r="3219">
          <cell r="B3219" t="str">
            <v>480512</v>
          </cell>
          <cell r="C3219" t="str">
            <v>VEDACAO DE JUNTAS COM MASTIQUE ELASTICO DE POLIURETANO</v>
          </cell>
          <cell r="D3219" t="str">
            <v>M</v>
          </cell>
          <cell r="E3219">
            <v>27.25</v>
          </cell>
        </row>
        <row r="3220">
          <cell r="B3220" t="str">
            <v>480513</v>
          </cell>
          <cell r="C3220" t="str">
            <v>VEDACAO DE JUNTAS COM MASTIQUE ELASTICO DE SILICONE</v>
          </cell>
          <cell r="D3220" t="str">
            <v>M</v>
          </cell>
          <cell r="E3220">
            <v>18.260000000000002</v>
          </cell>
        </row>
        <row r="3221">
          <cell r="B3221" t="str">
            <v>480514</v>
          </cell>
          <cell r="C3221" t="str">
            <v>VEDACAO DE JUNTAS COM SELANTE ELASTICO TIXOTROPICO A BASE DE POLISSULFETO ORGANICO</v>
          </cell>
          <cell r="D3221" t="str">
            <v>M</v>
          </cell>
          <cell r="E3221">
            <v>20.05</v>
          </cell>
        </row>
        <row r="3223">
          <cell r="B3223" t="str">
            <v>480600</v>
          </cell>
          <cell r="C3223" t="str">
            <v>REPAROS E TRATAMENTO DE TRINCAS E FISSURAS</v>
          </cell>
        </row>
        <row r="3224">
          <cell r="B3224" t="str">
            <v>480601</v>
          </cell>
          <cell r="C3224" t="str">
            <v>TRATAMENTO FLEXIVEL COM MASTIQUE ELASTICO BASE POLIURETANO</v>
          </cell>
          <cell r="D3224" t="str">
            <v>M</v>
          </cell>
          <cell r="E3224">
            <v>41.54</v>
          </cell>
        </row>
        <row r="3225">
          <cell r="B3225" t="str">
            <v>480602</v>
          </cell>
          <cell r="C3225" t="str">
            <v>TRATAMENTO FLEXIVEL COM MASTIQUE ELASTICO BASE SILICONE</v>
          </cell>
          <cell r="D3225" t="str">
            <v>M</v>
          </cell>
          <cell r="E3225">
            <v>36.04</v>
          </cell>
        </row>
        <row r="3226">
          <cell r="B3226" t="str">
            <v>480603</v>
          </cell>
          <cell r="C3226" t="str">
            <v>TRATAMENTO FLEXIVEL COM SELANTE ELASTICO TIXOTROPICO A BASE DE POLISSULFETO ORGANICO</v>
          </cell>
          <cell r="D3226" t="str">
            <v>M</v>
          </cell>
          <cell r="E3226">
            <v>36.799999999999997</v>
          </cell>
        </row>
        <row r="3227">
          <cell r="B3227" t="str">
            <v>480604</v>
          </cell>
          <cell r="C3227" t="str">
            <v>TRATAMENTO FLEXIVEL COM INJECAO DE SELANTE A BASE DE POLIURETANO HIDROATIVADO</v>
          </cell>
          <cell r="D3227" t="str">
            <v>M</v>
          </cell>
          <cell r="E3227">
            <v>291.19</v>
          </cell>
        </row>
        <row r="3228">
          <cell r="B3228" t="str">
            <v>480605</v>
          </cell>
          <cell r="C3228" t="str">
            <v>TRATAMENTO FLEXIVEL COM PERFIL PRE MOLDADO DE NEOPRENE DE ATE 50 MM DE LARGURA</v>
          </cell>
          <cell r="D3228" t="str">
            <v>M</v>
          </cell>
          <cell r="E3228">
            <v>318.49</v>
          </cell>
        </row>
        <row r="3229">
          <cell r="B3229" t="str">
            <v>480606</v>
          </cell>
          <cell r="C3229" t="str">
            <v>TRATAMENTO FLEXIVEL COM PERFIL PRE MOLDADO DE NEOPRENE DE ATE 25 MM DE LARGURA</v>
          </cell>
          <cell r="D3229" t="str">
            <v>M</v>
          </cell>
          <cell r="E3229">
            <v>98.81</v>
          </cell>
        </row>
        <row r="3230">
          <cell r="B3230" t="str">
            <v>480607</v>
          </cell>
          <cell r="C3230" t="str">
            <v>TRATAMENTO FLEXIVEL COM PERFIL PRE MOLDADO DE NEOPRENE DE ATE 10 MM DE LARGURA</v>
          </cell>
          <cell r="D3230" t="str">
            <v>M</v>
          </cell>
          <cell r="E3230">
            <v>51.84</v>
          </cell>
        </row>
        <row r="3231">
          <cell r="B3231" t="str">
            <v>480608</v>
          </cell>
          <cell r="C3231" t="str">
            <v>TRATAMENTO FLEXIVEL COM INJECAO DE ESPUMA A BASE DE POLIURETANO HIDROATIVO</v>
          </cell>
          <cell r="D3231" t="str">
            <v>M</v>
          </cell>
          <cell r="E3231">
            <v>145.52000000000001</v>
          </cell>
        </row>
        <row r="3232">
          <cell r="B3232" t="str">
            <v>480609</v>
          </cell>
          <cell r="C3232" t="str">
            <v>TRATAMENTO FLEXIVEL COM INJECAO DE GEL A BASE DE POLIURETANO HIDROATIVADO</v>
          </cell>
          <cell r="D3232" t="str">
            <v>M</v>
          </cell>
          <cell r="E3232">
            <v>145.52000000000001</v>
          </cell>
        </row>
        <row r="3233">
          <cell r="B3233" t="str">
            <v>480610</v>
          </cell>
          <cell r="C3233" t="str">
            <v>TRATAMENTO RIGIDO POR TAMPONAMENTO COM INJECAO DE RESINA EPOXI</v>
          </cell>
          <cell r="D3233" t="str">
            <v>M</v>
          </cell>
          <cell r="E3233">
            <v>232.69</v>
          </cell>
        </row>
        <row r="3234">
          <cell r="B3234" t="str">
            <v>480611</v>
          </cell>
          <cell r="C3234" t="str">
            <v>TRATAMENTO RIGIDO POR TAMPONAMENTO COM INJECAO DE RESINA EPOXI</v>
          </cell>
          <cell r="D3234" t="str">
            <v>KG</v>
          </cell>
          <cell r="E3234">
            <v>111.66</v>
          </cell>
        </row>
        <row r="3235">
          <cell r="B3235" t="str">
            <v>480612</v>
          </cell>
          <cell r="C3235" t="str">
            <v>REPARO ESTRUTURAL DE VIGAS, LAJES E PILARES COM APLICACAO DE GRAUTE, VAOS DE 35,0 A 70,0 MM</v>
          </cell>
          <cell r="D3235" t="str">
            <v>M</v>
          </cell>
          <cell r="E3235">
            <v>19</v>
          </cell>
        </row>
        <row r="3236">
          <cell r="B3236" t="str">
            <v>480613</v>
          </cell>
          <cell r="C3236" t="str">
            <v>TRATAMENTO DE MICRO FISSURAS POR SILICATACAO OU FLUORSILICATACAO</v>
          </cell>
          <cell r="D3236" t="str">
            <v>M</v>
          </cell>
          <cell r="E3236">
            <v>6.68</v>
          </cell>
        </row>
        <row r="3238">
          <cell r="B3238" t="str">
            <v>480700</v>
          </cell>
          <cell r="C3238" t="str">
            <v>ANCORAGEM DE BARRAS DE ACO</v>
          </cell>
        </row>
        <row r="3239">
          <cell r="B3239" t="str">
            <v>480701</v>
          </cell>
          <cell r="C3239" t="str">
            <v>ANCORAGEM DE BARRAS DE ACO, DIAM.=6,3 MM, COM RESINA DE POLIESTER</v>
          </cell>
          <cell r="D3239" t="str">
            <v>UN</v>
          </cell>
          <cell r="E3239">
            <v>3.93</v>
          </cell>
        </row>
        <row r="3240">
          <cell r="B3240" t="str">
            <v>480702</v>
          </cell>
          <cell r="C3240" t="str">
            <v>ANCORAGEM DE BARRAS DE ACO, DIAM.=10,0 MM, COM RESINA DE POLIESTER</v>
          </cell>
          <cell r="D3240" t="str">
            <v>UN</v>
          </cell>
          <cell r="E3240">
            <v>4.41</v>
          </cell>
        </row>
        <row r="3241">
          <cell r="B3241" t="str">
            <v>480703</v>
          </cell>
          <cell r="C3241" t="str">
            <v>ANCORAGEM DE BARRAS DE ACO, DIAM.=12,5 MM, COM RESINA DE POLIESTER</v>
          </cell>
          <cell r="D3241" t="str">
            <v>UN</v>
          </cell>
          <cell r="E3241">
            <v>5.61</v>
          </cell>
        </row>
        <row r="3242">
          <cell r="B3242" t="str">
            <v>480704</v>
          </cell>
          <cell r="C3242" t="str">
            <v>ANCORAGEM DE BARRAS DE ACO, DIAM.=16,0 MM, COM RESINA DE POLIESTER</v>
          </cell>
          <cell r="D3242" t="str">
            <v>UN</v>
          </cell>
          <cell r="E3242">
            <v>6.63</v>
          </cell>
        </row>
        <row r="3243">
          <cell r="B3243" t="str">
            <v>480705</v>
          </cell>
          <cell r="C3243" t="str">
            <v>ANCORAGEM DE BARRAS DE ACO, DIAM.=20,0 MM, COM RESINA DE POLIESTER</v>
          </cell>
          <cell r="D3243" t="str">
            <v>UN</v>
          </cell>
          <cell r="E3243">
            <v>8.07</v>
          </cell>
        </row>
        <row r="3244">
          <cell r="B3244" t="str">
            <v>480706</v>
          </cell>
          <cell r="C3244" t="str">
            <v>ANCORAGEM DE BARRAS DE ACO, DIAM.=6,3 MM, COM RESINA EPOXI</v>
          </cell>
          <cell r="D3244" t="str">
            <v>UN</v>
          </cell>
          <cell r="E3244">
            <v>2.3199999999999998</v>
          </cell>
        </row>
        <row r="3245">
          <cell r="B3245" t="str">
            <v>480707</v>
          </cell>
          <cell r="C3245" t="str">
            <v>ANCORAGEM DE BARRAS DE ACO, DIAM.=10,0 MM, COM RESINA EPOXI</v>
          </cell>
          <cell r="D3245" t="str">
            <v>UN</v>
          </cell>
          <cell r="E3245">
            <v>2.76</v>
          </cell>
        </row>
        <row r="3246">
          <cell r="B3246" t="str">
            <v>480708</v>
          </cell>
          <cell r="C3246" t="str">
            <v>ANCORAGEM DE BARRAS DE ACO, DIAM.=12,5 MM, COM RESINA EPOXI</v>
          </cell>
          <cell r="D3246" t="str">
            <v>UN</v>
          </cell>
          <cell r="E3246">
            <v>3.07</v>
          </cell>
        </row>
        <row r="3247">
          <cell r="B3247" t="str">
            <v>480709</v>
          </cell>
          <cell r="C3247" t="str">
            <v>ANCORAGEM DE BARRAS DE ACO, DIAM.=16,0 MM, COM RESINA EPOXI</v>
          </cell>
          <cell r="D3247" t="str">
            <v>UN</v>
          </cell>
          <cell r="E3247">
            <v>3.67</v>
          </cell>
        </row>
        <row r="3248">
          <cell r="B3248" t="str">
            <v>480710</v>
          </cell>
          <cell r="C3248" t="str">
            <v>ANCORAGEM DE BARRAS DE ACO, DIAM.=20,0 MM, COM RESINA EPOXI</v>
          </cell>
          <cell r="D3248" t="str">
            <v>UN</v>
          </cell>
          <cell r="E3248">
            <v>4.3600000000000003</v>
          </cell>
        </row>
        <row r="3250">
          <cell r="B3250" t="str">
            <v>480800</v>
          </cell>
          <cell r="C3250" t="str">
            <v>CHUMBADORES</v>
          </cell>
        </row>
        <row r="3251">
          <cell r="B3251" t="str">
            <v>480801</v>
          </cell>
          <cell r="C3251" t="str">
            <v>FORNECIMENTO E COLOCACAO DE CHUMBADORES QUIMICOS DIAM.=3/4"</v>
          </cell>
          <cell r="D3251" t="str">
            <v>UN</v>
          </cell>
          <cell r="E3251">
            <v>35.96</v>
          </cell>
        </row>
        <row r="3252">
          <cell r="B3252" t="str">
            <v>480802</v>
          </cell>
          <cell r="C3252" t="str">
            <v>FORNECIMENTO E COLOCACAO DE CHUMBADORES QUIMICOS DIAM.=1/2"</v>
          </cell>
          <cell r="D3252" t="str">
            <v>UN</v>
          </cell>
          <cell r="E3252">
            <v>12.44</v>
          </cell>
        </row>
        <row r="3253">
          <cell r="B3253" t="str">
            <v>480803</v>
          </cell>
          <cell r="C3253" t="str">
            <v>FORNECIMENTO E COLOCACAO DE CHUMBADORES QUIMICOS DIAM.=3/8"</v>
          </cell>
          <cell r="D3253" t="str">
            <v>UN</v>
          </cell>
          <cell r="E3253">
            <v>8.09</v>
          </cell>
        </row>
        <row r="3254">
          <cell r="B3254" t="str">
            <v>480804</v>
          </cell>
          <cell r="C3254" t="str">
            <v>FORNECIMENTO E COLOCACAO DE CHUMBADORES EXPANSIVEIS DIAM.=3/4"</v>
          </cell>
          <cell r="D3254" t="str">
            <v>UN</v>
          </cell>
          <cell r="E3254">
            <v>9.69</v>
          </cell>
        </row>
        <row r="3255">
          <cell r="B3255" t="str">
            <v>480805</v>
          </cell>
          <cell r="C3255" t="str">
            <v>FORNECIMENTO E COLOCACAO DE CHUMBADORES EXPANSIVEIS DIAM.=1/2"</v>
          </cell>
          <cell r="D3255" t="str">
            <v>UN</v>
          </cell>
          <cell r="E3255">
            <v>4.88</v>
          </cell>
        </row>
        <row r="3256">
          <cell r="B3256" t="str">
            <v>480806</v>
          </cell>
          <cell r="C3256" t="str">
            <v>FORNECIMENTO E COLOCACAO DE CHUMBADORES EXPANSIVEIS DIAM.=3/8"</v>
          </cell>
          <cell r="D3256" t="str">
            <v>UN</v>
          </cell>
          <cell r="E3256">
            <v>3.07</v>
          </cell>
        </row>
        <row r="3258">
          <cell r="B3258" t="str">
            <v>480900</v>
          </cell>
          <cell r="C3258" t="str">
            <v>FUROS EM CONCRETO</v>
          </cell>
        </row>
        <row r="3259">
          <cell r="B3259" t="str">
            <v>480901</v>
          </cell>
          <cell r="C3259" t="str">
            <v>FUROS EM CONCRETO COM DIAM.=3/8" E PROFUNDIDADE 10 CM</v>
          </cell>
          <cell r="D3259" t="str">
            <v>UN</v>
          </cell>
          <cell r="E3259">
            <v>3.23</v>
          </cell>
        </row>
        <row r="3260">
          <cell r="B3260" t="str">
            <v>480902</v>
          </cell>
          <cell r="C3260" t="str">
            <v>FUROS EM CONCRETO COM DIAM.=3/8" E PROFUNDIDADE 20 CM</v>
          </cell>
          <cell r="D3260" t="str">
            <v>UN</v>
          </cell>
          <cell r="E3260">
            <v>7.99</v>
          </cell>
        </row>
        <row r="3261">
          <cell r="B3261" t="str">
            <v>480903</v>
          </cell>
          <cell r="C3261" t="str">
            <v>FUROS EM CONCRETO COM DIAM.=3/8" E PROFUNDIDADE 30 CM</v>
          </cell>
          <cell r="D3261" t="str">
            <v>UN</v>
          </cell>
          <cell r="E3261">
            <v>50.89</v>
          </cell>
        </row>
        <row r="3262">
          <cell r="B3262" t="str">
            <v>480904</v>
          </cell>
          <cell r="C3262" t="str">
            <v>FUROS EM CONCRETO COM DIAM.=1/2" E PROFUNDIDADE 10 CM</v>
          </cell>
          <cell r="D3262" t="str">
            <v>UN</v>
          </cell>
          <cell r="E3262">
            <v>3.99</v>
          </cell>
        </row>
        <row r="3263">
          <cell r="B3263" t="str">
            <v>480905</v>
          </cell>
          <cell r="C3263" t="str">
            <v>FUROS EM CONCRETO COM DIAM.=1/2" E PROFUNDIDADE 20 CM</v>
          </cell>
          <cell r="D3263" t="str">
            <v>UN</v>
          </cell>
          <cell r="E3263">
            <v>11.43</v>
          </cell>
        </row>
        <row r="3264">
          <cell r="B3264" t="str">
            <v>480906</v>
          </cell>
          <cell r="C3264" t="str">
            <v>FUROS EM CONCRETO COM DIAM.=1/2" E PROFUNDIDADE 30 CM</v>
          </cell>
          <cell r="D3264" t="str">
            <v>UN</v>
          </cell>
          <cell r="E3264">
            <v>65.709999999999994</v>
          </cell>
        </row>
        <row r="3265">
          <cell r="B3265" t="str">
            <v>480907</v>
          </cell>
          <cell r="C3265" t="str">
            <v>FUROS EM CONCRETO COM DIAM.=3/4" E PROFUNDIDADE 10 CM</v>
          </cell>
          <cell r="D3265" t="str">
            <v>UN</v>
          </cell>
          <cell r="E3265">
            <v>7.48</v>
          </cell>
        </row>
        <row r="3266">
          <cell r="B3266" t="str">
            <v>480908</v>
          </cell>
          <cell r="C3266" t="str">
            <v>FUROS EM CONCRETO COM DIAM.=3/4" E PROFUNDIDADE 20 CM</v>
          </cell>
          <cell r="D3266" t="str">
            <v>UN</v>
          </cell>
          <cell r="E3266">
            <v>19.59</v>
          </cell>
        </row>
        <row r="3267">
          <cell r="B3267" t="str">
            <v>480909</v>
          </cell>
          <cell r="C3267" t="str">
            <v>FUROS EM CONCRETO COM DIAM.=3/4" E PROFUNDIDADE 30 CM</v>
          </cell>
          <cell r="D3267" t="str">
            <v>UN</v>
          </cell>
          <cell r="E3267">
            <v>72.290000000000006</v>
          </cell>
        </row>
        <row r="3268">
          <cell r="B3268" t="str">
            <v>480910</v>
          </cell>
          <cell r="C3268" t="str">
            <v>FUROS EM CONCRETO COM DIAM.=1" E PROFUNDIDADE 10 CM</v>
          </cell>
          <cell r="D3268" t="str">
            <v>UN</v>
          </cell>
          <cell r="E3268">
            <v>12.27</v>
          </cell>
        </row>
        <row r="3269">
          <cell r="B3269" t="str">
            <v>480911</v>
          </cell>
          <cell r="C3269" t="str">
            <v>FUROS EM CONCRETO COM DIAM.=1" E PROFUNDIDADE 20 CM</v>
          </cell>
          <cell r="D3269" t="str">
            <v>UN</v>
          </cell>
          <cell r="E3269">
            <v>26.01</v>
          </cell>
        </row>
        <row r="3270">
          <cell r="B3270" t="str">
            <v>480912</v>
          </cell>
          <cell r="C3270" t="str">
            <v>FUROS EM CONCRETO COM DIAM.=1" E PROFUNDIDADE 30 CM</v>
          </cell>
          <cell r="D3270" t="str">
            <v>UN</v>
          </cell>
          <cell r="E3270">
            <v>75.88</v>
          </cell>
        </row>
        <row r="3272">
          <cell r="B3272" t="str">
            <v>481000</v>
          </cell>
          <cell r="C3272" t="str">
            <v>PONTES DE ADERENCIA</v>
          </cell>
        </row>
        <row r="3273">
          <cell r="B3273" t="str">
            <v>481001</v>
          </cell>
          <cell r="C3273" t="str">
            <v>PREPARACAO E APLICACAO DE PONTE DE ADERENCIA COM ADESIVO BASE ACRILICA</v>
          </cell>
          <cell r="D3273" t="str">
            <v>M2</v>
          </cell>
          <cell r="E3273">
            <v>7.59</v>
          </cell>
        </row>
        <row r="3274">
          <cell r="B3274" t="str">
            <v>481002</v>
          </cell>
          <cell r="C3274" t="str">
            <v>PREPARACAO E APLICACAO DE PONTE DE ADERENCIA COM ADESIVO BASE EPOXI</v>
          </cell>
          <cell r="D3274" t="str">
            <v>M2</v>
          </cell>
          <cell r="E3274">
            <v>24.49</v>
          </cell>
        </row>
        <row r="3276">
          <cell r="B3276" t="str">
            <v>481100</v>
          </cell>
          <cell r="C3276" t="str">
            <v>PROTECAO E CONSERVACAO DA SUPERFICIE DE CONCRETO</v>
          </cell>
        </row>
        <row r="3277">
          <cell r="B3277" t="str">
            <v>481101</v>
          </cell>
          <cell r="C3277" t="str">
            <v>ARGAMASSA DE CIMENTO E AREIA - TRACO 1:3</v>
          </cell>
          <cell r="D3277" t="str">
            <v>M3</v>
          </cell>
          <cell r="E3277">
            <v>249.29</v>
          </cell>
        </row>
        <row r="3278">
          <cell r="B3278" t="str">
            <v>481102</v>
          </cell>
          <cell r="C3278" t="str">
            <v>ARGAMASSA DE CIMENTO E AREIA - TRACO 1:3, COM ADESIVO DE RESINA ACRILICA</v>
          </cell>
          <cell r="D3278" t="str">
            <v>M3</v>
          </cell>
          <cell r="E3278">
            <v>451.72</v>
          </cell>
        </row>
        <row r="3279">
          <cell r="B3279" t="str">
            <v>481103</v>
          </cell>
          <cell r="C3279" t="str">
            <v>ARGAMASSA DE CIMENTO E AREIA - TRACO 1:3, COM ADESIVO DE RESINA ACRILICA DE ESPESSURA DE 2,0 CM</v>
          </cell>
          <cell r="D3279" t="str">
            <v>M2</v>
          </cell>
          <cell r="E3279">
            <v>16.100000000000001</v>
          </cell>
        </row>
        <row r="3280">
          <cell r="B3280" t="str">
            <v>481104</v>
          </cell>
          <cell r="C3280" t="str">
            <v>ARGAMASSA DE CIMENTO E AREIA - TRACO 1:3, COM ADESIVO DE RESINA ACRILICA DE ESPESSURA DE 1,0 CM</v>
          </cell>
          <cell r="D3280" t="str">
            <v>M2</v>
          </cell>
          <cell r="E3280">
            <v>6.62</v>
          </cell>
        </row>
        <row r="3281">
          <cell r="B3281" t="str">
            <v>481105</v>
          </cell>
          <cell r="C3281" t="str">
            <v>CHAPISCO COM ADESIVO ACRILICO</v>
          </cell>
          <cell r="D3281" t="str">
            <v>M2</v>
          </cell>
          <cell r="E3281">
            <v>5.87</v>
          </cell>
        </row>
        <row r="3282">
          <cell r="B3282" t="str">
            <v>481106</v>
          </cell>
          <cell r="C3282" t="str">
            <v>PINTURA IMPERMEABILIZANTE VERNIZ EPOXI BICOMPONENTE</v>
          </cell>
          <cell r="D3282" t="str">
            <v>M2</v>
          </cell>
          <cell r="E3282">
            <v>7.1</v>
          </cell>
        </row>
        <row r="3283">
          <cell r="B3283" t="str">
            <v>481107</v>
          </cell>
          <cell r="C3283" t="str">
            <v>PINTURA IMPERMEABILIZANTE VERNIZ POLIURETANO ALIFATICO BICOMPONENTE</v>
          </cell>
          <cell r="D3283" t="str">
            <v>M2</v>
          </cell>
          <cell r="E3283">
            <v>30.93</v>
          </cell>
        </row>
        <row r="3284">
          <cell r="B3284" t="str">
            <v>481109</v>
          </cell>
          <cell r="C3284" t="str">
            <v>IMPERMEABILIZACAO COM RESINA TERMOPLASTICA</v>
          </cell>
          <cell r="D3284" t="str">
            <v>M2</v>
          </cell>
          <cell r="E3284">
            <v>5.3</v>
          </cell>
        </row>
        <row r="3285">
          <cell r="B3285" t="str">
            <v>481110</v>
          </cell>
          <cell r="C3285" t="str">
            <v>IMPERMEABILIZACAO COM RESINA TERMOPLASTICA REFORCADA COM DUPLA TELA DE POLIESTER, PARA FISSURAS</v>
          </cell>
          <cell r="D3285" t="str">
            <v>M</v>
          </cell>
          <cell r="E3285">
            <v>0</v>
          </cell>
        </row>
        <row r="3286">
          <cell r="B3286" t="str">
            <v>481111</v>
          </cell>
          <cell r="C3286" t="str">
            <v>IMPERMEABILIZACAO COM RESINA A BASE DE POLIMERO ACRILICO COM TELA DE POLIESTER</v>
          </cell>
          <cell r="D3286" t="str">
            <v>M2</v>
          </cell>
          <cell r="E3286">
            <v>0</v>
          </cell>
        </row>
        <row r="3287">
          <cell r="B3287" t="str">
            <v>481112</v>
          </cell>
          <cell r="C3287" t="str">
            <v>IMPERMEABILIZACAO SEMIFLEXIVEL DE BASE ACRILICA</v>
          </cell>
          <cell r="D3287" t="str">
            <v>M2</v>
          </cell>
          <cell r="E3287">
            <v>0</v>
          </cell>
        </row>
        <row r="3288">
          <cell r="B3288" t="str">
            <v>481113</v>
          </cell>
          <cell r="C3288" t="str">
            <v>ESTRUCAMENTO COM ADESIVO DE RESINA ACRILICA</v>
          </cell>
          <cell r="D3288" t="str">
            <v>M2</v>
          </cell>
          <cell r="E3288">
            <v>0</v>
          </cell>
        </row>
        <row r="3289">
          <cell r="B3289" t="str">
            <v>481114</v>
          </cell>
          <cell r="C3289" t="str">
            <v>IMPERMEAB.A BASE DE CIMENTOS ESPECIAIS/ADITIVOS QUIMICOS E MINERAIS C/ADICAO EMULSAO ADES.BASE ACRIL</v>
          </cell>
          <cell r="D3289" t="str">
            <v>M2</v>
          </cell>
          <cell r="E3289">
            <v>0</v>
          </cell>
        </row>
        <row r="3291">
          <cell r="B3291" t="str">
            <v>481200</v>
          </cell>
          <cell r="C3291" t="str">
            <v>REMOCAO E EXECUCAO DE IMPERMEABILIZACAO</v>
          </cell>
        </row>
        <row r="3292">
          <cell r="B3292" t="str">
            <v>481201</v>
          </cell>
          <cell r="C3292" t="str">
            <v>EXECUCAO DE IMPERMEABILIZACAO COM MANTA ASFALTICA ESTRUTURADA COM VEU DE FIBRA DE VIDRO 4,0 MM</v>
          </cell>
          <cell r="D3292" t="str">
            <v>M2</v>
          </cell>
          <cell r="E3292">
            <v>33.340000000000003</v>
          </cell>
        </row>
        <row r="3293">
          <cell r="B3293" t="str">
            <v>481202</v>
          </cell>
          <cell r="C3293" t="str">
            <v>EXECUCAO DE IMPERVEABILIZ.C/MANTA DE ASFALTO MODIFICADO C/POLIMEROS E ESTRUTUR.C/POLIESTER E=4,0 MM</v>
          </cell>
          <cell r="D3293" t="str">
            <v>M2</v>
          </cell>
          <cell r="E3293">
            <v>34.909999999999997</v>
          </cell>
        </row>
        <row r="3294">
          <cell r="B3294" t="str">
            <v>481203</v>
          </cell>
          <cell r="C3294" t="str">
            <v>PROTECAO TERMICA COM AGREGADO LEVE, DE ESPESSURA 12 CM</v>
          </cell>
          <cell r="D3294" t="str">
            <v>M2</v>
          </cell>
          <cell r="E3294">
            <v>22.46</v>
          </cell>
        </row>
        <row r="3295">
          <cell r="B3295" t="str">
            <v>481204</v>
          </cell>
          <cell r="C3295" t="str">
            <v>PROTECAO TERMICA EM LAJES PLANAS DE COBERTURA COM POLIESTIRENO EXPANDIDO, COM ESPESSURA 2,5 CM</v>
          </cell>
          <cell r="D3295" t="str">
            <v>M2</v>
          </cell>
          <cell r="E3295">
            <v>68.72</v>
          </cell>
        </row>
        <row r="3296">
          <cell r="B3296" t="str">
            <v>481205</v>
          </cell>
          <cell r="C3296" t="str">
            <v>REMOCAO DA IMPERMEABILIZACAO E DA REGULARIZACAO EXISTENTE</v>
          </cell>
          <cell r="D3296" t="str">
            <v>M2</v>
          </cell>
          <cell r="E3296">
            <v>8.35</v>
          </cell>
        </row>
        <row r="3297">
          <cell r="B3297" t="str">
            <v>481206</v>
          </cell>
          <cell r="C3297" t="str">
            <v>REMOCAO DA PROTECAO TERMICA</v>
          </cell>
          <cell r="D3297" t="str">
            <v>M2</v>
          </cell>
          <cell r="E3297">
            <v>16.7</v>
          </cell>
        </row>
        <row r="3298">
          <cell r="B3298" t="str">
            <v>481207</v>
          </cell>
          <cell r="C3298" t="str">
            <v>REMOCAO DA PROTECAO MECANICA</v>
          </cell>
          <cell r="D3298" t="str">
            <v>M2</v>
          </cell>
          <cell r="E3298">
            <v>13.33</v>
          </cell>
        </row>
        <row r="3299">
          <cell r="B3299" t="str">
            <v>481208</v>
          </cell>
          <cell r="C3299" t="str">
            <v>IMPERMEABILIZACAO COM RESINA TERMOPLASTICA REFORCADA COM TELA DE POLIESTER</v>
          </cell>
          <cell r="D3299" t="str">
            <v>M2</v>
          </cell>
          <cell r="E3299">
            <v>43.47</v>
          </cell>
        </row>
        <row r="3300">
          <cell r="B3300" t="str">
            <v>481209</v>
          </cell>
          <cell r="C3300" t="str">
            <v>IMPERMEABILIZACAO COM RESINA TERMOPLASTICA</v>
          </cell>
          <cell r="D3300" t="str">
            <v>M2</v>
          </cell>
          <cell r="E3300">
            <v>40.57</v>
          </cell>
        </row>
        <row r="3301">
          <cell r="B3301" t="str">
            <v>481210</v>
          </cell>
          <cell r="C3301" t="str">
            <v>IMPERMEABILIZACAO COM RESINA TERMOPLASTICA REFORCADA COM DUPLA TELA DE POLIESTER, PARA FISSURAS</v>
          </cell>
          <cell r="D3301" t="str">
            <v>M</v>
          </cell>
          <cell r="E3301">
            <v>13.22</v>
          </cell>
        </row>
        <row r="3302">
          <cell r="B3302" t="str">
            <v>481211</v>
          </cell>
          <cell r="C3302" t="str">
            <v>IMPERBEABILIZACAO COM RESINA A BASE DE POLIMERO ACRILICO, REFORCADA COM TELA DE POLIESTER</v>
          </cell>
          <cell r="D3302" t="str">
            <v>M2</v>
          </cell>
          <cell r="E3302">
            <v>45.87</v>
          </cell>
        </row>
        <row r="3303">
          <cell r="B3303" t="str">
            <v>481212</v>
          </cell>
          <cell r="C3303" t="str">
            <v>IMPERMEABILIZACAO SEMIFLEXIVEL DE BASE RESINA ACRILICA</v>
          </cell>
          <cell r="D3303" t="str">
            <v>M2</v>
          </cell>
          <cell r="E3303">
            <v>21.06</v>
          </cell>
        </row>
        <row r="3304">
          <cell r="B3304" t="str">
            <v>481213</v>
          </cell>
          <cell r="C3304" t="str">
            <v>IMPERMEABIL.A BASE CIMENTOS ESPECIAIS/ADITIVOS QUIMICOS/MINERIAS C/ADICAO EMULSAO ADESIVA BASE ACRIL</v>
          </cell>
          <cell r="D3304" t="str">
            <v>M2</v>
          </cell>
          <cell r="E3304">
            <v>21.41</v>
          </cell>
        </row>
        <row r="3306">
          <cell r="B3306" t="str">
            <v>481300</v>
          </cell>
          <cell r="C3306" t="str">
            <v>SERVICOS COMPLEMENTARES</v>
          </cell>
        </row>
        <row r="3307">
          <cell r="B3307" t="str">
            <v>481301</v>
          </cell>
          <cell r="C3307" t="str">
            <v>LIMPEZA DA OBRA</v>
          </cell>
          <cell r="D3307" t="str">
            <v>M2</v>
          </cell>
          <cell r="E3307">
            <v>3.32</v>
          </cell>
        </row>
        <row r="3308">
          <cell r="B3308" t="str">
            <v>481302</v>
          </cell>
          <cell r="C3308" t="str">
            <v>REMOCAO DE ENTULHO, INCLUSIVE AS CARGAS, TRANSPORTES E DESCARGAS, EM BOTA FORA, A QUALQUER DISTANCIA</v>
          </cell>
          <cell r="D3308" t="str">
            <v>M3</v>
          </cell>
          <cell r="E3308">
            <v>41.69</v>
          </cell>
        </row>
        <row r="3310">
          <cell r="B3310" t="str">
            <v>501000</v>
          </cell>
          <cell r="C3310" t="str">
            <v>CANTEIRO DE OBRAS</v>
          </cell>
        </row>
        <row r="3311">
          <cell r="B3311" t="str">
            <v>501100</v>
          </cell>
          <cell r="C3311" t="str">
            <v>PLACAS, VEICULOS E DESPESAS</v>
          </cell>
        </row>
        <row r="3312">
          <cell r="B3312" t="str">
            <v>501101</v>
          </cell>
          <cell r="C3312" t="str">
            <v>PLACA DE OBRA: FINANCEIRA (4,00 X 2,00)M (REFERENCIA P/CALCULO DO CANTEIRO-NAO UTILIZAR NA PLANILHA)</v>
          </cell>
          <cell r="D3312" t="str">
            <v>UN</v>
          </cell>
          <cell r="E3312">
            <v>1153.82</v>
          </cell>
        </row>
        <row r="3313">
          <cell r="B3313" t="str">
            <v>501102</v>
          </cell>
          <cell r="C3313" t="str">
            <v>PLACA DE OBRA : (4,30 X 2,20) M (REFERENCIA P/CALCULO DO CANTEIRO - NAO UTILIZAR NA PLANILHA)</v>
          </cell>
          <cell r="D3313" t="str">
            <v>UN</v>
          </cell>
          <cell r="E3313">
            <v>1364.42</v>
          </cell>
        </row>
        <row r="3314">
          <cell r="B3314" t="str">
            <v>501103</v>
          </cell>
          <cell r="C3314" t="str">
            <v>PLACA DE OBRA : (2,00 X 1,00) M (REFERENCIA P/CALCULO DO CANTEIRO - NAO UTILIZAR NA PLANILHA)</v>
          </cell>
          <cell r="D3314" t="str">
            <v>UN</v>
          </cell>
          <cell r="E3314">
            <v>280.23</v>
          </cell>
        </row>
        <row r="3315">
          <cell r="B3315" t="str">
            <v>501104</v>
          </cell>
          <cell r="C3315" t="str">
            <v>VEICULO PARA FISCALIZACAO (REFERENCIA P/CALCULO DO CANTEIRO - NAO UTILIZAR NA PLANILHA)</v>
          </cell>
          <cell r="D3315" t="str">
            <v>MES</v>
          </cell>
          <cell r="E3315">
            <v>1679.52</v>
          </cell>
        </row>
        <row r="3316">
          <cell r="B3316" t="str">
            <v>501105</v>
          </cell>
          <cell r="C3316" t="str">
            <v>DESPESAS (REFERENCIA P/CALCULO DO CANTEIRO - NAO UTILIZAR NA PLANILHA)</v>
          </cell>
          <cell r="D3316" t="str">
            <v>MES</v>
          </cell>
          <cell r="E3316">
            <v>1296.75</v>
          </cell>
        </row>
        <row r="3318">
          <cell r="C3318" t="str">
            <v>RESERVADO PARA CANTEIRO DE OBRAS (501201 A 501299)</v>
          </cell>
        </row>
        <row r="3320">
          <cell r="B3320" t="str">
            <v>502000</v>
          </cell>
          <cell r="C3320" t="str">
            <v>SERVICOS TECNICOS</v>
          </cell>
        </row>
        <row r="3321">
          <cell r="B3321" t="str">
            <v>502100</v>
          </cell>
          <cell r="C3321" t="str">
            <v>LOCACAO E CADASTRO</v>
          </cell>
        </row>
        <row r="3322">
          <cell r="B3322" t="str">
            <v>502101</v>
          </cell>
          <cell r="C3322" t="str">
            <v>LOCACAO DE OBRAS LOCALIZADAS</v>
          </cell>
          <cell r="D3322" t="str">
            <v>EQXDI</v>
          </cell>
          <cell r="E3322">
            <v>357.37</v>
          </cell>
        </row>
        <row r="3323">
          <cell r="B3323" t="str">
            <v>502102</v>
          </cell>
          <cell r="C3323" t="str">
            <v>CADASTRO DE OBRAS LOCALIZADAS</v>
          </cell>
          <cell r="D3323" t="str">
            <v>EQXDI</v>
          </cell>
          <cell r="E3323">
            <v>455.44</v>
          </cell>
        </row>
        <row r="3325">
          <cell r="C3325" t="str">
            <v>RESERVADO PARA SERVICOS TECNICOS (502201 A 502299)</v>
          </cell>
        </row>
        <row r="3327">
          <cell r="B3327" t="str">
            <v>503000</v>
          </cell>
          <cell r="C3327" t="str">
            <v>SERVICOS PRELIMINARES</v>
          </cell>
        </row>
        <row r="3328">
          <cell r="B3328" t="str">
            <v>503100</v>
          </cell>
          <cell r="C3328" t="str">
            <v>DESMATAMENTO E LIMPEZA</v>
          </cell>
        </row>
        <row r="3329">
          <cell r="B3329" t="str">
            <v>503200</v>
          </cell>
          <cell r="C3329" t="str">
            <v>ACESSOS E SINALIZACAO</v>
          </cell>
        </row>
        <row r="3331">
          <cell r="C3331" t="str">
            <v>RESERVADO PARA SERVICOS PRELIMINARES (503301 A 503399)</v>
          </cell>
        </row>
        <row r="3333">
          <cell r="B3333" t="str">
            <v>504000</v>
          </cell>
          <cell r="C3333" t="str">
            <v>MOVIMENTO DE TERRA</v>
          </cell>
        </row>
        <row r="3334">
          <cell r="B3334" t="str">
            <v>504100</v>
          </cell>
          <cell r="C3334" t="str">
            <v>ESCAVACAO</v>
          </cell>
        </row>
        <row r="3336">
          <cell r="C3336" t="str">
            <v>RESERVADO PARA MOVIMENTO DE TERRA (504201 A 504299)</v>
          </cell>
        </row>
        <row r="3338">
          <cell r="B3338" t="str">
            <v>505000</v>
          </cell>
          <cell r="C3338" t="str">
            <v>ESCORAMENTOS</v>
          </cell>
        </row>
        <row r="3340">
          <cell r="C3340" t="str">
            <v>RESERVADO PARA ESCORAMENTOS (505101 A 505199)</v>
          </cell>
        </row>
        <row r="3342">
          <cell r="B3342" t="str">
            <v>506000</v>
          </cell>
          <cell r="C3342" t="str">
            <v>ESGOTAMENTOS</v>
          </cell>
        </row>
        <row r="3343">
          <cell r="B3343" t="str">
            <v>506100</v>
          </cell>
          <cell r="C3343" t="str">
            <v>REBAIXAMENTO DE LENCOL FREATICO</v>
          </cell>
        </row>
        <row r="3344">
          <cell r="B3344" t="str">
            <v>506101</v>
          </cell>
          <cell r="C3344" t="str">
            <v>MOBILIZACAO, DESMOBILIZACAO E TRANSP. DE EQUIPAMENTOS</v>
          </cell>
          <cell r="D3344" t="str">
            <v>CJXKM</v>
          </cell>
          <cell r="E3344">
            <v>11.37</v>
          </cell>
        </row>
        <row r="3345">
          <cell r="B3345" t="str">
            <v>506102</v>
          </cell>
          <cell r="C3345" t="str">
            <v>INSTALACAO DO SISTEMA DE REBAIXAMENTO</v>
          </cell>
          <cell r="D3345" t="str">
            <v>UN</v>
          </cell>
          <cell r="E3345">
            <v>127.5</v>
          </cell>
        </row>
        <row r="3346">
          <cell r="B3346" t="str">
            <v>506103</v>
          </cell>
          <cell r="C3346" t="str">
            <v>OPERACAO DO SISTEMA DE REBAIXAMENTO</v>
          </cell>
          <cell r="D3346" t="str">
            <v>CJXDI</v>
          </cell>
          <cell r="E3346">
            <v>187.49</v>
          </cell>
        </row>
        <row r="3347">
          <cell r="B3347" t="str">
            <v>506104</v>
          </cell>
          <cell r="C3347" t="str">
            <v>REBAIXAMENTO DE LENCOL FREATICO - OBRAS LINEARES</v>
          </cell>
          <cell r="D3347" t="str">
            <v>M</v>
          </cell>
          <cell r="E3347">
            <v>0</v>
          </cell>
        </row>
        <row r="3349">
          <cell r="B3349" t="str">
            <v>506200</v>
          </cell>
          <cell r="C3349" t="str">
            <v>DRENAGEM SUBTERRANEA</v>
          </cell>
        </row>
        <row r="3350">
          <cell r="B3350" t="str">
            <v>506201</v>
          </cell>
          <cell r="C3350" t="str">
            <v>DRENO HORIZONTAL DE AREIA MEDIA</v>
          </cell>
          <cell r="D3350" t="str">
            <v>M2</v>
          </cell>
          <cell r="E3350">
            <v>19.8</v>
          </cell>
        </row>
        <row r="3351">
          <cell r="B3351" t="str">
            <v>506202</v>
          </cell>
          <cell r="C3351" t="str">
            <v>CORTINA FILTRANTE E DRENAGEM</v>
          </cell>
          <cell r="D3351" t="str">
            <v>M</v>
          </cell>
          <cell r="E3351">
            <v>250.57</v>
          </cell>
        </row>
        <row r="3352">
          <cell r="B3352" t="str">
            <v>506203</v>
          </cell>
          <cell r="C3352" t="str">
            <v>DRENAGEM COM TUBO CERAMICO REVESTIDO COM MANTA GEOTEXTIL</v>
          </cell>
          <cell r="D3352" t="str">
            <v>M</v>
          </cell>
          <cell r="E3352">
            <v>182.21</v>
          </cell>
        </row>
        <row r="3354">
          <cell r="C3354" t="str">
            <v>RESERVADO PARA ESGOTAMENTOS (506301 A 506399)</v>
          </cell>
        </row>
        <row r="3356">
          <cell r="B3356" t="str">
            <v>507000</v>
          </cell>
          <cell r="C3356" t="str">
            <v>OBRAS DE CONTENCAO</v>
          </cell>
        </row>
        <row r="3357">
          <cell r="B3357" t="str">
            <v>507100</v>
          </cell>
          <cell r="C3357" t="str">
            <v>PROTECAO</v>
          </cell>
        </row>
        <row r="3358">
          <cell r="B3358" t="str">
            <v>507102</v>
          </cell>
          <cell r="C3358" t="str">
            <v>SUPORTE DE ATERRO COM MANTA GEOTEXTIL</v>
          </cell>
          <cell r="D3358" t="str">
            <v>M2</v>
          </cell>
          <cell r="E3358">
            <v>66.790000000000006</v>
          </cell>
        </row>
        <row r="3360">
          <cell r="C3360" t="str">
            <v>RESERVADO PARA OBRAS DE CONTENCAO (507201 A 507299)</v>
          </cell>
        </row>
        <row r="3362">
          <cell r="B3362" t="str">
            <v>508000</v>
          </cell>
          <cell r="C3362" t="str">
            <v>FUNDACOES E ESTRUTURAS</v>
          </cell>
        </row>
        <row r="3363">
          <cell r="B3363" t="str">
            <v>508100</v>
          </cell>
          <cell r="C3363" t="str">
            <v>BROCA DE CONCRETO/ESTACA</v>
          </cell>
        </row>
        <row r="3364">
          <cell r="B3364" t="str">
            <v>508101</v>
          </cell>
          <cell r="C3364" t="str">
            <v>BROCA DE CONCRETO, DIAMETRO 30 CM</v>
          </cell>
          <cell r="D3364" t="str">
            <v>M</v>
          </cell>
          <cell r="E3364">
            <v>61.1</v>
          </cell>
        </row>
        <row r="3365">
          <cell r="B3365" t="str">
            <v>508103</v>
          </cell>
          <cell r="C3365" t="str">
            <v>MOBILIZACAO DE EQUIPE PARA EXECUCAO DE ESTACA MOLDADA "IN LOCO" - TIPO STRAUSS - ATE 50 KM</v>
          </cell>
          <cell r="D3365" t="str">
            <v>GB</v>
          </cell>
          <cell r="E3365">
            <v>931</v>
          </cell>
        </row>
        <row r="3366">
          <cell r="B3366" t="str">
            <v>508104</v>
          </cell>
          <cell r="C3366" t="str">
            <v>TRANSPORTE ALEM DE 50 KM DE EQUIPE PARA EXECUCAO DE ESTACA MOLDADA "IN LOCO" - TIPO STRAUSS</v>
          </cell>
          <cell r="D3366" t="str">
            <v>KM</v>
          </cell>
          <cell r="E3366">
            <v>5.32</v>
          </cell>
        </row>
        <row r="3367">
          <cell r="B3367" t="str">
            <v>508105</v>
          </cell>
          <cell r="C3367" t="str">
            <v>ESTACA MOLDADA "IN LOCO" - TIPO STRAUSS - CAPACIDADE 20 T.</v>
          </cell>
          <cell r="D3367" t="str">
            <v>M</v>
          </cell>
          <cell r="E3367">
            <v>29.81</v>
          </cell>
        </row>
        <row r="3368">
          <cell r="B3368" t="str">
            <v>508106</v>
          </cell>
          <cell r="C3368" t="str">
            <v>ESTACA MOLDADA "IN LOCO" - TIPO STRAUSS - CAPACIDADE 30 T.</v>
          </cell>
          <cell r="D3368" t="str">
            <v>M</v>
          </cell>
          <cell r="E3368">
            <v>38.75</v>
          </cell>
        </row>
        <row r="3369">
          <cell r="B3369" t="str">
            <v>508107</v>
          </cell>
          <cell r="C3369" t="str">
            <v>ESTACA MOLDADA "IN LOCO" - TIPO STRAUSS - CAPACIDADE 40 T.</v>
          </cell>
          <cell r="D3369" t="str">
            <v>M</v>
          </cell>
          <cell r="E3369">
            <v>55.19</v>
          </cell>
        </row>
        <row r="3371">
          <cell r="B3371" t="str">
            <v>508200</v>
          </cell>
          <cell r="C3371" t="str">
            <v>LASTRO PARA ASSENTAMENTO DE TUBOS E PECAS</v>
          </cell>
        </row>
        <row r="3372">
          <cell r="B3372" t="str">
            <v>508201</v>
          </cell>
          <cell r="C3372" t="str">
            <v>PARA TUBOS E PECAS, DIAM. 75 MM (A)</v>
          </cell>
          <cell r="D3372" t="str">
            <v>M</v>
          </cell>
          <cell r="E3372">
            <v>15.57</v>
          </cell>
        </row>
        <row r="3373">
          <cell r="B3373" t="str">
            <v>508202</v>
          </cell>
          <cell r="C3373" t="str">
            <v>PARA TUBOS E PECAS, DIAMETRO 500 MM (A)</v>
          </cell>
          <cell r="D3373" t="str">
            <v>M</v>
          </cell>
          <cell r="E3373">
            <v>22.47</v>
          </cell>
        </row>
        <row r="3374">
          <cell r="B3374" t="str">
            <v>508231</v>
          </cell>
          <cell r="C3374" t="str">
            <v>PARA TUBOS E PECAS, DIAMETRO 75 MM (B)</v>
          </cell>
          <cell r="D3374" t="str">
            <v>M</v>
          </cell>
          <cell r="E3374">
            <v>14.97</v>
          </cell>
        </row>
        <row r="3375">
          <cell r="B3375" t="str">
            <v>508232</v>
          </cell>
          <cell r="C3375" t="str">
            <v>PARA TUBOS E PECAS, DIAMETRO 500 MM (B)</v>
          </cell>
          <cell r="D3375" t="str">
            <v>M</v>
          </cell>
          <cell r="E3375">
            <v>21.18</v>
          </cell>
        </row>
        <row r="3376">
          <cell r="B3376" t="str">
            <v>508251</v>
          </cell>
          <cell r="C3376" t="str">
            <v>PARA TUBOS E PECAS, DIAMETRO 75 MM (C)</v>
          </cell>
          <cell r="D3376" t="str">
            <v>M</v>
          </cell>
          <cell r="E3376">
            <v>14.12</v>
          </cell>
        </row>
        <row r="3377">
          <cell r="B3377" t="str">
            <v>508252</v>
          </cell>
          <cell r="C3377" t="str">
            <v>PARA TUBOS E PECAS, DIAMETRO 500 MM (C)</v>
          </cell>
          <cell r="D3377" t="str">
            <v>M</v>
          </cell>
          <cell r="E3377">
            <v>19.32</v>
          </cell>
        </row>
        <row r="3379">
          <cell r="B3379" t="str">
            <v>508300</v>
          </cell>
          <cell r="C3379" t="str">
            <v>LASTRO, LAJE E BERCO PARA ASSENTAMENTO DE TUBOS E PECAS</v>
          </cell>
        </row>
        <row r="3380">
          <cell r="B3380" t="str">
            <v>508301</v>
          </cell>
          <cell r="C3380" t="str">
            <v>PARA TUBOS E PECAS, DIAMETRO 500 MM (A)</v>
          </cell>
          <cell r="D3380" t="str">
            <v>M</v>
          </cell>
          <cell r="E3380">
            <v>105.93</v>
          </cell>
        </row>
        <row r="3381">
          <cell r="B3381" t="str">
            <v>508302</v>
          </cell>
          <cell r="C3381" t="str">
            <v>PARA TUBOS E PECAS, DIAM. 600 MM (A)</v>
          </cell>
          <cell r="D3381" t="str">
            <v>M</v>
          </cell>
          <cell r="E3381">
            <v>156.82</v>
          </cell>
        </row>
        <row r="3382">
          <cell r="B3382" t="str">
            <v>508303</v>
          </cell>
          <cell r="C3382" t="str">
            <v>PARA TUBOS E PECAS, DIAM. 700 MM (A)</v>
          </cell>
          <cell r="D3382" t="str">
            <v>M</v>
          </cell>
          <cell r="E3382">
            <v>174</v>
          </cell>
        </row>
        <row r="3383">
          <cell r="B3383" t="str">
            <v>508331</v>
          </cell>
          <cell r="C3383" t="str">
            <v>PARA TUBOS E PECAS, DIAMETRO 500 MM (B)</v>
          </cell>
          <cell r="D3383" t="str">
            <v>M</v>
          </cell>
          <cell r="E3383">
            <v>104.64</v>
          </cell>
        </row>
        <row r="3384">
          <cell r="B3384" t="str">
            <v>508332</v>
          </cell>
          <cell r="C3384" t="str">
            <v>PARA TUBOS E PECAS DIAMETRO 600 MM (B)</v>
          </cell>
          <cell r="D3384" t="str">
            <v>M</v>
          </cell>
          <cell r="E3384">
            <v>155.1</v>
          </cell>
        </row>
        <row r="3385">
          <cell r="B3385" t="str">
            <v>508333</v>
          </cell>
          <cell r="C3385" t="str">
            <v>PARA TUBOS E PECAS, DIAMETRO 700 MM (B)</v>
          </cell>
          <cell r="D3385" t="str">
            <v>M</v>
          </cell>
          <cell r="E3385">
            <v>172.14</v>
          </cell>
        </row>
        <row r="3386">
          <cell r="B3386" t="str">
            <v>508351</v>
          </cell>
          <cell r="C3386" t="str">
            <v>PARA TUBOS E PECAS, DIAMETRO 500 MM (C)</v>
          </cell>
          <cell r="D3386" t="str">
            <v>M</v>
          </cell>
          <cell r="E3386">
            <v>102.78</v>
          </cell>
        </row>
        <row r="3387">
          <cell r="B3387" t="str">
            <v>508352</v>
          </cell>
          <cell r="C3387" t="str">
            <v>PARA TUBOS E PECAS, DIAMETRO 600 MM (C)</v>
          </cell>
          <cell r="D3387" t="str">
            <v>M</v>
          </cell>
          <cell r="E3387">
            <v>152.61000000000001</v>
          </cell>
        </row>
        <row r="3388">
          <cell r="B3388" t="str">
            <v>508353</v>
          </cell>
          <cell r="C3388" t="str">
            <v>PARA TUBOS E PECAS, DIAMETRO 700 MM (C)</v>
          </cell>
          <cell r="D3388" t="str">
            <v>M</v>
          </cell>
          <cell r="E3388">
            <v>169.46</v>
          </cell>
        </row>
        <row r="3390">
          <cell r="B3390" t="str">
            <v>508400</v>
          </cell>
          <cell r="C3390" t="str">
            <v>ANCORAGEM EM CONCRETO PARA PECAS</v>
          </cell>
        </row>
        <row r="3391">
          <cell r="B3391" t="str">
            <v>508401</v>
          </cell>
          <cell r="C3391" t="str">
            <v>ANCORAGEM EM CONCRETO - CURVA 90 GRAUS E TE, DIAM. 500 MM</v>
          </cell>
          <cell r="D3391" t="str">
            <v>UN</v>
          </cell>
          <cell r="E3391">
            <v>242.8</v>
          </cell>
        </row>
        <row r="3392">
          <cell r="B3392" t="str">
            <v>508402</v>
          </cell>
          <cell r="C3392" t="str">
            <v>BRACADEIRA P/FIXACAO DE TUBULACAO DE 350 MM</v>
          </cell>
          <cell r="D3392" t="str">
            <v>UN</v>
          </cell>
          <cell r="E3392">
            <v>23.46</v>
          </cell>
        </row>
        <row r="3394">
          <cell r="B3394" t="str">
            <v>508500</v>
          </cell>
          <cell r="C3394" t="str">
            <v>CONCRETO/FORMA/ACO/LAJE PRE-FABRICADA</v>
          </cell>
        </row>
        <row r="3396">
          <cell r="B3396" t="str">
            <v>508600</v>
          </cell>
          <cell r="C3396" t="str">
            <v>POCO DE VISITA EM ALVENARIA TIPO GARRAFAO</v>
          </cell>
        </row>
        <row r="3397">
          <cell r="B3397" t="str">
            <v>508601</v>
          </cell>
          <cell r="C3397" t="str">
            <v>POCO DE VISITA EM ALVENARIA TIPO GARRAFAO - PROF. ATE 2,00 M</v>
          </cell>
          <cell r="D3397" t="str">
            <v>UN</v>
          </cell>
          <cell r="E3397">
            <v>847.15</v>
          </cell>
        </row>
        <row r="3398">
          <cell r="B3398" t="str">
            <v>508602</v>
          </cell>
          <cell r="C3398" t="str">
            <v>POCO DE VISITA EM ALVENARIA TIPO GARRAFAO - PROF. ATE 3,00 M</v>
          </cell>
          <cell r="D3398" t="str">
            <v>UN</v>
          </cell>
          <cell r="E3398">
            <v>1258.0999999999999</v>
          </cell>
        </row>
        <row r="3399">
          <cell r="B3399" t="str">
            <v>508603</v>
          </cell>
          <cell r="C3399" t="str">
            <v>POCO DE VISITA EM ALVENARIA TIPO GARRAFAO - PROF. ATE 4,00 M</v>
          </cell>
          <cell r="D3399" t="str">
            <v>UN</v>
          </cell>
          <cell r="E3399">
            <v>1561.59</v>
          </cell>
        </row>
        <row r="3400">
          <cell r="B3400" t="str">
            <v>508604</v>
          </cell>
          <cell r="C3400" t="str">
            <v>POCO DE VISITA EM ALVENARIA TIPO GARRAFAO - PROF. ATE 5,00 M</v>
          </cell>
          <cell r="D3400" t="str">
            <v>UN</v>
          </cell>
          <cell r="E3400">
            <v>1937.78</v>
          </cell>
        </row>
        <row r="3401">
          <cell r="B3401" t="str">
            <v>508605</v>
          </cell>
          <cell r="C3401" t="str">
            <v>POCO DE VISITA EM ALVENARIA TIPO GARRAFAO - PROF. ATE 6,00 M</v>
          </cell>
          <cell r="D3401" t="str">
            <v>UN</v>
          </cell>
          <cell r="E3401">
            <v>2428.69</v>
          </cell>
        </row>
        <row r="3402">
          <cell r="B3402" t="str">
            <v>508606</v>
          </cell>
          <cell r="C3402" t="str">
            <v>POCO DE VISITA EM ALVENARIA TIPO GARRAFAO - PROF. ATE 7,00 M</v>
          </cell>
          <cell r="D3402" t="str">
            <v>UN</v>
          </cell>
          <cell r="E3402">
            <v>3067.24</v>
          </cell>
        </row>
        <row r="3404">
          <cell r="B3404" t="str">
            <v>508700</v>
          </cell>
          <cell r="C3404" t="str">
            <v>DISPOSITIVOS PARA LAGOA</v>
          </cell>
        </row>
        <row r="3405">
          <cell r="B3405" t="str">
            <v>508701</v>
          </cell>
          <cell r="C3405" t="str">
            <v>DISPOSITIVO DE ENTRADA B</v>
          </cell>
          <cell r="D3405" t="str">
            <v>UN</v>
          </cell>
          <cell r="E3405">
            <v>801.88</v>
          </cell>
        </row>
        <row r="3406">
          <cell r="B3406" t="str">
            <v>508702</v>
          </cell>
          <cell r="C3406" t="str">
            <v>DISPOSITIVO DE ENTRADA D</v>
          </cell>
          <cell r="D3406" t="str">
            <v>UN</v>
          </cell>
          <cell r="E3406">
            <v>1081.83</v>
          </cell>
        </row>
        <row r="3407">
          <cell r="B3407" t="str">
            <v>508703</v>
          </cell>
          <cell r="C3407" t="str">
            <v>DISPOSITIVO DE SAIDA B</v>
          </cell>
          <cell r="D3407" t="str">
            <v>UN</v>
          </cell>
          <cell r="E3407">
            <v>1482.05</v>
          </cell>
        </row>
        <row r="3408">
          <cell r="B3408" t="str">
            <v>508704</v>
          </cell>
          <cell r="C3408" t="str">
            <v>DISPOSITIVO DE SAIDA F</v>
          </cell>
          <cell r="D3408" t="str">
            <v>UN</v>
          </cell>
          <cell r="E3408">
            <v>10782.53</v>
          </cell>
        </row>
        <row r="3409">
          <cell r="B3409" t="str">
            <v>508705</v>
          </cell>
          <cell r="C3409" t="str">
            <v>DISPOSITIVO DE INTERLIGACAO B</v>
          </cell>
          <cell r="D3409" t="str">
            <v>UN</v>
          </cell>
          <cell r="E3409">
            <v>1633.34</v>
          </cell>
        </row>
        <row r="3410">
          <cell r="B3410" t="str">
            <v>508708</v>
          </cell>
          <cell r="C3410" t="str">
            <v>CAIXA DE AREIA, GRADEAMENTO E MEDICAO DE VAZAO (SUTRO)</v>
          </cell>
          <cell r="D3410" t="str">
            <v>UN</v>
          </cell>
          <cell r="E3410">
            <v>6506.21</v>
          </cell>
        </row>
        <row r="3411">
          <cell r="B3411" t="str">
            <v>508709</v>
          </cell>
          <cell r="C3411" t="str">
            <v>CAIXA DIVISORA DE VAZAO - DUAS SAIDAS</v>
          </cell>
          <cell r="D3411" t="str">
            <v>UN</v>
          </cell>
          <cell r="E3411">
            <v>1294.3</v>
          </cell>
        </row>
        <row r="3412">
          <cell r="B3412" t="str">
            <v>508711</v>
          </cell>
          <cell r="C3412" t="str">
            <v>DISPOSITIVO DE ENTRADA C</v>
          </cell>
          <cell r="D3412" t="str">
            <v>UN</v>
          </cell>
          <cell r="E3412">
            <v>1588.4</v>
          </cell>
        </row>
        <row r="3413">
          <cell r="B3413" t="str">
            <v>508712</v>
          </cell>
          <cell r="C3413" t="str">
            <v>PLACA DE CONCRETO - PADRAO I</v>
          </cell>
          <cell r="D3413" t="str">
            <v>M2</v>
          </cell>
          <cell r="E3413">
            <v>61.19</v>
          </cell>
        </row>
        <row r="3414">
          <cell r="B3414" t="str">
            <v>508713</v>
          </cell>
          <cell r="C3414" t="str">
            <v>DISPOSITIVO DE SAIDA A - COMPLETO</v>
          </cell>
          <cell r="D3414" t="str">
            <v>UN</v>
          </cell>
          <cell r="E3414">
            <v>6622.62</v>
          </cell>
        </row>
        <row r="3416">
          <cell r="C3416" t="str">
            <v>RESERVADO PARA FUNDACOES E ESTRUTURAS (508801 A 508899)</v>
          </cell>
        </row>
        <row r="3418">
          <cell r="B3418" t="str">
            <v>509000</v>
          </cell>
          <cell r="C3418" t="str">
            <v>ASSENTAMENTO</v>
          </cell>
        </row>
        <row r="3419">
          <cell r="B3419" t="str">
            <v>509100</v>
          </cell>
          <cell r="C3419" t="str">
            <v>ASSENTAMENTO DE TUBOS E PECAS PARA REDES DE DISTR. DE AGUA</v>
          </cell>
        </row>
        <row r="3420">
          <cell r="B3420" t="str">
            <v>509101</v>
          </cell>
          <cell r="C3420" t="str">
            <v>TUBOS E PECAS DE FERRO FUNDIDO, DIAM. 350 MM (A)</v>
          </cell>
          <cell r="D3420" t="str">
            <v>M</v>
          </cell>
          <cell r="E3420">
            <v>19.84</v>
          </cell>
        </row>
        <row r="3421">
          <cell r="B3421" t="str">
            <v>509102</v>
          </cell>
          <cell r="C3421" t="str">
            <v>TUBOS E PECAS PEAD, DIAM. 32 MM (A)</v>
          </cell>
          <cell r="D3421" t="str">
            <v>M</v>
          </cell>
          <cell r="E3421">
            <v>5.47</v>
          </cell>
        </row>
        <row r="3422">
          <cell r="B3422" t="str">
            <v>509131</v>
          </cell>
          <cell r="C3422" t="str">
            <v>TUBOS E PECAS DE FERRO FUNDIDO, DIAM. 350 MM (B)</v>
          </cell>
          <cell r="D3422" t="str">
            <v>M</v>
          </cell>
          <cell r="E3422">
            <v>17.600000000000001</v>
          </cell>
        </row>
        <row r="3423">
          <cell r="B3423" t="str">
            <v>509132</v>
          </cell>
          <cell r="C3423" t="str">
            <v>TUBOS E PECAS PEAD, DIAM. 32 MM (B)</v>
          </cell>
          <cell r="D3423" t="str">
            <v>M</v>
          </cell>
          <cell r="E3423">
            <v>4.46</v>
          </cell>
        </row>
        <row r="3424">
          <cell r="B3424" t="str">
            <v>509151</v>
          </cell>
          <cell r="C3424" t="str">
            <v>TUBOS E PECAS DE FERRO FUNDIDO, DIAM. 350 MM (C)</v>
          </cell>
          <cell r="D3424" t="str">
            <v>M</v>
          </cell>
          <cell r="E3424">
            <v>14.27</v>
          </cell>
        </row>
        <row r="3425">
          <cell r="B3425" t="str">
            <v>509152</v>
          </cell>
          <cell r="C3425" t="str">
            <v>TUBOS E PECAS PEAD, DIAM. 32 MM (C)</v>
          </cell>
          <cell r="D3425" t="str">
            <v>M</v>
          </cell>
          <cell r="E3425">
            <v>2.93</v>
          </cell>
        </row>
        <row r="3427">
          <cell r="B3427" t="str">
            <v>509200</v>
          </cell>
          <cell r="C3427" t="str">
            <v>ASSENTAMENTO SIMPLES DE TUBOS E PECAS DE PVC RIGIDO E PVC RIGIDO DEFOFO</v>
          </cell>
        </row>
        <row r="3428">
          <cell r="B3428" t="str">
            <v>509201</v>
          </cell>
          <cell r="C3428" t="str">
            <v>TUBOS E PECAS, DIAM. 250 MM (A)</v>
          </cell>
          <cell r="D3428" t="str">
            <v>M</v>
          </cell>
          <cell r="E3428">
            <v>2.5</v>
          </cell>
        </row>
        <row r="3429">
          <cell r="B3429" t="str">
            <v>509202</v>
          </cell>
          <cell r="C3429" t="str">
            <v>TUBOS E PECAS, DIAM. 350 MM (A)</v>
          </cell>
          <cell r="D3429" t="str">
            <v>M</v>
          </cell>
          <cell r="E3429">
            <v>3.47</v>
          </cell>
        </row>
        <row r="3430">
          <cell r="B3430" t="str">
            <v>509203</v>
          </cell>
          <cell r="C3430" t="str">
            <v>TUBOS E PECAS, DIAM. 450 MM (A)</v>
          </cell>
          <cell r="D3430" t="str">
            <v>M</v>
          </cell>
          <cell r="E3430">
            <v>4.3</v>
          </cell>
        </row>
        <row r="3431">
          <cell r="B3431" t="str">
            <v>509231</v>
          </cell>
          <cell r="C3431" t="str">
            <v>TUBOS E PECAS, DIAM. 250 MM (B)</v>
          </cell>
          <cell r="D3431" t="str">
            <v>M</v>
          </cell>
          <cell r="E3431">
            <v>1.99</v>
          </cell>
        </row>
        <row r="3432">
          <cell r="B3432" t="str">
            <v>509232</v>
          </cell>
          <cell r="C3432" t="str">
            <v>TUBOS E PECAS, DIAM. 350 MM (B)</v>
          </cell>
          <cell r="D3432" t="str">
            <v>M</v>
          </cell>
          <cell r="E3432">
            <v>2.79</v>
          </cell>
        </row>
        <row r="3433">
          <cell r="B3433" t="str">
            <v>509233</v>
          </cell>
          <cell r="C3433" t="str">
            <v>TUBOS E PECAS, DIAM. 450 MM (B)</v>
          </cell>
          <cell r="D3433" t="str">
            <v>M</v>
          </cell>
          <cell r="E3433">
            <v>3.41</v>
          </cell>
        </row>
        <row r="3434">
          <cell r="B3434" t="str">
            <v>509251</v>
          </cell>
          <cell r="C3434" t="str">
            <v>TUBOS E PECAS DIAM. 250 MM (C)</v>
          </cell>
          <cell r="D3434" t="str">
            <v>M</v>
          </cell>
          <cell r="E3434">
            <v>1.23</v>
          </cell>
        </row>
        <row r="3435">
          <cell r="B3435" t="str">
            <v>509252</v>
          </cell>
          <cell r="C3435" t="str">
            <v>TUBOS E PECAS, DIAM. 350 MM (C)</v>
          </cell>
          <cell r="D3435" t="str">
            <v>M</v>
          </cell>
          <cell r="E3435">
            <v>1.72</v>
          </cell>
        </row>
        <row r="3436">
          <cell r="B3436" t="str">
            <v>509253</v>
          </cell>
          <cell r="C3436" t="str">
            <v>TUBOS E PECAS, DIAM. 450 MM (C)</v>
          </cell>
          <cell r="D3436" t="str">
            <v>M</v>
          </cell>
          <cell r="E3436">
            <v>2.15</v>
          </cell>
        </row>
        <row r="3438">
          <cell r="B3438" t="str">
            <v>509300</v>
          </cell>
          <cell r="C3438" t="str">
            <v>ASSENTAMENTO SIMPLES DE TUBOS E PECAS DE CIMENTO AMIANTO</v>
          </cell>
        </row>
        <row r="3440">
          <cell r="B3440" t="str">
            <v>509400</v>
          </cell>
          <cell r="C3440" t="str">
            <v>ASSENTAMENTO SIMPLES DE TUBOS E PECAS DE FERRO FUNDIDO</v>
          </cell>
        </row>
        <row r="3441">
          <cell r="B3441" t="str">
            <v>509401</v>
          </cell>
          <cell r="C3441" t="str">
            <v>TUBOS E PECAS, DIAM. 350 MM (A)</v>
          </cell>
          <cell r="D3441" t="str">
            <v>M</v>
          </cell>
          <cell r="E3441">
            <v>11.1</v>
          </cell>
        </row>
        <row r="3442">
          <cell r="B3442" t="str">
            <v>509431</v>
          </cell>
          <cell r="C3442" t="str">
            <v>TUBOS E PECAS, DIAM. 350 MM (B)</v>
          </cell>
          <cell r="D3442" t="str">
            <v>M</v>
          </cell>
          <cell r="E3442">
            <v>8.8699999999999992</v>
          </cell>
        </row>
        <row r="3443">
          <cell r="B3443" t="str">
            <v>509451</v>
          </cell>
          <cell r="C3443" t="str">
            <v>TUBOS E PECAS, DIAM. 350 MM (C)</v>
          </cell>
          <cell r="D3443" t="str">
            <v>M</v>
          </cell>
          <cell r="E3443">
            <v>5.53</v>
          </cell>
        </row>
        <row r="3445">
          <cell r="B3445" t="str">
            <v>509500</v>
          </cell>
          <cell r="C3445" t="str">
            <v>ASSENTAMENTO SIMPLES DE TUBOS DE CONCRETO PARA AGUAS PLUVIAIS</v>
          </cell>
        </row>
        <row r="3446">
          <cell r="B3446" t="str">
            <v>509501</v>
          </cell>
          <cell r="C3446" t="str">
            <v>TUBOS, DIAMETRO 200 MM (A)</v>
          </cell>
          <cell r="D3446" t="str">
            <v>M</v>
          </cell>
          <cell r="E3446">
            <v>3.11</v>
          </cell>
        </row>
        <row r="3447">
          <cell r="B3447" t="str">
            <v>509531</v>
          </cell>
          <cell r="C3447" t="str">
            <v>TUBOS, DIAMETRO 200 MM (B)</v>
          </cell>
          <cell r="D3447" t="str">
            <v>M</v>
          </cell>
          <cell r="E3447">
            <v>2.52</v>
          </cell>
        </row>
        <row r="3448">
          <cell r="B3448" t="str">
            <v>509551</v>
          </cell>
          <cell r="C3448" t="str">
            <v>TUBOS, DIAMETRO 200 MM (C)</v>
          </cell>
          <cell r="D3448" t="str">
            <v>M</v>
          </cell>
          <cell r="E3448">
            <v>1.63</v>
          </cell>
        </row>
        <row r="3450">
          <cell r="B3450" t="str">
            <v>509600</v>
          </cell>
          <cell r="C3450" t="str">
            <v>MONTAGEM DE PECAS ESPECIAIS</v>
          </cell>
        </row>
        <row r="3451">
          <cell r="B3451" t="str">
            <v>509601</v>
          </cell>
          <cell r="C3451" t="str">
            <v>PECAS ESPECIAIS E TUBULACOES AEREAS</v>
          </cell>
          <cell r="D3451" t="str">
            <v>KG</v>
          </cell>
          <cell r="E3451">
            <v>1.51</v>
          </cell>
        </row>
        <row r="3453">
          <cell r="B3453" t="str">
            <v>509700</v>
          </cell>
          <cell r="C3453" t="str">
            <v>CARGA, TRANSPORTE ATE 10 KM E DESCARGA DE TUBOS E PECAS DE PVC RIGIDO E PVC RIGIDO DEFOFO</v>
          </cell>
        </row>
        <row r="3454">
          <cell r="B3454" t="str">
            <v>509701</v>
          </cell>
          <cell r="C3454" t="str">
            <v>TUBOS E PECAS, DIAM. 450 MM</v>
          </cell>
          <cell r="D3454" t="str">
            <v>KM</v>
          </cell>
          <cell r="E3454">
            <v>1377.33</v>
          </cell>
        </row>
        <row r="3456">
          <cell r="B3456" t="str">
            <v>509800</v>
          </cell>
          <cell r="C3456" t="str">
            <v>TRANSPORTE EXCEDENTE A 10 KM DE TUBOS E PECAS DE PVC RIGIDO E PVC RIGIDO DE FOFO</v>
          </cell>
        </row>
        <row r="3457">
          <cell r="B3457" t="str">
            <v>509810</v>
          </cell>
          <cell r="C3457" t="str">
            <v>TUBOS E PECAS, DIAM. 450 MM</v>
          </cell>
          <cell r="D3457" t="str">
            <v>KMXKM</v>
          </cell>
          <cell r="E3457">
            <v>13.45</v>
          </cell>
        </row>
        <row r="3459">
          <cell r="C3459" t="str">
            <v>RESERVADO PARA ASSENTAMENTO (510302 A 510399)</v>
          </cell>
        </row>
        <row r="3460">
          <cell r="B3460" t="str">
            <v>510301</v>
          </cell>
          <cell r="C3460" t="str">
            <v>TUBOS E PECAS PVC, DIAM. 25 MM (3/4")</v>
          </cell>
          <cell r="D3460" t="str">
            <v>M</v>
          </cell>
          <cell r="E3460">
            <v>5.47</v>
          </cell>
        </row>
        <row r="3462">
          <cell r="B3462" t="str">
            <v>511000</v>
          </cell>
          <cell r="C3462" t="str">
            <v>PAVIMENTACAO</v>
          </cell>
        </row>
        <row r="3463">
          <cell r="B3463" t="str">
            <v>511100</v>
          </cell>
          <cell r="C3463" t="str">
            <v>LEVANTAMENTO DE PAVIMENTACAO</v>
          </cell>
        </row>
        <row r="3464">
          <cell r="B3464" t="str">
            <v>511101</v>
          </cell>
          <cell r="C3464" t="str">
            <v>LEVANTAMENTO DE PASSEIO EM CACO CERAMICO (A)</v>
          </cell>
          <cell r="D3464" t="str">
            <v>M2</v>
          </cell>
          <cell r="E3464">
            <v>8.44</v>
          </cell>
        </row>
        <row r="3465">
          <cell r="B3465" t="str">
            <v>511102</v>
          </cell>
          <cell r="C3465" t="str">
            <v>LEVANTAMENTO DE PASSEIO EM ARDOSIA, ARENITO OU PEDRA LUMINARIA (A)</v>
          </cell>
          <cell r="D3465" t="str">
            <v>M2</v>
          </cell>
          <cell r="E3465">
            <v>9.2799999999999994</v>
          </cell>
        </row>
        <row r="3466">
          <cell r="B3466" t="str">
            <v>511103</v>
          </cell>
          <cell r="C3466" t="str">
            <v>LEVANTAMENTO DE PASSEIO EM GRANITO TIPO PARALELEPIPEDO (A)</v>
          </cell>
          <cell r="D3466" t="str">
            <v>M2</v>
          </cell>
          <cell r="E3466">
            <v>9.2799999999999994</v>
          </cell>
        </row>
        <row r="3467">
          <cell r="B3467" t="str">
            <v>511104</v>
          </cell>
          <cell r="C3467" t="str">
            <v>LEVANTAMENTO DE PASSEIO EM LAJOTAO COLONIAL CERAMICO (A)</v>
          </cell>
          <cell r="D3467" t="str">
            <v>M2</v>
          </cell>
          <cell r="E3467">
            <v>9.2799999999999994</v>
          </cell>
        </row>
        <row r="3468">
          <cell r="B3468" t="str">
            <v>511105</v>
          </cell>
          <cell r="C3468" t="str">
            <v>LEVANTAMENTO DE PAVIMENTACAO DE CONCRETO NAO ESTRUTURAL (A)</v>
          </cell>
          <cell r="D3468" t="str">
            <v>M2</v>
          </cell>
          <cell r="E3468">
            <v>12.82</v>
          </cell>
        </row>
        <row r="3469">
          <cell r="B3469" t="str">
            <v>511106</v>
          </cell>
          <cell r="C3469" t="str">
            <v>LEVANTAMENTO DE PARALELEPIPEDO COM CAPA ASFALTICA (A)</v>
          </cell>
          <cell r="D3469" t="str">
            <v>M2</v>
          </cell>
          <cell r="E3469">
            <v>11.09</v>
          </cell>
        </row>
        <row r="3470">
          <cell r="B3470" t="str">
            <v>511131</v>
          </cell>
          <cell r="C3470" t="str">
            <v>LEVANTAMENTO DE PASSEIO EM CACO CERAMICO (B)</v>
          </cell>
          <cell r="D3470" t="str">
            <v>M2</v>
          </cell>
          <cell r="E3470">
            <v>6.51</v>
          </cell>
        </row>
        <row r="3471">
          <cell r="B3471" t="str">
            <v>511132</v>
          </cell>
          <cell r="C3471" t="str">
            <v>LEVANTAMENTO DE PASSEIO EM ARDOSIA, ARENITO OU PEDRA LUMINARIA (B)</v>
          </cell>
          <cell r="D3471" t="str">
            <v>M2</v>
          </cell>
          <cell r="E3471">
            <v>7.42</v>
          </cell>
        </row>
        <row r="3472">
          <cell r="B3472" t="str">
            <v>511133</v>
          </cell>
          <cell r="C3472" t="str">
            <v>LEVANTAMENTO DE PASSEIO EM GRANITO TIPO PARALELEPIPEDO (B)</v>
          </cell>
          <cell r="D3472" t="str">
            <v>M2</v>
          </cell>
          <cell r="E3472">
            <v>7.42</v>
          </cell>
        </row>
        <row r="3473">
          <cell r="B3473" t="str">
            <v>511134</v>
          </cell>
          <cell r="C3473" t="str">
            <v>LEVANTAMENTO DE PASSEIO EM LAJOTAO COLONIAL CERAMICO (B)</v>
          </cell>
          <cell r="D3473" t="str">
            <v>M2</v>
          </cell>
          <cell r="E3473">
            <v>7.42</v>
          </cell>
        </row>
        <row r="3474">
          <cell r="B3474" t="str">
            <v>511135</v>
          </cell>
          <cell r="C3474" t="str">
            <v>LEVANTAMENTO DE PAVIMENTACAO DE CONCRETO NAO ESTRUTURAL (B)</v>
          </cell>
          <cell r="D3474" t="str">
            <v>M2</v>
          </cell>
          <cell r="E3474">
            <v>10.25</v>
          </cell>
        </row>
        <row r="3475">
          <cell r="B3475" t="str">
            <v>511136</v>
          </cell>
          <cell r="C3475" t="str">
            <v>LEVANTAMENTO DE PARALELEPIPEDO COM CAPA ASFALTICA (B)</v>
          </cell>
          <cell r="D3475" t="str">
            <v>M2</v>
          </cell>
          <cell r="E3475">
            <v>8.85</v>
          </cell>
        </row>
        <row r="3476">
          <cell r="B3476" t="str">
            <v>511151</v>
          </cell>
          <cell r="C3476" t="str">
            <v>LEVANTAMENTO DE PASSEIO EM CACO CERAMICO (C)</v>
          </cell>
          <cell r="D3476" t="str">
            <v>M2</v>
          </cell>
          <cell r="E3476">
            <v>4.0999999999999996</v>
          </cell>
        </row>
        <row r="3477">
          <cell r="B3477" t="str">
            <v>511152</v>
          </cell>
          <cell r="C3477" t="str">
            <v>LEVANTAMENTO DE PASSEIO EM ARDOSIA, ARENITO OU PEDRA LUMINARIA (C)</v>
          </cell>
          <cell r="D3477" t="str">
            <v>M2</v>
          </cell>
          <cell r="E3477">
            <v>4.9800000000000004</v>
          </cell>
        </row>
        <row r="3478">
          <cell r="B3478" t="str">
            <v>511153</v>
          </cell>
          <cell r="C3478" t="str">
            <v>LEVANTAMENTO DE PASSEIO EM GRANITO TIPO PARALELEPIPEDO (C)</v>
          </cell>
          <cell r="D3478" t="str">
            <v>M2</v>
          </cell>
          <cell r="E3478">
            <v>4.6100000000000003</v>
          </cell>
        </row>
        <row r="3479">
          <cell r="B3479" t="str">
            <v>511154</v>
          </cell>
          <cell r="C3479" t="str">
            <v>LEVANTAMENTO DE PASSEIO EM LAJOTAO COLONIAL CERAMICO (C)</v>
          </cell>
          <cell r="D3479" t="str">
            <v>M2</v>
          </cell>
          <cell r="E3479">
            <v>4.6100000000000003</v>
          </cell>
        </row>
        <row r="3480">
          <cell r="B3480" t="str">
            <v>511155</v>
          </cell>
          <cell r="C3480" t="str">
            <v>LEVANTAMENTO DE PAVIMENTACAO DE CONCRETO NAO ESTRUTURAL (C)</v>
          </cell>
          <cell r="D3480" t="str">
            <v>M2</v>
          </cell>
          <cell r="E3480">
            <v>6.3</v>
          </cell>
        </row>
        <row r="3481">
          <cell r="B3481" t="str">
            <v>511156</v>
          </cell>
          <cell r="C3481" t="str">
            <v>LEVANTAMENTO DE PARALELEPIPEDO COM CAPA ASFALTICA (C)</v>
          </cell>
          <cell r="D3481" t="str">
            <v>M2</v>
          </cell>
          <cell r="E3481">
            <v>5.5</v>
          </cell>
        </row>
        <row r="3483">
          <cell r="B3483" t="str">
            <v>511200</v>
          </cell>
          <cell r="C3483" t="str">
            <v>EXECUCAO DE PAVIMENTACAO</v>
          </cell>
        </row>
        <row r="3484">
          <cell r="B3484" t="str">
            <v>511211</v>
          </cell>
          <cell r="C3484" t="str">
            <v>EXECUCAO DE ASFALTO (A)</v>
          </cell>
          <cell r="D3484" t="str">
            <v>M2</v>
          </cell>
          <cell r="E3484">
            <v>32.69</v>
          </cell>
        </row>
        <row r="3485">
          <cell r="B3485" t="str">
            <v>511212</v>
          </cell>
          <cell r="C3485" t="str">
            <v>EXECUCAO DE PAVIMENTACAO DE CONCRETO NAO ESTRUTURAL (A)</v>
          </cell>
          <cell r="D3485" t="str">
            <v>M2</v>
          </cell>
          <cell r="E3485">
            <v>30.76</v>
          </cell>
        </row>
        <row r="3486">
          <cell r="B3486" t="str">
            <v>511213</v>
          </cell>
          <cell r="C3486" t="str">
            <v>REPOSICAO DE PARALELEPIPEDO COM CAPA ASFALTICA (A)</v>
          </cell>
          <cell r="D3486" t="str">
            <v>M2</v>
          </cell>
          <cell r="E3486">
            <v>48.67</v>
          </cell>
        </row>
        <row r="3487">
          <cell r="B3487" t="str">
            <v>511231</v>
          </cell>
          <cell r="C3487" t="str">
            <v>EXECUCAO DE ASFALTO (B)</v>
          </cell>
          <cell r="D3487" t="str">
            <v>M2</v>
          </cell>
          <cell r="E3487">
            <v>31.02</v>
          </cell>
        </row>
        <row r="3488">
          <cell r="B3488">
            <v>511232</v>
          </cell>
          <cell r="C3488" t="str">
            <v>EXECUCAO DE PAVIMENTACAO DE CONCRETO NAO ESTRUTURAL (B)</v>
          </cell>
          <cell r="D3488" t="str">
            <v>M2</v>
          </cell>
          <cell r="E3488">
            <v>30.19</v>
          </cell>
        </row>
        <row r="3489">
          <cell r="B3489" t="str">
            <v>511233</v>
          </cell>
          <cell r="C3489" t="str">
            <v>REPOSICAO DE PARALELEPIPEDO COM CAPA ASFALTICA (B)</v>
          </cell>
          <cell r="D3489" t="str">
            <v>M2</v>
          </cell>
          <cell r="E3489">
            <v>43.87</v>
          </cell>
        </row>
        <row r="3490">
          <cell r="B3490" t="str">
            <v>511251</v>
          </cell>
          <cell r="C3490" t="str">
            <v>EXECUCAO DE ASFALTO (C)</v>
          </cell>
          <cell r="D3490" t="str">
            <v>M2</v>
          </cell>
          <cell r="E3490">
            <v>28.52</v>
          </cell>
        </row>
        <row r="3491">
          <cell r="B3491" t="str">
            <v>511252</v>
          </cell>
          <cell r="C3491" t="str">
            <v>EXECUCAO DE PAVIMENTACAO DE CONCRETO NAO ESTRUTURAL (C)</v>
          </cell>
          <cell r="D3491" t="str">
            <v>M2</v>
          </cell>
          <cell r="E3491">
            <v>29.31</v>
          </cell>
        </row>
        <row r="3492">
          <cell r="B3492" t="str">
            <v>511253</v>
          </cell>
          <cell r="C3492" t="str">
            <v>REPOSICAO DE PARALELEPIPEDO COM CAPA ASFALTICA (C)</v>
          </cell>
          <cell r="D3492" t="str">
            <v>M2</v>
          </cell>
          <cell r="E3492">
            <v>37.42</v>
          </cell>
        </row>
        <row r="3494">
          <cell r="C3494" t="str">
            <v>RESERVADO PARA PAVIMENTACAO (511301 A 511399)</v>
          </cell>
        </row>
        <row r="3496">
          <cell r="B3496" t="str">
            <v>512000</v>
          </cell>
          <cell r="C3496" t="str">
            <v>LIGACOES PREDIAIS</v>
          </cell>
        </row>
        <row r="3497">
          <cell r="C3497" t="str">
            <v>RESERVADO PARA LIGACOES PREDIAIS (512101 A 512199)</v>
          </cell>
        </row>
        <row r="3499">
          <cell r="B3499" t="str">
            <v>512200</v>
          </cell>
          <cell r="C3499" t="str">
            <v>LIGACOES</v>
          </cell>
        </row>
        <row r="3501">
          <cell r="B3501" t="str">
            <v>513000</v>
          </cell>
          <cell r="C3501" t="str">
            <v>FECHAMENTO</v>
          </cell>
        </row>
        <row r="3502">
          <cell r="B3502" t="str">
            <v>513100</v>
          </cell>
          <cell r="C3502" t="str">
            <v>ALVENARIA</v>
          </cell>
        </row>
        <row r="3503">
          <cell r="B3503" t="str">
            <v>513101</v>
          </cell>
          <cell r="C3503" t="str">
            <v>ALVENARIA DE ELEV., EM CUTELO TIJOLO A VISTA</v>
          </cell>
          <cell r="D3503" t="str">
            <v>M2</v>
          </cell>
          <cell r="E3503">
            <v>43.82</v>
          </cell>
        </row>
        <row r="3504">
          <cell r="B3504" t="str">
            <v>513102</v>
          </cell>
          <cell r="C3504" t="str">
            <v>COLOCACAO DE TIJOLO COMUM NO LEITO DE SECAGEM</v>
          </cell>
          <cell r="D3504" t="str">
            <v>M2</v>
          </cell>
          <cell r="E3504">
            <v>5.89</v>
          </cell>
        </row>
        <row r="3505">
          <cell r="B3505" t="str">
            <v>513103</v>
          </cell>
          <cell r="C3505" t="str">
            <v>BLOCO DE VIDRO, DIMENSAO 6 X 20 X 20 CM (ELEMENTO VAZADO)</v>
          </cell>
          <cell r="D3505" t="str">
            <v>M2</v>
          </cell>
          <cell r="E3505">
            <v>404.43</v>
          </cell>
        </row>
        <row r="3507">
          <cell r="B3507" t="str">
            <v>513200</v>
          </cell>
          <cell r="C3507" t="str">
            <v>COBERTURA, MADEIRAMENTO, CONDUTOR, CALHAS E RUFOS</v>
          </cell>
        </row>
        <row r="3508">
          <cell r="B3508" t="str">
            <v>513201</v>
          </cell>
          <cell r="C3508" t="str">
            <v>COBERTURA COM TELHA COLONIAL</v>
          </cell>
          <cell r="D3508" t="str">
            <v>M2</v>
          </cell>
          <cell r="E3508">
            <v>53.37</v>
          </cell>
        </row>
        <row r="3510">
          <cell r="B3510" t="str">
            <v>513300</v>
          </cell>
          <cell r="C3510" t="str">
            <v>ESQUADRIAS: MADEIRA/METALICAS E FERRAGENS</v>
          </cell>
        </row>
        <row r="3511">
          <cell r="B3511" t="str">
            <v>513301</v>
          </cell>
          <cell r="C3511" t="str">
            <v>PORTA EXTERNA DE CEDRO, EXCETO O BATENTE, 1 FOLHA</v>
          </cell>
          <cell r="D3511" t="str">
            <v>M2</v>
          </cell>
          <cell r="E3511">
            <v>174.64</v>
          </cell>
        </row>
        <row r="3512">
          <cell r="B3512" t="str">
            <v>513302</v>
          </cell>
          <cell r="C3512" t="str">
            <v>PORTA INTERNA DE CEDRO, EXCETO O BATENTE, 1 FOLHA</v>
          </cell>
          <cell r="D3512" t="str">
            <v>M2</v>
          </cell>
          <cell r="E3512">
            <v>265.26</v>
          </cell>
        </row>
        <row r="3513">
          <cell r="B3513" t="str">
            <v>513303</v>
          </cell>
          <cell r="C3513" t="str">
            <v>BATENTE PEROBA</v>
          </cell>
          <cell r="D3513" t="str">
            <v>M</v>
          </cell>
          <cell r="E3513">
            <v>30.28</v>
          </cell>
        </row>
        <row r="3514">
          <cell r="B3514" t="str">
            <v>513304</v>
          </cell>
          <cell r="C3514" t="str">
            <v>PORTA DE ALUMINIO TIPO VENEZIANA</v>
          </cell>
          <cell r="D3514" t="str">
            <v>M2</v>
          </cell>
          <cell r="E3514">
            <v>433.15</v>
          </cell>
        </row>
        <row r="3516">
          <cell r="B3516" t="str">
            <v>513400</v>
          </cell>
          <cell r="C3516" t="str">
            <v>VIDROS</v>
          </cell>
        </row>
        <row r="3517">
          <cell r="B3517" t="str">
            <v>513401</v>
          </cell>
          <cell r="C3517" t="str">
            <v>VIDRO PLANO COMUM TRANSPARENTE 6 MM</v>
          </cell>
          <cell r="D3517" t="str">
            <v>M2</v>
          </cell>
          <cell r="E3517">
            <v>97.71</v>
          </cell>
        </row>
        <row r="3519">
          <cell r="B3519" t="str">
            <v>513500</v>
          </cell>
          <cell r="C3519" t="str">
            <v>GRELHAS/GUARDA-CORPO/GRADE/ESCADA</v>
          </cell>
        </row>
        <row r="3520">
          <cell r="B3520" t="str">
            <v>513501</v>
          </cell>
          <cell r="C3520" t="str">
            <v>GUARDA CORPO DIAMETRO 2"</v>
          </cell>
          <cell r="D3520" t="str">
            <v>M</v>
          </cell>
          <cell r="E3520">
            <v>214.28</v>
          </cell>
        </row>
        <row r="3521">
          <cell r="B3521" t="str">
            <v>513502</v>
          </cell>
          <cell r="C3521" t="str">
            <v>GRADE METALICA BARRA 2 X 3/8 POL. - ESPACAMENTO 5 CM</v>
          </cell>
          <cell r="D3521" t="str">
            <v>UN</v>
          </cell>
          <cell r="E3521">
            <v>568.29999999999995</v>
          </cell>
        </row>
        <row r="3522">
          <cell r="B3522" t="str">
            <v>513503</v>
          </cell>
          <cell r="C3522" t="str">
            <v>GRADE DIAM. 1/2 POL. E= 20 MM</v>
          </cell>
          <cell r="D3522" t="str">
            <v>M2</v>
          </cell>
          <cell r="E3522">
            <v>810.39</v>
          </cell>
        </row>
        <row r="3523">
          <cell r="B3523" t="str">
            <v>513504</v>
          </cell>
          <cell r="C3523" t="str">
            <v>GRELHA DIAM. 1/2 POL. (50 X 50) MM</v>
          </cell>
          <cell r="D3523" t="str">
            <v>UN</v>
          </cell>
          <cell r="E3523">
            <v>188.39</v>
          </cell>
        </row>
        <row r="3524">
          <cell r="B3524" t="str">
            <v>513505</v>
          </cell>
          <cell r="C3524" t="str">
            <v>ESCADA EM DURALUMINIO COM GUARDA CORPO</v>
          </cell>
          <cell r="D3524" t="str">
            <v>M</v>
          </cell>
          <cell r="E3524">
            <v>190.84</v>
          </cell>
        </row>
        <row r="3525">
          <cell r="B3525" t="str">
            <v>513506</v>
          </cell>
          <cell r="C3525" t="str">
            <v>GUARDA CORPO DIAM. 1" C/ RODAPE EM CHAPA GALVANIZADA</v>
          </cell>
          <cell r="D3525" t="str">
            <v>M</v>
          </cell>
          <cell r="E3525">
            <v>94.93</v>
          </cell>
        </row>
        <row r="3526">
          <cell r="B3526" t="str">
            <v>513507</v>
          </cell>
          <cell r="C3526" t="str">
            <v>GUARDA CORPO - NORMA NR-8, CONF. PROJ.011/90-SAT</v>
          </cell>
          <cell r="D3526" t="str">
            <v>M</v>
          </cell>
          <cell r="E3526">
            <v>167.51</v>
          </cell>
        </row>
        <row r="3528">
          <cell r="B3528" t="str">
            <v>513600</v>
          </cell>
          <cell r="C3528" t="str">
            <v>TAMPA DE INSPECAO METALICA</v>
          </cell>
        </row>
        <row r="3529">
          <cell r="B3529" t="str">
            <v>513601</v>
          </cell>
          <cell r="C3529" t="str">
            <v>TAMPA DE INSPECAO METALICA</v>
          </cell>
          <cell r="D3529" t="str">
            <v>M2</v>
          </cell>
          <cell r="E3529">
            <v>517.98</v>
          </cell>
        </row>
        <row r="3531">
          <cell r="C3531" t="str">
            <v>RESERVADO PARA FECHAMENTO (513701 A 513799)</v>
          </cell>
        </row>
        <row r="3533">
          <cell r="B3533" t="str">
            <v>514000</v>
          </cell>
          <cell r="C3533" t="str">
            <v>REVESTIMENTO E TRATAMENTO DE SUPERFICIE</v>
          </cell>
        </row>
        <row r="3534">
          <cell r="B3534" t="str">
            <v>514100</v>
          </cell>
          <cell r="C3534" t="str">
            <v>PISO, TETOS E PAREDES</v>
          </cell>
        </row>
        <row r="3535">
          <cell r="B3535" t="str">
            <v>514101</v>
          </cell>
          <cell r="C3535" t="str">
            <v>PISO EM GRANILITE</v>
          </cell>
          <cell r="D3535" t="str">
            <v>M2</v>
          </cell>
          <cell r="E3535">
            <v>53.87</v>
          </cell>
        </row>
        <row r="3537">
          <cell r="B3537" t="str">
            <v>514200</v>
          </cell>
          <cell r="C3537" t="str">
            <v>PINTURAS/IMPERMEABILIZACAO</v>
          </cell>
        </row>
        <row r="3538">
          <cell r="B3538" t="str">
            <v>514201</v>
          </cell>
          <cell r="C3538" t="str">
            <v>PINTURA PISO COM GRAFITE</v>
          </cell>
          <cell r="D3538" t="str">
            <v>M2</v>
          </cell>
          <cell r="E3538">
            <v>18.62</v>
          </cell>
        </row>
        <row r="3539">
          <cell r="B3539" t="str">
            <v>514202</v>
          </cell>
          <cell r="C3539" t="str">
            <v>APLICACAO DE SODA CAUSTICA - SOLO</v>
          </cell>
          <cell r="D3539" t="str">
            <v>M2</v>
          </cell>
          <cell r="E3539">
            <v>0.11</v>
          </cell>
        </row>
        <row r="3541">
          <cell r="C3541" t="str">
            <v>RESERVADO PARA REVESTIMENTO E TRATAMENTO DE SUPERFICIE (514301 A 514399)</v>
          </cell>
        </row>
        <row r="3543">
          <cell r="B3543" t="str">
            <v>515000</v>
          </cell>
          <cell r="C3543" t="str">
            <v>INSTALACOES PREDIAIS</v>
          </cell>
        </row>
        <row r="3544">
          <cell r="B3544" t="str">
            <v>515100</v>
          </cell>
          <cell r="C3544" t="str">
            <v>PECAS E APARELHOS ELETRICOS</v>
          </cell>
        </row>
        <row r="3545">
          <cell r="B3545" t="str">
            <v>515101</v>
          </cell>
          <cell r="C3545" t="str">
            <v>CABO DE COBRE NU 6,0 MM2</v>
          </cell>
          <cell r="D3545" t="str">
            <v>M</v>
          </cell>
          <cell r="E3545">
            <v>4.33</v>
          </cell>
        </row>
        <row r="3546">
          <cell r="B3546" t="str">
            <v>515102</v>
          </cell>
          <cell r="C3546" t="str">
            <v>CABO DE COBRE NU 16 MM2</v>
          </cell>
          <cell r="D3546" t="str">
            <v>M</v>
          </cell>
          <cell r="E3546">
            <v>10.95</v>
          </cell>
        </row>
        <row r="3547">
          <cell r="B3547" t="str">
            <v>515103</v>
          </cell>
          <cell r="C3547" t="str">
            <v>CABO DE COBRE NU 25 MM2</v>
          </cell>
          <cell r="D3547" t="str">
            <v>M</v>
          </cell>
          <cell r="E3547">
            <v>15.29</v>
          </cell>
        </row>
        <row r="3548">
          <cell r="B3548" t="str">
            <v>515104</v>
          </cell>
          <cell r="C3548" t="str">
            <v>CONECTOR TIPO SPLIT BOLT PARA CABO 16 MM2</v>
          </cell>
          <cell r="D3548" t="str">
            <v>UN</v>
          </cell>
          <cell r="E3548">
            <v>4.46</v>
          </cell>
        </row>
        <row r="3549">
          <cell r="B3549" t="str">
            <v>515105</v>
          </cell>
          <cell r="C3549" t="str">
            <v>POSTE DE CONCRETO : H = 7,00 M  P = 300 KG</v>
          </cell>
          <cell r="D3549" t="str">
            <v>UN</v>
          </cell>
          <cell r="E3549">
            <v>679.9</v>
          </cell>
        </row>
        <row r="3551">
          <cell r="B3551" t="str">
            <v>515200</v>
          </cell>
          <cell r="C3551" t="str">
            <v>ENVELOPAMENTO DE ELETRODUTO</v>
          </cell>
        </row>
        <row r="3552">
          <cell r="B3552" t="str">
            <v>515201</v>
          </cell>
          <cell r="C3552" t="str">
            <v>ENVELOPAMENTO DE ELETRODUTO PVC 1 DIAM. 3/4"</v>
          </cell>
          <cell r="D3552" t="str">
            <v>M</v>
          </cell>
          <cell r="E3552">
            <v>20.88</v>
          </cell>
        </row>
        <row r="3553">
          <cell r="B3553" t="str">
            <v>515202</v>
          </cell>
          <cell r="C3553" t="str">
            <v>ENVELOPAMENTO DE ELETRODUTO PVC 1 DIAM. 1"</v>
          </cell>
          <cell r="D3553" t="str">
            <v>M</v>
          </cell>
          <cell r="E3553">
            <v>25.84</v>
          </cell>
        </row>
        <row r="3554">
          <cell r="B3554" t="str">
            <v>515203</v>
          </cell>
          <cell r="C3554" t="str">
            <v>ENVELOPAMENTO DE ELETRODUTO PVC 1 DIAM. 1 1/4"</v>
          </cell>
          <cell r="D3554" t="str">
            <v>M</v>
          </cell>
          <cell r="E3554">
            <v>29.03</v>
          </cell>
        </row>
        <row r="3555">
          <cell r="B3555" t="str">
            <v>515204</v>
          </cell>
          <cell r="C3555" t="str">
            <v>ENVELOPAMENTO DE ELETRODUTO PVC 1 DIAM. 1 1/2"</v>
          </cell>
          <cell r="D3555" t="str">
            <v>M</v>
          </cell>
          <cell r="E3555">
            <v>32.18</v>
          </cell>
        </row>
        <row r="3556">
          <cell r="B3556" t="str">
            <v>515205</v>
          </cell>
          <cell r="C3556" t="str">
            <v>ENVELOPAMENTO DE ELETRODUTO PVC 1 DIAM. 2"</v>
          </cell>
          <cell r="D3556" t="str">
            <v>M</v>
          </cell>
          <cell r="E3556">
            <v>38.57</v>
          </cell>
        </row>
        <row r="3557">
          <cell r="B3557" t="str">
            <v>515206</v>
          </cell>
          <cell r="C3557" t="str">
            <v>ENVELOPAMENTO DE ELETRODUTOS PVC 1 DIAM. 2 1/2"</v>
          </cell>
          <cell r="D3557" t="str">
            <v>M</v>
          </cell>
          <cell r="E3557">
            <v>52.98</v>
          </cell>
        </row>
        <row r="3558">
          <cell r="B3558" t="str">
            <v>515207</v>
          </cell>
          <cell r="C3558" t="str">
            <v>ENVELOPAMENTO DE ELETRODUTOS PVC 1 DIAM. 3"</v>
          </cell>
          <cell r="D3558" t="str">
            <v>M</v>
          </cell>
          <cell r="E3558">
            <v>61.03</v>
          </cell>
        </row>
        <row r="3559">
          <cell r="B3559" t="str">
            <v>515208</v>
          </cell>
          <cell r="C3559" t="str">
            <v>ENVELOPAMENTO DE ELETRODUTOS PVC 1 DIAM. 4"</v>
          </cell>
          <cell r="D3559" t="str">
            <v>M</v>
          </cell>
          <cell r="E3559">
            <v>81.55</v>
          </cell>
        </row>
        <row r="3560">
          <cell r="B3560" t="str">
            <v>515209</v>
          </cell>
          <cell r="C3560" t="str">
            <v>ENVELOPAMENTO DE ELETRODUTOS PVC 2 DIAM. 3/4"</v>
          </cell>
          <cell r="D3560" t="str">
            <v>M</v>
          </cell>
          <cell r="E3560">
            <v>34.549999999999997</v>
          </cell>
        </row>
        <row r="3561">
          <cell r="B3561" t="str">
            <v>515210</v>
          </cell>
          <cell r="C3561" t="str">
            <v>ENVELOPAMENTO DE ELETRODUTOS PVC 2 DIAM. 1"</v>
          </cell>
          <cell r="D3561" t="str">
            <v>M</v>
          </cell>
          <cell r="E3561">
            <v>44.27</v>
          </cell>
        </row>
        <row r="3562">
          <cell r="B3562" t="str">
            <v>515211</v>
          </cell>
          <cell r="C3562" t="str">
            <v>ENVELOPAMENTO DE ELETRODUTOS PVC 2 DIAM. 1 1/4"</v>
          </cell>
          <cell r="D3562" t="str">
            <v>M</v>
          </cell>
          <cell r="E3562">
            <v>50.54</v>
          </cell>
        </row>
        <row r="3563">
          <cell r="B3563" t="str">
            <v>515212</v>
          </cell>
          <cell r="C3563" t="str">
            <v>ENVELOPAMENTO DE ELETRODUTOS PVC 2, DIAM. 1 1/2"</v>
          </cell>
          <cell r="D3563" t="str">
            <v>M</v>
          </cell>
          <cell r="E3563">
            <v>59.38</v>
          </cell>
        </row>
        <row r="3564">
          <cell r="B3564" t="str">
            <v>515213</v>
          </cell>
          <cell r="C3564" t="str">
            <v>ENVELOPAMENTO DE ELETRODUTOS PVC 2 DIAM. 2"</v>
          </cell>
          <cell r="D3564" t="str">
            <v>M</v>
          </cell>
          <cell r="E3564">
            <v>68.78</v>
          </cell>
        </row>
        <row r="3565">
          <cell r="B3565" t="str">
            <v>515214</v>
          </cell>
          <cell r="C3565" t="str">
            <v>ENVELOPAMENTO DE ELETRODUTOS PVC 2 DIAM. 2 1/2"</v>
          </cell>
          <cell r="D3565" t="str">
            <v>M</v>
          </cell>
          <cell r="E3565">
            <v>98.76</v>
          </cell>
        </row>
        <row r="3566">
          <cell r="B3566" t="str">
            <v>515215</v>
          </cell>
          <cell r="C3566" t="str">
            <v>ENVELOPAMENTO DE ELETRODUTOS PVC 2 DIAM. 3"</v>
          </cell>
          <cell r="D3566" t="str">
            <v>M</v>
          </cell>
          <cell r="E3566">
            <v>113.36</v>
          </cell>
        </row>
        <row r="3567">
          <cell r="B3567" t="str">
            <v>515216</v>
          </cell>
          <cell r="C3567" t="str">
            <v>ENVELOPAMENTO DE ELETRODUTOS PVC 2 DIAM. 4"</v>
          </cell>
          <cell r="D3567" t="str">
            <v>M</v>
          </cell>
          <cell r="E3567">
            <v>153.77000000000001</v>
          </cell>
        </row>
        <row r="3568">
          <cell r="B3568" t="str">
            <v>515217</v>
          </cell>
          <cell r="C3568" t="str">
            <v>ENVELOPAMENTO DE ELETRODUTOS PVC 1 DIAM. 1 1/4" + 1 DIAM. 1"</v>
          </cell>
          <cell r="D3568" t="str">
            <v>M</v>
          </cell>
          <cell r="E3568">
            <v>47.68</v>
          </cell>
        </row>
        <row r="3569">
          <cell r="B3569" t="str">
            <v>515218</v>
          </cell>
          <cell r="C3569" t="str">
            <v>ENVELOPAMENTO DE ELETRODUTOS PVC 1 DIAM. 4" + 1 DIAM. 3/4"</v>
          </cell>
          <cell r="D3569" t="str">
            <v>M</v>
          </cell>
          <cell r="E3569">
            <v>96.82</v>
          </cell>
        </row>
        <row r="3570">
          <cell r="B3570" t="str">
            <v>515219</v>
          </cell>
          <cell r="C3570" t="str">
            <v>ENVELOPAMENTO DE ELETRODUTOS PVC 2 DIAM. 2" + 1 DIAM. 1"</v>
          </cell>
          <cell r="D3570" t="str">
            <v>M</v>
          </cell>
          <cell r="E3570">
            <v>88.15</v>
          </cell>
        </row>
        <row r="3571">
          <cell r="B3571" t="str">
            <v>515220</v>
          </cell>
          <cell r="C3571" t="str">
            <v>ENVELOPAMENTO DE ELETRODUTOS PVC 1 DIAM. 3/4 POL. + 1 DIAM. 1 POL.</v>
          </cell>
          <cell r="D3571" t="str">
            <v>M</v>
          </cell>
          <cell r="E3571">
            <v>38.49</v>
          </cell>
        </row>
        <row r="3572">
          <cell r="B3572" t="str">
            <v>515221</v>
          </cell>
          <cell r="C3572" t="str">
            <v>ENVELOPAMENTO DE ELETRODUTOS PVC 1 DIAM. 3/4 POL. + 1 DIAM. 1 1/2 POL.</v>
          </cell>
          <cell r="D3572" t="str">
            <v>M</v>
          </cell>
          <cell r="E3572">
            <v>45.83</v>
          </cell>
        </row>
        <row r="3573">
          <cell r="B3573" t="str">
            <v>515222</v>
          </cell>
          <cell r="C3573" t="str">
            <v>ENVELOPAMENTO DE ELETRODUTOS PVC 3 DIAM. 3/4 POL. + 1 DIAM. 1 1/2 POL. + 2 DIAM. 1 POL.</v>
          </cell>
          <cell r="D3573" t="str">
            <v>M</v>
          </cell>
          <cell r="E3573">
            <v>99.35</v>
          </cell>
        </row>
        <row r="3574">
          <cell r="B3574" t="str">
            <v>515223</v>
          </cell>
          <cell r="C3574" t="str">
            <v>ENVELOPAMENTO DE ELETRODUTOS PVC 2 DIAM. 3/4 POL. + 1 DIAM. 1 POL.</v>
          </cell>
          <cell r="D3574" t="str">
            <v>M</v>
          </cell>
          <cell r="E3574">
            <v>51.71</v>
          </cell>
        </row>
        <row r="3575">
          <cell r="B3575" t="str">
            <v>515224</v>
          </cell>
          <cell r="C3575" t="str">
            <v>ENVELOPAMENTO DE ELETRODUTOS PVC 2 DIAM. 3/4 POL. + 1 DIAM. 1 1/2 POL.</v>
          </cell>
          <cell r="D3575" t="str">
            <v>M</v>
          </cell>
          <cell r="E3575">
            <v>59.22</v>
          </cell>
        </row>
        <row r="3576">
          <cell r="B3576" t="str">
            <v>515225</v>
          </cell>
          <cell r="C3576" t="str">
            <v>ENVELOPAMENTO DE ELETRODUTOS PVC 2 DIAM. 3/4 POL. + 1 DIAM. 1 1/2 POL. + 1 DIAM. 1 POL.</v>
          </cell>
          <cell r="D3576" t="str">
            <v>M</v>
          </cell>
          <cell r="E3576">
            <v>71.58</v>
          </cell>
        </row>
        <row r="3577">
          <cell r="B3577" t="str">
            <v>515226</v>
          </cell>
          <cell r="C3577" t="str">
            <v>ENVELOPAMENTO DE ELETRODUTOS PVC 2 DIAM. 1 POL. + 2 DIAM. 1 1/2 POL.</v>
          </cell>
          <cell r="D3577" t="str">
            <v>M</v>
          </cell>
          <cell r="E3577">
            <v>87.08</v>
          </cell>
        </row>
        <row r="3579">
          <cell r="C3579" t="str">
            <v>RESERVADO PARA INSTALACOES PREDIAIS (515301 A 515399)</v>
          </cell>
        </row>
        <row r="3581">
          <cell r="B3581" t="str">
            <v>516000</v>
          </cell>
          <cell r="C3581" t="str">
            <v>INSTALACOES</v>
          </cell>
        </row>
        <row r="3582">
          <cell r="C3582" t="str">
            <v>RESERVADO PARA INSTALACOES HIDRAULICAS/ELETRICAS (516101 A 516199)</v>
          </cell>
        </row>
        <row r="3583">
          <cell r="B3583" t="str">
            <v>516200</v>
          </cell>
          <cell r="C3583" t="str">
            <v>ENTRADA DE ENERGIA ELETRICA</v>
          </cell>
        </row>
        <row r="3585">
          <cell r="B3585" t="str">
            <v>517000</v>
          </cell>
          <cell r="C3585" t="str">
            <v>INSTALACOES DE PRODUCAO</v>
          </cell>
        </row>
        <row r="3586">
          <cell r="B3586" t="str">
            <v>517100</v>
          </cell>
          <cell r="C3586" t="str">
            <v>MONTAGEM EM GERAL</v>
          </cell>
        </row>
        <row r="3588">
          <cell r="C3588" t="str">
            <v>RESERVADO PARA INSTALACOES DE PRODUCAO (517201 A 517299)</v>
          </cell>
        </row>
        <row r="3590">
          <cell r="B3590" t="str">
            <v>518000</v>
          </cell>
          <cell r="C3590" t="str">
            <v>URBANIZACAO</v>
          </cell>
        </row>
        <row r="3592">
          <cell r="C3592" t="str">
            <v>RESERVADO PARA URBANIZACAO (518101 A 518199)</v>
          </cell>
        </row>
        <row r="3594">
          <cell r="B3594" t="str">
            <v>519000</v>
          </cell>
          <cell r="C3594" t="str">
            <v>SERVICOS DIVERSOS</v>
          </cell>
        </row>
        <row r="3595">
          <cell r="B3595" t="str">
            <v>519200</v>
          </cell>
          <cell r="C3595" t="str">
            <v>SECCIONAMENTO DE REDE EXISTENTE</v>
          </cell>
        </row>
        <row r="3596">
          <cell r="B3596" t="str">
            <v>519201</v>
          </cell>
          <cell r="C3596" t="str">
            <v>DIAMETRO 50 MM, FERRO GALVANIZADO</v>
          </cell>
          <cell r="D3596" t="str">
            <v>UN</v>
          </cell>
          <cell r="E3596">
            <v>120.69</v>
          </cell>
        </row>
        <row r="3597">
          <cell r="B3597" t="str">
            <v>519202</v>
          </cell>
          <cell r="C3597" t="str">
            <v>DIAMETRO 75 MM FERRO GALVANIZADO</v>
          </cell>
          <cell r="D3597" t="str">
            <v>UN</v>
          </cell>
          <cell r="E3597">
            <v>125.15</v>
          </cell>
        </row>
        <row r="3598">
          <cell r="B3598" t="str">
            <v>519203</v>
          </cell>
          <cell r="C3598" t="str">
            <v>DIAMETRO 100 MM, FERRO GALVANIZADO</v>
          </cell>
          <cell r="D3598" t="str">
            <v>UN</v>
          </cell>
          <cell r="E3598">
            <v>129.06</v>
          </cell>
        </row>
        <row r="3599">
          <cell r="B3599" t="str">
            <v>519204</v>
          </cell>
          <cell r="C3599" t="str">
            <v>DIAMETRO 50 MM, FERRO FUNDIDO</v>
          </cell>
          <cell r="D3599" t="str">
            <v>UN</v>
          </cell>
          <cell r="E3599">
            <v>139.44999999999999</v>
          </cell>
        </row>
        <row r="3600">
          <cell r="B3600" t="str">
            <v>519205</v>
          </cell>
          <cell r="C3600" t="str">
            <v>DIAMETRO 75 MM, FERRO FUNDIDO</v>
          </cell>
          <cell r="D3600" t="str">
            <v>UN</v>
          </cell>
          <cell r="E3600">
            <v>143.91</v>
          </cell>
        </row>
        <row r="3601">
          <cell r="B3601" t="str">
            <v>519206</v>
          </cell>
          <cell r="C3601" t="str">
            <v>DIAMETRO 100 MM, FERRO FUNDIDO</v>
          </cell>
          <cell r="D3601" t="str">
            <v>UN</v>
          </cell>
          <cell r="E3601">
            <v>147.82</v>
          </cell>
        </row>
        <row r="3602">
          <cell r="B3602" t="str">
            <v>519207</v>
          </cell>
          <cell r="C3602" t="str">
            <v>DIAMETRO 50 MM, PVC</v>
          </cell>
          <cell r="D3602" t="str">
            <v>UN</v>
          </cell>
          <cell r="E3602">
            <v>118.92</v>
          </cell>
        </row>
        <row r="3603">
          <cell r="B3603" t="str">
            <v>519208</v>
          </cell>
          <cell r="C3603" t="str">
            <v>DIAMETRO 75 MM, PVC</v>
          </cell>
          <cell r="D3603" t="str">
            <v>UN</v>
          </cell>
          <cell r="E3603">
            <v>123.39</v>
          </cell>
        </row>
        <row r="3604">
          <cell r="B3604" t="str">
            <v>519209</v>
          </cell>
          <cell r="C3604" t="str">
            <v>DIAMETRO 100 MM, PVC</v>
          </cell>
          <cell r="D3604" t="str">
            <v>UN</v>
          </cell>
          <cell r="E3604">
            <v>127.29</v>
          </cell>
        </row>
        <row r="3605">
          <cell r="B3605" t="str">
            <v>519210</v>
          </cell>
          <cell r="C3605" t="str">
            <v>DIAMETRO 50 MM, FIBRO-CIMENTO</v>
          </cell>
          <cell r="D3605" t="str">
            <v>UN</v>
          </cell>
          <cell r="E3605">
            <v>122.36</v>
          </cell>
        </row>
        <row r="3606">
          <cell r="B3606" t="str">
            <v>519211</v>
          </cell>
          <cell r="C3606" t="str">
            <v>DIAMETRO 100 MM, FIBRO-CIMENTO</v>
          </cell>
          <cell r="D3606" t="str">
            <v>UN</v>
          </cell>
          <cell r="E3606">
            <v>130.72999999999999</v>
          </cell>
        </row>
        <row r="3607">
          <cell r="B3607" t="str">
            <v>519212</v>
          </cell>
          <cell r="C3607" t="str">
            <v>DIAMETRO 150 MM, FIBRO-CIMENTO</v>
          </cell>
          <cell r="D3607" t="str">
            <v>UN</v>
          </cell>
          <cell r="E3607">
            <v>153.16999999999999</v>
          </cell>
        </row>
        <row r="3608">
          <cell r="B3608" t="str">
            <v>519213</v>
          </cell>
          <cell r="C3608" t="str">
            <v>DIAMETRO 200 MM, FIBRO-CIMENTO</v>
          </cell>
          <cell r="D3608" t="str">
            <v>UN</v>
          </cell>
          <cell r="E3608">
            <v>164.25</v>
          </cell>
        </row>
        <row r="3609">
          <cell r="B3609" t="str">
            <v>519214</v>
          </cell>
          <cell r="C3609" t="str">
            <v>DIAMETRO 150 MM, FERRO FUNDIDO</v>
          </cell>
          <cell r="D3609" t="str">
            <v>UN</v>
          </cell>
          <cell r="E3609">
            <v>173.95</v>
          </cell>
        </row>
        <row r="3610">
          <cell r="B3610" t="str">
            <v>519215</v>
          </cell>
          <cell r="C3610" t="str">
            <v>DIAMETRO 200 MM, FERRO FUNDIDO</v>
          </cell>
          <cell r="D3610" t="str">
            <v>UN</v>
          </cell>
          <cell r="E3610">
            <v>185.14</v>
          </cell>
        </row>
        <row r="3611">
          <cell r="B3611" t="str">
            <v>519216</v>
          </cell>
          <cell r="C3611" t="str">
            <v>DIAMETRO 250 MM, FERRO FUNDIDO</v>
          </cell>
          <cell r="D3611" t="str">
            <v>UN</v>
          </cell>
          <cell r="E3611">
            <v>223.89</v>
          </cell>
        </row>
        <row r="3612">
          <cell r="B3612" t="str">
            <v>519217</v>
          </cell>
          <cell r="C3612" t="str">
            <v>DIAMETRO 150 MM, PVC</v>
          </cell>
          <cell r="D3612" t="str">
            <v>UN</v>
          </cell>
          <cell r="E3612">
            <v>132.61000000000001</v>
          </cell>
        </row>
        <row r="3614">
          <cell r="C3614" t="str">
            <v>RESERVADO PARA SERVICOS DIVERSOS (519301 A 519399)</v>
          </cell>
        </row>
        <row r="3616">
          <cell r="B3616" t="str">
            <v>521000</v>
          </cell>
          <cell r="C3616" t="str">
            <v>SERVICOS REFERENTES A POCOS TUBULARES PROFUNDOS</v>
          </cell>
        </row>
        <row r="3618">
          <cell r="C3618" t="str">
            <v>RESERVADO PARA SERVICOS REFERENTES A POCOS TUBULARES PROFUNDOS (521101 A 521999)</v>
          </cell>
        </row>
        <row r="3620">
          <cell r="C3620" t="str">
            <v>TRAVESSIA - RESERVADO PARA TRAVESSIA (522501 A 522599)</v>
          </cell>
        </row>
        <row r="3622">
          <cell r="B3622" t="str">
            <v>522000</v>
          </cell>
          <cell r="C3622" t="str">
            <v>SERVICOS ESPECIAIS</v>
          </cell>
        </row>
        <row r="3623">
          <cell r="B3623" t="str">
            <v>522600</v>
          </cell>
          <cell r="C3623" t="str">
            <v>MAO DE OBRA</v>
          </cell>
        </row>
        <row r="3624">
          <cell r="B3624" t="str">
            <v>522601</v>
          </cell>
          <cell r="C3624" t="str">
            <v>MAO DE OBRA - BROCA DE CONCRETO, DIAM. 15 CM</v>
          </cell>
          <cell r="D3624" t="str">
            <v>M</v>
          </cell>
          <cell r="E3624">
            <v>19.27</v>
          </cell>
        </row>
        <row r="3625">
          <cell r="B3625" t="str">
            <v>522602</v>
          </cell>
          <cell r="C3625" t="str">
            <v>MAO DE OBRA - BROCA DE CONCRETO, DIAMETRO 20 CM</v>
          </cell>
          <cell r="D3625" t="str">
            <v>M</v>
          </cell>
          <cell r="E3625">
            <v>21.13</v>
          </cell>
        </row>
        <row r="3626">
          <cell r="B3626" t="str">
            <v>522603</v>
          </cell>
          <cell r="C3626" t="str">
            <v>MAO DE OBRA - BROCA DE CONCRETO, DIAM. 25 CM</v>
          </cell>
          <cell r="D3626" t="str">
            <v>M</v>
          </cell>
          <cell r="E3626">
            <v>23.31</v>
          </cell>
        </row>
        <row r="3627">
          <cell r="B3627" t="str">
            <v>522604</v>
          </cell>
          <cell r="C3627" t="str">
            <v>MAO DE OBRA - FORMA DE MADEIRA COMUM</v>
          </cell>
          <cell r="D3627" t="str">
            <v>M2</v>
          </cell>
          <cell r="E3627">
            <v>23.55</v>
          </cell>
        </row>
        <row r="3628">
          <cell r="B3628" t="str">
            <v>522605</v>
          </cell>
          <cell r="C3628" t="str">
            <v>MAO DE OBRA - FORMA PLANA DE MADEIRA ESTRUTURA</v>
          </cell>
          <cell r="D3628" t="str">
            <v>M2</v>
          </cell>
          <cell r="E3628">
            <v>20.28</v>
          </cell>
        </row>
        <row r="3629">
          <cell r="B3629" t="str">
            <v>522606</v>
          </cell>
          <cell r="C3629" t="str">
            <v>MAO DE OBRA - FORMA PLANA DE MADEIRA APARENTE</v>
          </cell>
          <cell r="D3629" t="str">
            <v>M2</v>
          </cell>
          <cell r="E3629">
            <v>20.28</v>
          </cell>
        </row>
        <row r="3630">
          <cell r="B3630" t="str">
            <v>522607</v>
          </cell>
          <cell r="C3630" t="str">
            <v>MAO DE OBRA - ARMACAO ACO CA-50/CA-60</v>
          </cell>
          <cell r="D3630" t="str">
            <v>KG</v>
          </cell>
          <cell r="E3630">
            <v>1.79</v>
          </cell>
        </row>
        <row r="3631">
          <cell r="B3631" t="str">
            <v>522608</v>
          </cell>
          <cell r="C3631" t="str">
            <v>MAO DE OBRA - CONCRETO ESTRUTURAL</v>
          </cell>
          <cell r="D3631" t="str">
            <v>M3</v>
          </cell>
          <cell r="E3631">
            <v>22.29</v>
          </cell>
        </row>
        <row r="3632">
          <cell r="B3632" t="str">
            <v>522609</v>
          </cell>
          <cell r="C3632" t="str">
            <v>MAO DE OBRA - ALVENARIA ELEV., 1/2 TIJOLO COMUM</v>
          </cell>
          <cell r="D3632" t="str">
            <v>M2</v>
          </cell>
          <cell r="E3632">
            <v>29.31</v>
          </cell>
        </row>
        <row r="3633">
          <cell r="B3633" t="str">
            <v>522610</v>
          </cell>
          <cell r="C3633" t="str">
            <v>MAO DE OBRA - ALVENARIA ELEV., 1 TIJOLO COMUM</v>
          </cell>
          <cell r="D3633" t="str">
            <v>M2</v>
          </cell>
          <cell r="E3633">
            <v>48.7</v>
          </cell>
        </row>
        <row r="3634">
          <cell r="B3634" t="str">
            <v>522611</v>
          </cell>
          <cell r="C3634" t="str">
            <v>MAO DE OBRA - ALVENARIA ELEV, 1/2 TIJOLO A VISTA</v>
          </cell>
          <cell r="D3634" t="str">
            <v>M2</v>
          </cell>
          <cell r="E3634">
            <v>39.11</v>
          </cell>
        </row>
        <row r="3635">
          <cell r="B3635" t="str">
            <v>522612</v>
          </cell>
          <cell r="C3635" t="str">
            <v>MAO DE OBRA - ALVENARIA ELEV., 1 TIJOLO A VISTA</v>
          </cell>
          <cell r="D3635" t="str">
            <v>M2</v>
          </cell>
          <cell r="E3635">
            <v>58.52</v>
          </cell>
        </row>
        <row r="3636">
          <cell r="B3636" t="str">
            <v>522613</v>
          </cell>
          <cell r="C3636" t="str">
            <v>MAO DE OBRA - ALVENARIA DE ELEVACAO,TIJOLO CERAMICA,8 FUROS,ESPELHO</v>
          </cell>
          <cell r="D3636" t="str">
            <v>M2</v>
          </cell>
          <cell r="E3636">
            <v>18.88</v>
          </cell>
        </row>
        <row r="3637">
          <cell r="B3637" t="str">
            <v>522614</v>
          </cell>
          <cell r="C3637" t="str">
            <v>MAO DE OBRA - ALVENARIA DE ELEVACAO,TIJOLO CERAMICA,8 FUROS,CHATO</v>
          </cell>
          <cell r="D3637" t="str">
            <v>M2</v>
          </cell>
          <cell r="E3637">
            <v>31.52</v>
          </cell>
        </row>
        <row r="3638">
          <cell r="B3638" t="str">
            <v>522615</v>
          </cell>
          <cell r="C3638" t="str">
            <v>MAO DE OBRA - COBERTURA COM TELHA FRANCESA</v>
          </cell>
          <cell r="D3638" t="str">
            <v>M2</v>
          </cell>
          <cell r="E3638">
            <v>36.93</v>
          </cell>
        </row>
        <row r="3639">
          <cell r="B3639" t="str">
            <v>522616</v>
          </cell>
          <cell r="C3639" t="str">
            <v>MAO DE OBRA - COBERTURA COM TELHA FIBRO CIMENTO ONDULADO</v>
          </cell>
          <cell r="D3639" t="str">
            <v>M2</v>
          </cell>
          <cell r="E3639">
            <v>29.02</v>
          </cell>
        </row>
        <row r="3640">
          <cell r="B3640" t="str">
            <v>522617</v>
          </cell>
          <cell r="C3640" t="str">
            <v>MAO DE OBRA - COBERTURA COM TELHA FIBRO CIMENTO ESTR. L = 49 CM</v>
          </cell>
          <cell r="D3640" t="str">
            <v>M2</v>
          </cell>
          <cell r="E3640">
            <v>12.75</v>
          </cell>
        </row>
        <row r="3641">
          <cell r="B3641" t="str">
            <v>522618</v>
          </cell>
          <cell r="C3641" t="str">
            <v>MAO DE OBRA - COBERTURA COM TELHA FIBRO CIMENTO ESTR. L = 90 CM</v>
          </cell>
          <cell r="D3641" t="str">
            <v>M2</v>
          </cell>
          <cell r="E3641">
            <v>14.07</v>
          </cell>
        </row>
        <row r="3642">
          <cell r="B3642" t="str">
            <v>522619</v>
          </cell>
          <cell r="C3642" t="str">
            <v>MAO DE OBRA - LAJE PRE FABRICADA H-8 PARA FORRO COM CAPA DE 3 CM</v>
          </cell>
          <cell r="D3642" t="str">
            <v>M2</v>
          </cell>
          <cell r="E3642">
            <v>23.52</v>
          </cell>
        </row>
        <row r="3643">
          <cell r="B3643" t="str">
            <v>522620</v>
          </cell>
          <cell r="C3643" t="str">
            <v>MAO DE OBRA - PORTA EXTERNA DE CEDRO, 1 FOLHA</v>
          </cell>
          <cell r="D3643" t="str">
            <v>M2</v>
          </cell>
          <cell r="E3643">
            <v>49.32</v>
          </cell>
        </row>
        <row r="3644">
          <cell r="B3644" t="str">
            <v>522621</v>
          </cell>
          <cell r="C3644" t="str">
            <v>MAO DE OBRA - PORTA INTERNA DE CEDRO, 1 FOLHA</v>
          </cell>
          <cell r="D3644" t="str">
            <v>M2</v>
          </cell>
          <cell r="E3644">
            <v>74.22</v>
          </cell>
        </row>
        <row r="3645">
          <cell r="B3645" t="str">
            <v>522622</v>
          </cell>
          <cell r="C3645" t="str">
            <v>MAO DE OBRA - JANELA BASCULANTE DE FERRO</v>
          </cell>
          <cell r="D3645" t="str">
            <v>M2</v>
          </cell>
          <cell r="E3645">
            <v>30.2</v>
          </cell>
        </row>
        <row r="3646">
          <cell r="B3646" t="str">
            <v>522623</v>
          </cell>
          <cell r="C3646" t="str">
            <v>MAO DE OBRA - JANELA CORRER OU MAXIM AIR DE FERRO</v>
          </cell>
          <cell r="D3646" t="str">
            <v>M2</v>
          </cell>
          <cell r="E3646">
            <v>37.42</v>
          </cell>
        </row>
        <row r="3647">
          <cell r="B3647" t="str">
            <v>522624</v>
          </cell>
          <cell r="C3647" t="str">
            <v>MAO DE OBRA - JANELA BASCULANTE DE ALUMINIO</v>
          </cell>
          <cell r="D3647" t="str">
            <v>M2</v>
          </cell>
          <cell r="E3647">
            <v>40.47</v>
          </cell>
        </row>
        <row r="3648">
          <cell r="B3648" t="str">
            <v>522625</v>
          </cell>
          <cell r="C3648" t="str">
            <v>MAO DE OBRA - JANELA DE CORRER OU MAXIM AIR DE ALUMINIO</v>
          </cell>
          <cell r="D3648" t="str">
            <v>M2</v>
          </cell>
          <cell r="E3648">
            <v>46.76</v>
          </cell>
        </row>
        <row r="3649">
          <cell r="B3649" t="str">
            <v>522626</v>
          </cell>
          <cell r="C3649" t="str">
            <v>MAO DE OBRA - PORTA DE ENTRADA DE ALUMINIO COM 1 FOLHA ABRIR</v>
          </cell>
          <cell r="D3649" t="str">
            <v>M2</v>
          </cell>
          <cell r="E3649">
            <v>41.7</v>
          </cell>
        </row>
        <row r="3650">
          <cell r="B3650" t="str">
            <v>522627</v>
          </cell>
          <cell r="C3650" t="str">
            <v>MAO DE OBRA - FECHADURA PARA PORTA</v>
          </cell>
          <cell r="D3650" t="str">
            <v>UN</v>
          </cell>
          <cell r="E3650">
            <v>2.64</v>
          </cell>
        </row>
        <row r="3651">
          <cell r="B3651" t="str">
            <v>522628</v>
          </cell>
          <cell r="C3651" t="str">
            <v>MAO DE OBRA - VIDRO PLANO DUPLO/TRIPLO</v>
          </cell>
          <cell r="D3651" t="str">
            <v>M2</v>
          </cell>
          <cell r="E3651">
            <v>24.4</v>
          </cell>
        </row>
        <row r="3652">
          <cell r="B3652" t="str">
            <v>522629</v>
          </cell>
          <cell r="C3652" t="str">
            <v>MAO DE OBRA - CHAPISCO</v>
          </cell>
          <cell r="D3652" t="str">
            <v>M2</v>
          </cell>
          <cell r="E3652">
            <v>4.09</v>
          </cell>
        </row>
        <row r="3653">
          <cell r="B3653" t="str">
            <v>522630</v>
          </cell>
          <cell r="C3653" t="str">
            <v>MAO DE OBRA - EMBOCO</v>
          </cell>
          <cell r="D3653" t="str">
            <v>M2</v>
          </cell>
          <cell r="E3653">
            <v>15.32</v>
          </cell>
        </row>
        <row r="3654">
          <cell r="B3654" t="str">
            <v>522631</v>
          </cell>
          <cell r="C3654" t="str">
            <v>MAO DE OBRA - REBOCO</v>
          </cell>
          <cell r="D3654" t="str">
            <v>M2</v>
          </cell>
          <cell r="E3654">
            <v>10.24</v>
          </cell>
        </row>
        <row r="3655">
          <cell r="B3655" t="str">
            <v>522632</v>
          </cell>
          <cell r="C3655" t="str">
            <v>MAO DE OBRA - REVESTIMENTO COM AZULEJO</v>
          </cell>
          <cell r="D3655" t="str">
            <v>M2</v>
          </cell>
          <cell r="E3655">
            <v>40.76</v>
          </cell>
        </row>
        <row r="3656">
          <cell r="B3656" t="str">
            <v>522633</v>
          </cell>
          <cell r="C3656" t="str">
            <v>MAO DE OBRA - EXECUCAO PASSEIO CIMENTADO</v>
          </cell>
          <cell r="D3656" t="str">
            <v>M2</v>
          </cell>
          <cell r="E3656">
            <v>6.37</v>
          </cell>
        </row>
        <row r="3657">
          <cell r="B3657" t="str">
            <v>522634</v>
          </cell>
          <cell r="C3657" t="str">
            <v>MAO DE OBRA - CONTRAPISO DE CONCRETO NAO ESTRUTURAL</v>
          </cell>
          <cell r="D3657" t="str">
            <v>M3</v>
          </cell>
          <cell r="E3657">
            <v>22.29</v>
          </cell>
        </row>
        <row r="3658">
          <cell r="B3658" t="str">
            <v>522635</v>
          </cell>
          <cell r="C3658" t="str">
            <v>MAO DE OBRA - PISO EXTERNO DE CONCRETO NAO ESTRUTURAL</v>
          </cell>
          <cell r="D3658" t="str">
            <v>M3</v>
          </cell>
          <cell r="E3658">
            <v>34.85</v>
          </cell>
        </row>
        <row r="3659">
          <cell r="B3659" t="str">
            <v>522636</v>
          </cell>
          <cell r="C3659" t="str">
            <v>MAO DE OBRA - PISO CIMENTADO LISO</v>
          </cell>
          <cell r="D3659" t="str">
            <v>M2</v>
          </cell>
          <cell r="E3659">
            <v>16.309999999999999</v>
          </cell>
        </row>
        <row r="3660">
          <cell r="B3660" t="str">
            <v>522637</v>
          </cell>
          <cell r="C3660" t="str">
            <v>MAO DE OBRA - PISO CERAMICO</v>
          </cell>
          <cell r="D3660" t="str">
            <v>M2</v>
          </cell>
          <cell r="E3660">
            <v>26.14</v>
          </cell>
        </row>
        <row r="3661">
          <cell r="B3661" t="str">
            <v>522638</v>
          </cell>
          <cell r="C3661" t="str">
            <v>MAO DE OBRA - PISO VINILICO</v>
          </cell>
          <cell r="D3661" t="str">
            <v>M2</v>
          </cell>
          <cell r="E3661">
            <v>15.99</v>
          </cell>
        </row>
        <row r="3662">
          <cell r="B3662" t="str">
            <v>522639</v>
          </cell>
          <cell r="C3662" t="str">
            <v>MAO DE OBRA - PISO DE BORRACHA</v>
          </cell>
          <cell r="D3662" t="str">
            <v>M2</v>
          </cell>
          <cell r="E3662">
            <v>26.91</v>
          </cell>
        </row>
        <row r="3663">
          <cell r="B3663" t="str">
            <v>522640</v>
          </cell>
          <cell r="C3663" t="str">
            <v>MAO DE OBRA - IMPERMEABILIZACAO RIGIDA COM ARGAMASSA</v>
          </cell>
          <cell r="D3663" t="str">
            <v>M2</v>
          </cell>
          <cell r="E3663">
            <v>30.66</v>
          </cell>
        </row>
        <row r="3664">
          <cell r="B3664" t="str">
            <v>522641</v>
          </cell>
          <cell r="C3664" t="str">
            <v>MAO DE OBRA - IMPERMEABILIZACAO BETUMINOSA</v>
          </cell>
          <cell r="D3664" t="str">
            <v>M2</v>
          </cell>
          <cell r="E3664">
            <v>2.4700000000000002</v>
          </cell>
        </row>
        <row r="3665">
          <cell r="B3665" t="str">
            <v>522642</v>
          </cell>
          <cell r="C3665" t="str">
            <v>MAO DE OBRA - PINTURA A CAL</v>
          </cell>
          <cell r="D3665" t="str">
            <v>M2</v>
          </cell>
          <cell r="E3665">
            <v>3.95</v>
          </cell>
        </row>
        <row r="3666">
          <cell r="B3666" t="str">
            <v>522643</v>
          </cell>
          <cell r="C3666" t="str">
            <v>MAO DE OBRA - PINTURA LATEX, SEM MASSA CORRIDA</v>
          </cell>
          <cell r="D3666" t="str">
            <v>M2</v>
          </cell>
          <cell r="E3666">
            <v>8.35</v>
          </cell>
        </row>
        <row r="3667">
          <cell r="B3667" t="str">
            <v>522644</v>
          </cell>
          <cell r="C3667" t="str">
            <v>MAO DE OBRA - PINTURA LATEX, COM MASSA CORRIDA</v>
          </cell>
          <cell r="D3667" t="str">
            <v>M2</v>
          </cell>
          <cell r="E3667">
            <v>11.59</v>
          </cell>
        </row>
        <row r="3668">
          <cell r="B3668" t="str">
            <v>522645</v>
          </cell>
          <cell r="C3668" t="str">
            <v>MAO DE OBRA - PINTURA A OLEO, SEM MASSA CORRIDA</v>
          </cell>
          <cell r="D3668" t="str">
            <v>M2</v>
          </cell>
          <cell r="E3668">
            <v>6.92</v>
          </cell>
        </row>
        <row r="3669">
          <cell r="B3669" t="str">
            <v>522646</v>
          </cell>
          <cell r="C3669" t="str">
            <v>MAO DE OBRA - PINTURA A OLEO, COM MASSA CORRIDA</v>
          </cell>
          <cell r="D3669" t="str">
            <v>M2</v>
          </cell>
          <cell r="E3669">
            <v>12.51</v>
          </cell>
        </row>
        <row r="3670">
          <cell r="B3670" t="str">
            <v>522647</v>
          </cell>
          <cell r="C3670" t="str">
            <v>MAO DE OBRA - PINTURA ESMALTE, SEM MASSA CORRIDA</v>
          </cell>
          <cell r="D3670" t="str">
            <v>M2</v>
          </cell>
          <cell r="E3670">
            <v>6.92</v>
          </cell>
        </row>
        <row r="3671">
          <cell r="B3671" t="str">
            <v>522648</v>
          </cell>
          <cell r="C3671" t="str">
            <v>MAO DE OBRA - PINTURA ESMALTE, COM MASSA CORRIDA</v>
          </cell>
          <cell r="D3671" t="str">
            <v>M2</v>
          </cell>
          <cell r="E3671">
            <v>12.92</v>
          </cell>
        </row>
        <row r="3672">
          <cell r="B3672" t="str">
            <v>522649</v>
          </cell>
          <cell r="C3672" t="str">
            <v>MAO DE OBRA - PINTURA EM METAL</v>
          </cell>
          <cell r="D3672" t="str">
            <v>M2</v>
          </cell>
          <cell r="E3672">
            <v>14.69</v>
          </cell>
        </row>
        <row r="3674">
          <cell r="B3674" t="str">
            <v>522700</v>
          </cell>
          <cell r="C3674" t="str">
            <v>DIVERSOS</v>
          </cell>
        </row>
        <row r="3676">
          <cell r="B3676" t="str">
            <v>522800</v>
          </cell>
          <cell r="C3676" t="str">
            <v>OBRAS PADRAO</v>
          </cell>
        </row>
        <row r="3677">
          <cell r="B3677" t="str">
            <v>522801</v>
          </cell>
          <cell r="C3677" t="str">
            <v>CONSTRUCAO DO RESERVATORIO APOIADO DE ALVENARIA 09 M3 - CORPO PADRAO</v>
          </cell>
          <cell r="D3677" t="str">
            <v>GB</v>
          </cell>
          <cell r="E3677">
            <v>13133.86</v>
          </cell>
        </row>
        <row r="3678">
          <cell r="B3678" t="str">
            <v>522802</v>
          </cell>
          <cell r="C3678" t="str">
            <v>CONSTRUCAO DO RESERVATORIO APOIADO DE ALVENARIA 16 M3 - CORPO PADRAO</v>
          </cell>
          <cell r="D3678" t="str">
            <v>GB</v>
          </cell>
          <cell r="E3678">
            <v>15139.16</v>
          </cell>
        </row>
        <row r="3679">
          <cell r="B3679" t="str">
            <v>522803</v>
          </cell>
          <cell r="C3679" t="str">
            <v>CONSTRUCAO DO RESERVATORIO APOIADO DE ALVENARIA 30 M3 - CORPO PADRAO</v>
          </cell>
          <cell r="D3679" t="str">
            <v>GB</v>
          </cell>
          <cell r="E3679">
            <v>36486.720000000001</v>
          </cell>
        </row>
        <row r="3680">
          <cell r="B3680" t="str">
            <v>522804</v>
          </cell>
          <cell r="C3680" t="str">
            <v>CONSTRUCAO DO RESERVATORIO APOIADO DE ALVENARIA 50 M3 - CORPO PADRAO</v>
          </cell>
          <cell r="D3680" t="str">
            <v>GB</v>
          </cell>
          <cell r="E3680">
            <v>49946.54</v>
          </cell>
        </row>
        <row r="3681">
          <cell r="B3681" t="str">
            <v>522805</v>
          </cell>
          <cell r="C3681" t="str">
            <v>CONSTRUCAO DO RESERVATORIO APOIADO DE CONCRETO 50 M3 - CORPO PADRAO</v>
          </cell>
          <cell r="D3681" t="str">
            <v>GB</v>
          </cell>
          <cell r="E3681">
            <v>38789.050000000003</v>
          </cell>
        </row>
        <row r="3682">
          <cell r="B3682" t="str">
            <v>522806</v>
          </cell>
          <cell r="C3682" t="str">
            <v>CONSTRUCAO DO RESERVATORIO APOIADO DE CONCRETO 75 M3 - CORPO PADRAO</v>
          </cell>
          <cell r="D3682" t="str">
            <v>GB</v>
          </cell>
          <cell r="E3682">
            <v>46369.26</v>
          </cell>
        </row>
        <row r="3683">
          <cell r="B3683" t="str">
            <v>522807</v>
          </cell>
          <cell r="C3683" t="str">
            <v>CONSTRUCAO DO RESERVATORIO APOIADO DE CONCRETO 100 M3 - CORPO PADRAO</v>
          </cell>
          <cell r="D3683" t="str">
            <v>GB</v>
          </cell>
          <cell r="E3683">
            <v>54886.33</v>
          </cell>
        </row>
        <row r="3684">
          <cell r="B3684" t="str">
            <v>522808</v>
          </cell>
          <cell r="C3684" t="str">
            <v>CONSTRUCAO DO RESERVATORIO APOIADO DE CONCRETO 150 M3 - CORPO PADRAO</v>
          </cell>
          <cell r="D3684" t="str">
            <v>GB</v>
          </cell>
          <cell r="E3684">
            <v>69293.02</v>
          </cell>
        </row>
        <row r="3685">
          <cell r="B3685" t="str">
            <v>522809</v>
          </cell>
          <cell r="C3685" t="str">
            <v>CONSTRUCAO DO RESERVATORIO APOIADO DE CONCRETO 200 M3 - CORPO PADRAO</v>
          </cell>
          <cell r="D3685" t="str">
            <v>GB</v>
          </cell>
          <cell r="E3685">
            <v>83035.75</v>
          </cell>
        </row>
        <row r="3686">
          <cell r="B3686" t="str">
            <v>522810</v>
          </cell>
          <cell r="C3686" t="str">
            <v>CONSTRUCAO DO RESERVATORIO APOIADO DE CONCRETO 250 M3 - CORPO PADRAO</v>
          </cell>
          <cell r="D3686" t="str">
            <v>GB</v>
          </cell>
          <cell r="E3686">
            <v>100705.59</v>
          </cell>
        </row>
        <row r="3687">
          <cell r="B3687" t="str">
            <v>522811</v>
          </cell>
          <cell r="C3687" t="str">
            <v>CONSTRUCAO DO RESERVATORIO APOIADO DE CONCRETO 300 M3 - CORPO PADRAO</v>
          </cell>
          <cell r="D3687" t="str">
            <v>GB</v>
          </cell>
          <cell r="E3687">
            <v>109992.11</v>
          </cell>
        </row>
        <row r="3688">
          <cell r="B3688" t="str">
            <v>522812</v>
          </cell>
          <cell r="C3688" t="str">
            <v>CONSTRUCAO DO RESERVATORIO APOIADO DE CONCRETO 350 M3 - CORPO PADRAO</v>
          </cell>
          <cell r="D3688" t="str">
            <v>GB</v>
          </cell>
          <cell r="E3688">
            <v>119857.4</v>
          </cell>
        </row>
        <row r="3689">
          <cell r="B3689" t="str">
            <v>522813</v>
          </cell>
          <cell r="C3689" t="str">
            <v>CONSTRUCAO DO RESERVATORIO APOIADO DE CONCRETO 400 M3 - CORPO PADRAO</v>
          </cell>
          <cell r="D3689" t="str">
            <v>GB</v>
          </cell>
          <cell r="E3689">
            <v>133039.19</v>
          </cell>
        </row>
        <row r="3690">
          <cell r="B3690" t="str">
            <v>522814</v>
          </cell>
          <cell r="C3690" t="str">
            <v>CONSTRUCAO DO RESERVATORIO APOIADO DE CONCRETO 450 M3 - CORPO PADRAO</v>
          </cell>
          <cell r="D3690" t="str">
            <v>GB</v>
          </cell>
          <cell r="E3690">
            <v>143767.99</v>
          </cell>
        </row>
        <row r="3691">
          <cell r="B3691" t="str">
            <v>522815</v>
          </cell>
          <cell r="C3691" t="str">
            <v>CONSTRUCAO DO RESERVATORIO APOIADO DE CONCRETO 500 M3 - CORPO PADRAO</v>
          </cell>
          <cell r="D3691" t="str">
            <v>GB</v>
          </cell>
          <cell r="E3691">
            <v>158305.28</v>
          </cell>
        </row>
        <row r="3692">
          <cell r="B3692" t="str">
            <v>522816</v>
          </cell>
          <cell r="C3692" t="str">
            <v>CONSTRUCAO DO RESERVATORIO APOIADO DE CONCRETO 600 M3 - CORPO PADRAO</v>
          </cell>
          <cell r="D3692" t="str">
            <v>GB</v>
          </cell>
          <cell r="E3692">
            <v>177519.55</v>
          </cell>
        </row>
        <row r="3693">
          <cell r="B3693" t="str">
            <v>522817</v>
          </cell>
          <cell r="C3693" t="str">
            <v>CONSTRUCAO DO RESERVATORIO APOIADO DE CONCRETO 700 M3 - CORPO PADRAO</v>
          </cell>
          <cell r="D3693" t="str">
            <v>GB</v>
          </cell>
          <cell r="E3693">
            <v>199622.82</v>
          </cell>
        </row>
        <row r="3694">
          <cell r="B3694" t="str">
            <v>522818</v>
          </cell>
          <cell r="C3694" t="str">
            <v>CONSTRUCAO DO RESERVATORIO APOIADO DE CONCRETO 750 M3 - CORPO PADRAO</v>
          </cell>
          <cell r="D3694" t="str">
            <v>GB</v>
          </cell>
          <cell r="E3694">
            <v>212249.27</v>
          </cell>
        </row>
        <row r="3695">
          <cell r="B3695" t="str">
            <v>522819</v>
          </cell>
          <cell r="C3695" t="str">
            <v>CONSTRUCAO DO RESERVATORIO APOIADO DE CONCRETO 1.000 M3 - CORPO PADRAO</v>
          </cell>
          <cell r="D3695" t="str">
            <v>GB</v>
          </cell>
          <cell r="E3695">
            <v>270838.40000000002</v>
          </cell>
        </row>
        <row r="3696">
          <cell r="B3696" t="str">
            <v>522820</v>
          </cell>
          <cell r="C3696" t="str">
            <v>CONSTRUCAO DO RESERVATORIO APOIADO DE CONCRETO 1.500 M3 - CORPO PADRAO</v>
          </cell>
          <cell r="D3696" t="str">
            <v>GB</v>
          </cell>
          <cell r="E3696">
            <v>365413.88</v>
          </cell>
        </row>
        <row r="3697">
          <cell r="B3697" t="str">
            <v>522821</v>
          </cell>
          <cell r="C3697" t="str">
            <v>CONSTRUCAO DO RESERVATORIO APOIADO DE CONCRETO 2.000 M3 - CORPO PADRAO</v>
          </cell>
          <cell r="D3697" t="str">
            <v>GB</v>
          </cell>
          <cell r="E3697">
            <v>435840.86</v>
          </cell>
        </row>
        <row r="3698">
          <cell r="B3698" t="str">
            <v>522822</v>
          </cell>
          <cell r="C3698" t="str">
            <v>CONSTRUCAO DA ETA 12 L/S - 1 MODULO - CORPO PADRAO</v>
          </cell>
          <cell r="D3698" t="str">
            <v>GB</v>
          </cell>
          <cell r="E3698">
            <v>142779.54999999999</v>
          </cell>
        </row>
        <row r="3699">
          <cell r="B3699" t="str">
            <v>522823</v>
          </cell>
          <cell r="C3699" t="str">
            <v>CONSTRUCAO DA ETA 16 L/S - 1 MODULO - CORPO PADRAO</v>
          </cell>
          <cell r="D3699" t="str">
            <v>GB</v>
          </cell>
          <cell r="E3699">
            <v>166504.79999999999</v>
          </cell>
        </row>
        <row r="3700">
          <cell r="B3700" t="str">
            <v>522824</v>
          </cell>
          <cell r="C3700" t="str">
            <v>CONSTRUCAO DA ETA 20 L/S - 1 MODULO - CORPO PADRAO</v>
          </cell>
          <cell r="D3700" t="str">
            <v>GB</v>
          </cell>
          <cell r="E3700">
            <v>190155.53</v>
          </cell>
        </row>
        <row r="3701">
          <cell r="B3701" t="str">
            <v>522825</v>
          </cell>
          <cell r="C3701" t="str">
            <v>CONSTRUCAO DA ETA 25 L/S - 1 MODULO - CORPO PADRAO</v>
          </cell>
          <cell r="D3701" t="str">
            <v>GB</v>
          </cell>
          <cell r="E3701">
            <v>222905.16</v>
          </cell>
        </row>
        <row r="3702">
          <cell r="B3702" t="str">
            <v>522826</v>
          </cell>
          <cell r="C3702" t="str">
            <v>CONSTRUCAO DA CASA QUIMICA TIPO A - CORPO PADRAO</v>
          </cell>
          <cell r="D3702" t="str">
            <v>GB</v>
          </cell>
          <cell r="E3702">
            <v>114192.77</v>
          </cell>
        </row>
        <row r="3703">
          <cell r="B3703" t="str">
            <v>522827</v>
          </cell>
          <cell r="C3703" t="str">
            <v>CONSTRUCAO DA CASA DE QUIMICA TIPO "B" - CORPO PADRAO</v>
          </cell>
          <cell r="D3703" t="str">
            <v>GB</v>
          </cell>
          <cell r="E3703">
            <v>123895.05</v>
          </cell>
        </row>
        <row r="3704">
          <cell r="B3704" t="str">
            <v>522828</v>
          </cell>
          <cell r="C3704" t="str">
            <v>CONSTRUCAO DO ESCRITORIO TIPO "B" - CORPO PADRAO</v>
          </cell>
          <cell r="D3704" t="str">
            <v>GB</v>
          </cell>
          <cell r="E3704">
            <v>75261.240000000005</v>
          </cell>
        </row>
        <row r="3705">
          <cell r="B3705" t="str">
            <v>522829</v>
          </cell>
          <cell r="C3705" t="str">
            <v>CONSTRUCAO DO ESCRITORIO TIPO "C" - CORPO PADRAO</v>
          </cell>
          <cell r="D3705" t="str">
            <v>GB</v>
          </cell>
          <cell r="E3705">
            <v>70757.350000000006</v>
          </cell>
        </row>
        <row r="3706">
          <cell r="B3706" t="str">
            <v>522830</v>
          </cell>
          <cell r="C3706" t="str">
            <v>CONSTRUCAO DO ESCRITORIO TIPO "J" - CORPO PADRAO</v>
          </cell>
          <cell r="D3706" t="str">
            <v>GB</v>
          </cell>
          <cell r="E3706">
            <v>94030.3</v>
          </cell>
        </row>
        <row r="3707">
          <cell r="B3707" t="str">
            <v>522831</v>
          </cell>
          <cell r="C3707" t="str">
            <v>CONSTRUCAO DA EEA TIPO "A" COM SALA DE HIPOCLORACAO E FLUORETACAO - CORPO PADRAO</v>
          </cell>
          <cell r="D3707" t="str">
            <v>GB</v>
          </cell>
          <cell r="E3707">
            <v>44884.57</v>
          </cell>
        </row>
        <row r="3708">
          <cell r="B3708" t="str">
            <v>522832</v>
          </cell>
          <cell r="C3708" t="str">
            <v>CONSTRUCAO DA EEA TIPO "Q1" - PROF. 2,95 M - CORPO PADRAO</v>
          </cell>
          <cell r="D3708" t="str">
            <v>GB</v>
          </cell>
          <cell r="E3708">
            <v>15668.14</v>
          </cell>
        </row>
        <row r="3709">
          <cell r="B3709" t="str">
            <v>522833</v>
          </cell>
          <cell r="C3709" t="str">
            <v>CONSTRUCAO DA EEE TIPO "AO", PROF. 4,00 M - CORPO PADRAO</v>
          </cell>
          <cell r="D3709" t="str">
            <v>GB</v>
          </cell>
          <cell r="E3709">
            <v>17949.78</v>
          </cell>
        </row>
        <row r="3710">
          <cell r="B3710" t="str">
            <v>522834</v>
          </cell>
          <cell r="C3710" t="str">
            <v>CONSTRUCAO DA EEE TIPO "A1" PROF. 4,50 M - CORPO PADRAO</v>
          </cell>
          <cell r="D3710" t="str">
            <v>GB</v>
          </cell>
          <cell r="E3710">
            <v>24369.66</v>
          </cell>
        </row>
        <row r="3711">
          <cell r="B3711" t="str">
            <v>522835</v>
          </cell>
          <cell r="C3711" t="str">
            <v>CONSTRUCAO DA EEE TIPO "A2" PROF. 5,00 M - CORPO PADRAO</v>
          </cell>
          <cell r="D3711" t="str">
            <v>GB</v>
          </cell>
          <cell r="E3711">
            <v>32429.94</v>
          </cell>
        </row>
        <row r="3712">
          <cell r="B3712" t="str">
            <v>522836</v>
          </cell>
          <cell r="C3712" t="str">
            <v>CONSTRUCAO DA EEE TIPO "A3" PROF. 5,50 M - CORPO PADRAO</v>
          </cell>
          <cell r="D3712" t="str">
            <v>GB</v>
          </cell>
          <cell r="E3712">
            <v>41755.129999999997</v>
          </cell>
        </row>
        <row r="3713">
          <cell r="B3713" t="str">
            <v>522837</v>
          </cell>
          <cell r="C3713" t="str">
            <v>CONSTRUCAO DA EEE TIPO "A4" PROF. 7,50 M - CORPO PADRAO</v>
          </cell>
          <cell r="D3713" t="str">
            <v>GB</v>
          </cell>
          <cell r="E3713">
            <v>69990.929999999993</v>
          </cell>
        </row>
        <row r="3714">
          <cell r="B3714" t="str">
            <v>522838</v>
          </cell>
          <cell r="C3714" t="str">
            <v>CONSTRUCAO DA ETE - FOSSA FILTRO 100 LIGACOES - CORPO PADRAO</v>
          </cell>
          <cell r="D3714" t="str">
            <v>GB</v>
          </cell>
          <cell r="E3714">
            <v>0</v>
          </cell>
        </row>
        <row r="3715">
          <cell r="B3715" t="str">
            <v>522839</v>
          </cell>
          <cell r="C3715" t="str">
            <v>CONSTRUCAO DA ETE - FOSSA FILTRO 150 LIGACOES - CORPO PADRAO</v>
          </cell>
          <cell r="D3715" t="str">
            <v>GB</v>
          </cell>
          <cell r="E3715">
            <v>0</v>
          </cell>
        </row>
        <row r="3716">
          <cell r="B3716" t="str">
            <v>522840</v>
          </cell>
          <cell r="C3716" t="str">
            <v>CONSTRUCAO DA ETE - FOSSA FILTRO 200 LIGACOES - CORPO PADRAO</v>
          </cell>
          <cell r="D3716" t="str">
            <v>GB</v>
          </cell>
          <cell r="E3716">
            <v>0</v>
          </cell>
        </row>
        <row r="3718">
          <cell r="C3718" t="str">
            <v>RESERVADO PARA SERVICOS ESPECIAIS (522901 A 522999)</v>
          </cell>
        </row>
        <row r="3720">
          <cell r="B3720" t="str">
            <v>523000</v>
          </cell>
          <cell r="C3720" t="str">
            <v>FORNECIMENTO DE MATERIAIS</v>
          </cell>
        </row>
        <row r="3721">
          <cell r="B3721" t="str">
            <v>523200</v>
          </cell>
          <cell r="C3721" t="str">
            <v>ADUFAS EM FOFO (C31 - METALURGICA 100%)</v>
          </cell>
        </row>
        <row r="3722">
          <cell r="B3722" t="str">
            <v>523201</v>
          </cell>
          <cell r="C3722" t="str">
            <v>ADUFA DE PAREDE, D= 75MM ( 12KG)</v>
          </cell>
          <cell r="D3722" t="str">
            <v>UN</v>
          </cell>
          <cell r="E3722">
            <v>0</v>
          </cell>
        </row>
        <row r="3723">
          <cell r="B3723" t="str">
            <v>523202</v>
          </cell>
          <cell r="C3723" t="str">
            <v>ADUFA DE PAREDE, D=100MM ( 15KG)</v>
          </cell>
          <cell r="D3723" t="str">
            <v>UN</v>
          </cell>
          <cell r="E3723">
            <v>0</v>
          </cell>
        </row>
        <row r="3724">
          <cell r="B3724" t="str">
            <v>523203</v>
          </cell>
          <cell r="C3724" t="str">
            <v>ADUFA DE PAREDE, D=150MM ( 22KG)</v>
          </cell>
          <cell r="D3724" t="str">
            <v>UN</v>
          </cell>
          <cell r="E3724">
            <v>0</v>
          </cell>
        </row>
        <row r="3725">
          <cell r="B3725" t="str">
            <v>523204</v>
          </cell>
          <cell r="C3725" t="str">
            <v>ADUFA DE PAREDE, D=200MM ( 39KG)</v>
          </cell>
          <cell r="D3725" t="str">
            <v>UN</v>
          </cell>
          <cell r="E3725">
            <v>0</v>
          </cell>
        </row>
        <row r="3726">
          <cell r="B3726" t="str">
            <v>523205</v>
          </cell>
          <cell r="C3726" t="str">
            <v>ADUFA DE PAREDE, D=250MM (103KG)</v>
          </cell>
          <cell r="D3726" t="str">
            <v>UN</v>
          </cell>
          <cell r="E3726">
            <v>0</v>
          </cell>
        </row>
        <row r="3727">
          <cell r="B3727" t="str">
            <v>523206</v>
          </cell>
          <cell r="C3727" t="str">
            <v>ADUFA DE PAREDE, D=300MM (133KG)</v>
          </cell>
          <cell r="D3727" t="str">
            <v>UN</v>
          </cell>
          <cell r="E3727">
            <v>0</v>
          </cell>
        </row>
        <row r="3728">
          <cell r="B3728" t="str">
            <v>523207</v>
          </cell>
          <cell r="C3728" t="str">
            <v>ADUFA DE PAREDE, D=400MM (183KG)</v>
          </cell>
          <cell r="D3728" t="str">
            <v>UN</v>
          </cell>
          <cell r="E3728">
            <v>0</v>
          </cell>
        </row>
        <row r="3729">
          <cell r="B3729" t="str">
            <v>523208</v>
          </cell>
          <cell r="C3729" t="str">
            <v>ADUFA DE PAREDE, D=500MM (334KG)</v>
          </cell>
          <cell r="D3729" t="str">
            <v>UN</v>
          </cell>
          <cell r="E3729">
            <v>0</v>
          </cell>
        </row>
        <row r="3730">
          <cell r="B3730" t="str">
            <v>523209</v>
          </cell>
          <cell r="C3730" t="str">
            <v>ADUFA DE PAREDE, D=600MM (462KG)</v>
          </cell>
          <cell r="D3730" t="str">
            <v>UN</v>
          </cell>
          <cell r="E3730">
            <v>0</v>
          </cell>
        </row>
        <row r="3732">
          <cell r="B3732" t="str">
            <v>523300</v>
          </cell>
          <cell r="C3732" t="str">
            <v>ANEIS DE BORRACHA (C51 - BORRACHA)</v>
          </cell>
        </row>
        <row r="3733">
          <cell r="B3733" t="str">
            <v>523301</v>
          </cell>
          <cell r="C3733" t="str">
            <v>ANEL JUNTA ELASTICA, D=  50MM</v>
          </cell>
          <cell r="D3733" t="str">
            <v>UN</v>
          </cell>
          <cell r="E3733">
            <v>0</v>
          </cell>
        </row>
        <row r="3734">
          <cell r="B3734" t="str">
            <v>523302</v>
          </cell>
          <cell r="C3734" t="str">
            <v>ANEL JUNTA ELASTICA, D=  75MM</v>
          </cell>
          <cell r="D3734" t="str">
            <v>UN</v>
          </cell>
          <cell r="E3734">
            <v>0</v>
          </cell>
        </row>
        <row r="3735">
          <cell r="B3735" t="str">
            <v>523303</v>
          </cell>
          <cell r="C3735" t="str">
            <v>ANEL JUNTA ELASTICA, D= 100MM</v>
          </cell>
          <cell r="D3735" t="str">
            <v>UN</v>
          </cell>
          <cell r="E3735">
            <v>0</v>
          </cell>
        </row>
        <row r="3736">
          <cell r="B3736" t="str">
            <v>523304</v>
          </cell>
          <cell r="C3736" t="str">
            <v>ANEL JUNTA ELASTICA, D= 150MM</v>
          </cell>
          <cell r="D3736" t="str">
            <v>UN</v>
          </cell>
          <cell r="E3736">
            <v>0</v>
          </cell>
        </row>
        <row r="3737">
          <cell r="B3737" t="str">
            <v>523305</v>
          </cell>
          <cell r="C3737" t="str">
            <v>ANEL JUNTA ELASTICA, D= 200MM</v>
          </cell>
          <cell r="D3737" t="str">
            <v>UN</v>
          </cell>
          <cell r="E3737">
            <v>0</v>
          </cell>
        </row>
        <row r="3738">
          <cell r="B3738" t="str">
            <v>523306</v>
          </cell>
          <cell r="C3738" t="str">
            <v>ANEL JUNTA ELASTICA, D= 250MM</v>
          </cell>
          <cell r="D3738" t="str">
            <v>UN</v>
          </cell>
          <cell r="E3738">
            <v>0</v>
          </cell>
        </row>
        <row r="3739">
          <cell r="B3739" t="str">
            <v>523307</v>
          </cell>
          <cell r="C3739" t="str">
            <v>ANEL JUNTA ELASTICA, D= 300MM</v>
          </cell>
          <cell r="D3739" t="str">
            <v>UN</v>
          </cell>
          <cell r="E3739">
            <v>0</v>
          </cell>
        </row>
        <row r="3740">
          <cell r="B3740" t="str">
            <v>523308</v>
          </cell>
          <cell r="C3740" t="str">
            <v>ANEL JUNTA ELASTICA, D= 350MM</v>
          </cell>
          <cell r="D3740" t="str">
            <v>UN</v>
          </cell>
          <cell r="E3740">
            <v>0</v>
          </cell>
        </row>
        <row r="3741">
          <cell r="B3741" t="str">
            <v>523309</v>
          </cell>
          <cell r="C3741" t="str">
            <v>ANEL JUNTA ELASTICA, D= 400MM</v>
          </cell>
          <cell r="D3741" t="str">
            <v>UN</v>
          </cell>
          <cell r="E3741">
            <v>0</v>
          </cell>
        </row>
        <row r="3742">
          <cell r="B3742" t="str">
            <v>523310</v>
          </cell>
          <cell r="C3742" t="str">
            <v>ANEL JUNTA ELASTICA, D= 450MM</v>
          </cell>
          <cell r="D3742" t="str">
            <v>UN</v>
          </cell>
          <cell r="E3742">
            <v>0</v>
          </cell>
        </row>
        <row r="3743">
          <cell r="B3743" t="str">
            <v>523311</v>
          </cell>
          <cell r="C3743" t="str">
            <v>ANEL JUNTA ELASTICA, D= 500MM</v>
          </cell>
          <cell r="D3743" t="str">
            <v>UN</v>
          </cell>
          <cell r="E3743">
            <v>0</v>
          </cell>
        </row>
        <row r="3744">
          <cell r="B3744" t="str">
            <v>523312</v>
          </cell>
          <cell r="C3744" t="str">
            <v>ANEL JUNTA ELASTICA, D= 600MM</v>
          </cell>
          <cell r="D3744" t="str">
            <v>UN</v>
          </cell>
          <cell r="E3744">
            <v>0</v>
          </cell>
        </row>
        <row r="3745">
          <cell r="B3745" t="str">
            <v>523313</v>
          </cell>
          <cell r="C3745" t="str">
            <v>ANEL JUNTA ELASTICA, D= 700MM</v>
          </cell>
          <cell r="D3745" t="str">
            <v>UN</v>
          </cell>
          <cell r="E3745">
            <v>0</v>
          </cell>
        </row>
        <row r="3746">
          <cell r="B3746" t="str">
            <v>523314</v>
          </cell>
          <cell r="C3746" t="str">
            <v>ANEL JUNTA ELASTICA, D= 800MM</v>
          </cell>
          <cell r="D3746" t="str">
            <v>UN</v>
          </cell>
          <cell r="E3746">
            <v>0</v>
          </cell>
        </row>
        <row r="3747">
          <cell r="B3747" t="str">
            <v>523315</v>
          </cell>
          <cell r="C3747" t="str">
            <v>ANEL JUNTA ELASTICA, D= 900MM</v>
          </cell>
          <cell r="D3747" t="str">
            <v>UN</v>
          </cell>
          <cell r="E3747">
            <v>0</v>
          </cell>
        </row>
        <row r="3748">
          <cell r="B3748" t="str">
            <v>523316</v>
          </cell>
          <cell r="C3748" t="str">
            <v>ANEL JUNTA ELASTICA, D=1000MM</v>
          </cell>
          <cell r="D3748" t="str">
            <v>UN</v>
          </cell>
          <cell r="E3748">
            <v>0</v>
          </cell>
        </row>
        <row r="3749">
          <cell r="B3749" t="str">
            <v>523317</v>
          </cell>
          <cell r="C3749" t="str">
            <v>ANEL JUNTA ELASTICA, D=1200MM</v>
          </cell>
          <cell r="D3749" t="str">
            <v>UN</v>
          </cell>
          <cell r="E3749">
            <v>0</v>
          </cell>
        </row>
        <row r="3750">
          <cell r="B3750" t="str">
            <v>523318</v>
          </cell>
          <cell r="C3750" t="str">
            <v>ANEL JUNTA ELASTICA NITRILICA, D=  50MM</v>
          </cell>
          <cell r="D3750" t="str">
            <v>UN</v>
          </cell>
          <cell r="E3750">
            <v>0</v>
          </cell>
        </row>
        <row r="3751">
          <cell r="B3751" t="str">
            <v>523319</v>
          </cell>
          <cell r="C3751" t="str">
            <v>ANEL JUNTA ELASTICA NITRILICA, D=  75MM</v>
          </cell>
          <cell r="D3751" t="str">
            <v>UN</v>
          </cell>
          <cell r="E3751">
            <v>0</v>
          </cell>
        </row>
        <row r="3752">
          <cell r="B3752" t="str">
            <v>523320</v>
          </cell>
          <cell r="C3752" t="str">
            <v>ANEL JUNTA ELASTICA NITRILICA, D= 100MM</v>
          </cell>
          <cell r="D3752" t="str">
            <v>UN</v>
          </cell>
          <cell r="E3752">
            <v>0</v>
          </cell>
        </row>
        <row r="3753">
          <cell r="B3753" t="str">
            <v>523321</v>
          </cell>
          <cell r="C3753" t="str">
            <v>ANEL JUNTA ELASTICA NITRILICA, D= 150MM</v>
          </cell>
          <cell r="D3753" t="str">
            <v>UN</v>
          </cell>
          <cell r="E3753">
            <v>0</v>
          </cell>
        </row>
        <row r="3754">
          <cell r="B3754" t="str">
            <v>523322</v>
          </cell>
          <cell r="C3754" t="str">
            <v>ANEL JUNTA ELASTICA NITRILICA, D= 200MM</v>
          </cell>
          <cell r="D3754" t="str">
            <v>UN</v>
          </cell>
          <cell r="E3754">
            <v>0</v>
          </cell>
        </row>
        <row r="3755">
          <cell r="B3755" t="str">
            <v>523323</v>
          </cell>
          <cell r="C3755" t="str">
            <v>ANEL JUNTA ELASTICA NITRILICA, D= 250MM</v>
          </cell>
          <cell r="D3755" t="str">
            <v>UN</v>
          </cell>
          <cell r="E3755">
            <v>0</v>
          </cell>
        </row>
        <row r="3756">
          <cell r="B3756" t="str">
            <v>523324</v>
          </cell>
          <cell r="C3756" t="str">
            <v>ANEL JUNTA ELASTICA NITRILICA, D= 300MM</v>
          </cell>
          <cell r="D3756" t="str">
            <v>UN</v>
          </cell>
          <cell r="E3756">
            <v>0</v>
          </cell>
        </row>
        <row r="3757">
          <cell r="B3757" t="str">
            <v>523325</v>
          </cell>
          <cell r="C3757" t="str">
            <v>ANEL JUNTA ELASTICA NITRILICA, D= 350MM</v>
          </cell>
          <cell r="D3757" t="str">
            <v>UN</v>
          </cell>
          <cell r="E3757">
            <v>0</v>
          </cell>
        </row>
        <row r="3758">
          <cell r="B3758" t="str">
            <v>523326</v>
          </cell>
          <cell r="C3758" t="str">
            <v>ANEL JUNTA ELASTICA NITRILICA, D= 400MM</v>
          </cell>
          <cell r="D3758" t="str">
            <v>UN</v>
          </cell>
          <cell r="E3758">
            <v>0</v>
          </cell>
        </row>
        <row r="3759">
          <cell r="B3759" t="str">
            <v>523327</v>
          </cell>
          <cell r="C3759" t="str">
            <v>ANEL JUNTA ELASTICA NITRILICA, D= 450MM</v>
          </cell>
          <cell r="D3759" t="str">
            <v>UN</v>
          </cell>
          <cell r="E3759">
            <v>0</v>
          </cell>
        </row>
        <row r="3760">
          <cell r="B3760" t="str">
            <v>523328</v>
          </cell>
          <cell r="C3760" t="str">
            <v>ANEL JUNTA ELASTICA NITRILICA, D= 500MM</v>
          </cell>
          <cell r="D3760" t="str">
            <v>UN</v>
          </cell>
          <cell r="E3760">
            <v>0</v>
          </cell>
        </row>
        <row r="3761">
          <cell r="B3761" t="str">
            <v>523329</v>
          </cell>
          <cell r="C3761" t="str">
            <v>ANEL JUNTA ELASTICA NITRILICA, D= 600MM</v>
          </cell>
          <cell r="D3761" t="str">
            <v>UN</v>
          </cell>
          <cell r="E3761">
            <v>0</v>
          </cell>
        </row>
        <row r="3762">
          <cell r="B3762" t="str">
            <v>523330</v>
          </cell>
          <cell r="C3762" t="str">
            <v>ANEL JUNTA ELASTICA NITRILICA, D= 700MM</v>
          </cell>
          <cell r="D3762" t="str">
            <v>UN</v>
          </cell>
          <cell r="E3762">
            <v>0</v>
          </cell>
        </row>
        <row r="3763">
          <cell r="B3763" t="str">
            <v>523331</v>
          </cell>
          <cell r="C3763" t="str">
            <v>ANEL JUNTA ELASTICA NITRILICA, D= 800MM</v>
          </cell>
          <cell r="D3763" t="str">
            <v>UN</v>
          </cell>
          <cell r="E3763">
            <v>0</v>
          </cell>
        </row>
        <row r="3764">
          <cell r="B3764" t="str">
            <v>523332</v>
          </cell>
          <cell r="C3764" t="str">
            <v>ANEL JUNTA ELASTICA NITRILICA, D= 900MM</v>
          </cell>
          <cell r="D3764" t="str">
            <v>UN</v>
          </cell>
          <cell r="E3764">
            <v>0</v>
          </cell>
        </row>
        <row r="3765">
          <cell r="B3765" t="str">
            <v>523333</v>
          </cell>
          <cell r="C3765" t="str">
            <v>ANEL JUNTA ELASTICA NITRILICA, D=1000MM</v>
          </cell>
          <cell r="D3765" t="str">
            <v>UN</v>
          </cell>
          <cell r="E3765">
            <v>0</v>
          </cell>
        </row>
        <row r="3766">
          <cell r="B3766" t="str">
            <v>523334</v>
          </cell>
          <cell r="C3766" t="str">
            <v>ANEL JUNTA ELASTICA NITRILICA, D=1200MM</v>
          </cell>
          <cell r="D3766" t="str">
            <v>UN</v>
          </cell>
          <cell r="E3766">
            <v>0</v>
          </cell>
        </row>
        <row r="3767">
          <cell r="B3767" t="str">
            <v>523335</v>
          </cell>
          <cell r="C3767" t="str">
            <v>ANEL JUNTA ELASTICA 2GS, D= 80MM</v>
          </cell>
          <cell r="D3767" t="str">
            <v>UN</v>
          </cell>
          <cell r="E3767">
            <v>0</v>
          </cell>
        </row>
        <row r="3768">
          <cell r="B3768" t="str">
            <v>523336</v>
          </cell>
          <cell r="C3768" t="str">
            <v>ANEL JUNTA ELASTICA 2GS, D= 100MM</v>
          </cell>
          <cell r="D3768" t="str">
            <v>UN</v>
          </cell>
          <cell r="E3768">
            <v>0</v>
          </cell>
        </row>
        <row r="3769">
          <cell r="B3769" t="str">
            <v>523337</v>
          </cell>
          <cell r="C3769" t="str">
            <v>ANEL JUNTA ELASTICA 2GS, D= 150MM</v>
          </cell>
          <cell r="D3769" t="str">
            <v>UN</v>
          </cell>
          <cell r="E3769">
            <v>0</v>
          </cell>
        </row>
        <row r="3770">
          <cell r="B3770" t="str">
            <v>523338</v>
          </cell>
          <cell r="C3770" t="str">
            <v>ANEL JUNTA ELASTICA 2GS, D= 200MM</v>
          </cell>
          <cell r="D3770" t="str">
            <v>UN</v>
          </cell>
          <cell r="E3770">
            <v>0</v>
          </cell>
        </row>
        <row r="3771">
          <cell r="B3771" t="str">
            <v>523339</v>
          </cell>
          <cell r="C3771" t="str">
            <v>ANEL JUNTA ELASTICA 2GS, D= 250MM</v>
          </cell>
          <cell r="D3771" t="str">
            <v>UN</v>
          </cell>
          <cell r="E3771">
            <v>0</v>
          </cell>
        </row>
        <row r="3772">
          <cell r="B3772" t="str">
            <v>523340</v>
          </cell>
          <cell r="C3772" t="str">
            <v>ANEL JUNTA ELASTICA 2GS, D= 300MM</v>
          </cell>
          <cell r="D3772" t="str">
            <v>UN</v>
          </cell>
          <cell r="E3772">
            <v>0</v>
          </cell>
        </row>
        <row r="3773">
          <cell r="B3773" t="str">
            <v>523341</v>
          </cell>
          <cell r="C3773" t="str">
            <v>ANEL JUNTA ELASTICA 2GS, D= 350MM</v>
          </cell>
          <cell r="D3773" t="str">
            <v>UN</v>
          </cell>
          <cell r="E3773">
            <v>0</v>
          </cell>
        </row>
        <row r="3774">
          <cell r="B3774" t="str">
            <v>523342</v>
          </cell>
          <cell r="C3774" t="str">
            <v>ANEL JUNTA ELASTICA 2GS, D= 400MM</v>
          </cell>
          <cell r="D3774" t="str">
            <v>UN</v>
          </cell>
          <cell r="E3774">
            <v>0</v>
          </cell>
        </row>
        <row r="3775">
          <cell r="B3775" t="str">
            <v>523343</v>
          </cell>
          <cell r="C3775" t="str">
            <v>ANEL JUNTA ELASTICA 2GS, D= 450MM</v>
          </cell>
          <cell r="D3775" t="str">
            <v>UN</v>
          </cell>
          <cell r="E3775">
            <v>0</v>
          </cell>
        </row>
        <row r="3776">
          <cell r="B3776" t="str">
            <v>523344</v>
          </cell>
          <cell r="C3776" t="str">
            <v>ANEL JUNTA ELASTICA 2GS, D= 500MM</v>
          </cell>
          <cell r="D3776" t="str">
            <v>UN</v>
          </cell>
          <cell r="E3776">
            <v>0</v>
          </cell>
        </row>
        <row r="3777">
          <cell r="B3777" t="str">
            <v>523345</v>
          </cell>
          <cell r="C3777" t="str">
            <v>ANEL JUNTA ELASTICA 2GS, D= 600MM</v>
          </cell>
          <cell r="D3777" t="str">
            <v>UN</v>
          </cell>
          <cell r="E3777">
            <v>0</v>
          </cell>
        </row>
        <row r="3778">
          <cell r="B3778" t="str">
            <v>523346</v>
          </cell>
          <cell r="C3778" t="str">
            <v>ANEL JUNTA ELASTICA 2GS, D= 700MM</v>
          </cell>
          <cell r="D3778" t="str">
            <v>UN</v>
          </cell>
          <cell r="E3778">
            <v>0</v>
          </cell>
        </row>
        <row r="3779">
          <cell r="B3779" t="str">
            <v>523347</v>
          </cell>
          <cell r="C3779" t="str">
            <v>ANEL JUNTA ELASTICA 2GS, D= 800MM</v>
          </cell>
          <cell r="D3779" t="str">
            <v>UN</v>
          </cell>
          <cell r="E3779">
            <v>0</v>
          </cell>
        </row>
        <row r="3780">
          <cell r="B3780" t="str">
            <v>523348</v>
          </cell>
          <cell r="C3780" t="str">
            <v>ANEL JUNTA ELASTICA 2GS, D= 900MM</v>
          </cell>
          <cell r="D3780" t="str">
            <v>UN</v>
          </cell>
          <cell r="E3780">
            <v>0</v>
          </cell>
        </row>
        <row r="3781">
          <cell r="B3781" t="str">
            <v>523349</v>
          </cell>
          <cell r="C3781" t="str">
            <v>ANEL JUNTA ELASTICA 2GS, D=1000MM</v>
          </cell>
          <cell r="D3781" t="str">
            <v>UN</v>
          </cell>
          <cell r="E3781">
            <v>0</v>
          </cell>
        </row>
        <row r="3782">
          <cell r="B3782" t="str">
            <v>523350</v>
          </cell>
          <cell r="C3782" t="str">
            <v>ANEL JUNTA ELASTICA 2GS, D=1200MM</v>
          </cell>
          <cell r="D3782" t="str">
            <v>UN</v>
          </cell>
          <cell r="E3782">
            <v>0</v>
          </cell>
        </row>
        <row r="3783">
          <cell r="B3783" t="str">
            <v>523351</v>
          </cell>
          <cell r="C3783" t="str">
            <v>ANEL JUNTA ELASTICA 2GS NITRILICO, D= 80MM</v>
          </cell>
          <cell r="D3783" t="str">
            <v>UN</v>
          </cell>
          <cell r="E3783">
            <v>0</v>
          </cell>
        </row>
        <row r="3784">
          <cell r="B3784" t="str">
            <v>523352</v>
          </cell>
          <cell r="C3784" t="str">
            <v>ANEL JUNTA ELASTICA 2GS NITRILICO, D= 100MM</v>
          </cell>
          <cell r="D3784" t="str">
            <v>UN</v>
          </cell>
          <cell r="E3784">
            <v>0</v>
          </cell>
        </row>
        <row r="3785">
          <cell r="B3785" t="str">
            <v>523353</v>
          </cell>
          <cell r="C3785" t="str">
            <v>ANEL JUNTA ELASTICA 2GS NITRILICO, D= 150MM</v>
          </cell>
          <cell r="D3785" t="str">
            <v>UN</v>
          </cell>
          <cell r="E3785">
            <v>0</v>
          </cell>
        </row>
        <row r="3786">
          <cell r="B3786" t="str">
            <v>523354</v>
          </cell>
          <cell r="C3786" t="str">
            <v>ANEL JUNTA ELASTICA 2GS NITRILICO, D= 200MM</v>
          </cell>
          <cell r="D3786" t="str">
            <v>UN</v>
          </cell>
          <cell r="E3786">
            <v>0</v>
          </cell>
        </row>
        <row r="3787">
          <cell r="B3787" t="str">
            <v>523355</v>
          </cell>
          <cell r="C3787" t="str">
            <v>ANEL JUNTA ELASTICA 2GS NITRILICO, D= 250MM</v>
          </cell>
          <cell r="D3787" t="str">
            <v>UN</v>
          </cell>
          <cell r="E3787">
            <v>0</v>
          </cell>
        </row>
        <row r="3788">
          <cell r="B3788" t="str">
            <v>523356</v>
          </cell>
          <cell r="C3788" t="str">
            <v>ANEL JUNTA ELASTICA 2GS NITRILICO, D= 300MM</v>
          </cell>
          <cell r="D3788" t="str">
            <v>UN</v>
          </cell>
          <cell r="E3788">
            <v>0</v>
          </cell>
        </row>
        <row r="3789">
          <cell r="B3789" t="str">
            <v>523357</v>
          </cell>
          <cell r="C3789" t="str">
            <v>ANEL JUNTA ELASTICA 2GS NITRILICO, D= 350MM</v>
          </cell>
          <cell r="D3789" t="str">
            <v>UN</v>
          </cell>
          <cell r="E3789">
            <v>0</v>
          </cell>
        </row>
        <row r="3790">
          <cell r="B3790" t="str">
            <v>523358</v>
          </cell>
          <cell r="C3790" t="str">
            <v>ANEL JUNTA ELASTICA 2GS NITRILICO, D= 400MM</v>
          </cell>
          <cell r="D3790" t="str">
            <v>UN</v>
          </cell>
          <cell r="E3790">
            <v>0</v>
          </cell>
        </row>
        <row r="3791">
          <cell r="B3791" t="str">
            <v>523359</v>
          </cell>
          <cell r="C3791" t="str">
            <v>ANEL JUNTA ELASTICA 2GS NITRILICO, D= 450MM</v>
          </cell>
          <cell r="D3791" t="str">
            <v>UN</v>
          </cell>
          <cell r="E3791">
            <v>0</v>
          </cell>
        </row>
        <row r="3792">
          <cell r="B3792" t="str">
            <v>523360</v>
          </cell>
          <cell r="C3792" t="str">
            <v>ANEL JUNTA ELASTICA 2GS NITRILICO, D= 500MM</v>
          </cell>
          <cell r="D3792" t="str">
            <v>UN</v>
          </cell>
          <cell r="E3792">
            <v>0</v>
          </cell>
        </row>
        <row r="3793">
          <cell r="B3793" t="str">
            <v>523361</v>
          </cell>
          <cell r="C3793" t="str">
            <v>ANEL JUNTA ELASTICA 2GS NITRILICO, D= 600MM</v>
          </cell>
          <cell r="D3793" t="str">
            <v>UN</v>
          </cell>
          <cell r="E3793">
            <v>0</v>
          </cell>
        </row>
        <row r="3794">
          <cell r="B3794" t="str">
            <v>523362</v>
          </cell>
          <cell r="C3794" t="str">
            <v>ANEL JUNTA ELASTICA 2GS NITRILICO, D= 700MM</v>
          </cell>
          <cell r="D3794" t="str">
            <v>UN</v>
          </cell>
          <cell r="E3794">
            <v>0</v>
          </cell>
        </row>
        <row r="3795">
          <cell r="B3795" t="str">
            <v>523363</v>
          </cell>
          <cell r="C3795" t="str">
            <v>ANEL JUNTA ELASTICA 2GS NITRILICO, D= 800MM</v>
          </cell>
          <cell r="D3795" t="str">
            <v>UN</v>
          </cell>
          <cell r="E3795">
            <v>0</v>
          </cell>
        </row>
        <row r="3796">
          <cell r="B3796" t="str">
            <v>523364</v>
          </cell>
          <cell r="C3796" t="str">
            <v>ANEL JUNTA ELASTICA 2GS NITRILICO, D= 900MM</v>
          </cell>
          <cell r="D3796" t="str">
            <v>UN</v>
          </cell>
          <cell r="E3796">
            <v>0</v>
          </cell>
        </row>
        <row r="3797">
          <cell r="B3797" t="str">
            <v>523365</v>
          </cell>
          <cell r="C3797" t="str">
            <v>ANEL JUNTA ELASTICA 2GS NITRILICO, D=1000MM</v>
          </cell>
          <cell r="D3797" t="str">
            <v>UN</v>
          </cell>
          <cell r="E3797">
            <v>0</v>
          </cell>
        </row>
        <row r="3798">
          <cell r="B3798" t="str">
            <v>523366</v>
          </cell>
          <cell r="C3798" t="str">
            <v>ANEL JUNTA ELASTICA 2GS NITRILICO, D=1200MM</v>
          </cell>
          <cell r="D3798" t="str">
            <v>UN</v>
          </cell>
          <cell r="E3798">
            <v>0</v>
          </cell>
        </row>
        <row r="3799">
          <cell r="B3799" t="str">
            <v>523367</v>
          </cell>
          <cell r="C3799" t="str">
            <v>ANEL JUNTA GIBAUT, D= 50MM</v>
          </cell>
          <cell r="D3799" t="str">
            <v>UN</v>
          </cell>
          <cell r="E3799">
            <v>0</v>
          </cell>
        </row>
        <row r="3800">
          <cell r="B3800" t="str">
            <v>523368</v>
          </cell>
          <cell r="C3800" t="str">
            <v>ANEL JUNTA GIBAUT, D= 80MM</v>
          </cell>
          <cell r="D3800" t="str">
            <v>UN</v>
          </cell>
          <cell r="E3800">
            <v>0</v>
          </cell>
        </row>
        <row r="3801">
          <cell r="B3801" t="str">
            <v>523369</v>
          </cell>
          <cell r="C3801" t="str">
            <v>ANEL JUNTA GIBAUT, D=100MM</v>
          </cell>
          <cell r="D3801" t="str">
            <v>UN</v>
          </cell>
          <cell r="E3801">
            <v>0</v>
          </cell>
        </row>
        <row r="3802">
          <cell r="B3802" t="str">
            <v>523370</v>
          </cell>
          <cell r="C3802" t="str">
            <v>ANEL JUNTA GIBAUT, D=150MM</v>
          </cell>
          <cell r="D3802" t="str">
            <v>UN</v>
          </cell>
          <cell r="E3802">
            <v>0</v>
          </cell>
        </row>
        <row r="3803">
          <cell r="B3803" t="str">
            <v>523371</v>
          </cell>
          <cell r="C3803" t="str">
            <v>ANEL JUNTA GIBAUT, D=200MM</v>
          </cell>
          <cell r="D3803" t="str">
            <v>UN</v>
          </cell>
          <cell r="E3803">
            <v>0</v>
          </cell>
        </row>
        <row r="3804">
          <cell r="B3804" t="str">
            <v>523372</v>
          </cell>
          <cell r="C3804" t="str">
            <v>ANEL JUNTA GIBAUT, D=250MM</v>
          </cell>
          <cell r="D3804" t="str">
            <v>UN</v>
          </cell>
          <cell r="E3804">
            <v>0</v>
          </cell>
        </row>
        <row r="3805">
          <cell r="B3805" t="str">
            <v>523373</v>
          </cell>
          <cell r="C3805" t="str">
            <v>ANEL JUNTA GIBAUT, D=300MM</v>
          </cell>
          <cell r="D3805" t="str">
            <v>UN</v>
          </cell>
          <cell r="E3805">
            <v>0</v>
          </cell>
        </row>
        <row r="3806">
          <cell r="B3806" t="str">
            <v>523374</v>
          </cell>
          <cell r="C3806" t="str">
            <v>ANEL JUNTA GIBAUT, D=350MM</v>
          </cell>
          <cell r="D3806" t="str">
            <v>UN</v>
          </cell>
          <cell r="E3806">
            <v>0</v>
          </cell>
        </row>
        <row r="3807">
          <cell r="B3807" t="str">
            <v>523375</v>
          </cell>
          <cell r="C3807" t="str">
            <v>ANEL JUNTA GIBAUT, D=400MM</v>
          </cell>
          <cell r="D3807" t="str">
            <v>UN</v>
          </cell>
          <cell r="E3807">
            <v>0</v>
          </cell>
        </row>
        <row r="3808">
          <cell r="B3808" t="str">
            <v>523376</v>
          </cell>
          <cell r="C3808" t="str">
            <v>ANEL JUNTA GIBAUT, D=450MM</v>
          </cell>
          <cell r="D3808" t="str">
            <v>UN</v>
          </cell>
          <cell r="E3808">
            <v>0</v>
          </cell>
        </row>
        <row r="3809">
          <cell r="B3809" t="str">
            <v>523377</v>
          </cell>
          <cell r="C3809" t="str">
            <v>ANEL JUNTA GIBAUT, D=500MM</v>
          </cell>
          <cell r="D3809" t="str">
            <v>UN</v>
          </cell>
          <cell r="E3809">
            <v>0</v>
          </cell>
        </row>
        <row r="3810">
          <cell r="B3810" t="str">
            <v>523378</v>
          </cell>
          <cell r="C3810" t="str">
            <v>ANEL JUNTA GIBAUT, D=600MM</v>
          </cell>
          <cell r="D3810" t="str">
            <v>UN</v>
          </cell>
          <cell r="E3810">
            <v>0</v>
          </cell>
        </row>
        <row r="3811">
          <cell r="B3811" t="str">
            <v>523379</v>
          </cell>
          <cell r="C3811" t="str">
            <v>ANEL JUNTA GIBAUT NITRILICO, D= 50MM</v>
          </cell>
          <cell r="D3811" t="str">
            <v>UN</v>
          </cell>
          <cell r="E3811">
            <v>0</v>
          </cell>
        </row>
        <row r="3812">
          <cell r="B3812" t="str">
            <v>523380</v>
          </cell>
          <cell r="C3812" t="str">
            <v>ANEL JUNTA GIBAUT NITRILICO, D= 80MM</v>
          </cell>
          <cell r="D3812" t="str">
            <v>UN</v>
          </cell>
          <cell r="E3812">
            <v>0</v>
          </cell>
        </row>
        <row r="3813">
          <cell r="B3813" t="str">
            <v>523381</v>
          </cell>
          <cell r="C3813" t="str">
            <v>ANEL JUNTA GIBAUT NITRILICO, D=100MM</v>
          </cell>
          <cell r="D3813" t="str">
            <v>UN</v>
          </cell>
          <cell r="E3813">
            <v>0</v>
          </cell>
        </row>
        <row r="3814">
          <cell r="B3814" t="str">
            <v>523382</v>
          </cell>
          <cell r="C3814" t="str">
            <v>ANEL JUNTA GIBAUT NITRILICO, D=150MM</v>
          </cell>
          <cell r="D3814" t="str">
            <v>UN</v>
          </cell>
          <cell r="E3814">
            <v>0</v>
          </cell>
        </row>
        <row r="3815">
          <cell r="B3815" t="str">
            <v>523383</v>
          </cell>
          <cell r="C3815" t="str">
            <v>ANEL JUNTA GIBAUT NITRILICO, D=200MM</v>
          </cell>
          <cell r="D3815" t="str">
            <v>UN</v>
          </cell>
          <cell r="E3815">
            <v>0</v>
          </cell>
        </row>
        <row r="3816">
          <cell r="B3816" t="str">
            <v>523384</v>
          </cell>
          <cell r="C3816" t="str">
            <v>ANEL JUNTA GIBAUT NITRILICO, D=250MM</v>
          </cell>
          <cell r="D3816" t="str">
            <v>UN</v>
          </cell>
          <cell r="E3816">
            <v>0</v>
          </cell>
        </row>
        <row r="3817">
          <cell r="B3817" t="str">
            <v>523385</v>
          </cell>
          <cell r="C3817" t="str">
            <v>ANEL JUNTA GIBAUT NITRILICO, D=300MM</v>
          </cell>
          <cell r="D3817" t="str">
            <v>UN</v>
          </cell>
          <cell r="E3817">
            <v>0</v>
          </cell>
        </row>
        <row r="3818">
          <cell r="B3818" t="str">
            <v>523386</v>
          </cell>
          <cell r="C3818" t="str">
            <v>ANEL JUNTA GIBAUT NITRILICO, D=350MM</v>
          </cell>
          <cell r="D3818" t="str">
            <v>UN</v>
          </cell>
          <cell r="E3818">
            <v>0</v>
          </cell>
        </row>
        <row r="3819">
          <cell r="B3819" t="str">
            <v>523387</v>
          </cell>
          <cell r="C3819" t="str">
            <v>ANEL JUNTA GIBAUT NITRILICO, D=400MM</v>
          </cell>
          <cell r="D3819" t="str">
            <v>UN</v>
          </cell>
          <cell r="E3819">
            <v>0</v>
          </cell>
        </row>
        <row r="3820">
          <cell r="B3820" t="str">
            <v>523388</v>
          </cell>
          <cell r="C3820" t="str">
            <v>ANEL JUNTA GIBAUT NITRILICO, D=450MM</v>
          </cell>
          <cell r="D3820" t="str">
            <v>UN</v>
          </cell>
          <cell r="E3820">
            <v>0</v>
          </cell>
        </row>
        <row r="3821">
          <cell r="B3821" t="str">
            <v>523389</v>
          </cell>
          <cell r="C3821" t="str">
            <v>ANEL JUNTA GIBAUT NITRILICO, D=500MM</v>
          </cell>
          <cell r="D3821" t="str">
            <v>UN</v>
          </cell>
          <cell r="E3821">
            <v>0</v>
          </cell>
        </row>
        <row r="3822">
          <cell r="B3822" t="str">
            <v>523390</v>
          </cell>
          <cell r="C3822" t="str">
            <v>ANEL JUNTA GIBAUT NITRILICO, D=600MM</v>
          </cell>
          <cell r="D3822" t="str">
            <v>UN</v>
          </cell>
          <cell r="E3822">
            <v>0</v>
          </cell>
        </row>
        <row r="3823">
          <cell r="B3823" t="str">
            <v>523391</v>
          </cell>
          <cell r="C3823" t="str">
            <v>ARRUELA DE BORRACHA P/ FLANGE PN-10, D=  50MM</v>
          </cell>
          <cell r="D3823" t="str">
            <v>UN</v>
          </cell>
          <cell r="E3823">
            <v>1.07</v>
          </cell>
        </row>
        <row r="3824">
          <cell r="B3824" t="str">
            <v>523392</v>
          </cell>
          <cell r="C3824" t="str">
            <v>ARRUELA DE BORRACHA P/ FLANGE PN-10, D=  75MM</v>
          </cell>
          <cell r="D3824" t="str">
            <v>UN</v>
          </cell>
          <cell r="E3824">
            <v>0</v>
          </cell>
        </row>
        <row r="3825">
          <cell r="B3825" t="str">
            <v>523393</v>
          </cell>
          <cell r="C3825" t="str">
            <v>ARRUELA DE BORRACHA P/ FLANGE PN-10, D= 100MM</v>
          </cell>
          <cell r="D3825" t="str">
            <v>UN</v>
          </cell>
          <cell r="E3825">
            <v>0</v>
          </cell>
        </row>
        <row r="3826">
          <cell r="B3826" t="str">
            <v>523394</v>
          </cell>
          <cell r="C3826" t="str">
            <v>ARRUELA DE BORRACHA P/ FLANGE PN-10, D= 150MM</v>
          </cell>
          <cell r="D3826" t="str">
            <v>UN</v>
          </cell>
          <cell r="E3826">
            <v>3.72</v>
          </cell>
        </row>
        <row r="3827">
          <cell r="B3827" t="str">
            <v>523395</v>
          </cell>
          <cell r="C3827" t="str">
            <v>ARRUELA DE BORRACHA P/ FLANGE PN-10, D= 200MM</v>
          </cell>
          <cell r="D3827" t="str">
            <v>UN</v>
          </cell>
          <cell r="E3827">
            <v>0</v>
          </cell>
        </row>
        <row r="3828">
          <cell r="B3828" t="str">
            <v>523396</v>
          </cell>
          <cell r="C3828" t="str">
            <v>ARRUELA DE BORRACHA P/ FLANGE PN-10, D= 250MM</v>
          </cell>
          <cell r="D3828" t="str">
            <v>UN</v>
          </cell>
          <cell r="E3828">
            <v>0</v>
          </cell>
        </row>
        <row r="3829">
          <cell r="B3829" t="str">
            <v>523397</v>
          </cell>
          <cell r="C3829" t="str">
            <v>ARRUELA DE BORRACHA P/ FLANGE PN-10, D= 300MM</v>
          </cell>
          <cell r="D3829" t="str">
            <v>UN</v>
          </cell>
          <cell r="E3829">
            <v>0</v>
          </cell>
        </row>
        <row r="3830">
          <cell r="B3830" t="str">
            <v>523398</v>
          </cell>
          <cell r="C3830" t="str">
            <v>ARRUELA DE BORRACHA P/ FLANGE PN-10, D= 350MM</v>
          </cell>
          <cell r="D3830" t="str">
            <v>UN</v>
          </cell>
          <cell r="E3830">
            <v>0</v>
          </cell>
        </row>
        <row r="3831">
          <cell r="B3831" t="str">
            <v>523399</v>
          </cell>
          <cell r="C3831" t="str">
            <v>ARRUELA DE BORRACHA P/ FLANGE PN-10, D= 400MM</v>
          </cell>
          <cell r="D3831" t="str">
            <v>UN</v>
          </cell>
          <cell r="E3831">
            <v>0</v>
          </cell>
        </row>
        <row r="3832">
          <cell r="B3832" t="str">
            <v>523401</v>
          </cell>
          <cell r="C3832" t="str">
            <v>ARRUELA DE BORRACHA P/ FLANGE PN-10, D= 450MM</v>
          </cell>
          <cell r="D3832" t="str">
            <v>UN</v>
          </cell>
          <cell r="E3832">
            <v>0</v>
          </cell>
        </row>
        <row r="3833">
          <cell r="B3833" t="str">
            <v>523402</v>
          </cell>
          <cell r="C3833" t="str">
            <v>ARRUELA DE BORRACHA P/ FLANGE PN-10, D= 500MM</v>
          </cell>
          <cell r="D3833" t="str">
            <v>UN</v>
          </cell>
          <cell r="E3833">
            <v>0</v>
          </cell>
        </row>
        <row r="3834">
          <cell r="B3834" t="str">
            <v>523403</v>
          </cell>
          <cell r="C3834" t="str">
            <v>ARRUELA DE BORRACHA P/ FLANGE PN-10, D= 600MM</v>
          </cell>
          <cell r="D3834" t="str">
            <v>UN</v>
          </cell>
          <cell r="E3834">
            <v>0</v>
          </cell>
        </row>
        <row r="3835">
          <cell r="B3835" t="str">
            <v>523404</v>
          </cell>
          <cell r="C3835" t="str">
            <v>ARRUELA DE BORRACHA P/ FLANGE PN-10, D= 700MM</v>
          </cell>
          <cell r="D3835" t="str">
            <v>UN</v>
          </cell>
          <cell r="E3835">
            <v>0</v>
          </cell>
        </row>
        <row r="3836">
          <cell r="B3836" t="str">
            <v>523405</v>
          </cell>
          <cell r="C3836" t="str">
            <v>ARRUELA DE BORRACHA P/ FLANGE PN-10, D= 800MM</v>
          </cell>
          <cell r="D3836" t="str">
            <v>UN</v>
          </cell>
          <cell r="E3836">
            <v>0</v>
          </cell>
        </row>
        <row r="3837">
          <cell r="B3837" t="str">
            <v>523406</v>
          </cell>
          <cell r="C3837" t="str">
            <v>ARRUELA DE BORRACHA P/ FLANGE PN-10, D= 900MM</v>
          </cell>
          <cell r="D3837" t="str">
            <v>UN</v>
          </cell>
          <cell r="E3837">
            <v>0</v>
          </cell>
        </row>
        <row r="3838">
          <cell r="B3838" t="str">
            <v>523407</v>
          </cell>
          <cell r="C3838" t="str">
            <v>ARRUELA DE BORRACHA P/ FLANGE PN-10, D=1000MM</v>
          </cell>
          <cell r="D3838" t="str">
            <v>UN</v>
          </cell>
          <cell r="E3838">
            <v>0</v>
          </cell>
        </row>
        <row r="3839">
          <cell r="B3839" t="str">
            <v>523408</v>
          </cell>
          <cell r="C3839" t="str">
            <v>ARRUELA DE BORRACHA P/ FLANGE PN-10, D=1200MM</v>
          </cell>
          <cell r="D3839" t="str">
            <v>UN</v>
          </cell>
          <cell r="E3839">
            <v>0</v>
          </cell>
        </row>
        <row r="3840">
          <cell r="B3840" t="str">
            <v>523409</v>
          </cell>
          <cell r="C3840" t="str">
            <v>ARRUELA DE BORRACHA P/ FLANGE PN-10 NITR. D=  50MM</v>
          </cell>
          <cell r="D3840" t="str">
            <v>UN</v>
          </cell>
          <cell r="E3840">
            <v>0</v>
          </cell>
        </row>
        <row r="3841">
          <cell r="B3841" t="str">
            <v>523410</v>
          </cell>
          <cell r="C3841" t="str">
            <v>ARRUELA DE BORRACHA P/ FLANGE PN-10 NITR. D=  75MM</v>
          </cell>
          <cell r="D3841" t="str">
            <v>UN</v>
          </cell>
          <cell r="E3841">
            <v>0</v>
          </cell>
        </row>
        <row r="3842">
          <cell r="B3842" t="str">
            <v>523411</v>
          </cell>
          <cell r="C3842" t="str">
            <v>ARRUELA DE BORRACHA P/ FLANGE PN-10 NITR. D= 100MM</v>
          </cell>
          <cell r="D3842" t="str">
            <v>UN</v>
          </cell>
          <cell r="E3842">
            <v>0</v>
          </cell>
        </row>
        <row r="3843">
          <cell r="B3843" t="str">
            <v>523412</v>
          </cell>
          <cell r="C3843" t="str">
            <v>ARRUELA DE BORRACHA P/ FLANGE PN-10 NITR. D= 150MM</v>
          </cell>
          <cell r="D3843" t="str">
            <v>UN</v>
          </cell>
          <cell r="E3843">
            <v>0</v>
          </cell>
        </row>
        <row r="3844">
          <cell r="B3844" t="str">
            <v>523413</v>
          </cell>
          <cell r="C3844" t="str">
            <v>ARRUELA DE BORRACHA P/ FLANGE PN-10 NITR. D= 200MM</v>
          </cell>
          <cell r="D3844" t="str">
            <v>UN</v>
          </cell>
          <cell r="E3844">
            <v>0</v>
          </cell>
        </row>
        <row r="3845">
          <cell r="B3845" t="str">
            <v>523414</v>
          </cell>
          <cell r="C3845" t="str">
            <v>ARRUELA DE BORRACHA P/ FLANGE PN-10 NITR. D= 250MM</v>
          </cell>
          <cell r="D3845" t="str">
            <v>UN</v>
          </cell>
          <cell r="E3845">
            <v>0</v>
          </cell>
        </row>
        <row r="3846">
          <cell r="B3846" t="str">
            <v>523415</v>
          </cell>
          <cell r="C3846" t="str">
            <v>ARRUELA DE BORRACHA P/ FLANGE PN-10 NITR. D= 300MM</v>
          </cell>
          <cell r="D3846" t="str">
            <v>UN</v>
          </cell>
          <cell r="E3846">
            <v>0</v>
          </cell>
        </row>
        <row r="3847">
          <cell r="B3847" t="str">
            <v>523416</v>
          </cell>
          <cell r="C3847" t="str">
            <v>ARRUELA DE BORRACHA P/ FLANGE PN-10 NITR. D= 350MM</v>
          </cell>
          <cell r="D3847" t="str">
            <v>UN</v>
          </cell>
          <cell r="E3847">
            <v>0</v>
          </cell>
        </row>
        <row r="3848">
          <cell r="B3848" t="str">
            <v>523417</v>
          </cell>
          <cell r="C3848" t="str">
            <v>ARRUELA DE BORRACHA P/ FLANGE PN-10 NITR. D= 400MM</v>
          </cell>
          <cell r="D3848" t="str">
            <v>UN</v>
          </cell>
          <cell r="E3848">
            <v>0</v>
          </cell>
        </row>
        <row r="3849">
          <cell r="B3849" t="str">
            <v>523418</v>
          </cell>
          <cell r="C3849" t="str">
            <v>ARRUELA DE BORRACHA P/ FLANGE PN-10 NITR. D= 450MM</v>
          </cell>
          <cell r="D3849" t="str">
            <v>UN</v>
          </cell>
          <cell r="E3849">
            <v>0</v>
          </cell>
        </row>
        <row r="3850">
          <cell r="B3850" t="str">
            <v>523419</v>
          </cell>
          <cell r="C3850" t="str">
            <v>ARRUELA DE BORRACHA P/ FLANGE PN-10 NITR. D= 500MM</v>
          </cell>
          <cell r="D3850" t="str">
            <v>UN</v>
          </cell>
          <cell r="E3850">
            <v>0</v>
          </cell>
        </row>
        <row r="3851">
          <cell r="B3851" t="str">
            <v>523420</v>
          </cell>
          <cell r="C3851" t="str">
            <v>ARRUELA DE BORRACHA P/ FLANGE PN-10 NITR. D= 600MM</v>
          </cell>
          <cell r="D3851" t="str">
            <v>UN</v>
          </cell>
          <cell r="E3851">
            <v>0</v>
          </cell>
        </row>
        <row r="3852">
          <cell r="B3852" t="str">
            <v>523421</v>
          </cell>
          <cell r="C3852" t="str">
            <v>ARRUELA DE BORRACHA P/ FLANGE PN-10 NITR. D= 700MM</v>
          </cell>
          <cell r="D3852" t="str">
            <v>UN</v>
          </cell>
          <cell r="E3852">
            <v>0</v>
          </cell>
        </row>
        <row r="3853">
          <cell r="B3853" t="str">
            <v>523422</v>
          </cell>
          <cell r="C3853" t="str">
            <v>ARRUELA DE BORRACHA P/ FLANGE PN-10 NITR. D= 800MM</v>
          </cell>
          <cell r="D3853" t="str">
            <v>UN</v>
          </cell>
          <cell r="E3853">
            <v>0</v>
          </cell>
        </row>
        <row r="3854">
          <cell r="B3854" t="str">
            <v>523423</v>
          </cell>
          <cell r="C3854" t="str">
            <v>ARRUELA DE BORRACHA P/ FLANGE PN-10 NITR. D= 900MM</v>
          </cell>
          <cell r="D3854" t="str">
            <v>UN</v>
          </cell>
          <cell r="E3854">
            <v>0</v>
          </cell>
        </row>
        <row r="3855">
          <cell r="B3855" t="str">
            <v>523424</v>
          </cell>
          <cell r="C3855" t="str">
            <v>ARRUELA DE BORRACHA P/ FLANGE PN-10 NITR. D=1000MM</v>
          </cell>
          <cell r="D3855" t="str">
            <v>UN</v>
          </cell>
          <cell r="E3855">
            <v>0</v>
          </cell>
        </row>
        <row r="3856">
          <cell r="B3856" t="str">
            <v>523425</v>
          </cell>
          <cell r="C3856" t="str">
            <v>ARRUELA DE BORRACHA P/ FLANGE PN-10 NITR. D=1200MM</v>
          </cell>
          <cell r="D3856" t="str">
            <v>UN</v>
          </cell>
          <cell r="E3856">
            <v>0</v>
          </cell>
        </row>
        <row r="3857">
          <cell r="B3857" t="str">
            <v>523426</v>
          </cell>
          <cell r="C3857" t="str">
            <v>ARRUELA DE AMIANTO GRAFITADO PN-16, D=  50MM</v>
          </cell>
          <cell r="D3857" t="str">
            <v>UN</v>
          </cell>
          <cell r="E3857">
            <v>0</v>
          </cell>
        </row>
        <row r="3858">
          <cell r="B3858" t="str">
            <v>523427</v>
          </cell>
          <cell r="C3858" t="str">
            <v>ARRUELA DE AMIANTO GRAFITADO PN-16, D= 80MM</v>
          </cell>
          <cell r="D3858" t="str">
            <v>UN</v>
          </cell>
          <cell r="E3858">
            <v>0</v>
          </cell>
        </row>
        <row r="3859">
          <cell r="B3859" t="str">
            <v>523428</v>
          </cell>
          <cell r="C3859" t="str">
            <v>ARRUELA DE AMIANTO GRAFITADO PN-16, D= 100MM</v>
          </cell>
          <cell r="D3859" t="str">
            <v>UN</v>
          </cell>
          <cell r="E3859">
            <v>0</v>
          </cell>
        </row>
        <row r="3860">
          <cell r="B3860" t="str">
            <v>523429</v>
          </cell>
          <cell r="C3860" t="str">
            <v>ARRUELA DE AMIANTO GRAFITADO PN-16, D= 150MM</v>
          </cell>
          <cell r="D3860" t="str">
            <v>UN</v>
          </cell>
          <cell r="E3860">
            <v>0</v>
          </cell>
        </row>
        <row r="3861">
          <cell r="B3861" t="str">
            <v>523430</v>
          </cell>
          <cell r="C3861" t="str">
            <v>ARRUELA DE AMIANTO GRAFITADO PN-16, D= 200MM</v>
          </cell>
          <cell r="D3861" t="str">
            <v>UN</v>
          </cell>
          <cell r="E3861">
            <v>0</v>
          </cell>
        </row>
        <row r="3862">
          <cell r="B3862" t="str">
            <v>523431</v>
          </cell>
          <cell r="C3862" t="str">
            <v>ARRUELA DE AMIANTO GRAFITADO PN-16, D= 250MM</v>
          </cell>
          <cell r="D3862" t="str">
            <v>UN</v>
          </cell>
          <cell r="E3862">
            <v>0</v>
          </cell>
        </row>
        <row r="3863">
          <cell r="B3863" t="str">
            <v>523432</v>
          </cell>
          <cell r="C3863" t="str">
            <v>ARRUELA DE AMIANTO GRAFITADO PN-16, D= 300MM</v>
          </cell>
          <cell r="D3863" t="str">
            <v>UN</v>
          </cell>
          <cell r="E3863">
            <v>0</v>
          </cell>
        </row>
        <row r="3864">
          <cell r="B3864" t="str">
            <v>523433</v>
          </cell>
          <cell r="C3864" t="str">
            <v>ARRUELA DE AMIANTO GRAFITADO PN-16, D= 350MM</v>
          </cell>
          <cell r="D3864" t="str">
            <v>UN</v>
          </cell>
          <cell r="E3864">
            <v>0</v>
          </cell>
        </row>
        <row r="3865">
          <cell r="B3865" t="str">
            <v>523434</v>
          </cell>
          <cell r="C3865" t="str">
            <v>ARRUELA DE AMIANTO GRAFITADO PN-16, D= 400MM</v>
          </cell>
          <cell r="D3865" t="str">
            <v>UN</v>
          </cell>
          <cell r="E3865">
            <v>0</v>
          </cell>
        </row>
        <row r="3866">
          <cell r="B3866" t="str">
            <v>523435</v>
          </cell>
          <cell r="C3866" t="str">
            <v>ARRUELA DE AMIANTO GRAFITADO PN-16, D= 450MM</v>
          </cell>
          <cell r="D3866" t="str">
            <v>UN</v>
          </cell>
          <cell r="E3866">
            <v>0</v>
          </cell>
        </row>
        <row r="3867">
          <cell r="B3867" t="str">
            <v>523436</v>
          </cell>
          <cell r="C3867" t="str">
            <v>ARRUELA DE AMIANTO GRAFITADO PN-16, D= 500MM</v>
          </cell>
          <cell r="D3867" t="str">
            <v>UN</v>
          </cell>
          <cell r="E3867">
            <v>0</v>
          </cell>
        </row>
        <row r="3868">
          <cell r="B3868" t="str">
            <v>523437</v>
          </cell>
          <cell r="C3868" t="str">
            <v>ARRUELA DE AMIANTO GRAFITADO PN-16, D= 600MM</v>
          </cell>
          <cell r="D3868" t="str">
            <v>UN</v>
          </cell>
          <cell r="E3868">
            <v>0</v>
          </cell>
        </row>
        <row r="3869">
          <cell r="B3869" t="str">
            <v>523438</v>
          </cell>
          <cell r="C3869" t="str">
            <v>ARRUELA DE AMIANTO GRAFITADO PN-16, D= 700MM</v>
          </cell>
          <cell r="D3869" t="str">
            <v>UN</v>
          </cell>
          <cell r="E3869">
            <v>0</v>
          </cell>
        </row>
        <row r="3870">
          <cell r="B3870" t="str">
            <v>523439</v>
          </cell>
          <cell r="C3870" t="str">
            <v>ARRUELA DE AMIANTO GRAFITADO PN-16, D= 800MM</v>
          </cell>
          <cell r="D3870" t="str">
            <v>UN</v>
          </cell>
          <cell r="E3870">
            <v>0</v>
          </cell>
        </row>
        <row r="3871">
          <cell r="B3871" t="str">
            <v>523440</v>
          </cell>
          <cell r="C3871" t="str">
            <v>ARRUELA DE AMIANTO GRAFITADO PN-16, D= 900MM</v>
          </cell>
          <cell r="D3871" t="str">
            <v>UN</v>
          </cell>
          <cell r="E3871">
            <v>0</v>
          </cell>
        </row>
        <row r="3872">
          <cell r="B3872" t="str">
            <v>523441</v>
          </cell>
          <cell r="C3872" t="str">
            <v>ARRUELA DE AMIANTO GRAFITADO PN-16, D=1000MM</v>
          </cell>
          <cell r="D3872" t="str">
            <v>UN</v>
          </cell>
          <cell r="E3872">
            <v>0</v>
          </cell>
        </row>
        <row r="3873">
          <cell r="B3873" t="str">
            <v>523442</v>
          </cell>
          <cell r="C3873" t="str">
            <v>ARRUELA DE AMIANTO GRAFITADO PN-16, D=1200MM</v>
          </cell>
          <cell r="D3873" t="str">
            <v>UN</v>
          </cell>
          <cell r="E3873">
            <v>0</v>
          </cell>
        </row>
        <row r="3874">
          <cell r="B3874" t="str">
            <v>523443</v>
          </cell>
          <cell r="C3874" t="str">
            <v>ARRUELA DE AMIANTO GRAFITADO PN-25, D= 100MM</v>
          </cell>
          <cell r="D3874" t="str">
            <v>UN</v>
          </cell>
          <cell r="E3874">
            <v>0</v>
          </cell>
        </row>
        <row r="3875">
          <cell r="B3875" t="str">
            <v>523444</v>
          </cell>
          <cell r="C3875" t="str">
            <v>ARRUELA DE AMIANTO GRAFITADO PN-25, D= 150MM</v>
          </cell>
          <cell r="D3875" t="str">
            <v>UN</v>
          </cell>
          <cell r="E3875">
            <v>0</v>
          </cell>
        </row>
        <row r="3876">
          <cell r="B3876" t="str">
            <v>523445</v>
          </cell>
          <cell r="C3876" t="str">
            <v>ARRUELA DE AMIANTO GRAFITADO PN-25, D= 200MM</v>
          </cell>
          <cell r="D3876" t="str">
            <v>UN</v>
          </cell>
          <cell r="E3876">
            <v>0</v>
          </cell>
        </row>
        <row r="3877">
          <cell r="B3877" t="str">
            <v>523446</v>
          </cell>
          <cell r="C3877" t="str">
            <v>ARRUELA DE AMIANTO GRAFITADO PN-25, D= 250MM</v>
          </cell>
          <cell r="D3877" t="str">
            <v>UN</v>
          </cell>
          <cell r="E3877">
            <v>0</v>
          </cell>
        </row>
        <row r="3878">
          <cell r="B3878" t="str">
            <v>523447</v>
          </cell>
          <cell r="C3878" t="str">
            <v>ARRUELA DE AMIANTO GRAFITADO PN-25, D= 300MM</v>
          </cell>
          <cell r="D3878" t="str">
            <v>UN</v>
          </cell>
          <cell r="E3878">
            <v>0</v>
          </cell>
        </row>
        <row r="3879">
          <cell r="B3879" t="str">
            <v>523448</v>
          </cell>
          <cell r="C3879" t="str">
            <v>ARRUELA DE AMIANTO GRAFITADO PN-25, D= 350MM</v>
          </cell>
          <cell r="D3879" t="str">
            <v>UN</v>
          </cell>
          <cell r="E3879">
            <v>0</v>
          </cell>
        </row>
        <row r="3880">
          <cell r="B3880" t="str">
            <v>523449</v>
          </cell>
          <cell r="C3880" t="str">
            <v>ARRUELA DE AMIANTO GRAFITADO PN-25, D= 400MM</v>
          </cell>
          <cell r="D3880" t="str">
            <v>UN</v>
          </cell>
          <cell r="E3880">
            <v>0</v>
          </cell>
        </row>
        <row r="3881">
          <cell r="B3881" t="str">
            <v>523450</v>
          </cell>
          <cell r="C3881" t="str">
            <v>ARRUELA DE AMIANTO GRAFITADO PN-25, D= 450MM</v>
          </cell>
          <cell r="D3881" t="str">
            <v>UN</v>
          </cell>
          <cell r="E3881">
            <v>0</v>
          </cell>
        </row>
        <row r="3882">
          <cell r="B3882" t="str">
            <v>523451</v>
          </cell>
          <cell r="C3882" t="str">
            <v>ARRUELA DE AMIANTO GRAFITADO PN-25, D= 500MM</v>
          </cell>
          <cell r="D3882" t="str">
            <v>UN</v>
          </cell>
          <cell r="E3882">
            <v>0</v>
          </cell>
        </row>
        <row r="3883">
          <cell r="B3883" t="str">
            <v>523452</v>
          </cell>
          <cell r="C3883" t="str">
            <v>ARRUELA DE AMIANTO GRAFITADO PN-25, D= 600MM</v>
          </cell>
          <cell r="D3883" t="str">
            <v>UN</v>
          </cell>
          <cell r="E3883">
            <v>0</v>
          </cell>
        </row>
        <row r="3884">
          <cell r="B3884" t="str">
            <v>523453</v>
          </cell>
          <cell r="C3884" t="str">
            <v>ARRUELA DE AMIANTO GRAFITADO PN-25, D= 700MM</v>
          </cell>
          <cell r="D3884" t="str">
            <v>UN</v>
          </cell>
          <cell r="E3884">
            <v>0</v>
          </cell>
        </row>
        <row r="3885">
          <cell r="B3885" t="str">
            <v>523454</v>
          </cell>
          <cell r="C3885" t="str">
            <v>ARRUELA DE AMIANTO GRAFITADO PN-25, D= 800MM</v>
          </cell>
          <cell r="D3885" t="str">
            <v>UN</v>
          </cell>
          <cell r="E3885">
            <v>0</v>
          </cell>
        </row>
        <row r="3886">
          <cell r="B3886" t="str">
            <v>523455</v>
          </cell>
          <cell r="C3886" t="str">
            <v>ARRUELA DE AMIANTO GRAFITADO PN-25, D= 900MM</v>
          </cell>
          <cell r="D3886" t="str">
            <v>UN</v>
          </cell>
          <cell r="E3886">
            <v>0</v>
          </cell>
        </row>
        <row r="3887">
          <cell r="B3887" t="str">
            <v>523456</v>
          </cell>
          <cell r="C3887" t="str">
            <v>ARRUELA DE AMIANTO GRAFITADO PN-25, D=1000MM</v>
          </cell>
          <cell r="D3887" t="str">
            <v>UN</v>
          </cell>
          <cell r="E3887">
            <v>0</v>
          </cell>
        </row>
        <row r="3888">
          <cell r="B3888" t="str">
            <v>523457</v>
          </cell>
          <cell r="C3888" t="str">
            <v>ARRUELA DE AMIANTO GRAFITADO PN-25, D=1200MM</v>
          </cell>
          <cell r="D3888" t="str">
            <v>UN</v>
          </cell>
          <cell r="E3888">
            <v>0</v>
          </cell>
        </row>
        <row r="3889">
          <cell r="B3889" t="str">
            <v>523458</v>
          </cell>
          <cell r="C3889" t="str">
            <v>CONJ.PARAFUSO COMPLETO P/FLANGES PN10 DN 100 MM</v>
          </cell>
          <cell r="D3889" t="str">
            <v>UN</v>
          </cell>
          <cell r="E3889">
            <v>32.44</v>
          </cell>
        </row>
        <row r="3890">
          <cell r="B3890" t="str">
            <v>523459</v>
          </cell>
          <cell r="C3890" t="str">
            <v>CONJ.PARAFUSO COMPLETO P/FLANGES PN10 DN 150 MM</v>
          </cell>
          <cell r="D3890" t="str">
            <v>UN</v>
          </cell>
          <cell r="E3890">
            <v>51</v>
          </cell>
        </row>
        <row r="3891">
          <cell r="B3891" t="str">
            <v>523460</v>
          </cell>
          <cell r="C3891" t="str">
            <v>CONJ.PARAFUSO COMPLETO P/FLANGES PN10 DN 200 MM</v>
          </cell>
          <cell r="D3891" t="str">
            <v>UN</v>
          </cell>
          <cell r="E3891">
            <v>51</v>
          </cell>
        </row>
        <row r="3892">
          <cell r="B3892" t="str">
            <v>523461</v>
          </cell>
          <cell r="C3892" t="str">
            <v>CONJ.PARAFUSO COMPLETO P/FLANGES PN10 DN 250 MM</v>
          </cell>
          <cell r="D3892" t="str">
            <v>UN</v>
          </cell>
          <cell r="E3892">
            <v>76.510000000000005</v>
          </cell>
        </row>
        <row r="3893">
          <cell r="B3893" t="str">
            <v>523462</v>
          </cell>
          <cell r="C3893" t="str">
            <v>CONJ.PARAFUSO COMPLETO P/FLANGES PN10 DN 300 MM</v>
          </cell>
          <cell r="D3893" t="str">
            <v>UN</v>
          </cell>
          <cell r="E3893">
            <v>76.510000000000005</v>
          </cell>
        </row>
        <row r="3894">
          <cell r="B3894" t="str">
            <v>523463</v>
          </cell>
          <cell r="C3894" t="str">
            <v>CONJ.PARAFUSO COMPLETO P/FLANGES PN10 DN 350 MM</v>
          </cell>
          <cell r="D3894" t="str">
            <v>UN</v>
          </cell>
          <cell r="E3894">
            <v>102.01</v>
          </cell>
        </row>
        <row r="3895">
          <cell r="B3895" t="str">
            <v>523464</v>
          </cell>
          <cell r="C3895" t="str">
            <v>CONJ.PARAFUSO COMPLETO P/FLANGES PN10 DN 400 MM</v>
          </cell>
          <cell r="D3895" t="str">
            <v>UN</v>
          </cell>
          <cell r="E3895">
            <v>164.1</v>
          </cell>
        </row>
        <row r="3896">
          <cell r="B3896" t="str">
            <v>523465</v>
          </cell>
          <cell r="C3896" t="str">
            <v>CONJ.PARAFUSO COMPLETO P/FLANGES PN10 DN 50 MM</v>
          </cell>
          <cell r="D3896" t="str">
            <v>UN</v>
          </cell>
          <cell r="E3896">
            <v>16.22</v>
          </cell>
        </row>
        <row r="3897">
          <cell r="B3897" t="str">
            <v>523466</v>
          </cell>
          <cell r="C3897" t="str">
            <v>CONJ.PARAFUSO COMPLETO P/FLANGES PN10 DN 80 MM</v>
          </cell>
          <cell r="D3897" t="str">
            <v>UN</v>
          </cell>
          <cell r="E3897">
            <v>32.44</v>
          </cell>
        </row>
        <row r="3899">
          <cell r="B3899" t="str">
            <v>523500</v>
          </cell>
          <cell r="C3899" t="str">
            <v>CAP EM FOFO (C31 - METALURGICA 100%)</v>
          </cell>
        </row>
        <row r="3900">
          <cell r="B3900" t="str">
            <v>523501</v>
          </cell>
          <cell r="C3900" t="str">
            <v>CAP FOFO JE2GS D=80MM (4,5KG)</v>
          </cell>
          <cell r="D3900" t="str">
            <v>UN</v>
          </cell>
          <cell r="E3900">
            <v>56.27</v>
          </cell>
        </row>
        <row r="3901">
          <cell r="B3901" t="str">
            <v>523502</v>
          </cell>
          <cell r="C3901" t="str">
            <v>CAP FOFO JE2GS D=100MM (4,7KG)</v>
          </cell>
          <cell r="D3901" t="str">
            <v>UN</v>
          </cell>
          <cell r="E3901">
            <v>62.81</v>
          </cell>
        </row>
        <row r="3902">
          <cell r="B3902" t="str">
            <v>523503</v>
          </cell>
          <cell r="C3902" t="str">
            <v>CAP FOFO JE2GS D=150MM (8,7KG)</v>
          </cell>
          <cell r="D3902" t="str">
            <v>UN</v>
          </cell>
          <cell r="E3902">
            <v>111.36</v>
          </cell>
        </row>
        <row r="3903">
          <cell r="B3903" t="str">
            <v>523504</v>
          </cell>
          <cell r="C3903" t="str">
            <v>CAP FOFO JE2GS D=2000MM (15KG)</v>
          </cell>
          <cell r="D3903" t="str">
            <v>UN</v>
          </cell>
          <cell r="E3903">
            <v>0</v>
          </cell>
        </row>
        <row r="3904">
          <cell r="B3904" t="str">
            <v>523505</v>
          </cell>
          <cell r="C3904" t="str">
            <v>CAP FOFO-JE D=250MM ( 18KG)</v>
          </cell>
          <cell r="D3904" t="str">
            <v>UN</v>
          </cell>
          <cell r="E3904">
            <v>0</v>
          </cell>
        </row>
        <row r="3905">
          <cell r="B3905" t="str">
            <v>523506</v>
          </cell>
          <cell r="C3905" t="str">
            <v>CAP FOFO-JE D=300MM ( 31KG)</v>
          </cell>
          <cell r="D3905" t="str">
            <v>UN</v>
          </cell>
          <cell r="E3905">
            <v>0</v>
          </cell>
        </row>
        <row r="3906">
          <cell r="B3906" t="str">
            <v>523507</v>
          </cell>
          <cell r="C3906" t="str">
            <v>CAP FOFO-JE D=350MM ( 39KG)</v>
          </cell>
          <cell r="D3906" t="str">
            <v>UN</v>
          </cell>
          <cell r="E3906">
            <v>0</v>
          </cell>
        </row>
        <row r="3907">
          <cell r="B3907" t="str">
            <v>523508</v>
          </cell>
          <cell r="C3907" t="str">
            <v>CAP FOFO-JE D=400MM ( 50KG)</v>
          </cell>
          <cell r="D3907" t="str">
            <v>UN</v>
          </cell>
          <cell r="E3907">
            <v>0</v>
          </cell>
        </row>
        <row r="3908">
          <cell r="B3908" t="str">
            <v>523509</v>
          </cell>
          <cell r="C3908" t="str">
            <v>CAP FOFO-JE D=450MM ( 50KG)</v>
          </cell>
          <cell r="D3908" t="str">
            <v>UN</v>
          </cell>
          <cell r="E3908">
            <v>0</v>
          </cell>
        </row>
        <row r="3909">
          <cell r="B3909" t="str">
            <v>523510</v>
          </cell>
          <cell r="C3909" t="str">
            <v>CAP FOFO-JE D=500MM ( 77KG)</v>
          </cell>
          <cell r="D3909" t="str">
            <v>UN</v>
          </cell>
          <cell r="E3909">
            <v>0</v>
          </cell>
        </row>
        <row r="3910">
          <cell r="B3910" t="str">
            <v>523511</v>
          </cell>
          <cell r="C3910" t="str">
            <v>CAP FOFO-JE D=600MM ( 112KG)</v>
          </cell>
          <cell r="D3910" t="str">
            <v>UN</v>
          </cell>
          <cell r="E3910">
            <v>0</v>
          </cell>
        </row>
        <row r="3912">
          <cell r="B3912" t="str">
            <v>523600</v>
          </cell>
          <cell r="C3912" t="str">
            <v>CARRETEL EM FOFO (C31 - METALURGICA 100%)</v>
          </cell>
        </row>
        <row r="3913">
          <cell r="B3913" t="str">
            <v>523601</v>
          </cell>
          <cell r="C3913" t="str">
            <v>CARRETEL SIMPLES PN10 D=  80MM (15,5KG)</v>
          </cell>
          <cell r="D3913" t="str">
            <v>UN</v>
          </cell>
          <cell r="E3913">
            <v>0</v>
          </cell>
        </row>
        <row r="3914">
          <cell r="B3914" t="str">
            <v>523602</v>
          </cell>
          <cell r="C3914" t="str">
            <v>CARRETEL SIMPLES PN10 D= 100MM( 19KG)</v>
          </cell>
          <cell r="D3914" t="str">
            <v>UN</v>
          </cell>
          <cell r="E3914">
            <v>0</v>
          </cell>
        </row>
        <row r="3915">
          <cell r="B3915" t="str">
            <v>523603</v>
          </cell>
          <cell r="C3915" t="str">
            <v>CARRETEL SIMPLES PN10 D= 150MM( 30KG)</v>
          </cell>
          <cell r="D3915" t="str">
            <v>UN</v>
          </cell>
          <cell r="E3915">
            <v>0</v>
          </cell>
        </row>
        <row r="3916">
          <cell r="B3916" t="str">
            <v>523604</v>
          </cell>
          <cell r="C3916" t="str">
            <v>CARRETEL SIMPLES PN10 D= 200MM( 42KG)</v>
          </cell>
          <cell r="D3916" t="str">
            <v>UN</v>
          </cell>
          <cell r="E3916">
            <v>0</v>
          </cell>
        </row>
        <row r="3917">
          <cell r="B3917" t="str">
            <v>523605</v>
          </cell>
          <cell r="C3917" t="str">
            <v>CARRETEL SIMPLES PN10 D= 250MM( 55KG)</v>
          </cell>
          <cell r="D3917" t="str">
            <v>UN</v>
          </cell>
          <cell r="E3917">
            <v>0</v>
          </cell>
        </row>
        <row r="3918">
          <cell r="B3918" t="str">
            <v>523606</v>
          </cell>
          <cell r="C3918" t="str">
            <v>CARRETEL SIMPLES PN10 D= 300MM( 62KG)</v>
          </cell>
          <cell r="D3918" t="str">
            <v>UN</v>
          </cell>
          <cell r="E3918">
            <v>0</v>
          </cell>
        </row>
        <row r="3919">
          <cell r="B3919" t="str">
            <v>523607</v>
          </cell>
          <cell r="C3919" t="str">
            <v>CARRETEL SIMPLES PN10 D= 350MM (84KG)</v>
          </cell>
          <cell r="D3919" t="str">
            <v>UN</v>
          </cell>
          <cell r="E3919">
            <v>0</v>
          </cell>
        </row>
        <row r="3920">
          <cell r="B3920" t="str">
            <v>523608</v>
          </cell>
          <cell r="C3920" t="str">
            <v>CARRETEL SIMPLES PN10 D= 400MM( 95KG)</v>
          </cell>
          <cell r="D3920" t="str">
            <v>UN</v>
          </cell>
          <cell r="E3920">
            <v>0</v>
          </cell>
        </row>
        <row r="3921">
          <cell r="B3921" t="str">
            <v>523609</v>
          </cell>
          <cell r="C3921" t="str">
            <v>CARRETEL SIMPLES PN10 D= 450MM(110KG)</v>
          </cell>
          <cell r="D3921" t="str">
            <v>UN</v>
          </cell>
          <cell r="E3921">
            <v>0</v>
          </cell>
        </row>
        <row r="3922">
          <cell r="B3922" t="str">
            <v>523610</v>
          </cell>
          <cell r="C3922" t="str">
            <v>CARRETEL SIMPLES PN10 D= 500MM(125KG)</v>
          </cell>
          <cell r="D3922" t="str">
            <v>UN</v>
          </cell>
          <cell r="E3922">
            <v>0</v>
          </cell>
        </row>
        <row r="3923">
          <cell r="B3923" t="str">
            <v>523611</v>
          </cell>
          <cell r="C3923" t="str">
            <v>CARRETEL SIMPLES PN10 D= 600MM(148KG)</v>
          </cell>
          <cell r="D3923" t="str">
            <v>UN</v>
          </cell>
          <cell r="E3923">
            <v>0</v>
          </cell>
        </row>
        <row r="3924">
          <cell r="B3924" t="str">
            <v>523612</v>
          </cell>
          <cell r="C3924" t="str">
            <v>CARRETEL SIMPLES PN10 D= 700MM(204KG)</v>
          </cell>
          <cell r="D3924" t="str">
            <v>UN</v>
          </cell>
          <cell r="E3924">
            <v>0</v>
          </cell>
        </row>
        <row r="3925">
          <cell r="B3925" t="str">
            <v>523613</v>
          </cell>
          <cell r="C3925" t="str">
            <v>CARRETEL SIMPLES PN10 D= 800MM(249KG)</v>
          </cell>
          <cell r="D3925" t="str">
            <v>UN</v>
          </cell>
          <cell r="E3925">
            <v>0</v>
          </cell>
        </row>
        <row r="3926">
          <cell r="B3926" t="str">
            <v>523614</v>
          </cell>
          <cell r="C3926" t="str">
            <v>CARRETEL SIMPLES PN10 D= 900MM(278KG)</v>
          </cell>
          <cell r="D3926" t="str">
            <v>UN</v>
          </cell>
          <cell r="E3926">
            <v>0</v>
          </cell>
        </row>
        <row r="3927">
          <cell r="B3927" t="str">
            <v>523615</v>
          </cell>
          <cell r="C3927" t="str">
            <v>CARRETEL SIMPLES PN10 D=1000MM(329KG)</v>
          </cell>
          <cell r="D3927" t="str">
            <v>UN</v>
          </cell>
          <cell r="E3927">
            <v>0</v>
          </cell>
        </row>
        <row r="3928">
          <cell r="B3928" t="str">
            <v>523616</v>
          </cell>
          <cell r="C3928" t="str">
            <v>CARRETEL SIMPLES PN10 D=1200MM(424KG)</v>
          </cell>
          <cell r="D3928" t="str">
            <v>UN</v>
          </cell>
          <cell r="E3928">
            <v>0</v>
          </cell>
        </row>
        <row r="3930">
          <cell r="B3930" t="str">
            <v>523700</v>
          </cell>
          <cell r="C3930" t="str">
            <v>COMPORTAS EM FOFO (SETOR ABDIB GLOBAL 40%; C32 - FERRO/ACO/DERIV. 60%)</v>
          </cell>
        </row>
        <row r="3931">
          <cell r="B3931" t="str">
            <v>523701</v>
          </cell>
          <cell r="C3931" t="str">
            <v>COMPORTA CIRCULAR SENTIDO DUPLO D= 200MM( 110KG)</v>
          </cell>
          <cell r="D3931" t="str">
            <v>UN</v>
          </cell>
          <cell r="E3931">
            <v>0</v>
          </cell>
        </row>
        <row r="3932">
          <cell r="B3932" t="str">
            <v>523702</v>
          </cell>
          <cell r="C3932" t="str">
            <v>COMPORTA CIRCULAR SENTIDO DUPLO D= 300MM( 170KG)</v>
          </cell>
          <cell r="D3932" t="str">
            <v>UN</v>
          </cell>
          <cell r="E3932">
            <v>0</v>
          </cell>
        </row>
        <row r="3933">
          <cell r="B3933" t="str">
            <v>523703</v>
          </cell>
          <cell r="C3933" t="str">
            <v>COMPORTA CIRCULAR SENTIDO DUPLO D= 400MM( 225KG)</v>
          </cell>
          <cell r="D3933" t="str">
            <v>UN</v>
          </cell>
          <cell r="E3933">
            <v>0</v>
          </cell>
        </row>
        <row r="3934">
          <cell r="B3934" t="str">
            <v>523704</v>
          </cell>
          <cell r="C3934" t="str">
            <v>COMPORTA CIRCULAR SENTIDO DUPLO D= 500MM( 310KG)</v>
          </cell>
          <cell r="D3934" t="str">
            <v>UN</v>
          </cell>
          <cell r="E3934">
            <v>0</v>
          </cell>
        </row>
        <row r="3935">
          <cell r="B3935" t="str">
            <v>523705</v>
          </cell>
          <cell r="C3935" t="str">
            <v>COMPORTA CIRCULAR SENTIDO DUPLO D= 600MM( 460KG)</v>
          </cell>
          <cell r="D3935" t="str">
            <v>UN</v>
          </cell>
          <cell r="E3935">
            <v>0</v>
          </cell>
        </row>
        <row r="3936">
          <cell r="B3936" t="str">
            <v>523706</v>
          </cell>
          <cell r="C3936" t="str">
            <v>COMPORTA CIRCULAR SENTIDO DUPLO D=700MM (630KG)</v>
          </cell>
          <cell r="D3936" t="str">
            <v>UN</v>
          </cell>
          <cell r="E3936">
            <v>0</v>
          </cell>
        </row>
        <row r="3937">
          <cell r="B3937" t="str">
            <v>523707</v>
          </cell>
          <cell r="C3937" t="str">
            <v>COMPORTA CIRCULAR SENTIDO DUPLO D=800MM (970KG)</v>
          </cell>
          <cell r="D3937" t="str">
            <v>UN</v>
          </cell>
          <cell r="E3937">
            <v>0</v>
          </cell>
        </row>
        <row r="3938">
          <cell r="B3938" t="str">
            <v>523708</v>
          </cell>
          <cell r="C3938" t="str">
            <v>COMPORTA CIRCULAR SENTIDO DUPLO D=900MM (1300KG)</v>
          </cell>
          <cell r="D3938" t="str">
            <v>UN</v>
          </cell>
          <cell r="E3938">
            <v>0</v>
          </cell>
        </row>
        <row r="3939">
          <cell r="B3939" t="str">
            <v>523709</v>
          </cell>
          <cell r="C3939" t="str">
            <v>COMPORTA CIRCULAR SENTIDO DUPLO D=1000MM (1385 KG)</v>
          </cell>
          <cell r="D3939" t="str">
            <v>UN</v>
          </cell>
          <cell r="E3939">
            <v>0</v>
          </cell>
        </row>
        <row r="3940">
          <cell r="B3940" t="str">
            <v>523710</v>
          </cell>
          <cell r="C3940" t="str">
            <v>COMPORTA CIRCULAR SENTIDO DUPLO D=1200MM (1810KG)</v>
          </cell>
          <cell r="D3940" t="str">
            <v>UN</v>
          </cell>
          <cell r="E3940">
            <v>0</v>
          </cell>
        </row>
        <row r="3941">
          <cell r="B3941" t="str">
            <v>523711</v>
          </cell>
          <cell r="C3941" t="str">
            <v>COMPORTA CIRCULAR SENTIDO DUPLO D=1400MM (2500KG)</v>
          </cell>
          <cell r="D3941" t="str">
            <v>UN</v>
          </cell>
          <cell r="E3941">
            <v>0</v>
          </cell>
        </row>
        <row r="3942">
          <cell r="B3942" t="str">
            <v>523712</v>
          </cell>
          <cell r="C3942" t="str">
            <v>COMPORTA CIRCULAR SENTIDO DUPLO D=1500MM (3035KG)</v>
          </cell>
          <cell r="D3942" t="str">
            <v>UN</v>
          </cell>
          <cell r="E3942">
            <v>0</v>
          </cell>
        </row>
        <row r="3943">
          <cell r="B3943" t="str">
            <v>523713</v>
          </cell>
          <cell r="C3943" t="str">
            <v>COMPORTA QUADRADA SENTIDO DUPLO D= 200MM( 100KG)</v>
          </cell>
          <cell r="D3943" t="str">
            <v>UN</v>
          </cell>
          <cell r="E3943">
            <v>0</v>
          </cell>
        </row>
        <row r="3944">
          <cell r="B3944" t="str">
            <v>523714</v>
          </cell>
          <cell r="C3944" t="str">
            <v>COMPORTA QUADRADA SENTIDO DUPLO D= 300MM( 150KG)</v>
          </cell>
          <cell r="D3944" t="str">
            <v>UN</v>
          </cell>
          <cell r="E3944">
            <v>0</v>
          </cell>
        </row>
        <row r="3945">
          <cell r="B3945" t="str">
            <v>523715</v>
          </cell>
          <cell r="C3945" t="str">
            <v>COMPORTA QUADRADA SENTIDO DUPLO D= 400MM( 195KG)</v>
          </cell>
          <cell r="D3945" t="str">
            <v>UN</v>
          </cell>
          <cell r="E3945">
            <v>0</v>
          </cell>
        </row>
        <row r="3946">
          <cell r="B3946" t="str">
            <v>523716</v>
          </cell>
          <cell r="C3946" t="str">
            <v>COMPORTA QUADRADA SENTIDO DUPLO D= 500MM( 280KG)</v>
          </cell>
          <cell r="D3946" t="str">
            <v>UN</v>
          </cell>
          <cell r="E3946">
            <v>0</v>
          </cell>
        </row>
        <row r="3947">
          <cell r="B3947" t="str">
            <v>523717</v>
          </cell>
          <cell r="C3947" t="str">
            <v>COMPORTA QUADRADA SENTIDO DUPLO D= 600MM( 350KG)</v>
          </cell>
          <cell r="D3947" t="str">
            <v>UN</v>
          </cell>
          <cell r="E3947">
            <v>0</v>
          </cell>
        </row>
        <row r="3948">
          <cell r="B3948" t="str">
            <v>523718</v>
          </cell>
          <cell r="C3948" t="str">
            <v>COMPORTA QUADRADA SENTIDO DUPLO D=700MM (550 KG)</v>
          </cell>
          <cell r="D3948" t="str">
            <v>UN</v>
          </cell>
          <cell r="E3948">
            <v>0</v>
          </cell>
        </row>
        <row r="3949">
          <cell r="B3949" t="str">
            <v>523719</v>
          </cell>
          <cell r="C3949" t="str">
            <v>COMPORTA QUADRADA SENTIDO DUPLO D=800MM (810 KG)</v>
          </cell>
          <cell r="D3949" t="str">
            <v>UN</v>
          </cell>
          <cell r="E3949">
            <v>0</v>
          </cell>
        </row>
        <row r="3950">
          <cell r="B3950" t="str">
            <v>523720</v>
          </cell>
          <cell r="C3950" t="str">
            <v>COMPORTA QUADRADA SENTIDO DUPLO D=900MM (1050 KG)</v>
          </cell>
          <cell r="D3950" t="str">
            <v>UN</v>
          </cell>
          <cell r="E3950">
            <v>0</v>
          </cell>
        </row>
        <row r="3951">
          <cell r="B3951" t="str">
            <v>523721</v>
          </cell>
          <cell r="C3951" t="str">
            <v>COMPORTA QUADRADA SENTIDO DUPLO D=1000MM (1154 KG)</v>
          </cell>
          <cell r="D3951" t="str">
            <v>UN</v>
          </cell>
          <cell r="E3951">
            <v>0</v>
          </cell>
        </row>
        <row r="3952">
          <cell r="B3952" t="str">
            <v>523722</v>
          </cell>
          <cell r="C3952" t="str">
            <v>COMPORTA QUADRADA SENTIDO DUPLO D=1200MM (1535 KG)</v>
          </cell>
          <cell r="D3952" t="str">
            <v>UN</v>
          </cell>
          <cell r="E3952">
            <v>0</v>
          </cell>
        </row>
        <row r="3953">
          <cell r="B3953" t="str">
            <v>523723</v>
          </cell>
          <cell r="C3953" t="str">
            <v>COMPORTA QUADRADA SENTIDO DUPLO D=1400MM (2150 KG)</v>
          </cell>
          <cell r="D3953" t="str">
            <v>UN</v>
          </cell>
          <cell r="E3953">
            <v>0</v>
          </cell>
        </row>
        <row r="3954">
          <cell r="B3954" t="str">
            <v>523724</v>
          </cell>
          <cell r="C3954" t="str">
            <v>COMPORTA QUADRADA SENTIDO DUPLO D=1500MM (2530 KG)</v>
          </cell>
          <cell r="D3954" t="str">
            <v>UN</v>
          </cell>
          <cell r="E3954">
            <v>0</v>
          </cell>
        </row>
        <row r="3956">
          <cell r="B3956" t="str">
            <v>523800</v>
          </cell>
          <cell r="C3956" t="str">
            <v>CURVAS EM FOFO (C31 - METALURGICA 100%)</v>
          </cell>
        </row>
        <row r="3957">
          <cell r="B3957" t="str">
            <v>523801</v>
          </cell>
          <cell r="C3957" t="str">
            <v>CURVA FOFO JE2GS 11º15 D=  80MM(  8,7KG)</v>
          </cell>
          <cell r="D3957" t="str">
            <v>UN</v>
          </cell>
          <cell r="E3957">
            <v>110.04</v>
          </cell>
        </row>
        <row r="3958">
          <cell r="B3958" t="str">
            <v>523802</v>
          </cell>
          <cell r="C3958" t="str">
            <v>CURVA FOFO JE 11º15 D= 100MM (  9KG)</v>
          </cell>
          <cell r="D3958" t="str">
            <v>UN</v>
          </cell>
          <cell r="E3958">
            <v>127.46</v>
          </cell>
        </row>
        <row r="3959">
          <cell r="B3959" t="str">
            <v>523803</v>
          </cell>
          <cell r="C3959" t="str">
            <v>CURVA FOFO JE 11º15 D= 150MM ( 15KG)</v>
          </cell>
          <cell r="D3959" t="str">
            <v>UN</v>
          </cell>
          <cell r="E3959">
            <v>236</v>
          </cell>
        </row>
        <row r="3960">
          <cell r="B3960" t="str">
            <v>523804</v>
          </cell>
          <cell r="C3960" t="str">
            <v>CURVA FOFO JE 11º15 D= 200MM ( 22KG)</v>
          </cell>
          <cell r="D3960" t="str">
            <v>UN</v>
          </cell>
          <cell r="E3960">
            <v>463.6</v>
          </cell>
        </row>
        <row r="3961">
          <cell r="B3961" t="str">
            <v>523805</v>
          </cell>
          <cell r="C3961" t="str">
            <v>CURVA FOFO JE 11º15 D= 250MM ( 30KG)</v>
          </cell>
          <cell r="D3961" t="str">
            <v>UN</v>
          </cell>
          <cell r="E3961">
            <v>525.85</v>
          </cell>
        </row>
        <row r="3962">
          <cell r="B3962" t="str">
            <v>523806</v>
          </cell>
          <cell r="C3962" t="str">
            <v>CURVA FOFO JE 11º15 D= 300MM ( 38KG)</v>
          </cell>
          <cell r="D3962" t="str">
            <v>UN</v>
          </cell>
          <cell r="E3962">
            <v>604.55999999999995</v>
          </cell>
        </row>
        <row r="3963">
          <cell r="B3963" t="str">
            <v>523807</v>
          </cell>
          <cell r="C3963" t="str">
            <v>CURVA FOFO JE 11º15 D= 350MM ( 48KG)</v>
          </cell>
          <cell r="D3963" t="str">
            <v>UN</v>
          </cell>
          <cell r="E3963">
            <v>740.66</v>
          </cell>
        </row>
        <row r="3964">
          <cell r="B3964" t="str">
            <v>523808</v>
          </cell>
          <cell r="C3964" t="str">
            <v>CURVA FOFO JE 11º15 D= 400MM ( 60KG)</v>
          </cell>
          <cell r="D3964" t="str">
            <v>UN</v>
          </cell>
          <cell r="E3964">
            <v>922.24</v>
          </cell>
        </row>
        <row r="3965">
          <cell r="B3965" t="str">
            <v>523809</v>
          </cell>
          <cell r="C3965" t="str">
            <v>CURVA FOFO JE 11º15 D= 450MM (71KG)</v>
          </cell>
          <cell r="D3965" t="str">
            <v>UN</v>
          </cell>
          <cell r="E3965">
            <v>1130.78</v>
          </cell>
        </row>
        <row r="3966">
          <cell r="B3966" t="str">
            <v>523810</v>
          </cell>
          <cell r="C3966" t="str">
            <v>CURVA FOFO JE 11º15 D= 500MM ( 89KG)</v>
          </cell>
          <cell r="D3966" t="str">
            <v>UN</v>
          </cell>
          <cell r="E3966">
            <v>1249.8499999999999</v>
          </cell>
        </row>
        <row r="3967">
          <cell r="B3967" t="str">
            <v>523811</v>
          </cell>
          <cell r="C3967" t="str">
            <v>CURVA FOFO JE 11º15 D= 600MM (125KG)</v>
          </cell>
          <cell r="D3967" t="str">
            <v>UN</v>
          </cell>
          <cell r="E3967">
            <v>0</v>
          </cell>
        </row>
        <row r="3968">
          <cell r="B3968" t="str">
            <v>523812</v>
          </cell>
          <cell r="C3968" t="str">
            <v>CURVA FOFO JE 11º15 D= 700MM (181,8KG)</v>
          </cell>
          <cell r="D3968" t="str">
            <v>UN</v>
          </cell>
          <cell r="E3968">
            <v>0</v>
          </cell>
        </row>
        <row r="3969">
          <cell r="B3969" t="str">
            <v>523813</v>
          </cell>
          <cell r="C3969" t="str">
            <v>CURVA FOFO JE 11º15 D= 800MM (238,8KG)</v>
          </cell>
          <cell r="D3969" t="str">
            <v>UN</v>
          </cell>
          <cell r="E3969">
            <v>0</v>
          </cell>
        </row>
        <row r="3970">
          <cell r="B3970" t="str">
            <v>523814</v>
          </cell>
          <cell r="C3970" t="str">
            <v>CURVA FOFO JE 11º15 D= 900MM (366,4KG)</v>
          </cell>
          <cell r="D3970" t="str">
            <v>UN</v>
          </cell>
          <cell r="E3970">
            <v>0</v>
          </cell>
        </row>
        <row r="3971">
          <cell r="B3971" t="str">
            <v>523815</v>
          </cell>
          <cell r="C3971" t="str">
            <v>CURVA FOFO JE 11º15 D=1000MM (349,8KG)</v>
          </cell>
          <cell r="D3971" t="str">
            <v>UN</v>
          </cell>
          <cell r="E3971">
            <v>0</v>
          </cell>
        </row>
        <row r="3972">
          <cell r="B3972" t="str">
            <v>523816</v>
          </cell>
          <cell r="C3972" t="str">
            <v>CURVA FOFO JE 11º15 D=1200MM (607,4KG)</v>
          </cell>
          <cell r="D3972" t="str">
            <v>UN</v>
          </cell>
          <cell r="E3972">
            <v>0</v>
          </cell>
        </row>
        <row r="3973">
          <cell r="B3973" t="str">
            <v>523817</v>
          </cell>
          <cell r="C3973" t="str">
            <v>CURVA FOFO JE 22º30 D= 80MM (8,6KG)</v>
          </cell>
          <cell r="D3973" t="str">
            <v>UN</v>
          </cell>
          <cell r="E3973">
            <v>104.64</v>
          </cell>
        </row>
        <row r="3974">
          <cell r="B3974" t="str">
            <v>523818</v>
          </cell>
          <cell r="C3974" t="str">
            <v>CURVA FOFO JE 22º30 D= 100MM (9KG)</v>
          </cell>
          <cell r="D3974" t="str">
            <v>UN</v>
          </cell>
          <cell r="E3974">
            <v>116.22</v>
          </cell>
        </row>
        <row r="3975">
          <cell r="B3975" t="str">
            <v>523819</v>
          </cell>
          <cell r="C3975" t="str">
            <v>CURVA FOFO JE 22º30 D= 150MM (16KG)</v>
          </cell>
          <cell r="D3975" t="str">
            <v>UN</v>
          </cell>
          <cell r="E3975">
            <v>248.36</v>
          </cell>
        </row>
        <row r="3976">
          <cell r="B3976" t="str">
            <v>523820</v>
          </cell>
          <cell r="C3976" t="str">
            <v>CURVA FOFO JE 22º30 D= 200MM (22KG)</v>
          </cell>
          <cell r="D3976" t="str">
            <v>UN</v>
          </cell>
          <cell r="E3976">
            <v>281.45</v>
          </cell>
        </row>
        <row r="3977">
          <cell r="B3977" t="str">
            <v>523821</v>
          </cell>
          <cell r="C3977" t="str">
            <v>CURVA FOFO JE 22º30 D= 250MM (31KG)</v>
          </cell>
          <cell r="D3977" t="str">
            <v>UN</v>
          </cell>
          <cell r="E3977">
            <v>412.81</v>
          </cell>
        </row>
        <row r="3978">
          <cell r="B3978" t="str">
            <v>523822</v>
          </cell>
          <cell r="C3978" t="str">
            <v>CURVA FOFO JE 22º30 D= 300MM (42KG)</v>
          </cell>
          <cell r="D3978" t="str">
            <v>UN</v>
          </cell>
          <cell r="E3978">
            <v>550.42999999999995</v>
          </cell>
        </row>
        <row r="3979">
          <cell r="B3979" t="str">
            <v>523823</v>
          </cell>
          <cell r="C3979" t="str">
            <v>CURVA FOFO JE 22º30 D= 350MM (54KG)</v>
          </cell>
          <cell r="D3979" t="str">
            <v>UN</v>
          </cell>
          <cell r="E3979">
            <v>761.32</v>
          </cell>
        </row>
        <row r="3980">
          <cell r="B3980" t="str">
            <v>523824</v>
          </cell>
          <cell r="C3980" t="str">
            <v>CURVA FOFO JE 22º30 D= 400MM (69KG)</v>
          </cell>
          <cell r="D3980" t="str">
            <v>UN</v>
          </cell>
          <cell r="E3980">
            <v>992.84</v>
          </cell>
        </row>
        <row r="3981">
          <cell r="B3981" t="str">
            <v>523825</v>
          </cell>
          <cell r="C3981" t="str">
            <v>CURVA FOFO JE 22º30 D= 450MM (81KG)</v>
          </cell>
          <cell r="D3981" t="str">
            <v>UN</v>
          </cell>
          <cell r="E3981">
            <v>1248.8</v>
          </cell>
        </row>
        <row r="3982">
          <cell r="B3982" t="str">
            <v>523826</v>
          </cell>
          <cell r="C3982" t="str">
            <v>CURVA FOFO JE 22º30 D= 500MM (103KG)</v>
          </cell>
          <cell r="D3982" t="str">
            <v>UN</v>
          </cell>
          <cell r="E3982">
            <v>1322.42</v>
          </cell>
        </row>
        <row r="3983">
          <cell r="B3983" t="str">
            <v>523827</v>
          </cell>
          <cell r="C3983" t="str">
            <v>CURVA FOFO JE 22º30 D= 600MM (145KG)</v>
          </cell>
          <cell r="D3983" t="str">
            <v>UN</v>
          </cell>
          <cell r="E3983">
            <v>0</v>
          </cell>
        </row>
        <row r="3984">
          <cell r="B3984" t="str">
            <v>523828</v>
          </cell>
          <cell r="C3984" t="str">
            <v>CURVA FOFO JE 22º30 D= 700MM (217,8KG)</v>
          </cell>
          <cell r="D3984" t="str">
            <v>UN</v>
          </cell>
          <cell r="E3984">
            <v>0</v>
          </cell>
        </row>
        <row r="3985">
          <cell r="B3985" t="str">
            <v>523829</v>
          </cell>
          <cell r="C3985" t="str">
            <v>CURVA FOFO JE2GS 22º30 D= 800MM (310,6KG)</v>
          </cell>
          <cell r="D3985" t="str">
            <v>UN</v>
          </cell>
          <cell r="E3985">
            <v>0</v>
          </cell>
        </row>
        <row r="3986">
          <cell r="B3986" t="str">
            <v>523830</v>
          </cell>
          <cell r="C3986" t="str">
            <v>CURVA FOFO JE2GS 22º30 D= 900MM (372KG)</v>
          </cell>
          <cell r="D3986" t="str">
            <v>UN</v>
          </cell>
          <cell r="E3986">
            <v>0</v>
          </cell>
        </row>
        <row r="3987">
          <cell r="B3987" t="str">
            <v>523831</v>
          </cell>
          <cell r="C3987" t="str">
            <v>CURVA FOFO JE 22º30 D=1000MM (470KG)</v>
          </cell>
          <cell r="D3987" t="str">
            <v>UN</v>
          </cell>
          <cell r="E3987">
            <v>0</v>
          </cell>
        </row>
        <row r="3988">
          <cell r="B3988" t="str">
            <v>523832</v>
          </cell>
          <cell r="C3988" t="str">
            <v>CURVA FOFO JE 22º30 D=1200MM (849,9KG)</v>
          </cell>
          <cell r="D3988" t="str">
            <v>UN</v>
          </cell>
          <cell r="E3988">
            <v>0</v>
          </cell>
        </row>
        <row r="3989">
          <cell r="B3989" t="str">
            <v>523833</v>
          </cell>
          <cell r="C3989" t="str">
            <v>CURVA FOFO JE2GS 45º D=  80MM (  8,5KG)</v>
          </cell>
          <cell r="D3989" t="str">
            <v>UN</v>
          </cell>
          <cell r="E3989">
            <v>109.78</v>
          </cell>
        </row>
        <row r="3990">
          <cell r="B3990" t="str">
            <v>523834</v>
          </cell>
          <cell r="C3990" t="str">
            <v>CURVA FOFO JE   45º D= 100MM ( 10KG)</v>
          </cell>
          <cell r="D3990" t="str">
            <v>UN</v>
          </cell>
          <cell r="E3990">
            <v>137.47999999999999</v>
          </cell>
        </row>
        <row r="3991">
          <cell r="B3991" t="str">
            <v>523835</v>
          </cell>
          <cell r="C3991" t="str">
            <v>CURVA FOFO JE   45º D= 150MM ( 17KG)</v>
          </cell>
          <cell r="D3991" t="str">
            <v>UN</v>
          </cell>
          <cell r="E3991">
            <v>227.06</v>
          </cell>
        </row>
        <row r="3992">
          <cell r="B3992" t="str">
            <v>523836</v>
          </cell>
          <cell r="C3992" t="str">
            <v>CURVA FOFO JE   45º D= 200MM ( 26KG)</v>
          </cell>
          <cell r="D3992" t="str">
            <v>UN</v>
          </cell>
          <cell r="E3992">
            <v>312.18</v>
          </cell>
        </row>
        <row r="3993">
          <cell r="B3993" t="str">
            <v>523837</v>
          </cell>
          <cell r="C3993" t="str">
            <v>CURVA FOFO JE   45º D= 250MM ( 37KG)</v>
          </cell>
          <cell r="D3993" t="str">
            <v>UN</v>
          </cell>
          <cell r="E3993">
            <v>441.62</v>
          </cell>
        </row>
        <row r="3994">
          <cell r="B3994" t="str">
            <v>523838</v>
          </cell>
          <cell r="C3994" t="str">
            <v>CURVA FOFO JE   45º D= 300MM ( 51KG)</v>
          </cell>
          <cell r="D3994" t="str">
            <v>UN</v>
          </cell>
          <cell r="E3994">
            <v>568.19000000000005</v>
          </cell>
        </row>
        <row r="3995">
          <cell r="B3995" t="str">
            <v>523839</v>
          </cell>
          <cell r="C3995" t="str">
            <v>CURVA FOFO JE   45º D= 350MM ( 67KG)</v>
          </cell>
          <cell r="D3995" t="str">
            <v>UN</v>
          </cell>
          <cell r="E3995">
            <v>872.46</v>
          </cell>
        </row>
        <row r="3996">
          <cell r="B3996" t="str">
            <v>523840</v>
          </cell>
          <cell r="C3996" t="str">
            <v>CURVA FOFO JE   45º D= 400MM ( 85KG)</v>
          </cell>
          <cell r="D3996" t="str">
            <v>UN</v>
          </cell>
          <cell r="E3996">
            <v>1187.6400000000001</v>
          </cell>
        </row>
        <row r="3997">
          <cell r="B3997" t="str">
            <v>523841</v>
          </cell>
          <cell r="C3997" t="str">
            <v>CURVA FOFO JE   45º D= 450MM (105,5KG)</v>
          </cell>
          <cell r="D3997" t="str">
            <v>UN</v>
          </cell>
          <cell r="E3997">
            <v>2973.64</v>
          </cell>
        </row>
        <row r="3998">
          <cell r="B3998" t="str">
            <v>523842</v>
          </cell>
          <cell r="C3998" t="str">
            <v>CURVA FOFO JE   45º D= 500MM (135KG)</v>
          </cell>
          <cell r="D3998" t="str">
            <v>UN</v>
          </cell>
          <cell r="E3998">
            <v>3188.76</v>
          </cell>
        </row>
        <row r="3999">
          <cell r="B3999" t="str">
            <v>523843</v>
          </cell>
          <cell r="C3999" t="str">
            <v>CURVA FOFO JE2GS 45º D= 600MM (196,7KG)</v>
          </cell>
          <cell r="D3999" t="str">
            <v>UN</v>
          </cell>
          <cell r="E3999">
            <v>0</v>
          </cell>
        </row>
        <row r="4000">
          <cell r="B4000" t="str">
            <v>523844</v>
          </cell>
          <cell r="C4000" t="str">
            <v>CURVA FOFO JE   45º D= 700MM (282KG)</v>
          </cell>
          <cell r="D4000" t="str">
            <v>UN</v>
          </cell>
          <cell r="E4000">
            <v>0</v>
          </cell>
        </row>
        <row r="4001">
          <cell r="B4001" t="str">
            <v>523845</v>
          </cell>
          <cell r="C4001" t="str">
            <v>CURVA FOFO JE   45º D= 800MM (378KG)</v>
          </cell>
          <cell r="D4001" t="str">
            <v>UN</v>
          </cell>
          <cell r="E4001">
            <v>0</v>
          </cell>
        </row>
        <row r="4002">
          <cell r="B4002" t="str">
            <v>523846</v>
          </cell>
          <cell r="C4002" t="str">
            <v>CURVA FOFO JE   45º D= 900MM (496KG)</v>
          </cell>
          <cell r="D4002" t="str">
            <v>UN</v>
          </cell>
          <cell r="E4002">
            <v>0</v>
          </cell>
        </row>
        <row r="4003">
          <cell r="B4003" t="str">
            <v>523847</v>
          </cell>
          <cell r="C4003" t="str">
            <v>CURVA FOFO JE   45º D=1000MM (635KG)</v>
          </cell>
          <cell r="D4003" t="str">
            <v>UN</v>
          </cell>
          <cell r="E4003">
            <v>0</v>
          </cell>
        </row>
        <row r="4004">
          <cell r="B4004" t="str">
            <v>523848</v>
          </cell>
          <cell r="C4004" t="str">
            <v>CURVA FOFO JE   45º D=1200MM (986KG)</v>
          </cell>
          <cell r="D4004" t="str">
            <v>UN</v>
          </cell>
          <cell r="E4004">
            <v>0</v>
          </cell>
        </row>
        <row r="4005">
          <cell r="B4005" t="str">
            <v>523849</v>
          </cell>
          <cell r="C4005" t="str">
            <v>CURVA FOFO JE2GS 90º D=  80MM ( 10,2KG)</v>
          </cell>
          <cell r="D4005" t="str">
            <v>UN</v>
          </cell>
          <cell r="E4005">
            <v>151.54</v>
          </cell>
        </row>
        <row r="4006">
          <cell r="B4006" t="str">
            <v>523850</v>
          </cell>
          <cell r="C4006" t="str">
            <v>CURVA FOFO JE   90º D= 100MM ( 11KG)</v>
          </cell>
          <cell r="D4006" t="str">
            <v>UN</v>
          </cell>
          <cell r="E4006">
            <v>165.01</v>
          </cell>
        </row>
        <row r="4007">
          <cell r="B4007" t="str">
            <v>523851</v>
          </cell>
          <cell r="C4007" t="str">
            <v>CURVA FOFO JE   90º D= 150MM ( 20KG)</v>
          </cell>
          <cell r="D4007" t="str">
            <v>UN</v>
          </cell>
          <cell r="E4007">
            <v>257.48</v>
          </cell>
        </row>
        <row r="4008">
          <cell r="B4008" t="str">
            <v>523852</v>
          </cell>
          <cell r="C4008" t="str">
            <v>CURVA FOFO JE   90º D= 200MM ( 32KG)</v>
          </cell>
          <cell r="D4008" t="str">
            <v>UN</v>
          </cell>
          <cell r="E4008">
            <v>392.21</v>
          </cell>
        </row>
        <row r="4009">
          <cell r="B4009" t="str">
            <v>523853</v>
          </cell>
          <cell r="C4009" t="str">
            <v>CURVA FOFO JE   90º D= 250MM ( 47KG)</v>
          </cell>
          <cell r="D4009" t="str">
            <v>UN</v>
          </cell>
          <cell r="E4009">
            <v>577.12</v>
          </cell>
        </row>
        <row r="4010">
          <cell r="B4010" t="str">
            <v>523854</v>
          </cell>
          <cell r="C4010" t="str">
            <v>CURVA FOFO JE   90º D= 300MM ( 68KG)</v>
          </cell>
          <cell r="D4010" t="str">
            <v>UN</v>
          </cell>
          <cell r="E4010">
            <v>891.29</v>
          </cell>
        </row>
        <row r="4011">
          <cell r="B4011" t="str">
            <v>523855</v>
          </cell>
          <cell r="C4011" t="str">
            <v>CURVA FOFO JE   90º D= 350MM ( 87KG)</v>
          </cell>
          <cell r="D4011" t="str">
            <v>UN</v>
          </cell>
          <cell r="E4011">
            <v>2683.04</v>
          </cell>
        </row>
        <row r="4012">
          <cell r="B4012" t="str">
            <v>523856</v>
          </cell>
          <cell r="C4012" t="str">
            <v>CURVA FOFO JE   90º D= 400MM (116KG)</v>
          </cell>
          <cell r="D4012" t="str">
            <v>UN</v>
          </cell>
          <cell r="E4012">
            <v>2905.27</v>
          </cell>
        </row>
        <row r="4013">
          <cell r="B4013" t="str">
            <v>523857</v>
          </cell>
          <cell r="C4013" t="str">
            <v>CURVA FOFO JE   90º D= 450MM (162,6KG)</v>
          </cell>
          <cell r="D4013" t="str">
            <v>UN</v>
          </cell>
          <cell r="E4013">
            <v>3297.94</v>
          </cell>
        </row>
        <row r="4014">
          <cell r="B4014" t="str">
            <v>523858</v>
          </cell>
          <cell r="C4014" t="str">
            <v>CURVA FOFO JE   90º D= 500MM (184KG)</v>
          </cell>
          <cell r="D4014" t="str">
            <v>UN</v>
          </cell>
          <cell r="E4014">
            <v>3326.05</v>
          </cell>
        </row>
        <row r="4015">
          <cell r="B4015" t="str">
            <v>523859</v>
          </cell>
          <cell r="C4015" t="str">
            <v>CURVA FOFO JE   90º D= 600MM (269KG)</v>
          </cell>
          <cell r="D4015" t="str">
            <v>UN</v>
          </cell>
          <cell r="E4015">
            <v>0</v>
          </cell>
        </row>
        <row r="4016">
          <cell r="B4016" t="str">
            <v>523860</v>
          </cell>
          <cell r="C4016" t="str">
            <v>CURVA FOFO FG PN-10/16/25, 11°15 D=  80MM ( 8,8KG)</v>
          </cell>
          <cell r="D4016" t="str">
            <v>UN</v>
          </cell>
          <cell r="E4016">
            <v>107.52</v>
          </cell>
        </row>
        <row r="4017">
          <cell r="B4017" t="str">
            <v>523861</v>
          </cell>
          <cell r="C4017" t="str">
            <v>CURVA FOFO FG PN-10, 11°15 D= 100MM ( 16KG)</v>
          </cell>
          <cell r="D4017" t="str">
            <v>UN</v>
          </cell>
          <cell r="E4017">
            <v>117.91</v>
          </cell>
        </row>
        <row r="4018">
          <cell r="B4018" t="str">
            <v>523862</v>
          </cell>
          <cell r="C4018" t="str">
            <v>CURVA FOFO FG PN-10, 11°15 D= 150MM ( 25KG)</v>
          </cell>
          <cell r="D4018" t="str">
            <v>UN</v>
          </cell>
          <cell r="E4018">
            <v>312.41000000000003</v>
          </cell>
        </row>
        <row r="4019">
          <cell r="B4019" t="str">
            <v>523863</v>
          </cell>
          <cell r="C4019" t="str">
            <v>CURVA FOFO FG PN-10, 11°15 D= 200MM ( 36KG)</v>
          </cell>
          <cell r="D4019" t="str">
            <v>UN</v>
          </cell>
          <cell r="E4019">
            <v>570.71</v>
          </cell>
        </row>
        <row r="4020">
          <cell r="B4020" t="str">
            <v>523864</v>
          </cell>
          <cell r="C4020" t="str">
            <v>CURVA FOFO FG PN-10, 11°15 D= 250MM ( 49KG)</v>
          </cell>
          <cell r="D4020" t="str">
            <v>UN</v>
          </cell>
          <cell r="E4020">
            <v>615.96</v>
          </cell>
        </row>
        <row r="4021">
          <cell r="B4021" t="str">
            <v>523865</v>
          </cell>
          <cell r="C4021" t="str">
            <v>CURVA FOFO FG PN-10, 11°15 D= 300MM ( 62KG)</v>
          </cell>
          <cell r="D4021" t="str">
            <v>UN</v>
          </cell>
          <cell r="E4021">
            <v>742.92</v>
          </cell>
        </row>
        <row r="4022">
          <cell r="B4022" t="str">
            <v>523866</v>
          </cell>
          <cell r="C4022" t="str">
            <v>CURVA FOFO FG PN-10, 11°15 D= 350MM ( 83KG)</v>
          </cell>
          <cell r="D4022" t="str">
            <v>UN</v>
          </cell>
          <cell r="E4022">
            <v>0</v>
          </cell>
        </row>
        <row r="4023">
          <cell r="B4023" t="str">
            <v>523867</v>
          </cell>
          <cell r="C4023" t="str">
            <v>CURVA FOFO FG PN-10, 11°15 D= 400MM (104KG)</v>
          </cell>
          <cell r="D4023" t="str">
            <v>UN</v>
          </cell>
          <cell r="E4023">
            <v>1731.8</v>
          </cell>
        </row>
        <row r="4024">
          <cell r="B4024" t="str">
            <v>523868</v>
          </cell>
          <cell r="C4024" t="str">
            <v>CURVA FOFO FG PN-10, 11°15 D= 450MM (132KG)</v>
          </cell>
          <cell r="D4024" t="str">
            <v>UN</v>
          </cell>
          <cell r="E4024">
            <v>0</v>
          </cell>
        </row>
        <row r="4025">
          <cell r="B4025" t="str">
            <v>523869</v>
          </cell>
          <cell r="C4025" t="str">
            <v>CURVA FOFO FG PN-10, 11°15 D= 500MM (149KG)</v>
          </cell>
          <cell r="D4025" t="str">
            <v>UN</v>
          </cell>
          <cell r="E4025">
            <v>1769.46</v>
          </cell>
        </row>
        <row r="4026">
          <cell r="B4026" t="str">
            <v>523870</v>
          </cell>
          <cell r="C4026" t="str">
            <v>CURVA FOFO FG PN-10, 11°15 D= 600MM (207KG)</v>
          </cell>
          <cell r="D4026" t="str">
            <v>UN</v>
          </cell>
          <cell r="E4026">
            <v>0</v>
          </cell>
        </row>
        <row r="4027">
          <cell r="B4027" t="str">
            <v>523871</v>
          </cell>
          <cell r="C4027" t="str">
            <v>CURVA FOFO FG PN-10, 11°15 D= 700MM (274KG)</v>
          </cell>
          <cell r="D4027" t="str">
            <v>UN</v>
          </cell>
          <cell r="E4027">
            <v>0</v>
          </cell>
        </row>
        <row r="4028">
          <cell r="B4028" t="str">
            <v>523872</v>
          </cell>
          <cell r="C4028" t="str">
            <v>CURVA FOFO FG PN-10, 11°15 D= 800MM (374KG)</v>
          </cell>
          <cell r="D4028" t="str">
            <v>UN</v>
          </cell>
          <cell r="E4028">
            <v>0</v>
          </cell>
        </row>
        <row r="4029">
          <cell r="B4029" t="str">
            <v>523873</v>
          </cell>
          <cell r="C4029" t="str">
            <v>CURVA FOFO FG PN-10, 11°15 D= 900MM (473KG)</v>
          </cell>
          <cell r="D4029" t="str">
            <v>UN</v>
          </cell>
          <cell r="E4029">
            <v>0</v>
          </cell>
        </row>
        <row r="4030">
          <cell r="B4030" t="str">
            <v>523874</v>
          </cell>
          <cell r="C4030" t="str">
            <v>CURVA FOFO FG PN-10, 11°15 D=1000MM (609KG)</v>
          </cell>
          <cell r="D4030" t="str">
            <v>UN</v>
          </cell>
          <cell r="E4030">
            <v>0</v>
          </cell>
        </row>
        <row r="4031">
          <cell r="B4031" t="str">
            <v>523875</v>
          </cell>
          <cell r="C4031" t="str">
            <v>CURVA FOFO FG PN-10, 11°15 D=1200MM (927KG)</v>
          </cell>
          <cell r="D4031" t="str">
            <v>UN</v>
          </cell>
          <cell r="E4031">
            <v>0</v>
          </cell>
        </row>
        <row r="4032">
          <cell r="B4032" t="str">
            <v>523876</v>
          </cell>
          <cell r="C4032" t="str">
            <v>CURVA FOFO FG PN-10, 22°30 D=  80MM ( 11KG)</v>
          </cell>
          <cell r="D4032" t="str">
            <v>UN</v>
          </cell>
          <cell r="E4032">
            <v>116.23</v>
          </cell>
        </row>
        <row r="4033">
          <cell r="B4033" t="str">
            <v>523877</v>
          </cell>
          <cell r="C4033" t="str">
            <v>CURVA FOFO FG PN-10, 22°30 D= 100MM ( 17KG)</v>
          </cell>
          <cell r="D4033" t="str">
            <v>UN</v>
          </cell>
          <cell r="E4033">
            <v>268.08999999999997</v>
          </cell>
        </row>
        <row r="4034">
          <cell r="B4034" t="str">
            <v>523878</v>
          </cell>
          <cell r="C4034" t="str">
            <v>CURVA FOFO FG PN-10, 22°30 D= 150MM ( 28KG)</v>
          </cell>
          <cell r="D4034" t="str">
            <v>UN</v>
          </cell>
          <cell r="E4034">
            <v>411.4</v>
          </cell>
        </row>
        <row r="4035">
          <cell r="B4035" t="str">
            <v>523879</v>
          </cell>
          <cell r="C4035" t="str">
            <v>CURVA FOFO FG PN-10, 22°30 D= 200MM ( 41KG)</v>
          </cell>
          <cell r="D4035" t="str">
            <v>UN</v>
          </cell>
          <cell r="E4035">
            <v>597.86</v>
          </cell>
        </row>
        <row r="4036">
          <cell r="B4036" t="str">
            <v>523880</v>
          </cell>
          <cell r="C4036" t="str">
            <v>CURVA FOFO FG PN-10, 22°30 D= 250MM ( 56KG)</v>
          </cell>
          <cell r="D4036" t="str">
            <v>UN</v>
          </cell>
          <cell r="E4036">
            <v>627.6</v>
          </cell>
        </row>
        <row r="4037">
          <cell r="B4037" t="str">
            <v>523881</v>
          </cell>
          <cell r="C4037" t="str">
            <v>CURVA FOFO FG PN-10, 22°30 D= 300MM ( 73KG)</v>
          </cell>
          <cell r="D4037" t="str">
            <v>UN</v>
          </cell>
          <cell r="E4037">
            <v>1025.6300000000001</v>
          </cell>
        </row>
        <row r="4038">
          <cell r="B4038" t="str">
            <v>523882</v>
          </cell>
          <cell r="C4038" t="str">
            <v>CURVA FOFO FG PN-10, 22°30 D= 350MM ( 99KG)</v>
          </cell>
          <cell r="D4038" t="str">
            <v>UN</v>
          </cell>
          <cell r="E4038">
            <v>1116.67</v>
          </cell>
        </row>
        <row r="4039">
          <cell r="B4039" t="str">
            <v>523883</v>
          </cell>
          <cell r="C4039" t="str">
            <v>CURVA FOFO FG PN-10, 22°30 D= 400MM (124KG)</v>
          </cell>
          <cell r="D4039" t="str">
            <v>UN</v>
          </cell>
          <cell r="E4039">
            <v>2995.26</v>
          </cell>
        </row>
        <row r="4040">
          <cell r="B4040" t="str">
            <v>523884</v>
          </cell>
          <cell r="C4040" t="str">
            <v>CURVA FOFO FG PN-10, 22°30 D= 450MM (156KG)</v>
          </cell>
          <cell r="D4040" t="str">
            <v>UN</v>
          </cell>
          <cell r="E4040">
            <v>3137.57</v>
          </cell>
        </row>
        <row r="4041">
          <cell r="B4041" t="str">
            <v>523885</v>
          </cell>
          <cell r="C4041" t="str">
            <v>CURVA FOFO FG PN-10, 22°30 D= 500MM (180KG)</v>
          </cell>
          <cell r="D4041" t="str">
            <v>UN</v>
          </cell>
          <cell r="E4041">
            <v>3669.65</v>
          </cell>
        </row>
        <row r="4042">
          <cell r="B4042" t="str">
            <v>523886</v>
          </cell>
          <cell r="C4042" t="str">
            <v>CURVA FOFO FG PN-10, 22°30 D= 600MM (258KG)</v>
          </cell>
          <cell r="D4042" t="str">
            <v>UN</v>
          </cell>
          <cell r="E4042">
            <v>0</v>
          </cell>
        </row>
        <row r="4043">
          <cell r="B4043" t="str">
            <v>523887</v>
          </cell>
          <cell r="C4043" t="str">
            <v>CURVA FOFO FG PN-10, 22°30 D= 700MM (344KG)</v>
          </cell>
          <cell r="D4043" t="str">
            <v>UN</v>
          </cell>
          <cell r="E4043">
            <v>0</v>
          </cell>
        </row>
        <row r="4044">
          <cell r="B4044" t="str">
            <v>523888</v>
          </cell>
          <cell r="C4044" t="str">
            <v>CURVA FOFO FG PN-10, 22°30 D= 800MM (472KG)</v>
          </cell>
          <cell r="D4044" t="str">
            <v>UN</v>
          </cell>
          <cell r="E4044">
            <v>0</v>
          </cell>
        </row>
        <row r="4045">
          <cell r="B4045" t="str">
            <v>523889</v>
          </cell>
          <cell r="C4045" t="str">
            <v>CURVA FOFO FG PN-10, 22°30 D= 900MM (605KG)</v>
          </cell>
          <cell r="D4045" t="str">
            <v>UN</v>
          </cell>
          <cell r="E4045">
            <v>0</v>
          </cell>
        </row>
        <row r="4046">
          <cell r="B4046" t="str">
            <v>523890</v>
          </cell>
          <cell r="C4046" t="str">
            <v>CURVA FOFO FG PN-10, 22°30 D=1000MM (781KG)</v>
          </cell>
          <cell r="D4046" t="str">
            <v>UN</v>
          </cell>
          <cell r="E4046">
            <v>0</v>
          </cell>
        </row>
        <row r="4047">
          <cell r="B4047" t="str">
            <v>523891</v>
          </cell>
          <cell r="C4047" t="str">
            <v>CURVA FOFO FG PN-10, 22°30 D=1200MM (1110KG)</v>
          </cell>
          <cell r="D4047" t="str">
            <v>UN</v>
          </cell>
          <cell r="E4047">
            <v>0</v>
          </cell>
        </row>
        <row r="4048">
          <cell r="B4048" t="str">
            <v>523892</v>
          </cell>
          <cell r="C4048" t="str">
            <v>CURVA FOFO FG PN-10/16/25, 45° D= 80MM (10,8KG)</v>
          </cell>
          <cell r="D4048" t="str">
            <v>UN</v>
          </cell>
          <cell r="E4048">
            <v>149.26</v>
          </cell>
        </row>
        <row r="4049">
          <cell r="B4049" t="str">
            <v>523893</v>
          </cell>
          <cell r="C4049" t="str">
            <v>CURVA FOFO FG PN-10, 45° D= 100MM (10,5KG)</v>
          </cell>
          <cell r="D4049" t="str">
            <v>UN</v>
          </cell>
          <cell r="E4049">
            <v>152.26</v>
          </cell>
        </row>
        <row r="4050">
          <cell r="B4050" t="str">
            <v>523894</v>
          </cell>
          <cell r="C4050" t="str">
            <v>CURVA FOFO FG PN-10, 45° D= 150MM (  17KG)</v>
          </cell>
          <cell r="D4050" t="str">
            <v>UN</v>
          </cell>
          <cell r="E4050">
            <v>246.38</v>
          </cell>
        </row>
        <row r="4051">
          <cell r="B4051" t="str">
            <v>523895</v>
          </cell>
          <cell r="C4051" t="str">
            <v>CURVA FOFO FG PN-10, 45° D= 200MM (  26KG)</v>
          </cell>
          <cell r="D4051" t="str">
            <v>UN</v>
          </cell>
          <cell r="E4051">
            <v>331.57</v>
          </cell>
        </row>
        <row r="4052">
          <cell r="B4052" t="str">
            <v>523896</v>
          </cell>
          <cell r="C4052" t="str">
            <v>CURVA FOFO FG PN-10, 45° D= 250MM (  52KG)</v>
          </cell>
          <cell r="D4052" t="str">
            <v>UN</v>
          </cell>
          <cell r="E4052">
            <v>827.53</v>
          </cell>
        </row>
        <row r="4053">
          <cell r="B4053" t="str">
            <v>523897</v>
          </cell>
          <cell r="C4053" t="str">
            <v>CURVA FOFO FG PN-10, 45° D= 300MM (  74KG)</v>
          </cell>
          <cell r="D4053" t="str">
            <v>UN</v>
          </cell>
          <cell r="E4053">
            <v>1252.1199999999999</v>
          </cell>
        </row>
        <row r="4054">
          <cell r="B4054" t="str">
            <v>523898</v>
          </cell>
          <cell r="C4054" t="str">
            <v>CURVA FOFO FG PN-10, 45° D= 350MM (  74KG)</v>
          </cell>
          <cell r="D4054" t="str">
            <v>UN</v>
          </cell>
          <cell r="E4054">
            <v>1390.87</v>
          </cell>
        </row>
        <row r="4055">
          <cell r="B4055" t="str">
            <v>523899</v>
          </cell>
          <cell r="C4055" t="str">
            <v>CURVA FOFO FG PN-10, 45° D= 400MM (  91KG)</v>
          </cell>
          <cell r="D4055" t="str">
            <v>UN</v>
          </cell>
          <cell r="E4055">
            <v>1469.86</v>
          </cell>
        </row>
        <row r="4056">
          <cell r="B4056" t="str">
            <v>523901</v>
          </cell>
          <cell r="C4056" t="str">
            <v>CURVA FOFO FG PN-10, 45° D= 450MM ( 158KG)</v>
          </cell>
          <cell r="D4056" t="str">
            <v>UN</v>
          </cell>
          <cell r="E4056">
            <v>1719.46</v>
          </cell>
        </row>
        <row r="4057">
          <cell r="B4057" t="str">
            <v>523902</v>
          </cell>
          <cell r="C4057" t="str">
            <v>CURVA FOFO FG PN-10, 45° D= 500MM ( 138KG)</v>
          </cell>
          <cell r="D4057" t="str">
            <v>UN</v>
          </cell>
          <cell r="E4057">
            <v>4058.81</v>
          </cell>
        </row>
        <row r="4058">
          <cell r="B4058" t="str">
            <v>523903</v>
          </cell>
          <cell r="C4058" t="str">
            <v>CURVA FOFO FG PN-10, 45° D= 600MM ( 204KG)</v>
          </cell>
          <cell r="D4058" t="str">
            <v>UN</v>
          </cell>
          <cell r="E4058">
            <v>0</v>
          </cell>
        </row>
        <row r="4059">
          <cell r="B4059" t="str">
            <v>523904</v>
          </cell>
          <cell r="C4059" t="str">
            <v>CURVA FOFO FG PN-10, 45° D= 700MM ( 295KG)</v>
          </cell>
          <cell r="D4059" t="str">
            <v>UN</v>
          </cell>
          <cell r="E4059">
            <v>0</v>
          </cell>
        </row>
        <row r="4060">
          <cell r="B4060" t="str">
            <v>523905</v>
          </cell>
          <cell r="C4060" t="str">
            <v>CURVA FOFO FG PN-10, 45° D= 800MM ( 400KG)</v>
          </cell>
          <cell r="D4060" t="str">
            <v>UN</v>
          </cell>
          <cell r="E4060">
            <v>0</v>
          </cell>
        </row>
        <row r="4061">
          <cell r="B4061" t="str">
            <v>523906</v>
          </cell>
          <cell r="C4061" t="str">
            <v>CURVA FOFO FG PN-10, 45° D= 900MM ( 516KG)</v>
          </cell>
          <cell r="D4061" t="str">
            <v>UN</v>
          </cell>
          <cell r="E4061">
            <v>0</v>
          </cell>
        </row>
        <row r="4062">
          <cell r="B4062" t="str">
            <v>523907</v>
          </cell>
          <cell r="C4062" t="str">
            <v>CURVA FOFO FG PN-10, 45° D=1000MM ( 664KG)</v>
          </cell>
          <cell r="D4062" t="str">
            <v>UN</v>
          </cell>
          <cell r="E4062">
            <v>0</v>
          </cell>
        </row>
        <row r="4063">
          <cell r="B4063" t="str">
            <v>523908</v>
          </cell>
          <cell r="C4063" t="str">
            <v>CURVA FOFO FG PN-10, 45° D=1200MM (1043KG)</v>
          </cell>
          <cell r="D4063" t="str">
            <v>UN</v>
          </cell>
          <cell r="E4063">
            <v>0</v>
          </cell>
        </row>
        <row r="4064">
          <cell r="B4064" t="str">
            <v>523909</v>
          </cell>
          <cell r="C4064" t="str">
            <v>CURVA FOFO FG PN-10/16/25, 90° D= 80MM (10,8KG)</v>
          </cell>
          <cell r="D4064" t="str">
            <v>UN</v>
          </cell>
          <cell r="E4064">
            <v>120.28</v>
          </cell>
        </row>
        <row r="4065">
          <cell r="B4065" t="str">
            <v>523910</v>
          </cell>
          <cell r="C4065" t="str">
            <v>CURVA FOFO FG PN-10, 90° D= 100MM (  11KG)</v>
          </cell>
          <cell r="D4065" t="str">
            <v>UN</v>
          </cell>
          <cell r="E4065">
            <v>146.4</v>
          </cell>
        </row>
        <row r="4066">
          <cell r="B4066" t="str">
            <v>523911</v>
          </cell>
          <cell r="C4066" t="str">
            <v>CURVA FOFO FG PN-10, 90° D= 150MM (  18KG)</v>
          </cell>
          <cell r="D4066" t="str">
            <v>UN</v>
          </cell>
          <cell r="E4066">
            <v>271.60000000000002</v>
          </cell>
        </row>
        <row r="4067">
          <cell r="B4067" t="str">
            <v>523912</v>
          </cell>
          <cell r="C4067" t="str">
            <v>CURVA FOFO FG PN-10, 90° D= 200MM (  28KG)</v>
          </cell>
          <cell r="D4067" t="str">
            <v>UN</v>
          </cell>
          <cell r="E4067">
            <v>386.3</v>
          </cell>
        </row>
        <row r="4068">
          <cell r="B4068" t="str">
            <v>523913</v>
          </cell>
          <cell r="C4068" t="str">
            <v>CURVA FOFO FG PN-10, 90° D= 250MM (  46KG)</v>
          </cell>
          <cell r="D4068" t="str">
            <v>UN</v>
          </cell>
          <cell r="E4068">
            <v>726.38</v>
          </cell>
        </row>
        <row r="4069">
          <cell r="B4069" t="str">
            <v>523914</v>
          </cell>
          <cell r="C4069" t="str">
            <v>CURVA FOFO FG PN-10, 90° D= 300MM (  66KG)</v>
          </cell>
          <cell r="D4069" t="str">
            <v>UN</v>
          </cell>
          <cell r="E4069">
            <v>900.41</v>
          </cell>
        </row>
        <row r="4070">
          <cell r="B4070" t="str">
            <v>523915</v>
          </cell>
          <cell r="C4070" t="str">
            <v>CURVA FOFO FG PN-10, 90° D= 350MM (  87KG)</v>
          </cell>
          <cell r="D4070" t="str">
            <v>UN</v>
          </cell>
          <cell r="E4070">
            <v>1200.24</v>
          </cell>
        </row>
        <row r="4071">
          <cell r="B4071" t="str">
            <v>523916</v>
          </cell>
          <cell r="C4071" t="str">
            <v>CURVA FOFO FG PN-10, 90° D= 400MM ( 110KG)</v>
          </cell>
          <cell r="D4071" t="str">
            <v>UN</v>
          </cell>
          <cell r="E4071">
            <v>2950.75</v>
          </cell>
        </row>
        <row r="4072">
          <cell r="B4072" t="str">
            <v>523917</v>
          </cell>
          <cell r="C4072" t="str">
            <v>CURVA FOFO FG PN-10, 90° D= 450MM ( 174KG)</v>
          </cell>
          <cell r="D4072" t="str">
            <v>UN</v>
          </cell>
          <cell r="E4072">
            <v>3454.12</v>
          </cell>
        </row>
        <row r="4073">
          <cell r="B4073" t="str">
            <v>523918</v>
          </cell>
          <cell r="C4073" t="str">
            <v>CURVA FOFO FG PN-10, 90° D= 500MM ( 195KG)</v>
          </cell>
          <cell r="D4073" t="str">
            <v>UN</v>
          </cell>
          <cell r="E4073">
            <v>3882.77</v>
          </cell>
        </row>
        <row r="4074">
          <cell r="B4074" t="str">
            <v>523919</v>
          </cell>
          <cell r="C4074" t="str">
            <v>CURVA FOFO FG PN-10, 90° D= 600MM ( 267KG)</v>
          </cell>
          <cell r="D4074" t="str">
            <v>UN</v>
          </cell>
          <cell r="E4074">
            <v>0</v>
          </cell>
        </row>
        <row r="4075">
          <cell r="B4075" t="str">
            <v>523920</v>
          </cell>
          <cell r="C4075" t="str">
            <v>CURVA FOFO FG PN-10, 90° D= 700MM ( 380KG)</v>
          </cell>
          <cell r="D4075" t="str">
            <v>UN</v>
          </cell>
          <cell r="E4075">
            <v>0</v>
          </cell>
        </row>
        <row r="4076">
          <cell r="B4076" t="str">
            <v>523921</v>
          </cell>
          <cell r="C4076" t="str">
            <v>CURVA FOFO FG PN-10, 90° D= 800MM ( 525KG)</v>
          </cell>
          <cell r="D4076" t="str">
            <v>UN</v>
          </cell>
          <cell r="E4076">
            <v>0</v>
          </cell>
        </row>
        <row r="4077">
          <cell r="B4077" t="str">
            <v>523922</v>
          </cell>
          <cell r="C4077" t="str">
            <v>CURVA FOFO FG PN-10, 90° D= 900MM ( 690KG)</v>
          </cell>
          <cell r="D4077" t="str">
            <v>UN</v>
          </cell>
          <cell r="E4077">
            <v>0</v>
          </cell>
        </row>
        <row r="4078">
          <cell r="B4078" t="str">
            <v>523923</v>
          </cell>
          <cell r="C4078" t="str">
            <v>CURVA FOFO FG PN-10, 90° D=1000MM ( 892KG)</v>
          </cell>
          <cell r="D4078" t="str">
            <v>UN</v>
          </cell>
          <cell r="E4078">
            <v>0</v>
          </cell>
        </row>
        <row r="4079">
          <cell r="B4079" t="str">
            <v>523924</v>
          </cell>
          <cell r="C4079" t="str">
            <v>CURVA FOFO FG PN-10, 90° D=1200MM (1421KG)</v>
          </cell>
          <cell r="D4079" t="str">
            <v>UN</v>
          </cell>
          <cell r="E4079">
            <v>0</v>
          </cell>
        </row>
        <row r="4080">
          <cell r="B4080" t="str">
            <v>523925</v>
          </cell>
          <cell r="C4080" t="str">
            <v>CURVA FOFO JM 11°15 D= 300MM (  77,3KG)</v>
          </cell>
          <cell r="D4080" t="str">
            <v>UN</v>
          </cell>
          <cell r="E4080">
            <v>0</v>
          </cell>
        </row>
        <row r="4081">
          <cell r="B4081" t="str">
            <v>523926</v>
          </cell>
          <cell r="C4081" t="str">
            <v>CURVA FOFO JM 11°15 D= 400MM (119,5KG)</v>
          </cell>
          <cell r="D4081" t="str">
            <v>UN</v>
          </cell>
          <cell r="E4081">
            <v>0</v>
          </cell>
        </row>
        <row r="4082">
          <cell r="B4082" t="str">
            <v>523927</v>
          </cell>
          <cell r="C4082" t="str">
            <v>CURVA FOFO JM 11°15 D= 450MM (175,2KG)</v>
          </cell>
          <cell r="D4082" t="str">
            <v>UN</v>
          </cell>
          <cell r="E4082">
            <v>0</v>
          </cell>
        </row>
        <row r="4083">
          <cell r="B4083" t="str">
            <v>523928</v>
          </cell>
          <cell r="C4083" t="str">
            <v>CURVA FOFO JM 11°15 D= 500MM (202,6KG)</v>
          </cell>
          <cell r="D4083" t="str">
            <v>UN</v>
          </cell>
          <cell r="E4083">
            <v>0</v>
          </cell>
        </row>
        <row r="4084">
          <cell r="B4084" t="str">
            <v>523929</v>
          </cell>
          <cell r="C4084" t="str">
            <v>CURVA FOFO JM 11°15 D= 600MM (232,4KG)</v>
          </cell>
          <cell r="D4084" t="str">
            <v>UN</v>
          </cell>
          <cell r="E4084">
            <v>0</v>
          </cell>
        </row>
        <row r="4085">
          <cell r="B4085" t="str">
            <v>523930</v>
          </cell>
          <cell r="C4085" t="str">
            <v>CURVA FOFO JM 11°15 D= 700MM (320,1KG)</v>
          </cell>
          <cell r="D4085" t="str">
            <v>UN</v>
          </cell>
          <cell r="E4085">
            <v>0</v>
          </cell>
        </row>
        <row r="4086">
          <cell r="B4086" t="str">
            <v>523931</v>
          </cell>
          <cell r="C4086" t="str">
            <v>CURVA FOFO JM 11°15 D= 800MM (456,6KG)</v>
          </cell>
          <cell r="D4086" t="str">
            <v>UN</v>
          </cell>
          <cell r="E4086">
            <v>0</v>
          </cell>
        </row>
        <row r="4087">
          <cell r="B4087" t="str">
            <v>523932</v>
          </cell>
          <cell r="C4087" t="str">
            <v>CURVA FOFO JM 11°15 D= 900MM (660,8KG)</v>
          </cell>
          <cell r="D4087" t="str">
            <v>UN</v>
          </cell>
          <cell r="E4087">
            <v>0</v>
          </cell>
        </row>
        <row r="4088">
          <cell r="B4088" t="str">
            <v>523933</v>
          </cell>
          <cell r="C4088" t="str">
            <v>CURVA FOFO JM 11°15 D=1000MM (750KG)</v>
          </cell>
          <cell r="D4088" t="str">
            <v>UN</v>
          </cell>
          <cell r="E4088">
            <v>0</v>
          </cell>
        </row>
        <row r="4089">
          <cell r="B4089" t="str">
            <v>523934</v>
          </cell>
          <cell r="C4089" t="str">
            <v>CURVA FOFO JM 11°15 D=1200MM (1004KG)</v>
          </cell>
          <cell r="D4089" t="str">
            <v>UN</v>
          </cell>
          <cell r="E4089">
            <v>0</v>
          </cell>
        </row>
        <row r="4090">
          <cell r="B4090" t="str">
            <v>523935</v>
          </cell>
          <cell r="C4090" t="str">
            <v>CURVA FOFO JM 22°30 D= 300MM ( 80,2KG)</v>
          </cell>
          <cell r="D4090" t="str">
            <v>UN</v>
          </cell>
          <cell r="E4090">
            <v>0</v>
          </cell>
        </row>
        <row r="4091">
          <cell r="B4091" t="str">
            <v>523936</v>
          </cell>
          <cell r="C4091" t="str">
            <v>CURVA FOFO JM 22°30 D= 400MM (128,5KG)</v>
          </cell>
          <cell r="D4091" t="str">
            <v>UN</v>
          </cell>
          <cell r="E4091">
            <v>0</v>
          </cell>
        </row>
        <row r="4092">
          <cell r="B4092" t="str">
            <v>523937</v>
          </cell>
          <cell r="C4092" t="str">
            <v>CURVA FOFO JM 22°30 D= 450MM (187,2KG)</v>
          </cell>
          <cell r="D4092" t="str">
            <v>UN</v>
          </cell>
          <cell r="E4092">
            <v>0</v>
          </cell>
        </row>
        <row r="4093">
          <cell r="B4093" t="str">
            <v>523938</v>
          </cell>
          <cell r="C4093" t="str">
            <v>CURVA FOFO JM 22°30 D= 500MM (245,6KG)</v>
          </cell>
          <cell r="D4093" t="str">
            <v>UN</v>
          </cell>
          <cell r="E4093">
            <v>0</v>
          </cell>
        </row>
        <row r="4094">
          <cell r="B4094" t="str">
            <v>523939</v>
          </cell>
          <cell r="C4094" t="str">
            <v>CURVA FOFO JM 22°30 D= 600MM (270,4KG)</v>
          </cell>
          <cell r="D4094" t="str">
            <v>UN</v>
          </cell>
          <cell r="E4094">
            <v>0</v>
          </cell>
        </row>
        <row r="4095">
          <cell r="B4095" t="str">
            <v>523940</v>
          </cell>
          <cell r="C4095" t="str">
            <v>CURVA FOFO JM 22°30 D= 700MM (360,1KG)</v>
          </cell>
          <cell r="D4095" t="str">
            <v>UN</v>
          </cell>
          <cell r="E4095">
            <v>0</v>
          </cell>
        </row>
        <row r="4096">
          <cell r="B4096" t="str">
            <v>523941</v>
          </cell>
          <cell r="C4096" t="str">
            <v>CURVA FOFO JM 22°30 D= 800MM (490,6KG)</v>
          </cell>
          <cell r="D4096" t="str">
            <v>UN</v>
          </cell>
          <cell r="E4096">
            <v>0</v>
          </cell>
        </row>
        <row r="4097">
          <cell r="B4097" t="str">
            <v>523942</v>
          </cell>
          <cell r="C4097" t="str">
            <v>CURVA FOFO JM 22°30 D= 900MM (676,4KG)</v>
          </cell>
          <cell r="D4097" t="str">
            <v>UN</v>
          </cell>
          <cell r="E4097">
            <v>0</v>
          </cell>
        </row>
        <row r="4098">
          <cell r="B4098" t="str">
            <v>523943</v>
          </cell>
          <cell r="C4098" t="str">
            <v>CURVA FOFO JM 22°30 D=1000MM (816KG)</v>
          </cell>
          <cell r="D4098" t="str">
            <v>UN</v>
          </cell>
          <cell r="E4098">
            <v>0</v>
          </cell>
        </row>
        <row r="4099">
          <cell r="B4099" t="str">
            <v>523944</v>
          </cell>
          <cell r="C4099" t="str">
            <v>CURVA FOFO JM 22°30 D=1200MM (1246KG)</v>
          </cell>
          <cell r="D4099" t="str">
            <v>UN</v>
          </cell>
          <cell r="E4099">
            <v>0</v>
          </cell>
        </row>
        <row r="4100">
          <cell r="B4100" t="str">
            <v>523945</v>
          </cell>
          <cell r="C4100" t="str">
            <v>CURVA FOFO JM 45° D= 300MM (  90,2KG)</v>
          </cell>
          <cell r="D4100" t="str">
            <v>UN</v>
          </cell>
          <cell r="E4100">
            <v>0</v>
          </cell>
        </row>
        <row r="4101">
          <cell r="B4101" t="str">
            <v>523946</v>
          </cell>
          <cell r="C4101" t="str">
            <v>CURVA FOFO JM 45° D= 400MM (147,5KG)</v>
          </cell>
          <cell r="D4101" t="str">
            <v>UN</v>
          </cell>
          <cell r="E4101">
            <v>0</v>
          </cell>
        </row>
        <row r="4102">
          <cell r="B4102" t="str">
            <v>523947</v>
          </cell>
          <cell r="C4102" t="str">
            <v>CURVA FOFO JM 45° D= 450MM (223,2KG)</v>
          </cell>
          <cell r="D4102" t="str">
            <v>UN</v>
          </cell>
          <cell r="E4102">
            <v>0</v>
          </cell>
        </row>
        <row r="4103">
          <cell r="B4103" t="str">
            <v>523948</v>
          </cell>
          <cell r="C4103" t="str">
            <v>CURVA FOFO JM 45° D= 500MM (278,6KG)</v>
          </cell>
          <cell r="D4103" t="str">
            <v>UN</v>
          </cell>
          <cell r="E4103">
            <v>0</v>
          </cell>
        </row>
        <row r="4104">
          <cell r="B4104" t="str">
            <v>523949</v>
          </cell>
          <cell r="C4104" t="str">
            <v>CURVA FOFO JM 45° D= 600MM (318,4KG)</v>
          </cell>
          <cell r="D4104" t="str">
            <v>UN</v>
          </cell>
          <cell r="E4104">
            <v>0</v>
          </cell>
        </row>
        <row r="4105">
          <cell r="B4105" t="str">
            <v>523950</v>
          </cell>
          <cell r="C4105" t="str">
            <v>CURVA FOFO JM 45° D= 700MM (423,2KG)</v>
          </cell>
          <cell r="D4105" t="str">
            <v>UN</v>
          </cell>
          <cell r="E4105">
            <v>0</v>
          </cell>
        </row>
        <row r="4106">
          <cell r="B4106" t="str">
            <v>523951</v>
          </cell>
          <cell r="C4106" t="str">
            <v>CURVA FOFO JM 45° D= 800MM (576,6KG)</v>
          </cell>
          <cell r="D4106" t="str">
            <v>UN</v>
          </cell>
          <cell r="E4106">
            <v>0</v>
          </cell>
        </row>
        <row r="4107">
          <cell r="B4107" t="str">
            <v>523952</v>
          </cell>
          <cell r="C4107" t="str">
            <v>CURVA FOFO JM 45° D= 900MM (780,8KG)</v>
          </cell>
          <cell r="D4107" t="str">
            <v>UN</v>
          </cell>
          <cell r="E4107">
            <v>0</v>
          </cell>
        </row>
        <row r="4108">
          <cell r="B4108" t="str">
            <v>523953</v>
          </cell>
          <cell r="C4108" t="str">
            <v>CURVA FOFO JM 45° D=1000MM (1040KG)</v>
          </cell>
          <cell r="D4108" t="str">
            <v>UN</v>
          </cell>
          <cell r="E4108">
            <v>0</v>
          </cell>
        </row>
        <row r="4109">
          <cell r="B4109" t="str">
            <v>523954</v>
          </cell>
          <cell r="C4109" t="str">
            <v>CURVA FOFO JM 45° D=1200MM (1411KG)</v>
          </cell>
          <cell r="D4109" t="str">
            <v>UN</v>
          </cell>
          <cell r="E4109">
            <v>0</v>
          </cell>
        </row>
        <row r="4110">
          <cell r="B4110" t="str">
            <v>523955</v>
          </cell>
          <cell r="C4110" t="str">
            <v>CURVA FOFO DE PE 90° C/ FG PN-10/16/25 D=80MM (14,</v>
          </cell>
          <cell r="D4110" t="str">
            <v>UN</v>
          </cell>
          <cell r="E4110">
            <v>0</v>
          </cell>
        </row>
        <row r="4111">
          <cell r="B4111" t="str">
            <v>523956</v>
          </cell>
          <cell r="C4111" t="str">
            <v>CURVA FOFO DE PE 90° C/ FG PN-10 D=100MM ( 17KG)</v>
          </cell>
          <cell r="D4111" t="str">
            <v>UN</v>
          </cell>
          <cell r="E4111">
            <v>0</v>
          </cell>
        </row>
        <row r="4112">
          <cell r="B4112" t="str">
            <v>523957</v>
          </cell>
          <cell r="C4112" t="str">
            <v>CURVA FOFO DE PE 90° C/ FG PN-10 D=150MM ( 28KG)</v>
          </cell>
          <cell r="D4112" t="str">
            <v>UN</v>
          </cell>
          <cell r="E4112">
            <v>0</v>
          </cell>
        </row>
        <row r="4113">
          <cell r="B4113" t="str">
            <v>523958</v>
          </cell>
          <cell r="C4113" t="str">
            <v>CURVA FOFO DE PE 90° C/ FG PN-10 D=200MM ( 43,5KG)</v>
          </cell>
          <cell r="D4113" t="str">
            <v>UN</v>
          </cell>
          <cell r="E4113">
            <v>0</v>
          </cell>
        </row>
        <row r="4114">
          <cell r="B4114" t="str">
            <v>523959</v>
          </cell>
          <cell r="C4114" t="str">
            <v>CURVA FOFO DE PE 90° C/ FG PN-10 D=250MM ( 71KG)</v>
          </cell>
          <cell r="D4114" t="str">
            <v>UN</v>
          </cell>
          <cell r="E4114">
            <v>0</v>
          </cell>
        </row>
        <row r="4115">
          <cell r="B4115" t="str">
            <v>523960</v>
          </cell>
          <cell r="C4115" t="str">
            <v>CURVA FOFO DE PE 90° C/ FG PN-10 D=300MM (102KG)</v>
          </cell>
          <cell r="D4115" t="str">
            <v>UN</v>
          </cell>
          <cell r="E4115">
            <v>0</v>
          </cell>
        </row>
        <row r="4116">
          <cell r="B4116" t="str">
            <v>523961</v>
          </cell>
          <cell r="C4116" t="str">
            <v>CURVA FOFO DE PE 90° C/ FG PN-10 D=350MM (136KG)</v>
          </cell>
          <cell r="D4116" t="str">
            <v>UN</v>
          </cell>
          <cell r="E4116">
            <v>0</v>
          </cell>
        </row>
        <row r="4117">
          <cell r="B4117" t="str">
            <v>523962</v>
          </cell>
          <cell r="C4117" t="str">
            <v>CURVA FOFO DE PE 90° C/ FG PN-10 D=400MM (172KG)</v>
          </cell>
          <cell r="D4117" t="str">
            <v>UN</v>
          </cell>
          <cell r="E4117">
            <v>0</v>
          </cell>
        </row>
        <row r="4118">
          <cell r="B4118" t="str">
            <v>523963</v>
          </cell>
          <cell r="C4118" t="str">
            <v>CURVA FOFO DE PE 90° C/ FG PN-10 D=450MM (231KG)</v>
          </cell>
          <cell r="D4118" t="str">
            <v>UN</v>
          </cell>
          <cell r="E4118">
            <v>0</v>
          </cell>
        </row>
        <row r="4119">
          <cell r="B4119" t="str">
            <v>523964</v>
          </cell>
          <cell r="C4119" t="str">
            <v>CURVA FOFO DE PE 90° C/ FG PN-10 D=500MM (276KG)</v>
          </cell>
          <cell r="D4119" t="str">
            <v>UN</v>
          </cell>
          <cell r="E4119">
            <v>0</v>
          </cell>
        </row>
        <row r="4120">
          <cell r="B4120" t="str">
            <v>523965</v>
          </cell>
          <cell r="C4120" t="str">
            <v>CURVA FOFO DE PE 90° C/ FG PN-10 D=600MM (423KG)</v>
          </cell>
          <cell r="D4120" t="str">
            <v>UN</v>
          </cell>
          <cell r="E4120">
            <v>0</v>
          </cell>
        </row>
        <row r="4121">
          <cell r="B4121" t="str">
            <v>523966</v>
          </cell>
          <cell r="C4121" t="str">
            <v>CURVA FOFO FG PN-16, 11°15 D= 100MM (16KG)</v>
          </cell>
          <cell r="D4121" t="str">
            <v>UN</v>
          </cell>
          <cell r="E4121">
            <v>0</v>
          </cell>
        </row>
        <row r="4122">
          <cell r="B4122" t="str">
            <v>523967</v>
          </cell>
          <cell r="C4122" t="str">
            <v>CURVA FOFO FG PN-16, 11°15 D= 150MM (25KG)</v>
          </cell>
          <cell r="D4122" t="str">
            <v>UN</v>
          </cell>
          <cell r="E4122">
            <v>0</v>
          </cell>
        </row>
        <row r="4123">
          <cell r="B4123" t="str">
            <v>523968</v>
          </cell>
          <cell r="C4123" t="str">
            <v>CURVA FOFO FG PN-16, 11°15 D= 200MM (36KG)</v>
          </cell>
          <cell r="D4123" t="str">
            <v>UN</v>
          </cell>
          <cell r="E4123">
            <v>0</v>
          </cell>
        </row>
        <row r="4124">
          <cell r="B4124" t="str">
            <v>523969</v>
          </cell>
          <cell r="C4124" t="str">
            <v>CURVA FOFO FG PN-16, 11°15 D= 250MM (49KG)</v>
          </cell>
          <cell r="D4124" t="str">
            <v>UN</v>
          </cell>
          <cell r="E4124">
            <v>0</v>
          </cell>
        </row>
        <row r="4125">
          <cell r="B4125" t="str">
            <v>523970</v>
          </cell>
          <cell r="C4125" t="str">
            <v>CURVA FOFO FG PN-16, 11°15 D= 300MM (62KG)</v>
          </cell>
          <cell r="D4125" t="str">
            <v>UN</v>
          </cell>
          <cell r="E4125">
            <v>0</v>
          </cell>
        </row>
        <row r="4126">
          <cell r="B4126" t="str">
            <v>523971</v>
          </cell>
          <cell r="C4126" t="str">
            <v>CURVA FOFO FG PN-16, 11°15 D= 350MM (88KG)</v>
          </cell>
          <cell r="D4126" t="str">
            <v>UN</v>
          </cell>
          <cell r="E4126">
            <v>0</v>
          </cell>
        </row>
        <row r="4127">
          <cell r="B4127" t="str">
            <v>523972</v>
          </cell>
          <cell r="C4127" t="str">
            <v>CURVA FOFO FG PN-16, 11°15 D= 400MM (116KG)</v>
          </cell>
          <cell r="D4127" t="str">
            <v>UN</v>
          </cell>
          <cell r="E4127">
            <v>0</v>
          </cell>
        </row>
        <row r="4128">
          <cell r="B4128" t="str">
            <v>523973</v>
          </cell>
          <cell r="C4128" t="str">
            <v>CURVA FOFO FG PN-16, 11°15 D= 450MM (147KG)</v>
          </cell>
          <cell r="D4128" t="str">
            <v>UN</v>
          </cell>
          <cell r="E4128">
            <v>0</v>
          </cell>
        </row>
        <row r="4129">
          <cell r="B4129" t="str">
            <v>523974</v>
          </cell>
          <cell r="C4129" t="str">
            <v>CURVA FOFO FG PN-16, 11°15 D= 500MM (179KG)</v>
          </cell>
          <cell r="D4129" t="str">
            <v>UN</v>
          </cell>
          <cell r="E4129">
            <v>0</v>
          </cell>
        </row>
        <row r="4130">
          <cell r="B4130" t="str">
            <v>523975</v>
          </cell>
          <cell r="C4130" t="str">
            <v>CURVA FOFO FG PN-16, 11°15 D= 600MM (259KG)</v>
          </cell>
          <cell r="D4130" t="str">
            <v>UN</v>
          </cell>
          <cell r="E4130">
            <v>0</v>
          </cell>
        </row>
        <row r="4131">
          <cell r="B4131" t="str">
            <v>523976</v>
          </cell>
          <cell r="C4131" t="str">
            <v>CURVA FOFO FG PN-16, 11°15 D= 700MM (304KG)</v>
          </cell>
          <cell r="D4131" t="str">
            <v>UN</v>
          </cell>
          <cell r="E4131">
            <v>0</v>
          </cell>
        </row>
        <row r="4132">
          <cell r="B4132" t="str">
            <v>523977</v>
          </cell>
          <cell r="C4132" t="str">
            <v>CURVA FOFO FG PN-16, 11°15 D= 800MM (412KG)</v>
          </cell>
          <cell r="D4132" t="str">
            <v>UN</v>
          </cell>
          <cell r="E4132">
            <v>0</v>
          </cell>
        </row>
        <row r="4133">
          <cell r="B4133" t="str">
            <v>523978</v>
          </cell>
          <cell r="C4133" t="str">
            <v>CURVA FOFO FG PN-16, 11°15 D= 900MM (521KG)</v>
          </cell>
          <cell r="D4133" t="str">
            <v>UN</v>
          </cell>
          <cell r="E4133">
            <v>0</v>
          </cell>
        </row>
        <row r="4134">
          <cell r="B4134" t="str">
            <v>523979</v>
          </cell>
          <cell r="C4134" t="str">
            <v>CURVA FOFO FG PN-16, 11°15 D=1000MM (693KG)</v>
          </cell>
          <cell r="D4134" t="str">
            <v>UN</v>
          </cell>
          <cell r="E4134">
            <v>0</v>
          </cell>
        </row>
        <row r="4135">
          <cell r="B4135" t="str">
            <v>523980</v>
          </cell>
          <cell r="C4135" t="str">
            <v>CURVA FOFO FG PN-16, 11°15 D=1200MM (1055KG)</v>
          </cell>
          <cell r="D4135" t="str">
            <v>UN</v>
          </cell>
          <cell r="E4135">
            <v>0</v>
          </cell>
        </row>
        <row r="4136">
          <cell r="B4136" t="str">
            <v>523981</v>
          </cell>
          <cell r="C4136" t="str">
            <v>CURVA FOFO FG PN-16, 22°30 D= 100MM ( 17KG)</v>
          </cell>
          <cell r="D4136" t="str">
            <v>UN</v>
          </cell>
          <cell r="E4136">
            <v>0</v>
          </cell>
        </row>
        <row r="4137">
          <cell r="B4137" t="str">
            <v>523982</v>
          </cell>
          <cell r="C4137" t="str">
            <v>CURVA FOFO FG PN-16, 22°30 D= 150MM ( 28KG)</v>
          </cell>
          <cell r="D4137" t="str">
            <v>UN</v>
          </cell>
          <cell r="E4137">
            <v>0</v>
          </cell>
        </row>
        <row r="4138">
          <cell r="B4138" t="str">
            <v>523983</v>
          </cell>
          <cell r="C4138" t="str">
            <v>CURVA FOFO FG PN-16, 22°30 D= 200MM ( 41KG)</v>
          </cell>
          <cell r="D4138" t="str">
            <v>UN</v>
          </cell>
          <cell r="E4138">
            <v>0</v>
          </cell>
        </row>
        <row r="4139">
          <cell r="B4139" t="str">
            <v>523984</v>
          </cell>
          <cell r="C4139" t="str">
            <v>CURVA FOFO FG PN-16, 22°30 D= 250MM ( 56KG)</v>
          </cell>
          <cell r="D4139" t="str">
            <v>UN</v>
          </cell>
          <cell r="E4139">
            <v>0</v>
          </cell>
        </row>
        <row r="4140">
          <cell r="B4140" t="str">
            <v>523985</v>
          </cell>
          <cell r="C4140" t="str">
            <v>CURVA FOFO FG PN-16, 22°30 D= 300MM ( 73KG)</v>
          </cell>
          <cell r="D4140" t="str">
            <v>UN</v>
          </cell>
          <cell r="E4140">
            <v>0</v>
          </cell>
        </row>
        <row r="4141">
          <cell r="B4141" t="str">
            <v>523986</v>
          </cell>
          <cell r="C4141" t="str">
            <v>CURVA FOFO FG PN-16, 22°30 D= 350MM (105KG)</v>
          </cell>
          <cell r="D4141" t="str">
            <v>UN</v>
          </cell>
          <cell r="E4141">
            <v>0</v>
          </cell>
        </row>
        <row r="4142">
          <cell r="B4142" t="str">
            <v>523987</v>
          </cell>
          <cell r="C4142" t="str">
            <v>CURVA FOFO FG PN-16, 22°30 D= 400MM (136KG)</v>
          </cell>
          <cell r="D4142" t="str">
            <v>UN</v>
          </cell>
          <cell r="E4142">
            <v>0</v>
          </cell>
        </row>
        <row r="4143">
          <cell r="B4143" t="str">
            <v>523988</v>
          </cell>
          <cell r="C4143" t="str">
            <v>CURVA FOFO FG PN-16, 22°30 D= 450MM (171KG)</v>
          </cell>
          <cell r="D4143" t="str">
            <v>UN</v>
          </cell>
          <cell r="E4143">
            <v>0</v>
          </cell>
        </row>
        <row r="4144">
          <cell r="B4144" t="str">
            <v>523989</v>
          </cell>
          <cell r="C4144" t="str">
            <v>CURVA FOFO FG PN-16, 22°30 D= 500MM (210KG)</v>
          </cell>
          <cell r="D4144" t="str">
            <v>UN</v>
          </cell>
          <cell r="E4144">
            <v>0</v>
          </cell>
        </row>
        <row r="4145">
          <cell r="B4145" t="str">
            <v>523990</v>
          </cell>
          <cell r="C4145" t="str">
            <v>CURVA FOFO FG PN-16, 22°30 D= 600MM (305KG)</v>
          </cell>
          <cell r="D4145" t="str">
            <v>UN</v>
          </cell>
          <cell r="E4145">
            <v>0</v>
          </cell>
        </row>
        <row r="4146">
          <cell r="B4146" t="str">
            <v>523991</v>
          </cell>
          <cell r="C4146" t="str">
            <v>CURVA FOFO FG PN-16, 22°30 D= 700MM (374KG)</v>
          </cell>
          <cell r="D4146" t="str">
            <v>UN</v>
          </cell>
          <cell r="E4146">
            <v>0</v>
          </cell>
        </row>
        <row r="4147">
          <cell r="B4147" t="str">
            <v>523992</v>
          </cell>
          <cell r="C4147" t="str">
            <v>CURVA FOFO FG PN-16, 22°30 D= 800MM (510KG)</v>
          </cell>
          <cell r="D4147" t="str">
            <v>UN</v>
          </cell>
          <cell r="E4147">
            <v>0</v>
          </cell>
        </row>
        <row r="4148">
          <cell r="B4148" t="str">
            <v>523993</v>
          </cell>
          <cell r="C4148" t="str">
            <v>CURVA FOFO FG PN-16, 22°30 D= 900MM (653KG)</v>
          </cell>
          <cell r="D4148" t="str">
            <v>UN</v>
          </cell>
          <cell r="E4148">
            <v>0</v>
          </cell>
        </row>
        <row r="4149">
          <cell r="B4149" t="str">
            <v>523994</v>
          </cell>
          <cell r="C4149" t="str">
            <v>CURVA FOFO FG PN-16, 22°30 D=1000MM (865KG)</v>
          </cell>
          <cell r="D4149" t="str">
            <v>UN</v>
          </cell>
          <cell r="E4149">
            <v>0</v>
          </cell>
        </row>
        <row r="4150">
          <cell r="B4150" t="str">
            <v>523995</v>
          </cell>
          <cell r="C4150" t="str">
            <v>CURVA FOFO FG PN-16, 22°30 D=1200MM (1238KG)</v>
          </cell>
          <cell r="D4150" t="str">
            <v>UN</v>
          </cell>
          <cell r="E4150">
            <v>0</v>
          </cell>
        </row>
        <row r="4151">
          <cell r="B4151" t="str">
            <v>523996</v>
          </cell>
          <cell r="C4151" t="str">
            <v>CURVA FOFO FG PN-16, 45° D= 100MM ( 10,5KG)</v>
          </cell>
          <cell r="D4151" t="str">
            <v>UN</v>
          </cell>
          <cell r="E4151">
            <v>0</v>
          </cell>
        </row>
        <row r="4152">
          <cell r="B4152" t="str">
            <v>523997</v>
          </cell>
          <cell r="C4152" t="str">
            <v>CURVA FOFO FG PN-16, 45° D= 150MM ( 17KG)</v>
          </cell>
          <cell r="D4152" t="str">
            <v>UN</v>
          </cell>
          <cell r="E4152">
            <v>0</v>
          </cell>
        </row>
        <row r="4153">
          <cell r="B4153" t="str">
            <v>523998</v>
          </cell>
          <cell r="C4153" t="str">
            <v>CURVA FOFO FG PN-16, 45° D= 200MM ( 26KG)</v>
          </cell>
          <cell r="D4153" t="str">
            <v>UN</v>
          </cell>
          <cell r="E4153">
            <v>0</v>
          </cell>
        </row>
        <row r="4154">
          <cell r="B4154" t="str">
            <v>523999</v>
          </cell>
          <cell r="C4154" t="str">
            <v>CURVA FOFO FG PN-16, 45° D= 250MM ( 52KG)</v>
          </cell>
          <cell r="D4154" t="str">
            <v>UN</v>
          </cell>
          <cell r="E4154">
            <v>0</v>
          </cell>
        </row>
        <row r="4155">
          <cell r="B4155" t="str">
            <v>524001</v>
          </cell>
          <cell r="C4155" t="str">
            <v>CURVA FOFO FG PN-16, 45° D= 300MM ( 74KG)</v>
          </cell>
          <cell r="D4155" t="str">
            <v>UN</v>
          </cell>
          <cell r="E4155">
            <v>0</v>
          </cell>
        </row>
        <row r="4156">
          <cell r="B4156" t="str">
            <v>524002</v>
          </cell>
          <cell r="C4156" t="str">
            <v>CURVA FOFO FG PN-16, 45° D= 350MM ( 80KG)</v>
          </cell>
          <cell r="D4156" t="str">
            <v>UN</v>
          </cell>
          <cell r="E4156">
            <v>0</v>
          </cell>
        </row>
        <row r="4157">
          <cell r="B4157" t="str">
            <v>524003</v>
          </cell>
          <cell r="C4157" t="str">
            <v>CURVA FOFO FG PN-16, 45° D= 400MM (102KG)</v>
          </cell>
          <cell r="D4157" t="str">
            <v>UN</v>
          </cell>
          <cell r="E4157">
            <v>0</v>
          </cell>
        </row>
        <row r="4158">
          <cell r="B4158" t="str">
            <v>524004</v>
          </cell>
          <cell r="C4158" t="str">
            <v>CURVA FOFO FG PN-16, 45° D= 450MM (168KG)</v>
          </cell>
          <cell r="D4158" t="str">
            <v>UN</v>
          </cell>
          <cell r="E4158">
            <v>0</v>
          </cell>
        </row>
        <row r="4159">
          <cell r="B4159" t="str">
            <v>524005</v>
          </cell>
          <cell r="C4159" t="str">
            <v>CURVA FOFO FG PN-16, 45° D= 500MM (173KG)</v>
          </cell>
          <cell r="D4159" t="str">
            <v>UN</v>
          </cell>
          <cell r="E4159">
            <v>0</v>
          </cell>
        </row>
        <row r="4160">
          <cell r="B4160" t="str">
            <v>524006</v>
          </cell>
          <cell r="C4160" t="str">
            <v>CURVA FOFO FG PN-16, 45° D= 600MM (257KG)</v>
          </cell>
          <cell r="D4160" t="str">
            <v>UN</v>
          </cell>
          <cell r="E4160">
            <v>0</v>
          </cell>
        </row>
        <row r="4161">
          <cell r="B4161" t="str">
            <v>524007</v>
          </cell>
          <cell r="C4161" t="str">
            <v>CURVA FOFO FG PN-16, 45° D= 700MM (325KG)</v>
          </cell>
          <cell r="D4161" t="str">
            <v>UN</v>
          </cell>
          <cell r="E4161">
            <v>0</v>
          </cell>
        </row>
        <row r="4162">
          <cell r="B4162" t="str">
            <v>524008</v>
          </cell>
          <cell r="C4162" t="str">
            <v>CURVA FOFO FG PN-16, 45° D= 800MM (438KG)</v>
          </cell>
          <cell r="D4162" t="str">
            <v>UN</v>
          </cell>
          <cell r="E4162">
            <v>0</v>
          </cell>
        </row>
        <row r="4163">
          <cell r="B4163" t="str">
            <v>524009</v>
          </cell>
          <cell r="C4163" t="str">
            <v>CURVA FOFO FG PN-16, 45° D= 900MM (564KG)</v>
          </cell>
          <cell r="D4163" t="str">
            <v>UN</v>
          </cell>
          <cell r="E4163">
            <v>0</v>
          </cell>
        </row>
        <row r="4164">
          <cell r="B4164" t="str">
            <v>524010</v>
          </cell>
          <cell r="C4164" t="str">
            <v>CURVA FOFO FG PN-16, 45° D=1000MM (747KG)</v>
          </cell>
          <cell r="D4164" t="str">
            <v>UN</v>
          </cell>
          <cell r="E4164">
            <v>0</v>
          </cell>
        </row>
        <row r="4165">
          <cell r="B4165" t="str">
            <v>524011</v>
          </cell>
          <cell r="C4165" t="str">
            <v>CURVA FOFO FG PN-16, 45° D=1200MM (1171KG)</v>
          </cell>
          <cell r="D4165" t="str">
            <v>UN</v>
          </cell>
          <cell r="E4165">
            <v>0</v>
          </cell>
        </row>
        <row r="4166">
          <cell r="B4166" t="str">
            <v>524012</v>
          </cell>
          <cell r="C4166" t="str">
            <v>CURVA FOFO FG PN-16, 90° D= 100MM ( 11KG)</v>
          </cell>
          <cell r="D4166" t="str">
            <v>UN</v>
          </cell>
          <cell r="E4166">
            <v>0</v>
          </cell>
        </row>
        <row r="4167">
          <cell r="B4167" t="str">
            <v>524013</v>
          </cell>
          <cell r="C4167" t="str">
            <v>CURVA FOFO FG PN-16, 90° D= 150MM ( 18KG)</v>
          </cell>
          <cell r="D4167" t="str">
            <v>UN</v>
          </cell>
          <cell r="E4167">
            <v>0</v>
          </cell>
        </row>
        <row r="4168">
          <cell r="B4168" t="str">
            <v>524014</v>
          </cell>
          <cell r="C4168" t="str">
            <v>CURVA FOFO FG PN-16, 90° D= 200MM ( 28KG)</v>
          </cell>
          <cell r="D4168" t="str">
            <v>UN</v>
          </cell>
          <cell r="E4168">
            <v>0</v>
          </cell>
        </row>
        <row r="4169">
          <cell r="B4169" t="str">
            <v>524015</v>
          </cell>
          <cell r="C4169" t="str">
            <v>CURVA FOFO FG PN-16, 90° D= 250MM ( 46KG)</v>
          </cell>
          <cell r="D4169" t="str">
            <v>UN</v>
          </cell>
          <cell r="E4169">
            <v>0</v>
          </cell>
        </row>
        <row r="4170">
          <cell r="B4170" t="str">
            <v>524016</v>
          </cell>
          <cell r="C4170" t="str">
            <v>CURVA FOFO FG PN-16, 90° D= 300MM ( 66KG)</v>
          </cell>
          <cell r="D4170" t="str">
            <v>UN</v>
          </cell>
          <cell r="E4170">
            <v>0</v>
          </cell>
        </row>
        <row r="4171">
          <cell r="B4171" t="str">
            <v>524017</v>
          </cell>
          <cell r="C4171" t="str">
            <v>CURVA FOFO FG PN-16, 90° D= 350MM ( 93KG)</v>
          </cell>
          <cell r="D4171" t="str">
            <v>UN</v>
          </cell>
          <cell r="E4171">
            <v>0</v>
          </cell>
        </row>
        <row r="4172">
          <cell r="B4172" t="str">
            <v>524018</v>
          </cell>
          <cell r="C4172" t="str">
            <v>CURVA FOFO FG PN-16, 90° D= 400MM (121KG)</v>
          </cell>
          <cell r="D4172" t="str">
            <v>UN</v>
          </cell>
          <cell r="E4172">
            <v>0</v>
          </cell>
        </row>
        <row r="4173">
          <cell r="B4173" t="str">
            <v>524019</v>
          </cell>
          <cell r="C4173" t="str">
            <v>CURVA FOFO FG PN-16, 90° D= 450MM (204KG)</v>
          </cell>
          <cell r="D4173" t="str">
            <v>UN</v>
          </cell>
          <cell r="E4173">
            <v>0</v>
          </cell>
        </row>
        <row r="4174">
          <cell r="B4174" t="str">
            <v>524020</v>
          </cell>
          <cell r="C4174" t="str">
            <v>CURVA FOFO FG PN-16, 90° D= 500MM (210KG)</v>
          </cell>
          <cell r="D4174" t="str">
            <v>UN</v>
          </cell>
          <cell r="E4174">
            <v>0</v>
          </cell>
        </row>
        <row r="4175">
          <cell r="B4175" t="str">
            <v>524021</v>
          </cell>
          <cell r="C4175" t="str">
            <v>CURVA FOFO FG PN-16, 90° D= 600MM (320KG)</v>
          </cell>
          <cell r="D4175" t="str">
            <v>UN</v>
          </cell>
          <cell r="E4175">
            <v>0</v>
          </cell>
        </row>
        <row r="4176">
          <cell r="B4176" t="str">
            <v>524022</v>
          </cell>
          <cell r="C4176" t="str">
            <v>CURVA FOFO FG PN-16, 90° D= 700MM (410KG)</v>
          </cell>
          <cell r="D4176" t="str">
            <v>UN</v>
          </cell>
          <cell r="E4176">
            <v>0</v>
          </cell>
        </row>
        <row r="4177">
          <cell r="B4177" t="str">
            <v>524023</v>
          </cell>
          <cell r="C4177" t="str">
            <v>CURVA FOFO FG PN-16, 90° D= 800MM (563KG)</v>
          </cell>
          <cell r="D4177" t="str">
            <v>UN</v>
          </cell>
          <cell r="E4177">
            <v>0</v>
          </cell>
        </row>
        <row r="4178">
          <cell r="B4178" t="str">
            <v>524024</v>
          </cell>
          <cell r="C4178" t="str">
            <v>CURVA FOFO FG PN-16, 90° D= 900MM (738KG)</v>
          </cell>
          <cell r="D4178" t="str">
            <v>UN</v>
          </cell>
          <cell r="E4178">
            <v>0</v>
          </cell>
        </row>
        <row r="4179">
          <cell r="B4179" t="str">
            <v>524025</v>
          </cell>
          <cell r="C4179" t="str">
            <v>CURVA FOFO FG PN-16, 90° D=1000MM (975KG)</v>
          </cell>
          <cell r="D4179" t="str">
            <v>UN</v>
          </cell>
          <cell r="E4179">
            <v>0</v>
          </cell>
        </row>
        <row r="4180">
          <cell r="B4180" t="str">
            <v>524026</v>
          </cell>
          <cell r="C4180" t="str">
            <v>CURVA FOFO FG PN-16, 90° D=1200MM (1549KG)</v>
          </cell>
          <cell r="D4180" t="str">
            <v>UN</v>
          </cell>
          <cell r="E4180">
            <v>0</v>
          </cell>
        </row>
        <row r="4181">
          <cell r="B4181" t="str">
            <v>524027</v>
          </cell>
          <cell r="C4181" t="str">
            <v>CURVA FOFO FG PN-16 DE PE, 90° D= 100MM ( 17KG)</v>
          </cell>
          <cell r="D4181" t="str">
            <v>UN</v>
          </cell>
          <cell r="E4181">
            <v>0</v>
          </cell>
        </row>
        <row r="4182">
          <cell r="B4182" t="str">
            <v>524028</v>
          </cell>
          <cell r="C4182" t="str">
            <v>CURVA FOFO FG PN-16 DE PE, 90° D= 150MM ( 28KG)</v>
          </cell>
          <cell r="D4182" t="str">
            <v>UN</v>
          </cell>
          <cell r="E4182">
            <v>0</v>
          </cell>
        </row>
        <row r="4183">
          <cell r="B4183" t="str">
            <v>524029</v>
          </cell>
          <cell r="C4183" t="str">
            <v>CURVA FOFO FG PN-16 DE PE, 90° D= 200MM (43,5KG)</v>
          </cell>
          <cell r="D4183" t="str">
            <v>UN</v>
          </cell>
          <cell r="E4183">
            <v>0</v>
          </cell>
        </row>
        <row r="4184">
          <cell r="B4184" t="str">
            <v>524030</v>
          </cell>
          <cell r="C4184" t="str">
            <v>CURVA FOFO FG PN-16 DE PE, 90° D= 250MM ( 71KG)</v>
          </cell>
          <cell r="D4184" t="str">
            <v>UN</v>
          </cell>
          <cell r="E4184">
            <v>0</v>
          </cell>
        </row>
        <row r="4185">
          <cell r="B4185" t="str">
            <v>524031</v>
          </cell>
          <cell r="C4185" t="str">
            <v>CURVA FOFO FG PN-16 DE PE, 90° D= 300MM ( 102KG)</v>
          </cell>
          <cell r="D4185" t="str">
            <v>UN</v>
          </cell>
          <cell r="E4185">
            <v>0</v>
          </cell>
        </row>
        <row r="4186">
          <cell r="B4186" t="str">
            <v>524032</v>
          </cell>
          <cell r="C4186" t="str">
            <v>CURVA FOFO FG PN-16 DE PE, 90° D= 350MM ( 141KG)</v>
          </cell>
          <cell r="D4186" t="str">
            <v>UN</v>
          </cell>
          <cell r="E4186">
            <v>0</v>
          </cell>
        </row>
        <row r="4187">
          <cell r="B4187" t="str">
            <v>524033</v>
          </cell>
          <cell r="C4187" t="str">
            <v>CURVA FOFO FG PN-16 DE PE, 90° D= 400MM ( 183KG)</v>
          </cell>
          <cell r="D4187" t="str">
            <v>UN</v>
          </cell>
          <cell r="E4187">
            <v>0</v>
          </cell>
        </row>
        <row r="4188">
          <cell r="B4188" t="str">
            <v>524034</v>
          </cell>
          <cell r="C4188" t="str">
            <v>CURVA FOFO FG PN-16 DE PE, 90° D= 450MM ( 246KG)</v>
          </cell>
          <cell r="D4188" t="str">
            <v>UN</v>
          </cell>
          <cell r="E4188">
            <v>0</v>
          </cell>
        </row>
        <row r="4189">
          <cell r="B4189" t="str">
            <v>524035</v>
          </cell>
          <cell r="C4189" t="str">
            <v>CURVA FOFO FG PN-16 DE PE, 90° D= 500MM (306KG)</v>
          </cell>
          <cell r="D4189" t="str">
            <v>UN</v>
          </cell>
          <cell r="E4189">
            <v>0</v>
          </cell>
        </row>
        <row r="4190">
          <cell r="B4190" t="str">
            <v>524036</v>
          </cell>
          <cell r="C4190" t="str">
            <v>CURVA FOFO FG PN-16 DE PE, 90° D= 600MM (476KG)</v>
          </cell>
          <cell r="D4190" t="str">
            <v>UN</v>
          </cell>
          <cell r="E4190">
            <v>0</v>
          </cell>
        </row>
        <row r="4191">
          <cell r="B4191" t="str">
            <v>524037</v>
          </cell>
          <cell r="C4191" t="str">
            <v>CURVA FOFO FG PN-25, 11°15 D= 100MM ( 17KG)</v>
          </cell>
          <cell r="D4191" t="str">
            <v>UN</v>
          </cell>
          <cell r="E4191">
            <v>0</v>
          </cell>
        </row>
        <row r="4192">
          <cell r="B4192" t="str">
            <v>524038</v>
          </cell>
          <cell r="C4192" t="str">
            <v>CURVA FOFO FG PN-25, 11°15 D= 150MM ( 27KG)</v>
          </cell>
          <cell r="D4192" t="str">
            <v>UN</v>
          </cell>
          <cell r="E4192">
            <v>0</v>
          </cell>
        </row>
        <row r="4193">
          <cell r="B4193" t="str">
            <v>524039</v>
          </cell>
          <cell r="C4193" t="str">
            <v>CURVA FOFO FG PN-25, 11°15 D= 200MM ( 40KG)</v>
          </cell>
          <cell r="D4193" t="str">
            <v>UN</v>
          </cell>
          <cell r="E4193">
            <v>0</v>
          </cell>
        </row>
        <row r="4194">
          <cell r="B4194" t="str">
            <v>524040</v>
          </cell>
          <cell r="C4194" t="str">
            <v>CURVA FOFO FG PN-25, 11°15 D= 250MM ( 55KG)</v>
          </cell>
          <cell r="D4194" t="str">
            <v>UN</v>
          </cell>
          <cell r="E4194">
            <v>0</v>
          </cell>
        </row>
        <row r="4195">
          <cell r="B4195" t="str">
            <v>524041</v>
          </cell>
          <cell r="C4195" t="str">
            <v>CURVA FOFO FG PN-25, 11°15 D= 300MM ( 72KG)</v>
          </cell>
          <cell r="D4195" t="str">
            <v>UN</v>
          </cell>
          <cell r="E4195">
            <v>0</v>
          </cell>
        </row>
        <row r="4196">
          <cell r="B4196" t="str">
            <v>524042</v>
          </cell>
          <cell r="C4196" t="str">
            <v>CURVA FOFO FG PN-25, 11°15 D= 350MM (105KG)</v>
          </cell>
          <cell r="D4196" t="str">
            <v>UN</v>
          </cell>
          <cell r="E4196">
            <v>0</v>
          </cell>
        </row>
        <row r="4197">
          <cell r="B4197" t="str">
            <v>524043</v>
          </cell>
          <cell r="C4197" t="str">
            <v>CURVA FOFO FG PN-25, 11°15 D= 400MM (138KG)</v>
          </cell>
          <cell r="D4197" t="str">
            <v>UN</v>
          </cell>
          <cell r="E4197">
            <v>0</v>
          </cell>
        </row>
        <row r="4198">
          <cell r="B4198" t="str">
            <v>524044</v>
          </cell>
          <cell r="C4198" t="str">
            <v>CURVA FOFO FG PN-25, 11°15 D= 450MM (170KG)</v>
          </cell>
          <cell r="D4198" t="str">
            <v>UN</v>
          </cell>
          <cell r="E4198">
            <v>0</v>
          </cell>
        </row>
        <row r="4199">
          <cell r="B4199" t="str">
            <v>524045</v>
          </cell>
          <cell r="C4199" t="str">
            <v>CURVA FOFO FG PN-25, 11°15 D= 500MM (203KG)</v>
          </cell>
          <cell r="D4199" t="str">
            <v>UN</v>
          </cell>
          <cell r="E4199">
            <v>0</v>
          </cell>
        </row>
        <row r="4200">
          <cell r="B4200" t="str">
            <v>524046</v>
          </cell>
          <cell r="C4200" t="str">
            <v>CURVA FOFO FG PN-25, 11°15 D= 600MM (287KG)</v>
          </cell>
          <cell r="D4200" t="str">
            <v>UN</v>
          </cell>
          <cell r="E4200">
            <v>0</v>
          </cell>
        </row>
        <row r="4201">
          <cell r="B4201" t="str">
            <v>524047</v>
          </cell>
          <cell r="C4201" t="str">
            <v>CURVA FOFO FG PN-25, 11°15 D= 700MM (374KG)</v>
          </cell>
          <cell r="D4201" t="str">
            <v>UN</v>
          </cell>
          <cell r="E4201">
            <v>0</v>
          </cell>
        </row>
        <row r="4202">
          <cell r="B4202" t="str">
            <v>524048</v>
          </cell>
          <cell r="C4202" t="str">
            <v>CURVA FOFO FG PN-25, 11°15 D= 800MM (510KG)</v>
          </cell>
          <cell r="D4202" t="str">
            <v>UN</v>
          </cell>
          <cell r="E4202">
            <v>0</v>
          </cell>
        </row>
        <row r="4203">
          <cell r="B4203" t="str">
            <v>524049</v>
          </cell>
          <cell r="C4203" t="str">
            <v>CURVA FOFO FG PN-25, 11°15 D= 900MM (641KG)</v>
          </cell>
          <cell r="D4203" t="str">
            <v>UN</v>
          </cell>
          <cell r="E4203">
            <v>0</v>
          </cell>
        </row>
        <row r="4204">
          <cell r="B4204" t="str">
            <v>524050</v>
          </cell>
          <cell r="C4204" t="str">
            <v>CURVA FOFO FG PN-25, 11°15 D=1000MM (849KG)</v>
          </cell>
          <cell r="D4204" t="str">
            <v>UN</v>
          </cell>
          <cell r="E4204">
            <v>0</v>
          </cell>
        </row>
        <row r="4205">
          <cell r="B4205" t="str">
            <v>524051</v>
          </cell>
          <cell r="C4205" t="str">
            <v>CURVA FOFO FG PN-25, 11°15 D=1200MM (1255KG)</v>
          </cell>
          <cell r="D4205" t="str">
            <v>UN</v>
          </cell>
          <cell r="E4205">
            <v>0</v>
          </cell>
        </row>
        <row r="4206">
          <cell r="B4206" t="str">
            <v>524052</v>
          </cell>
          <cell r="C4206" t="str">
            <v>CURVA FOFO FG PN-25, 22°30 D= 100MM ( 18KG)</v>
          </cell>
          <cell r="D4206" t="str">
            <v>UN</v>
          </cell>
          <cell r="E4206">
            <v>0</v>
          </cell>
        </row>
        <row r="4207">
          <cell r="B4207" t="str">
            <v>524053</v>
          </cell>
          <cell r="C4207" t="str">
            <v>CURVA FOFO FG PN-25, 22°30 D= 150MM ( 30KG)</v>
          </cell>
          <cell r="D4207" t="str">
            <v>UN</v>
          </cell>
          <cell r="E4207">
            <v>0</v>
          </cell>
        </row>
        <row r="4208">
          <cell r="B4208" t="str">
            <v>524054</v>
          </cell>
          <cell r="C4208" t="str">
            <v>CURVA FOFO FG PN-25, 22°30 D= 200MM ( 45KG)</v>
          </cell>
          <cell r="D4208" t="str">
            <v>UN</v>
          </cell>
          <cell r="E4208">
            <v>0</v>
          </cell>
        </row>
        <row r="4209">
          <cell r="B4209" t="str">
            <v>524055</v>
          </cell>
          <cell r="C4209" t="str">
            <v>CURVA FOFO FG PN-25, 22°30 D= 250MM ( 62KG)</v>
          </cell>
          <cell r="D4209" t="str">
            <v>UN</v>
          </cell>
          <cell r="E4209">
            <v>0</v>
          </cell>
        </row>
        <row r="4210">
          <cell r="B4210" t="str">
            <v>524056</v>
          </cell>
          <cell r="C4210" t="str">
            <v>CURVA FOFO FG PN-25, 22°30 D= 300MM ( 83KG)</v>
          </cell>
          <cell r="D4210" t="str">
            <v>UN</v>
          </cell>
          <cell r="E4210">
            <v>0</v>
          </cell>
        </row>
        <row r="4211">
          <cell r="B4211" t="str">
            <v>524057</v>
          </cell>
          <cell r="C4211" t="str">
            <v>CURVA FOFO FG PN-25, 22°30 D= 350MM (121KG)</v>
          </cell>
          <cell r="D4211" t="str">
            <v>UN</v>
          </cell>
          <cell r="E4211">
            <v>0</v>
          </cell>
        </row>
        <row r="4212">
          <cell r="B4212" t="str">
            <v>524058</v>
          </cell>
          <cell r="C4212" t="str">
            <v>CURVA FOFO FG PN-25, 22°30 D= 400MM (158KG)</v>
          </cell>
          <cell r="D4212" t="str">
            <v>UN</v>
          </cell>
          <cell r="E4212">
            <v>0</v>
          </cell>
        </row>
        <row r="4213">
          <cell r="B4213" t="str">
            <v>524059</v>
          </cell>
          <cell r="C4213" t="str">
            <v>CURVA FOFO FG PN-25, 22°30 D= 450MM (194KG)</v>
          </cell>
          <cell r="D4213" t="str">
            <v>UN</v>
          </cell>
          <cell r="E4213">
            <v>0</v>
          </cell>
        </row>
        <row r="4214">
          <cell r="B4214" t="str">
            <v>524060</v>
          </cell>
          <cell r="C4214" t="str">
            <v>CURVA FOFO FG PN-25, 22°30 D= 500MM (234KG)</v>
          </cell>
          <cell r="D4214" t="str">
            <v>UN</v>
          </cell>
          <cell r="E4214">
            <v>0</v>
          </cell>
        </row>
        <row r="4215">
          <cell r="B4215" t="str">
            <v>524061</v>
          </cell>
          <cell r="C4215" t="str">
            <v>CURVA FOFO FG PN-25, 22°30 D= 600MM (333KG)</v>
          </cell>
          <cell r="D4215" t="str">
            <v>UN</v>
          </cell>
          <cell r="E4215">
            <v>0</v>
          </cell>
        </row>
        <row r="4216">
          <cell r="B4216" t="str">
            <v>524062</v>
          </cell>
          <cell r="C4216" t="str">
            <v>CURVA FOFO FG PN-25, 22°30 D= 700MM (444KG)</v>
          </cell>
          <cell r="D4216" t="str">
            <v>UN</v>
          </cell>
          <cell r="E4216">
            <v>0</v>
          </cell>
        </row>
        <row r="4217">
          <cell r="B4217" t="str">
            <v>524063</v>
          </cell>
          <cell r="C4217" t="str">
            <v>CURVA FOFO FG PN-25, 22°30 D= 800MM (608KG)</v>
          </cell>
          <cell r="D4217" t="str">
            <v>UN</v>
          </cell>
          <cell r="E4217">
            <v>0</v>
          </cell>
        </row>
        <row r="4218">
          <cell r="B4218" t="str">
            <v>524064</v>
          </cell>
          <cell r="C4218" t="str">
            <v>CURVA FOFO FG PN-25, 22°30 D= 900MM (773KG)</v>
          </cell>
          <cell r="D4218" t="str">
            <v>UN</v>
          </cell>
          <cell r="E4218">
            <v>0</v>
          </cell>
        </row>
        <row r="4219">
          <cell r="B4219" t="str">
            <v>524065</v>
          </cell>
          <cell r="C4219" t="str">
            <v>CURVA FOFO FG PN-25, 22°30 D=1000MM (1021KG)</v>
          </cell>
          <cell r="D4219" t="str">
            <v>UN</v>
          </cell>
          <cell r="E4219">
            <v>0</v>
          </cell>
        </row>
        <row r="4220">
          <cell r="B4220" t="str">
            <v>524066</v>
          </cell>
          <cell r="C4220" t="str">
            <v>CURVA FOFO FG PN-25, 22°30 D=1200MM (1438KG)</v>
          </cell>
          <cell r="D4220" t="str">
            <v>UN</v>
          </cell>
          <cell r="E4220">
            <v>0</v>
          </cell>
        </row>
        <row r="4221">
          <cell r="B4221" t="str">
            <v>524067</v>
          </cell>
          <cell r="C4221" t="str">
            <v>CURVA FOFO FG PN-25, 45° D= 100MM ( 12KG)</v>
          </cell>
          <cell r="D4221" t="str">
            <v>UN</v>
          </cell>
          <cell r="E4221">
            <v>0</v>
          </cell>
        </row>
        <row r="4222">
          <cell r="B4222" t="str">
            <v>524068</v>
          </cell>
          <cell r="C4222" t="str">
            <v>CURVA FOFO FG PN-25, 45° D= 150MM ( 19KG)</v>
          </cell>
          <cell r="D4222" t="str">
            <v>UN</v>
          </cell>
          <cell r="E4222">
            <v>0</v>
          </cell>
        </row>
        <row r="4223">
          <cell r="B4223" t="str">
            <v>524069</v>
          </cell>
          <cell r="C4223" t="str">
            <v>CURVA FOFO FG PN-25, 45° D= 200MM ( 30KG)</v>
          </cell>
          <cell r="D4223" t="str">
            <v>UN</v>
          </cell>
          <cell r="E4223">
            <v>0</v>
          </cell>
        </row>
        <row r="4224">
          <cell r="B4224" t="str">
            <v>524070</v>
          </cell>
          <cell r="C4224" t="str">
            <v>CURVA FOFO FG PN-25, 45° D= 250MM ( 59KG)</v>
          </cell>
          <cell r="D4224" t="str">
            <v>UN</v>
          </cell>
          <cell r="E4224">
            <v>0</v>
          </cell>
        </row>
        <row r="4225">
          <cell r="B4225" t="str">
            <v>524071</v>
          </cell>
          <cell r="C4225" t="str">
            <v>CURVA FOFO FG PN-25, 45° D= 300MM (  4KG)</v>
          </cell>
          <cell r="D4225" t="str">
            <v>UN</v>
          </cell>
          <cell r="E4225">
            <v>0</v>
          </cell>
        </row>
        <row r="4226">
          <cell r="B4226" t="str">
            <v>524072</v>
          </cell>
          <cell r="C4226" t="str">
            <v>CURVA FOFO FG PN-25, 45° D= 350MM ( 97KG)</v>
          </cell>
          <cell r="D4226" t="str">
            <v>UN</v>
          </cell>
          <cell r="E4226">
            <v>0</v>
          </cell>
        </row>
        <row r="4227">
          <cell r="B4227" t="str">
            <v>524073</v>
          </cell>
          <cell r="C4227" t="str">
            <v>CURVA FOFO FG PN-25, 45° D= 400MM (125KG)</v>
          </cell>
          <cell r="D4227" t="str">
            <v>UN</v>
          </cell>
          <cell r="E4227">
            <v>0</v>
          </cell>
        </row>
        <row r="4228">
          <cell r="B4228" t="str">
            <v>524074</v>
          </cell>
          <cell r="C4228" t="str">
            <v>CURVA FOFO FG PN-25, 45° D= 450MM (192KG)</v>
          </cell>
          <cell r="D4228" t="str">
            <v>UN</v>
          </cell>
          <cell r="E4228">
            <v>0</v>
          </cell>
        </row>
        <row r="4229">
          <cell r="B4229" t="str">
            <v>524075</v>
          </cell>
          <cell r="C4229" t="str">
            <v>CURVA FOFO FG PN-25, 45° D= 500MM (196KG)</v>
          </cell>
          <cell r="D4229" t="str">
            <v>UN</v>
          </cell>
          <cell r="E4229">
            <v>0</v>
          </cell>
        </row>
        <row r="4230">
          <cell r="B4230" t="str">
            <v>524076</v>
          </cell>
          <cell r="C4230" t="str">
            <v>CURVA FOFO FG PN-25, 45° D= 600MM (285KG)</v>
          </cell>
          <cell r="D4230" t="str">
            <v>UN</v>
          </cell>
          <cell r="E4230">
            <v>0</v>
          </cell>
        </row>
        <row r="4231">
          <cell r="B4231" t="str">
            <v>524077</v>
          </cell>
          <cell r="C4231" t="str">
            <v>CURVA FOFO FG PN-25, 45° D= 700MM (395KG)</v>
          </cell>
          <cell r="D4231" t="str">
            <v>UN</v>
          </cell>
          <cell r="E4231">
            <v>0</v>
          </cell>
        </row>
        <row r="4232">
          <cell r="B4232" t="str">
            <v>524078</v>
          </cell>
          <cell r="C4232" t="str">
            <v>CURVA FOFO FG PN-25, 45° D= 800MM (536KG)</v>
          </cell>
          <cell r="D4232" t="str">
            <v>UN</v>
          </cell>
          <cell r="E4232">
            <v>0</v>
          </cell>
        </row>
        <row r="4233">
          <cell r="B4233" t="str">
            <v>524079</v>
          </cell>
          <cell r="C4233" t="str">
            <v>CURVA FOFO FG PN-25, 45° D= 900MM (685KG)</v>
          </cell>
          <cell r="D4233" t="str">
            <v>UN</v>
          </cell>
          <cell r="E4233">
            <v>0</v>
          </cell>
        </row>
        <row r="4234">
          <cell r="B4234" t="str">
            <v>524080</v>
          </cell>
          <cell r="C4234" t="str">
            <v>CURVA FOFO FG PN-25, 45° D=1000MM (903KG)</v>
          </cell>
          <cell r="D4234" t="str">
            <v>UN</v>
          </cell>
          <cell r="E4234">
            <v>0</v>
          </cell>
        </row>
        <row r="4235">
          <cell r="B4235" t="str">
            <v>524081</v>
          </cell>
          <cell r="C4235" t="str">
            <v>CURVA FOFO FG PN-25, 45° D=1200MM (1371KG)</v>
          </cell>
          <cell r="D4235" t="str">
            <v>UN</v>
          </cell>
          <cell r="E4235">
            <v>0</v>
          </cell>
        </row>
        <row r="4236">
          <cell r="B4236" t="str">
            <v>524082</v>
          </cell>
          <cell r="C4236" t="str">
            <v>CURVA FOFO FG PN-25, 90° D= 100MM ( 12KG)</v>
          </cell>
          <cell r="D4236" t="str">
            <v>UN</v>
          </cell>
          <cell r="E4236">
            <v>0</v>
          </cell>
        </row>
        <row r="4237">
          <cell r="B4237" t="str">
            <v>524083</v>
          </cell>
          <cell r="C4237" t="str">
            <v>CURVA FOFO FG PN-25, 90° D= 150MM ( 20KG)</v>
          </cell>
          <cell r="D4237" t="str">
            <v>UN</v>
          </cell>
          <cell r="E4237">
            <v>0</v>
          </cell>
        </row>
        <row r="4238">
          <cell r="B4238" t="str">
            <v>524084</v>
          </cell>
          <cell r="C4238" t="str">
            <v>CURVA FOFO FG PN-25, 90° D= 200MM ( 32KG)</v>
          </cell>
          <cell r="D4238" t="str">
            <v>UN</v>
          </cell>
          <cell r="E4238">
            <v>0</v>
          </cell>
        </row>
        <row r="4239">
          <cell r="B4239" t="str">
            <v>524085</v>
          </cell>
          <cell r="C4239" t="str">
            <v>CURVA FOFO FG PN-25, 90° D= 250MM ( 53KG)</v>
          </cell>
          <cell r="D4239" t="str">
            <v>UN</v>
          </cell>
          <cell r="E4239">
            <v>0</v>
          </cell>
        </row>
        <row r="4240">
          <cell r="B4240" t="str">
            <v>524086</v>
          </cell>
          <cell r="C4240" t="str">
            <v>CURVA FOFO FG PN-25, 90° D= 300MM ( 76KG)</v>
          </cell>
          <cell r="D4240" t="str">
            <v>UN</v>
          </cell>
          <cell r="E4240">
            <v>0</v>
          </cell>
        </row>
        <row r="4241">
          <cell r="B4241" t="str">
            <v>524087</v>
          </cell>
          <cell r="C4241" t="str">
            <v>CURVA FOFO FG PN-25, 90° D= 350MM (110KG)</v>
          </cell>
          <cell r="D4241" t="str">
            <v>UN</v>
          </cell>
          <cell r="E4241">
            <v>0</v>
          </cell>
        </row>
        <row r="4242">
          <cell r="B4242" t="str">
            <v>524088</v>
          </cell>
          <cell r="C4242" t="str">
            <v>CURVA FOFO FG PN-25, 90° D= 400MM (144KG)</v>
          </cell>
          <cell r="D4242" t="str">
            <v>UN</v>
          </cell>
          <cell r="E4242">
            <v>0</v>
          </cell>
        </row>
        <row r="4243">
          <cell r="B4243" t="str">
            <v>524089</v>
          </cell>
          <cell r="C4243" t="str">
            <v>CURVA FOFO FG PN-25, 90° D= 450MM (228KG)</v>
          </cell>
          <cell r="D4243" t="str">
            <v>UN</v>
          </cell>
          <cell r="E4243">
            <v>0</v>
          </cell>
        </row>
        <row r="4244">
          <cell r="B4244" t="str">
            <v>524090</v>
          </cell>
          <cell r="C4244" t="str">
            <v>CURVA FOFO FG PN-25, 90° D= 500MM (233KG)</v>
          </cell>
          <cell r="D4244" t="str">
            <v>UN</v>
          </cell>
          <cell r="E4244">
            <v>0</v>
          </cell>
        </row>
        <row r="4245">
          <cell r="B4245" t="str">
            <v>524091</v>
          </cell>
          <cell r="C4245" t="str">
            <v>CURVA FOFO FG PN-25, 90° D= 600MM (348KG)</v>
          </cell>
          <cell r="D4245" t="str">
            <v>UN</v>
          </cell>
          <cell r="E4245">
            <v>0</v>
          </cell>
        </row>
        <row r="4246">
          <cell r="B4246" t="str">
            <v>524092</v>
          </cell>
          <cell r="C4246" t="str">
            <v>CURVA FOFO FG PN-25, 90° D= 700MM (480KG)</v>
          </cell>
          <cell r="D4246" t="str">
            <v>UN</v>
          </cell>
          <cell r="E4246">
            <v>0</v>
          </cell>
        </row>
        <row r="4247">
          <cell r="B4247" t="str">
            <v>524093</v>
          </cell>
          <cell r="C4247" t="str">
            <v>CURVA FOFO FG PN-25, 90° D= 800MM (662KG)</v>
          </cell>
          <cell r="D4247" t="str">
            <v>UN</v>
          </cell>
          <cell r="E4247">
            <v>0</v>
          </cell>
        </row>
        <row r="4248">
          <cell r="B4248" t="str">
            <v>524094</v>
          </cell>
          <cell r="C4248" t="str">
            <v>CURVA FOFO FG PN-25, 90° D= 900MM (858KG)</v>
          </cell>
          <cell r="D4248" t="str">
            <v>UN</v>
          </cell>
          <cell r="E4248">
            <v>0</v>
          </cell>
        </row>
        <row r="4249">
          <cell r="B4249" t="str">
            <v>524095</v>
          </cell>
          <cell r="C4249" t="str">
            <v>CURVA FOFO FG PN-25, 90° D=1000MM (1132KG)</v>
          </cell>
          <cell r="D4249" t="str">
            <v>UN</v>
          </cell>
          <cell r="E4249">
            <v>0</v>
          </cell>
        </row>
        <row r="4250">
          <cell r="B4250" t="str">
            <v>524096</v>
          </cell>
          <cell r="C4250" t="str">
            <v>CURVA FOFO FG PN-25, 90° D=1200MM (1749KG)</v>
          </cell>
          <cell r="D4250" t="str">
            <v>UN</v>
          </cell>
          <cell r="E4250">
            <v>0</v>
          </cell>
        </row>
        <row r="4251">
          <cell r="B4251" t="str">
            <v>524097</v>
          </cell>
          <cell r="C4251" t="str">
            <v>CURVA FOFO FG PN-25, DE PE 90° D=100MM ( 18KG)</v>
          </cell>
          <cell r="D4251" t="str">
            <v>UN</v>
          </cell>
          <cell r="E4251">
            <v>0</v>
          </cell>
        </row>
        <row r="4252">
          <cell r="B4252" t="str">
            <v>524098</v>
          </cell>
          <cell r="C4252" t="str">
            <v>CURVA FOFO FG PN-25, DE PE 90° D=150MM ( 30KG)</v>
          </cell>
          <cell r="D4252" t="str">
            <v>UN</v>
          </cell>
          <cell r="E4252">
            <v>0</v>
          </cell>
        </row>
        <row r="4253">
          <cell r="B4253" t="str">
            <v>524099</v>
          </cell>
          <cell r="C4253" t="str">
            <v>CURVA FOFO FG PN-25, DE PE 90° D=200MM ( 47KG)</v>
          </cell>
          <cell r="D4253" t="str">
            <v>UN</v>
          </cell>
          <cell r="E4253">
            <v>0</v>
          </cell>
        </row>
        <row r="4254">
          <cell r="B4254" t="str">
            <v>524101</v>
          </cell>
          <cell r="C4254" t="str">
            <v>CURVA FOFO FG PN-25, DE PE 90° D=250MM ( 78KG)</v>
          </cell>
          <cell r="D4254" t="str">
            <v>UN</v>
          </cell>
          <cell r="E4254">
            <v>0</v>
          </cell>
        </row>
        <row r="4255">
          <cell r="B4255" t="str">
            <v>524102</v>
          </cell>
          <cell r="C4255" t="str">
            <v>CURVA FOFO FG PN-25, DE PE 90° D=300MM (112KG)</v>
          </cell>
          <cell r="D4255" t="str">
            <v>UN</v>
          </cell>
          <cell r="E4255">
            <v>0</v>
          </cell>
        </row>
        <row r="4256">
          <cell r="B4256" t="str">
            <v>524103</v>
          </cell>
          <cell r="C4256" t="str">
            <v>CURVA FOFO FG PN-25, DE PE 90° D=350MM (159KG)</v>
          </cell>
          <cell r="D4256" t="str">
            <v>UN</v>
          </cell>
          <cell r="E4256">
            <v>0</v>
          </cell>
        </row>
        <row r="4257">
          <cell r="B4257" t="str">
            <v>524104</v>
          </cell>
          <cell r="C4257" t="str">
            <v>CURVA FOFO FG PN-25, DE PE 90° D=400MM (206KG)</v>
          </cell>
          <cell r="D4257" t="str">
            <v>UN</v>
          </cell>
          <cell r="E4257">
            <v>0</v>
          </cell>
        </row>
        <row r="4258">
          <cell r="B4258" t="str">
            <v>524105</v>
          </cell>
          <cell r="C4258" t="str">
            <v>CURVA FOFO FG PN-25, DE PE 90° D=450MM (269KG)</v>
          </cell>
          <cell r="D4258" t="str">
            <v>UN</v>
          </cell>
          <cell r="E4258">
            <v>0</v>
          </cell>
        </row>
        <row r="4259">
          <cell r="B4259" t="str">
            <v>524106</v>
          </cell>
          <cell r="C4259" t="str">
            <v>CURVA FOFO FG PN-25, DE PE 90° D=500MM (330KG)</v>
          </cell>
          <cell r="D4259" t="str">
            <v>UN</v>
          </cell>
          <cell r="E4259">
            <v>0</v>
          </cell>
        </row>
        <row r="4260">
          <cell r="B4260" t="str">
            <v>524107</v>
          </cell>
          <cell r="C4260" t="str">
            <v>CURVA FOFO FG PN-25, DE PE 90° D=600MM (504KG)</v>
          </cell>
          <cell r="D4260" t="str">
            <v>UN</v>
          </cell>
          <cell r="E4260">
            <v>0</v>
          </cell>
        </row>
        <row r="4262">
          <cell r="B4262" t="str">
            <v>524200</v>
          </cell>
          <cell r="C4262" t="str">
            <v>CRUZETAS EM FOFO (C31 - METALURGICA 100%)</v>
          </cell>
        </row>
        <row r="4263">
          <cell r="B4263" t="str">
            <v>524201</v>
          </cell>
          <cell r="C4263" t="str">
            <v>CRUZETA FOFO JE 2GS D=80 X 80MM (16KG)</v>
          </cell>
          <cell r="D4263" t="str">
            <v>UN</v>
          </cell>
          <cell r="E4263">
            <v>343.57</v>
          </cell>
        </row>
        <row r="4264">
          <cell r="B4264" t="str">
            <v>524202</v>
          </cell>
          <cell r="C4264" t="str">
            <v>CRUZETA FOFO JE D=100 X 50MM (13KG) P/  PVC</v>
          </cell>
          <cell r="D4264" t="str">
            <v>UN</v>
          </cell>
          <cell r="E4264">
            <v>0</v>
          </cell>
        </row>
        <row r="4265">
          <cell r="B4265" t="str">
            <v>524203</v>
          </cell>
          <cell r="C4265" t="str">
            <v>CRUZETA FOFO JE D=100 X 75MM ( 16KG)  P/ PVC</v>
          </cell>
          <cell r="D4265" t="str">
            <v>UN</v>
          </cell>
          <cell r="E4265">
            <v>0</v>
          </cell>
        </row>
        <row r="4266">
          <cell r="B4266" t="str">
            <v>524204</v>
          </cell>
          <cell r="C4266" t="str">
            <v>CRUZETA FOFO JE 2GS D=100 X 100MM (25,1KG)</v>
          </cell>
          <cell r="D4266" t="str">
            <v>UN</v>
          </cell>
          <cell r="E4266">
            <v>447.55</v>
          </cell>
        </row>
        <row r="4267">
          <cell r="B4267" t="str">
            <v>524205</v>
          </cell>
          <cell r="C4267" t="str">
            <v>CRUZETA FOFO JE D=100 X 100MM (19KG)  P/  PVC</v>
          </cell>
          <cell r="D4267" t="str">
            <v>UN</v>
          </cell>
          <cell r="E4267">
            <v>0</v>
          </cell>
        </row>
        <row r="4268">
          <cell r="B4268" t="str">
            <v>524206</v>
          </cell>
          <cell r="C4268" t="str">
            <v>CRUZETA FOFO JE D=150 X 75MM ( 21KG)   P/  PVC</v>
          </cell>
          <cell r="D4268" t="str">
            <v>UN</v>
          </cell>
          <cell r="E4268">
            <v>0</v>
          </cell>
        </row>
        <row r="4269">
          <cell r="B4269" t="str">
            <v>524207</v>
          </cell>
          <cell r="C4269" t="str">
            <v>CRUZETA FOFO JE D=150 X 100MM ( 24KG)   P/  PVC</v>
          </cell>
          <cell r="D4269" t="str">
            <v>UN</v>
          </cell>
          <cell r="E4269">
            <v>0</v>
          </cell>
        </row>
        <row r="4270">
          <cell r="B4270" t="str">
            <v>524208</v>
          </cell>
          <cell r="C4270" t="str">
            <v>CRUZETA FOFO JE 2GS D=150 X 150MM (38,9KG)</v>
          </cell>
          <cell r="D4270" t="str">
            <v>UN</v>
          </cell>
          <cell r="E4270">
            <v>504.96</v>
          </cell>
        </row>
        <row r="4271">
          <cell r="B4271" t="str">
            <v>524209</v>
          </cell>
          <cell r="C4271" t="str">
            <v>CRUZETA FOFO JE D=200 X 50MM (20KG) P/  PVC</v>
          </cell>
          <cell r="D4271" t="str">
            <v>UN</v>
          </cell>
          <cell r="E4271">
            <v>0</v>
          </cell>
        </row>
        <row r="4272">
          <cell r="B4272" t="str">
            <v>524210</v>
          </cell>
          <cell r="C4272" t="str">
            <v>CRUZETA FOFO JE D=200 X 75MM ( 29KG)   P/   PVC</v>
          </cell>
          <cell r="D4272" t="str">
            <v>UN</v>
          </cell>
          <cell r="E4272">
            <v>0</v>
          </cell>
        </row>
        <row r="4273">
          <cell r="B4273" t="str">
            <v>524211</v>
          </cell>
          <cell r="C4273" t="str">
            <v>CRUZETA FOFO JE D=200 X 100MM ( 31KG)  P/  PVC</v>
          </cell>
          <cell r="D4273" t="str">
            <v>UN</v>
          </cell>
          <cell r="E4273">
            <v>0</v>
          </cell>
        </row>
        <row r="4274">
          <cell r="B4274" t="str">
            <v>524212</v>
          </cell>
          <cell r="C4274" t="str">
            <v>CRUZETA FOFO JE 2GS D=200 X 200MM (55,6KG)</v>
          </cell>
          <cell r="D4274" t="str">
            <v>UN</v>
          </cell>
          <cell r="E4274">
            <v>0</v>
          </cell>
        </row>
        <row r="4275">
          <cell r="B4275" t="str">
            <v>524213</v>
          </cell>
          <cell r="C4275" t="str">
            <v>CRUZETA FOFO JE D=250 X 50MM (35KG) P/  PVC</v>
          </cell>
          <cell r="D4275" t="str">
            <v>UN</v>
          </cell>
          <cell r="E4275">
            <v>0</v>
          </cell>
        </row>
        <row r="4276">
          <cell r="B4276" t="str">
            <v>524214</v>
          </cell>
          <cell r="C4276" t="str">
            <v>CRUZETA FOFO JE D=250 X 75MM ( 38KG)  P/  PVC</v>
          </cell>
          <cell r="D4276" t="str">
            <v>UN</v>
          </cell>
          <cell r="E4276">
            <v>0</v>
          </cell>
        </row>
        <row r="4277">
          <cell r="B4277" t="str">
            <v>524215</v>
          </cell>
          <cell r="C4277" t="str">
            <v>CRUZETA FOFO JE D=250 X 100MM ( 42KG)   P/  PVC</v>
          </cell>
          <cell r="D4277" t="str">
            <v>UN</v>
          </cell>
          <cell r="E4277">
            <v>0</v>
          </cell>
        </row>
        <row r="4278">
          <cell r="B4278" t="str">
            <v>524216</v>
          </cell>
          <cell r="C4278" t="str">
            <v>CRUZETA FOFO JE 2GS D=250 X 250MM (75,2KG)</v>
          </cell>
          <cell r="D4278" t="str">
            <v>UN</v>
          </cell>
          <cell r="E4278">
            <v>0</v>
          </cell>
        </row>
        <row r="4279">
          <cell r="B4279" t="str">
            <v>524217</v>
          </cell>
          <cell r="C4279" t="str">
            <v>CRUZETA FOFO JE 2GS D=300 X 80MM (52,6KG)</v>
          </cell>
          <cell r="D4279" t="str">
            <v>UN</v>
          </cell>
          <cell r="E4279">
            <v>0</v>
          </cell>
        </row>
        <row r="4280">
          <cell r="B4280" t="str">
            <v>524218</v>
          </cell>
          <cell r="C4280" t="str">
            <v>CRUZETA FOFO JE 2GS D=300 X 100MM (56,6KG)</v>
          </cell>
          <cell r="D4280" t="str">
            <v>UN</v>
          </cell>
          <cell r="E4280">
            <v>0</v>
          </cell>
        </row>
        <row r="4281">
          <cell r="B4281" t="str">
            <v>524219</v>
          </cell>
          <cell r="C4281" t="str">
            <v>CRUZETA FOFO JE 2GS D=300 X 200MM (78KG)</v>
          </cell>
          <cell r="D4281" t="str">
            <v>UN</v>
          </cell>
          <cell r="E4281">
            <v>0</v>
          </cell>
        </row>
        <row r="4282">
          <cell r="B4282" t="str">
            <v>524220</v>
          </cell>
          <cell r="C4282" t="str">
            <v>CRUZETA FOFO JE 2GS D=300 X 300MM (104KG)</v>
          </cell>
          <cell r="D4282" t="str">
            <v>UN</v>
          </cell>
          <cell r="E4282">
            <v>0</v>
          </cell>
        </row>
        <row r="4283">
          <cell r="B4283" t="str">
            <v>524221</v>
          </cell>
          <cell r="C4283" t="str">
            <v>CRUZETA FOFO JE D=400  X  80MM (70KG)</v>
          </cell>
          <cell r="D4283" t="str">
            <v>UN</v>
          </cell>
          <cell r="E4283">
            <v>0</v>
          </cell>
        </row>
        <row r="4284">
          <cell r="B4284" t="str">
            <v>524222</v>
          </cell>
          <cell r="C4284" t="str">
            <v>CRUZETA FOFO JE D=400  X  100MM (76KG)</v>
          </cell>
          <cell r="D4284" t="str">
            <v>UN</v>
          </cell>
          <cell r="E4284">
            <v>0</v>
          </cell>
        </row>
        <row r="4285">
          <cell r="B4285" t="str">
            <v>524223</v>
          </cell>
          <cell r="C4285" t="str">
            <v>CRUZETA FOFO JE D=400  X  200MM (98KG)</v>
          </cell>
          <cell r="D4285" t="str">
            <v>UN</v>
          </cell>
          <cell r="E4285">
            <v>0</v>
          </cell>
        </row>
        <row r="4286">
          <cell r="B4286" t="str">
            <v>524224</v>
          </cell>
          <cell r="C4286" t="str">
            <v>CRUZETA FOFO JE D=400  X  300MM (120KG)</v>
          </cell>
          <cell r="D4286" t="str">
            <v>UN</v>
          </cell>
          <cell r="E4286">
            <v>0</v>
          </cell>
        </row>
        <row r="4287">
          <cell r="B4287" t="str">
            <v>524225</v>
          </cell>
          <cell r="C4287" t="str">
            <v>CRUZETA FOFO JE D=400  X  400MM (146KG)</v>
          </cell>
          <cell r="D4287" t="str">
            <v>UN</v>
          </cell>
          <cell r="E4287">
            <v>0</v>
          </cell>
        </row>
        <row r="4288">
          <cell r="B4288" t="str">
            <v>524226</v>
          </cell>
          <cell r="C4288" t="str">
            <v>CRUZETA FOFO JE D=500  X  100MM (107KG)</v>
          </cell>
          <cell r="D4288" t="str">
            <v>UN</v>
          </cell>
          <cell r="E4288">
            <v>0</v>
          </cell>
        </row>
        <row r="4289">
          <cell r="B4289" t="str">
            <v>524227</v>
          </cell>
          <cell r="C4289" t="str">
            <v>CRUZETA FOFO JE D=500  X  200MM (132KG)</v>
          </cell>
          <cell r="D4289" t="str">
            <v>UN</v>
          </cell>
          <cell r="E4289">
            <v>0</v>
          </cell>
        </row>
        <row r="4290">
          <cell r="B4290" t="str">
            <v>524228</v>
          </cell>
          <cell r="C4290" t="str">
            <v>CRUZETA FOFO JE D=500  X  300MM (160KG)</v>
          </cell>
          <cell r="D4290" t="str">
            <v>UN</v>
          </cell>
          <cell r="E4290">
            <v>0</v>
          </cell>
        </row>
        <row r="4291">
          <cell r="B4291" t="str">
            <v>524229</v>
          </cell>
          <cell r="C4291" t="str">
            <v>CRUZETA FOFO JE D=500  X  500MM (223KG)</v>
          </cell>
          <cell r="D4291" t="str">
            <v>UN</v>
          </cell>
          <cell r="E4291">
            <v>0</v>
          </cell>
        </row>
        <row r="4292">
          <cell r="B4292" t="str">
            <v>524230</v>
          </cell>
          <cell r="C4292" t="str">
            <v>CRUZETA FOFO JE D=600  X  100MM (143KG)</v>
          </cell>
          <cell r="D4292" t="str">
            <v>UN</v>
          </cell>
          <cell r="E4292">
            <v>0</v>
          </cell>
        </row>
        <row r="4293">
          <cell r="B4293" t="str">
            <v>524231</v>
          </cell>
          <cell r="C4293" t="str">
            <v>CRUZETA FOFO JE D=600  X  200MM (175KG)</v>
          </cell>
          <cell r="D4293" t="str">
            <v>UN</v>
          </cell>
          <cell r="E4293">
            <v>0</v>
          </cell>
        </row>
        <row r="4294">
          <cell r="B4294" t="str">
            <v>524232</v>
          </cell>
          <cell r="C4294" t="str">
            <v>CRUZETA FOFO JE D=600  X  300MM (207KG)</v>
          </cell>
          <cell r="D4294" t="str">
            <v>UN</v>
          </cell>
          <cell r="E4294">
            <v>0</v>
          </cell>
        </row>
        <row r="4295">
          <cell r="B4295" t="str">
            <v>524233</v>
          </cell>
          <cell r="C4295" t="str">
            <v>CRUZETA FOFO JE D=600  X  400MM (240KG)</v>
          </cell>
          <cell r="D4295" t="str">
            <v>UN</v>
          </cell>
          <cell r="E4295">
            <v>0</v>
          </cell>
        </row>
        <row r="4296">
          <cell r="B4296" t="str">
            <v>524234</v>
          </cell>
          <cell r="C4296" t="str">
            <v>CRUZETA FOFO JE D=600  X  600MM (330KG)</v>
          </cell>
          <cell r="D4296" t="str">
            <v>UN</v>
          </cell>
          <cell r="E4296">
            <v>0</v>
          </cell>
        </row>
        <row r="4297">
          <cell r="B4297" t="str">
            <v>524235</v>
          </cell>
          <cell r="C4297" t="str">
            <v>CRUZETA FOFO JE 2GS D=100  X  80MM (23,1KG)</v>
          </cell>
          <cell r="D4297" t="str">
            <v>UN</v>
          </cell>
          <cell r="E4297">
            <v>0</v>
          </cell>
        </row>
        <row r="4298">
          <cell r="B4298" t="str">
            <v>524236</v>
          </cell>
          <cell r="C4298" t="str">
            <v>CRUZETA FOFO JE 2GS D=150  X  80MM (25,2KG)</v>
          </cell>
          <cell r="D4298" t="str">
            <v>UN</v>
          </cell>
          <cell r="E4298">
            <v>0</v>
          </cell>
        </row>
        <row r="4299">
          <cell r="B4299" t="str">
            <v>524237</v>
          </cell>
          <cell r="C4299" t="str">
            <v>CRUZETA FOFO JE 2GS D=150  X  100MM (31,5KG)</v>
          </cell>
          <cell r="D4299" t="str">
            <v>UN</v>
          </cell>
          <cell r="E4299">
            <v>0</v>
          </cell>
        </row>
        <row r="4300">
          <cell r="B4300" t="str">
            <v>524238</v>
          </cell>
          <cell r="C4300" t="str">
            <v>CRUZETA FOFO JE 2GS D=200  X  80MM (36,6KG)</v>
          </cell>
          <cell r="D4300" t="str">
            <v>UN</v>
          </cell>
          <cell r="E4300">
            <v>0</v>
          </cell>
        </row>
        <row r="4301">
          <cell r="B4301" t="str">
            <v>524239</v>
          </cell>
          <cell r="C4301" t="str">
            <v>CRUZETA FOFO JE 2GS D=200  X  100MM (38,9KG)</v>
          </cell>
          <cell r="D4301" t="str">
            <v>UN</v>
          </cell>
          <cell r="E4301">
            <v>0</v>
          </cell>
        </row>
        <row r="4302">
          <cell r="B4302" t="str">
            <v>524240</v>
          </cell>
          <cell r="C4302" t="str">
            <v>CRUZETA FOFO JE 2GS D=250  X  80MM (44,8KG)</v>
          </cell>
          <cell r="D4302" t="str">
            <v>UN</v>
          </cell>
          <cell r="E4302">
            <v>0</v>
          </cell>
        </row>
        <row r="4303">
          <cell r="B4303" t="str">
            <v>524241</v>
          </cell>
          <cell r="C4303" t="str">
            <v>CRUZETA FOFO JE 2GS D=250  X  100MM (49,1KG)</v>
          </cell>
          <cell r="D4303" t="str">
            <v>UN</v>
          </cell>
          <cell r="E4303">
            <v>0</v>
          </cell>
        </row>
        <row r="4304">
          <cell r="B4304" t="str">
            <v>524242</v>
          </cell>
          <cell r="C4304" t="str">
            <v>CRUZETA FOFO JE 2GS D=200  X  150MM (46,8KG)</v>
          </cell>
          <cell r="D4304" t="str">
            <v>UN</v>
          </cell>
          <cell r="E4304">
            <v>0</v>
          </cell>
        </row>
        <row r="4306">
          <cell r="B4306" t="str">
            <v>524300</v>
          </cell>
          <cell r="C4306" t="str">
            <v>EXTREMIDADES EM FOFO (C31 - METALURGICA 100%)</v>
          </cell>
        </row>
        <row r="4307">
          <cell r="B4307" t="str">
            <v>524301</v>
          </cell>
          <cell r="C4307" t="str">
            <v>EXTREMIDADE FOFO PN-10/16/25 FG-JE2GS D=80MM(9,3KG</v>
          </cell>
          <cell r="D4307" t="str">
            <v>UN</v>
          </cell>
          <cell r="E4307">
            <v>126.26</v>
          </cell>
        </row>
        <row r="4308">
          <cell r="B4308" t="str">
            <v>524302</v>
          </cell>
          <cell r="C4308" t="str">
            <v>EXTREMIDADE FOFO PN-10 FG-JE D= 100MM(  9KG)</v>
          </cell>
          <cell r="D4308" t="str">
            <v>UN</v>
          </cell>
          <cell r="E4308">
            <v>128.80000000000001</v>
          </cell>
        </row>
        <row r="4309">
          <cell r="B4309" t="str">
            <v>524303</v>
          </cell>
          <cell r="C4309" t="str">
            <v>EXTREMIDADE FOFO PN-10 FG-JE D= 150MM( 14KG)</v>
          </cell>
          <cell r="D4309" t="str">
            <v>UN</v>
          </cell>
          <cell r="E4309">
            <v>182.96</v>
          </cell>
        </row>
        <row r="4310">
          <cell r="B4310" t="str">
            <v>524304</v>
          </cell>
          <cell r="C4310" t="str">
            <v>EXTREMIDADE FOFO PN-10 FG-JE D= 200MM( 20KG)</v>
          </cell>
          <cell r="D4310" t="str">
            <v>UN</v>
          </cell>
          <cell r="E4310">
            <v>280.54000000000002</v>
          </cell>
        </row>
        <row r="4311">
          <cell r="B4311" t="str">
            <v>524305</v>
          </cell>
          <cell r="C4311" t="str">
            <v>EXTREMIDADE FOFO PN-10 FG-JE D= 250MM( 28KG)</v>
          </cell>
          <cell r="D4311" t="str">
            <v>UN</v>
          </cell>
          <cell r="E4311">
            <v>338.66</v>
          </cell>
        </row>
        <row r="4312">
          <cell r="B4312" t="str">
            <v>524306</v>
          </cell>
          <cell r="C4312" t="str">
            <v>EXTREMIDADE FOFO PN-10 FG-JE D= 300MM( 36KG)</v>
          </cell>
          <cell r="D4312" t="str">
            <v>UN</v>
          </cell>
          <cell r="E4312">
            <v>504.05</v>
          </cell>
        </row>
        <row r="4313">
          <cell r="B4313" t="str">
            <v>524307</v>
          </cell>
          <cell r="C4313" t="str">
            <v>EXTREMIDADE FOFO PN-10 FG-JE D= 350MM( 44KG)</v>
          </cell>
          <cell r="D4313" t="str">
            <v>UN</v>
          </cell>
          <cell r="E4313">
            <v>761.81</v>
          </cell>
        </row>
        <row r="4314">
          <cell r="B4314" t="str">
            <v>524308</v>
          </cell>
          <cell r="C4314" t="str">
            <v>EXTREMIDADE FOFO PN-10 FG-JE D= 400MM( 54KG)</v>
          </cell>
          <cell r="D4314" t="str">
            <v>UN</v>
          </cell>
          <cell r="E4314">
            <v>981.67</v>
          </cell>
        </row>
        <row r="4315">
          <cell r="B4315" t="str">
            <v>524309</v>
          </cell>
          <cell r="C4315" t="str">
            <v>EXTREMIDADE FOFO PN-10 FG-JE D= 450MM( 68KG)</v>
          </cell>
          <cell r="D4315" t="str">
            <v>UN</v>
          </cell>
          <cell r="E4315">
            <v>0</v>
          </cell>
        </row>
        <row r="4316">
          <cell r="B4316" t="str">
            <v>524310</v>
          </cell>
          <cell r="C4316" t="str">
            <v>EXTREMIDADE FOFO PN-10 FG-JE D= 500MM( 77KG)</v>
          </cell>
          <cell r="D4316" t="str">
            <v>UN</v>
          </cell>
          <cell r="E4316">
            <v>0</v>
          </cell>
        </row>
        <row r="4317">
          <cell r="B4317" t="str">
            <v>524311</v>
          </cell>
          <cell r="C4317" t="str">
            <v>EXTREMIDADE FOFO PN-10 FG-JE D= 600MM(106KG)</v>
          </cell>
          <cell r="D4317" t="str">
            <v>UN</v>
          </cell>
          <cell r="E4317">
            <v>0</v>
          </cell>
        </row>
        <row r="4318">
          <cell r="B4318" t="str">
            <v>524312</v>
          </cell>
          <cell r="C4318" t="str">
            <v>EXTREMIDADE FOFO PN-10 FG-JE D= 700MM(221KG)</v>
          </cell>
          <cell r="D4318" t="str">
            <v>UN</v>
          </cell>
          <cell r="E4318">
            <v>0</v>
          </cell>
        </row>
        <row r="4319">
          <cell r="B4319" t="str">
            <v>524313</v>
          </cell>
          <cell r="C4319" t="str">
            <v>EXTREMIDADE FOFO PN-10 FG-JE D= 800MM(290KG)</v>
          </cell>
          <cell r="D4319" t="str">
            <v>UN</v>
          </cell>
          <cell r="E4319">
            <v>0</v>
          </cell>
        </row>
        <row r="4320">
          <cell r="B4320" t="str">
            <v>524314</v>
          </cell>
          <cell r="C4320" t="str">
            <v>EXTREMIDADE FOFO PN-10 FG-JE D= 900MM(366KG)</v>
          </cell>
          <cell r="D4320" t="str">
            <v>UN</v>
          </cell>
          <cell r="E4320">
            <v>0</v>
          </cell>
        </row>
        <row r="4321">
          <cell r="B4321" t="str">
            <v>524315</v>
          </cell>
          <cell r="C4321" t="str">
            <v>EXTREMIDADE FOFO PN-10 FG-JE D=1000MM(467KG)</v>
          </cell>
          <cell r="D4321" t="str">
            <v>UN</v>
          </cell>
          <cell r="E4321">
            <v>0</v>
          </cell>
        </row>
        <row r="4322">
          <cell r="B4322" t="str">
            <v>524316</v>
          </cell>
          <cell r="C4322" t="str">
            <v>EXTREMIDADE FOFO PN-10 FG-JE D=1200MM(620KG)</v>
          </cell>
          <cell r="D4322" t="str">
            <v>UN</v>
          </cell>
          <cell r="E4322">
            <v>0</v>
          </cell>
        </row>
        <row r="4323">
          <cell r="B4323" t="str">
            <v>524317</v>
          </cell>
          <cell r="C4323" t="str">
            <v>EXTREMIDADE FOFO PN-10/16/25 FG-PONTA D=80MM(7KG)</v>
          </cell>
          <cell r="D4323" t="str">
            <v>UN</v>
          </cell>
          <cell r="E4323">
            <v>0</v>
          </cell>
        </row>
        <row r="4324">
          <cell r="B4324" t="str">
            <v>524318</v>
          </cell>
          <cell r="C4324" t="str">
            <v>EXTREMIDADE FOFO PN-10 FG-PONTA D= 100MM( 10KG)</v>
          </cell>
          <cell r="D4324" t="str">
            <v>UN</v>
          </cell>
          <cell r="E4324">
            <v>154.26</v>
          </cell>
        </row>
        <row r="4325">
          <cell r="B4325" t="str">
            <v>524319</v>
          </cell>
          <cell r="C4325" t="str">
            <v>EXTREMIDADE FOFO PN-10 FG-PONTA D= 150MM( 16KG)</v>
          </cell>
          <cell r="D4325" t="str">
            <v>UN</v>
          </cell>
          <cell r="E4325">
            <v>225.18</v>
          </cell>
        </row>
        <row r="4326">
          <cell r="B4326" t="str">
            <v>524320</v>
          </cell>
          <cell r="C4326" t="str">
            <v>EXTREMIDADE FOFO PN-10 FG-PONTA D= 200MM( 23KG)</v>
          </cell>
          <cell r="D4326" t="str">
            <v>UN</v>
          </cell>
          <cell r="E4326">
            <v>435.8</v>
          </cell>
        </row>
        <row r="4327">
          <cell r="B4327" t="str">
            <v>524321</v>
          </cell>
          <cell r="C4327" t="str">
            <v>EXTREMIDADE FOFO PN-10 FG-PONTA D= 250MM( 32KG)</v>
          </cell>
          <cell r="D4327" t="str">
            <v>UN</v>
          </cell>
          <cell r="E4327">
            <v>563.15</v>
          </cell>
        </row>
        <row r="4328">
          <cell r="B4328" t="str">
            <v>524322</v>
          </cell>
          <cell r="C4328" t="str">
            <v>EXTREMIDADE FOFO PN-10 FG-PONTA D= 300MM( 42KG)</v>
          </cell>
          <cell r="D4328" t="str">
            <v>UN</v>
          </cell>
          <cell r="E4328">
            <v>790.3</v>
          </cell>
        </row>
        <row r="4329">
          <cell r="B4329" t="str">
            <v>524323</v>
          </cell>
          <cell r="C4329" t="str">
            <v>EXTREMIDADE FOFO PN-10 FG-PONTA D= 350MM( 52KG)</v>
          </cell>
          <cell r="D4329" t="str">
            <v>UN</v>
          </cell>
          <cell r="E4329">
            <v>887.98</v>
          </cell>
        </row>
        <row r="4330">
          <cell r="B4330" t="str">
            <v>524324</v>
          </cell>
          <cell r="C4330" t="str">
            <v>EXTREMIDADE FOFO PN-10 FG-PONTA D= 400MM( 64KG)</v>
          </cell>
          <cell r="D4330" t="str">
            <v>UN</v>
          </cell>
          <cell r="E4330">
            <v>1008</v>
          </cell>
        </row>
        <row r="4331">
          <cell r="B4331" t="str">
            <v>524325</v>
          </cell>
          <cell r="C4331" t="str">
            <v>EXTREMIDADE FOFO PN-10 FG-PONTA D= 450MM( 78KG)</v>
          </cell>
          <cell r="D4331" t="str">
            <v>UN</v>
          </cell>
          <cell r="E4331">
            <v>0</v>
          </cell>
        </row>
        <row r="4332">
          <cell r="B4332" t="str">
            <v>524326</v>
          </cell>
          <cell r="C4332" t="str">
            <v>EXTREMIDADE FOFO PN-10 FG-PONTA D= 500MM( 94KG)</v>
          </cell>
          <cell r="D4332" t="str">
            <v>UN</v>
          </cell>
          <cell r="E4332">
            <v>0</v>
          </cell>
        </row>
        <row r="4333">
          <cell r="B4333" t="str">
            <v>524327</v>
          </cell>
          <cell r="C4333" t="str">
            <v>EXTREMIDADE FOFO PN-10 FG-PONTA D= 600MM(133KG)</v>
          </cell>
          <cell r="D4333" t="str">
            <v>UN</v>
          </cell>
          <cell r="E4333">
            <v>0</v>
          </cell>
        </row>
        <row r="4334">
          <cell r="B4334" t="str">
            <v>524328</v>
          </cell>
          <cell r="C4334" t="str">
            <v>EXTREMIDADE FOFO PN-10 FG-PONTA D= 700MM(179KG)</v>
          </cell>
          <cell r="D4334" t="str">
            <v>UN</v>
          </cell>
          <cell r="E4334">
            <v>0</v>
          </cell>
        </row>
        <row r="4335">
          <cell r="B4335" t="str">
            <v>524329</v>
          </cell>
          <cell r="C4335" t="str">
            <v>EXTREMIDADE FOFO PN-10 FG-PONTA D= 800MM(226KG)</v>
          </cell>
          <cell r="D4335" t="str">
            <v>UN</v>
          </cell>
          <cell r="E4335">
            <v>0</v>
          </cell>
        </row>
        <row r="4336">
          <cell r="B4336" t="str">
            <v>524330</v>
          </cell>
          <cell r="C4336" t="str">
            <v>EXTREMIDADE FOFO PN-10 FG-PONTA D= 900MM(272KG)</v>
          </cell>
          <cell r="D4336" t="str">
            <v>UN</v>
          </cell>
          <cell r="E4336">
            <v>0</v>
          </cell>
        </row>
        <row r="4337">
          <cell r="B4337" t="str">
            <v>524331</v>
          </cell>
          <cell r="C4337" t="str">
            <v>EXTREMIDADE FOFO PN-10 FG-PONTA D=1000MM(328KG)</v>
          </cell>
          <cell r="D4337" t="str">
            <v>UN</v>
          </cell>
          <cell r="E4337">
            <v>0</v>
          </cell>
        </row>
        <row r="4338">
          <cell r="B4338" t="str">
            <v>524332</v>
          </cell>
          <cell r="C4338" t="str">
            <v>EXTREMIDADE FOFO PN-10 FG-PONTA D=1200MM(456KG)</v>
          </cell>
          <cell r="D4338" t="str">
            <v>UN</v>
          </cell>
          <cell r="E4338">
            <v>0</v>
          </cell>
        </row>
        <row r="4339">
          <cell r="B4339" t="str">
            <v>524333</v>
          </cell>
          <cell r="C4339" t="str">
            <v>EXTREMIDADE FOFO PN-10 FG-JM D= 300MM( 57KG)</v>
          </cell>
          <cell r="D4339" t="str">
            <v>UN</v>
          </cell>
          <cell r="E4339">
            <v>0</v>
          </cell>
        </row>
        <row r="4340">
          <cell r="B4340" t="str">
            <v>524334</v>
          </cell>
          <cell r="C4340" t="str">
            <v>EXTREMIDADE FOFO PN-10 FG-JM D= 350MM( 72KG)</v>
          </cell>
          <cell r="D4340" t="str">
            <v>UN</v>
          </cell>
          <cell r="E4340">
            <v>0</v>
          </cell>
        </row>
        <row r="4341">
          <cell r="B4341" t="str">
            <v>524335</v>
          </cell>
          <cell r="C4341" t="str">
            <v>EXTREMIDADE FOFO PN-10 FG-JM D= 400MM( 90KG)</v>
          </cell>
          <cell r="D4341" t="str">
            <v>UN</v>
          </cell>
          <cell r="E4341">
            <v>0</v>
          </cell>
        </row>
        <row r="4342">
          <cell r="B4342" t="str">
            <v>524336</v>
          </cell>
          <cell r="C4342" t="str">
            <v>EXTREMIDADE FOFO PN-10 FG-JM D= 450MM( 99KG)</v>
          </cell>
          <cell r="D4342" t="str">
            <v>UN</v>
          </cell>
          <cell r="E4342">
            <v>0</v>
          </cell>
        </row>
        <row r="4343">
          <cell r="B4343" t="str">
            <v>524337</v>
          </cell>
          <cell r="C4343" t="str">
            <v>EXTREMIDADE FOFO PN-10 FG-JM D= 500MM(141KG)</v>
          </cell>
          <cell r="D4343" t="str">
            <v>UN</v>
          </cell>
          <cell r="E4343">
            <v>0</v>
          </cell>
        </row>
        <row r="4344">
          <cell r="B4344" t="str">
            <v>524338</v>
          </cell>
          <cell r="C4344" t="str">
            <v>EXTREMIDADE FOFO PN-10 FG-JM D= 600MM(186KG)</v>
          </cell>
          <cell r="D4344" t="str">
            <v>UN</v>
          </cell>
          <cell r="E4344">
            <v>0</v>
          </cell>
        </row>
        <row r="4345">
          <cell r="B4345" t="str">
            <v>524339</v>
          </cell>
          <cell r="C4345" t="str">
            <v>EXTREMIDADE FOFO PN-10 FG-JM D= 700MM(242KG)</v>
          </cell>
          <cell r="D4345" t="str">
            <v>UN</v>
          </cell>
          <cell r="E4345">
            <v>0</v>
          </cell>
        </row>
        <row r="4346">
          <cell r="B4346" t="str">
            <v>524340</v>
          </cell>
          <cell r="C4346" t="str">
            <v>EXTREMIDADE FOFO PN-10 FG-JM D= 800MM(354KG)</v>
          </cell>
          <cell r="D4346" t="str">
            <v>UN</v>
          </cell>
          <cell r="E4346">
            <v>0</v>
          </cell>
        </row>
        <row r="4347">
          <cell r="B4347" t="str">
            <v>524341</v>
          </cell>
          <cell r="C4347" t="str">
            <v>EXTREMIDADE FOFO PN-10 FG-JM D= 900MM(423KG)</v>
          </cell>
          <cell r="D4347" t="str">
            <v>UN</v>
          </cell>
          <cell r="E4347">
            <v>0</v>
          </cell>
        </row>
        <row r="4348">
          <cell r="B4348" t="str">
            <v>524342</v>
          </cell>
          <cell r="C4348" t="str">
            <v>EXTREMIDADE FOFO PN-10 FG-JM D=1000MM(553KG)</v>
          </cell>
          <cell r="D4348" t="str">
            <v>UN</v>
          </cell>
          <cell r="E4348">
            <v>0</v>
          </cell>
        </row>
        <row r="4349">
          <cell r="B4349" t="str">
            <v>524343</v>
          </cell>
          <cell r="C4349" t="str">
            <v>EXTREMIDADE FOFO PN-10 FG-JM D=1200MM(728KG)</v>
          </cell>
          <cell r="D4349" t="str">
            <v>UN</v>
          </cell>
          <cell r="E4349">
            <v>0</v>
          </cell>
        </row>
        <row r="4350">
          <cell r="B4350" t="str">
            <v>524344</v>
          </cell>
          <cell r="C4350" t="str">
            <v>EXTREM FOFO PN10/16/25 PT-FG C/ABA D= 80MM(15,5KG)</v>
          </cell>
          <cell r="D4350" t="str">
            <v>UN</v>
          </cell>
          <cell r="E4350">
            <v>0</v>
          </cell>
        </row>
        <row r="4351">
          <cell r="B4351" t="str">
            <v>524345</v>
          </cell>
          <cell r="C4351" t="str">
            <v>EXTREMIDADE FOFO PN10 PT-FG C/ABA D= 100MM( 21KG)</v>
          </cell>
          <cell r="D4351" t="str">
            <v>UN</v>
          </cell>
          <cell r="E4351">
            <v>0</v>
          </cell>
        </row>
        <row r="4352">
          <cell r="B4352" t="str">
            <v>524346</v>
          </cell>
          <cell r="C4352" t="str">
            <v>EXTREMIDADE FOFO PN10 PT-FG C/ABA D= 150MM( 32KG)</v>
          </cell>
          <cell r="D4352" t="str">
            <v>UN</v>
          </cell>
          <cell r="E4352">
            <v>0</v>
          </cell>
        </row>
        <row r="4353">
          <cell r="B4353" t="str">
            <v>524347</v>
          </cell>
          <cell r="C4353" t="str">
            <v>EXTREMIDADE FOFO PN10 PT-FG C/ABA D= 200MM( 46KG)</v>
          </cell>
          <cell r="D4353" t="str">
            <v>UN</v>
          </cell>
          <cell r="E4353">
            <v>0</v>
          </cell>
        </row>
        <row r="4354">
          <cell r="B4354" t="str">
            <v>524348</v>
          </cell>
          <cell r="C4354" t="str">
            <v>EXTREMIDADE FOFO PN10 PT-FG C/ABA D= 250MM( 58KG)</v>
          </cell>
          <cell r="D4354" t="str">
            <v>UN</v>
          </cell>
          <cell r="E4354">
            <v>0</v>
          </cell>
        </row>
        <row r="4355">
          <cell r="B4355" t="str">
            <v>524349</v>
          </cell>
          <cell r="C4355" t="str">
            <v>EXTREMIDADE FOFO PN10 PT-FG C/ABA D= 300MM( 75KG)</v>
          </cell>
          <cell r="D4355" t="str">
            <v>UN</v>
          </cell>
          <cell r="E4355">
            <v>0</v>
          </cell>
        </row>
        <row r="4356">
          <cell r="B4356" t="str">
            <v>524350</v>
          </cell>
          <cell r="C4356" t="str">
            <v>EXTREMIDADE FOFO PN10 PT-FG C/ABA D= 350MM( 89KG)</v>
          </cell>
          <cell r="D4356" t="str">
            <v>UN</v>
          </cell>
          <cell r="E4356">
            <v>0</v>
          </cell>
        </row>
        <row r="4357">
          <cell r="B4357" t="str">
            <v>524351</v>
          </cell>
          <cell r="C4357" t="str">
            <v>EXTREMIDADE FOFO PN10 PT-FG C/ABA D= 400MM(108KG)</v>
          </cell>
          <cell r="D4357" t="str">
            <v>UN</v>
          </cell>
          <cell r="E4357">
            <v>0</v>
          </cell>
        </row>
        <row r="4358">
          <cell r="B4358" t="str">
            <v>524352</v>
          </cell>
          <cell r="C4358" t="str">
            <v>EXTREMIDADE FOFO PN10 PT-FG C/ABA D= 450MM(140KG)</v>
          </cell>
          <cell r="D4358" t="str">
            <v>UN</v>
          </cell>
          <cell r="E4358">
            <v>0</v>
          </cell>
        </row>
        <row r="4359">
          <cell r="B4359" t="str">
            <v>524353</v>
          </cell>
          <cell r="C4359" t="str">
            <v>EXTREMIDADE FOFO PN10 PT-FG C/ABA D= 500MM(147KG)</v>
          </cell>
          <cell r="D4359" t="str">
            <v>UN</v>
          </cell>
          <cell r="E4359">
            <v>0</v>
          </cell>
        </row>
        <row r="4360">
          <cell r="B4360" t="str">
            <v>524354</v>
          </cell>
          <cell r="C4360" t="str">
            <v>EXTREMIDADE FOFO PN10 PT-FG C/ABA D= 600MM(197KG)</v>
          </cell>
          <cell r="D4360" t="str">
            <v>UN</v>
          </cell>
          <cell r="E4360">
            <v>0</v>
          </cell>
        </row>
        <row r="4361">
          <cell r="B4361" t="str">
            <v>524355</v>
          </cell>
          <cell r="C4361" t="str">
            <v>EXTREMIDADE FOFO PN10 PT-FG C/ABA D= 700MM(244KG)</v>
          </cell>
          <cell r="D4361" t="str">
            <v>UN</v>
          </cell>
          <cell r="E4361">
            <v>0</v>
          </cell>
        </row>
        <row r="4362">
          <cell r="B4362" t="str">
            <v>524356</v>
          </cell>
          <cell r="C4362" t="str">
            <v>EXTREMIDADE FOFO PN10 PT-FG C/ABA D= 800MM(314KG)</v>
          </cell>
          <cell r="D4362" t="str">
            <v>UN</v>
          </cell>
          <cell r="E4362">
            <v>0</v>
          </cell>
        </row>
        <row r="4363">
          <cell r="B4363" t="str">
            <v>524357</v>
          </cell>
          <cell r="C4363" t="str">
            <v>EXTREMIDADE FOFO PN10 PT-FG C/ABA D= 900MM(345KG)</v>
          </cell>
          <cell r="D4363" t="str">
            <v>UN</v>
          </cell>
          <cell r="E4363">
            <v>0</v>
          </cell>
        </row>
        <row r="4364">
          <cell r="B4364" t="str">
            <v>524358</v>
          </cell>
          <cell r="C4364" t="str">
            <v>EXTREMIDADE FOFO PN10 PT-FG C/ABA D=1000MM(487KG)</v>
          </cell>
          <cell r="D4364" t="str">
            <v>UN</v>
          </cell>
          <cell r="E4364">
            <v>0</v>
          </cell>
        </row>
        <row r="4365">
          <cell r="B4365" t="str">
            <v>524359</v>
          </cell>
          <cell r="C4365" t="str">
            <v>EXTREMIDADE FOFO PN10 PT-FG C/ABA D=1200MM(687KG)</v>
          </cell>
          <cell r="D4365" t="str">
            <v>UN</v>
          </cell>
          <cell r="E4365">
            <v>0</v>
          </cell>
        </row>
        <row r="4366">
          <cell r="B4366" t="str">
            <v>524360</v>
          </cell>
          <cell r="C4366" t="str">
            <v>EXTREMIDADE FOFO PN-16 FG-BOLSA D= 100MM(  9KG)</v>
          </cell>
          <cell r="D4366" t="str">
            <v>UN</v>
          </cell>
          <cell r="E4366">
            <v>0</v>
          </cell>
        </row>
        <row r="4367">
          <cell r="B4367" t="str">
            <v>524361</v>
          </cell>
          <cell r="C4367" t="str">
            <v>EXTREMIDADE FOFO PN-16 FG-BOLSA D= 150MM( 14KG)</v>
          </cell>
          <cell r="D4367" t="str">
            <v>UN</v>
          </cell>
          <cell r="E4367">
            <v>0</v>
          </cell>
        </row>
        <row r="4368">
          <cell r="B4368" t="str">
            <v>524362</v>
          </cell>
          <cell r="C4368" t="str">
            <v>EXTREMIDADE FOFO PN-16 FG-BOLSA D= 200MM( 20KG)</v>
          </cell>
          <cell r="D4368" t="str">
            <v>UN</v>
          </cell>
          <cell r="E4368">
            <v>0</v>
          </cell>
        </row>
        <row r="4369">
          <cell r="B4369" t="str">
            <v>524363</v>
          </cell>
          <cell r="C4369" t="str">
            <v>EXTREMIDADE FOFO PN-16 FG-BOLSA D= 250MM( 28KG)</v>
          </cell>
          <cell r="D4369" t="str">
            <v>UN</v>
          </cell>
          <cell r="E4369">
            <v>0</v>
          </cell>
        </row>
        <row r="4370">
          <cell r="B4370" t="str">
            <v>524364</v>
          </cell>
          <cell r="C4370" t="str">
            <v>EXTREMIDADE FOFO PN-16 FG-BOLSA D= 300MM( 36KG)</v>
          </cell>
          <cell r="D4370" t="str">
            <v>UN</v>
          </cell>
          <cell r="E4370">
            <v>0</v>
          </cell>
        </row>
        <row r="4371">
          <cell r="B4371" t="str">
            <v>524365</v>
          </cell>
          <cell r="C4371" t="str">
            <v>EXTREMIDADE FOFO PN-16 FG-BOLSA D= 350MM( 47KG)</v>
          </cell>
          <cell r="D4371" t="str">
            <v>UN</v>
          </cell>
          <cell r="E4371">
            <v>0</v>
          </cell>
        </row>
        <row r="4372">
          <cell r="B4372" t="str">
            <v>524366</v>
          </cell>
          <cell r="C4372" t="str">
            <v>EXTREMIDADE FOFO PN-16 FG-BOLSA D= 400MM( 60KG)</v>
          </cell>
          <cell r="D4372" t="str">
            <v>UN</v>
          </cell>
          <cell r="E4372">
            <v>0</v>
          </cell>
        </row>
        <row r="4373">
          <cell r="B4373" t="str">
            <v>524367</v>
          </cell>
          <cell r="C4373" t="str">
            <v>EXTREMIDADE FOFO PN-16 FG-BOLSA D= 450MM( 74KG)</v>
          </cell>
          <cell r="D4373" t="str">
            <v>UN</v>
          </cell>
          <cell r="E4373">
            <v>0</v>
          </cell>
        </row>
        <row r="4374">
          <cell r="B4374" t="str">
            <v>524368</v>
          </cell>
          <cell r="C4374" t="str">
            <v>EXTREMIDADE FOFO PN-16 FG-BOLSA D= 500MM( 93KG)</v>
          </cell>
          <cell r="D4374" t="str">
            <v>UN</v>
          </cell>
          <cell r="E4374">
            <v>0</v>
          </cell>
        </row>
        <row r="4375">
          <cell r="B4375" t="str">
            <v>524369</v>
          </cell>
          <cell r="C4375" t="str">
            <v>EXTREMIDADE FOFO PN-16 FG-BOLSA D= 600MM(133KG)</v>
          </cell>
          <cell r="D4375" t="str">
            <v>UN</v>
          </cell>
          <cell r="E4375">
            <v>0</v>
          </cell>
        </row>
        <row r="4376">
          <cell r="B4376" t="str">
            <v>524370</v>
          </cell>
          <cell r="C4376" t="str">
            <v>EXTREMIDADE FOFO PN-16 FG-BOLSA D= 700MM(237KG)</v>
          </cell>
          <cell r="D4376" t="str">
            <v>UN</v>
          </cell>
          <cell r="E4376">
            <v>0</v>
          </cell>
        </row>
        <row r="4377">
          <cell r="B4377" t="str">
            <v>524371</v>
          </cell>
          <cell r="C4377" t="str">
            <v>EXTREMIDADE FOFO PN-16 FG-JE2GS D=800MM (219,5KG)</v>
          </cell>
          <cell r="D4377" t="str">
            <v>UN</v>
          </cell>
          <cell r="E4377">
            <v>0</v>
          </cell>
        </row>
        <row r="4378">
          <cell r="B4378" t="str">
            <v>524372</v>
          </cell>
          <cell r="C4378" t="str">
            <v>EXTREMIDADE FOFO PN-16 FG-JE2GS D=900MM (269,5KG)</v>
          </cell>
          <cell r="D4378" t="str">
            <v>UN</v>
          </cell>
          <cell r="E4378">
            <v>0</v>
          </cell>
        </row>
        <row r="4379">
          <cell r="B4379" t="str">
            <v>524373</v>
          </cell>
          <cell r="C4379" t="str">
            <v>EXTREMIDADE FOFO PN-16 FG-JE2GS D=1000MM (342KG)</v>
          </cell>
          <cell r="D4379" t="str">
            <v>UN</v>
          </cell>
          <cell r="E4379">
            <v>0</v>
          </cell>
        </row>
        <row r="4380">
          <cell r="B4380" t="str">
            <v>524374</v>
          </cell>
          <cell r="C4380" t="str">
            <v>EXTREMIDADE FOFO PN-16 FG-BOLSA D=1200MM(685KG)</v>
          </cell>
          <cell r="D4380" t="str">
            <v>UN</v>
          </cell>
          <cell r="E4380">
            <v>0</v>
          </cell>
        </row>
        <row r="4381">
          <cell r="B4381" t="str">
            <v>524375</v>
          </cell>
          <cell r="C4381" t="str">
            <v>EXTREMIDADE FOFO PN-16 FG-PONTA D= 100MM( 10KG)</v>
          </cell>
          <cell r="D4381" t="str">
            <v>UN</v>
          </cell>
          <cell r="E4381">
            <v>0</v>
          </cell>
        </row>
        <row r="4382">
          <cell r="B4382" t="str">
            <v>524376</v>
          </cell>
          <cell r="C4382" t="str">
            <v>EXTREMIDADE FOFO PN-16 FG-PONTA D= 150MM( 16KG)</v>
          </cell>
          <cell r="D4382" t="str">
            <v>UN</v>
          </cell>
          <cell r="E4382">
            <v>0</v>
          </cell>
        </row>
        <row r="4383">
          <cell r="B4383" t="str">
            <v>524377</v>
          </cell>
          <cell r="C4383" t="str">
            <v>EXTREMIDADE FOFO PN-16 FG-PONTA D= 200MM( 23KG)</v>
          </cell>
          <cell r="D4383" t="str">
            <v>UN</v>
          </cell>
          <cell r="E4383">
            <v>0</v>
          </cell>
        </row>
        <row r="4384">
          <cell r="B4384" t="str">
            <v>524378</v>
          </cell>
          <cell r="C4384" t="str">
            <v>EXTREMIDADE FOFO PN-16 FG-PONTA D= 250MM( 32KG)</v>
          </cell>
          <cell r="D4384" t="str">
            <v>UN</v>
          </cell>
          <cell r="E4384">
            <v>0</v>
          </cell>
        </row>
        <row r="4385">
          <cell r="B4385" t="str">
            <v>524379</v>
          </cell>
          <cell r="C4385" t="str">
            <v>EXTREMIDADE FOFO PN-16 FG-PONTA D= 300MM( 43KG)</v>
          </cell>
          <cell r="D4385" t="str">
            <v>UN</v>
          </cell>
          <cell r="E4385">
            <v>0</v>
          </cell>
        </row>
        <row r="4386">
          <cell r="B4386" t="str">
            <v>524380</v>
          </cell>
          <cell r="C4386" t="str">
            <v>EXTREMIDADE FOFO PN-16 FG-PONTA D= 350MM( 55KG)</v>
          </cell>
          <cell r="D4386" t="str">
            <v>UN</v>
          </cell>
          <cell r="E4386">
            <v>0</v>
          </cell>
        </row>
        <row r="4387">
          <cell r="B4387" t="str">
            <v>524381</v>
          </cell>
          <cell r="C4387" t="str">
            <v>EXTREMIDADE FOFO PN-16 FG-PONTA D= 400MM( 70KG)</v>
          </cell>
          <cell r="D4387" t="str">
            <v>UN</v>
          </cell>
          <cell r="E4387">
            <v>0</v>
          </cell>
        </row>
        <row r="4388">
          <cell r="B4388" t="str">
            <v>524382</v>
          </cell>
          <cell r="C4388" t="str">
            <v>EXTREMIDADE FOFO PN-16 FG-PONTA D= 450MM( 84KG)</v>
          </cell>
          <cell r="D4388" t="str">
            <v>UN</v>
          </cell>
          <cell r="E4388">
            <v>0</v>
          </cell>
        </row>
        <row r="4389">
          <cell r="B4389" t="str">
            <v>524383</v>
          </cell>
          <cell r="C4389" t="str">
            <v>EXTREMIDADE FOFO PN-16 FG-PONTA D= 500MM(109KG)</v>
          </cell>
          <cell r="D4389" t="str">
            <v>UN</v>
          </cell>
          <cell r="E4389">
            <v>0</v>
          </cell>
        </row>
        <row r="4390">
          <cell r="B4390" t="str">
            <v>524384</v>
          </cell>
          <cell r="C4390" t="str">
            <v>EXTREMIDADE FOFO PN-16 FG-PONTA D= 600MM(159KG)</v>
          </cell>
          <cell r="D4390" t="str">
            <v>UN</v>
          </cell>
          <cell r="E4390">
            <v>0</v>
          </cell>
        </row>
        <row r="4391">
          <cell r="B4391" t="str">
            <v>524385</v>
          </cell>
          <cell r="C4391" t="str">
            <v>EXTREMIDADE FOFO PN-16 FG-PONTA D= 700MM(194KG)</v>
          </cell>
          <cell r="D4391" t="str">
            <v>UN</v>
          </cell>
          <cell r="E4391">
            <v>0</v>
          </cell>
        </row>
        <row r="4392">
          <cell r="B4392" t="str">
            <v>524386</v>
          </cell>
          <cell r="C4392" t="str">
            <v>EXTREMIDADE FOFO PN-16 FG-PONTA D= 800MM(245KG)</v>
          </cell>
          <cell r="D4392" t="str">
            <v>UN</v>
          </cell>
          <cell r="E4392">
            <v>0</v>
          </cell>
        </row>
        <row r="4393">
          <cell r="B4393" t="str">
            <v>524387</v>
          </cell>
          <cell r="C4393" t="str">
            <v>EXTREMIDADE FOFO PN-16 FG-PONTA D= 900MM(295KG)</v>
          </cell>
          <cell r="D4393" t="str">
            <v>UN</v>
          </cell>
          <cell r="E4393">
            <v>0</v>
          </cell>
        </row>
        <row r="4394">
          <cell r="B4394" t="str">
            <v>524388</v>
          </cell>
          <cell r="C4394" t="str">
            <v>EXTREMIDADE FOFO PN-16 FG-PONTA D=1000MM(369KG)</v>
          </cell>
          <cell r="D4394" t="str">
            <v>UN</v>
          </cell>
          <cell r="E4394">
            <v>0</v>
          </cell>
        </row>
        <row r="4395">
          <cell r="B4395" t="str">
            <v>524389</v>
          </cell>
          <cell r="C4395" t="str">
            <v>EXTREMIDADE FOFO PN-16 FG-PONTA D=1200MM(520KG)</v>
          </cell>
          <cell r="D4395" t="str">
            <v>UN</v>
          </cell>
          <cell r="E4395">
            <v>0</v>
          </cell>
        </row>
        <row r="4396">
          <cell r="B4396" t="str">
            <v>524390</v>
          </cell>
          <cell r="C4396" t="str">
            <v>EXTREMIDADE FOFO PN-16 FG-JM D= 300MM( 57KG)</v>
          </cell>
          <cell r="D4396" t="str">
            <v>UN</v>
          </cell>
          <cell r="E4396">
            <v>0</v>
          </cell>
        </row>
        <row r="4397">
          <cell r="B4397" t="str">
            <v>524391</v>
          </cell>
          <cell r="C4397" t="str">
            <v>EXTREMIDADE FOFO PN-16 FG-JM D= 350MM( 75KG)</v>
          </cell>
          <cell r="D4397" t="str">
            <v>UN</v>
          </cell>
          <cell r="E4397">
            <v>0</v>
          </cell>
        </row>
        <row r="4398">
          <cell r="B4398" t="str">
            <v>524392</v>
          </cell>
          <cell r="C4398" t="str">
            <v>EXTREMIDADE FOFO PN-16 FG-JM D= 400MM( 96KG)</v>
          </cell>
          <cell r="D4398" t="str">
            <v>UN</v>
          </cell>
          <cell r="E4398">
            <v>0</v>
          </cell>
        </row>
        <row r="4399">
          <cell r="B4399" t="str">
            <v>524393</v>
          </cell>
          <cell r="C4399" t="str">
            <v>EXTREMIDADE FOFO PN-16 FG-JM D= 450MM(106KG)</v>
          </cell>
          <cell r="D4399" t="str">
            <v>UN</v>
          </cell>
          <cell r="E4399">
            <v>0</v>
          </cell>
        </row>
        <row r="4400">
          <cell r="B4400" t="str">
            <v>524394</v>
          </cell>
          <cell r="C4400" t="str">
            <v>EXTREMIDADE FOFO PN-16 FG-JM D= 500MM(156KG)</v>
          </cell>
          <cell r="D4400" t="str">
            <v>UN</v>
          </cell>
          <cell r="E4400">
            <v>0</v>
          </cell>
        </row>
        <row r="4401">
          <cell r="B4401" t="str">
            <v>524395</v>
          </cell>
          <cell r="C4401" t="str">
            <v>EXTREMIDADE FOFO PN-16 FG-JM D= 600MM(212KG)</v>
          </cell>
          <cell r="D4401" t="str">
            <v>UN</v>
          </cell>
          <cell r="E4401">
            <v>0</v>
          </cell>
        </row>
        <row r="4402">
          <cell r="B4402" t="str">
            <v>524396</v>
          </cell>
          <cell r="C4402" t="str">
            <v>EXTREMIDADE FOFO PN-16 FG-JM D= 700MM(258KG)</v>
          </cell>
          <cell r="D4402" t="str">
            <v>UN</v>
          </cell>
          <cell r="E4402">
            <v>0</v>
          </cell>
        </row>
        <row r="4403">
          <cell r="B4403" t="str">
            <v>524397</v>
          </cell>
          <cell r="C4403" t="str">
            <v>EXTREMIDADE FOFO PN-16 FG-JM D= 800MM(346KG)</v>
          </cell>
          <cell r="D4403" t="str">
            <v>UN</v>
          </cell>
          <cell r="E4403">
            <v>0</v>
          </cell>
        </row>
        <row r="4404">
          <cell r="B4404" t="str">
            <v>524398</v>
          </cell>
          <cell r="C4404" t="str">
            <v>EXTREMIDADE FOFO PN-16 FG-JM D= 900MM(446KG)</v>
          </cell>
          <cell r="D4404" t="str">
            <v>UN</v>
          </cell>
          <cell r="E4404">
            <v>0</v>
          </cell>
        </row>
        <row r="4405">
          <cell r="B4405" t="str">
            <v>524399</v>
          </cell>
          <cell r="C4405" t="str">
            <v>EXTREMIDADE FOFO PN-16 FG-JM D=1000MM(595KG)</v>
          </cell>
          <cell r="D4405" t="str">
            <v>UN</v>
          </cell>
          <cell r="E4405">
            <v>0</v>
          </cell>
        </row>
        <row r="4406">
          <cell r="B4406" t="str">
            <v>524401</v>
          </cell>
          <cell r="C4406" t="str">
            <v>EXTREMIDADE FOFO PN-16 FG-JM D=1200MM(793KG)</v>
          </cell>
          <cell r="D4406" t="str">
            <v>UN</v>
          </cell>
          <cell r="E4406">
            <v>0</v>
          </cell>
        </row>
        <row r="4407">
          <cell r="B4407" t="str">
            <v>524402</v>
          </cell>
          <cell r="C4407" t="str">
            <v>EXTREMIDADE PN16 PONTA-FG C/ABA V.D= 100MM( 21KG)</v>
          </cell>
          <cell r="D4407" t="str">
            <v>UN</v>
          </cell>
          <cell r="E4407">
            <v>0</v>
          </cell>
        </row>
        <row r="4408">
          <cell r="B4408" t="str">
            <v>524403</v>
          </cell>
          <cell r="C4408" t="str">
            <v>EXTREMIDADE PN16 PONTA-FG C/ABA V.D= 150MM( 32KG)</v>
          </cell>
          <cell r="D4408" t="str">
            <v>UN</v>
          </cell>
          <cell r="E4408">
            <v>0</v>
          </cell>
        </row>
        <row r="4409">
          <cell r="B4409" t="str">
            <v>524404</v>
          </cell>
          <cell r="C4409" t="str">
            <v>EXTREMIDADE PN16 PONTA-FG C/ABA V.D= 200MM( 46KG)</v>
          </cell>
          <cell r="D4409" t="str">
            <v>UN</v>
          </cell>
          <cell r="E4409">
            <v>0</v>
          </cell>
        </row>
        <row r="4410">
          <cell r="B4410" t="str">
            <v>524405</v>
          </cell>
          <cell r="C4410" t="str">
            <v>EXTREMIDADE PN16 PONTA-FG C/ABA V.D= 250MM( 58KG)</v>
          </cell>
          <cell r="D4410" t="str">
            <v>UN</v>
          </cell>
          <cell r="E4410">
            <v>0</v>
          </cell>
        </row>
        <row r="4411">
          <cell r="B4411" t="str">
            <v>524406</v>
          </cell>
          <cell r="C4411" t="str">
            <v>EXTREMIDADE PN16 PONTA-FG C/ABA V.D= 300MM( 75KG)</v>
          </cell>
          <cell r="D4411" t="str">
            <v>UN</v>
          </cell>
          <cell r="E4411">
            <v>0</v>
          </cell>
        </row>
        <row r="4412">
          <cell r="B4412" t="str">
            <v>524407</v>
          </cell>
          <cell r="C4412" t="str">
            <v>EXTREMIDADE PN16 PONTA-FG C/ABA V.D= 350MM( 93KG)</v>
          </cell>
          <cell r="D4412" t="str">
            <v>UN</v>
          </cell>
          <cell r="E4412">
            <v>0</v>
          </cell>
        </row>
        <row r="4413">
          <cell r="B4413" t="str">
            <v>524408</v>
          </cell>
          <cell r="C4413" t="str">
            <v>EXTREMIDADE PN16 PONTA-FG C/ABA V.D= 400MM(114KG)</v>
          </cell>
          <cell r="D4413" t="str">
            <v>UN</v>
          </cell>
          <cell r="E4413">
            <v>0</v>
          </cell>
        </row>
        <row r="4414">
          <cell r="B4414" t="str">
            <v>524409</v>
          </cell>
          <cell r="C4414" t="str">
            <v>EXTREMIDADE PN16 PONTA-FG C/ABA V.D= 450MM (140KG)</v>
          </cell>
          <cell r="D4414" t="str">
            <v>UN</v>
          </cell>
          <cell r="E4414">
            <v>0</v>
          </cell>
        </row>
        <row r="4415">
          <cell r="B4415" t="str">
            <v>524410</v>
          </cell>
          <cell r="C4415" t="str">
            <v>EXTREMIDADE PN16 PONTA-FG C/ABA V.D= 500MM(164KG)</v>
          </cell>
          <cell r="D4415" t="str">
            <v>UN</v>
          </cell>
          <cell r="E4415">
            <v>0</v>
          </cell>
        </row>
        <row r="4416">
          <cell r="B4416" t="str">
            <v>524411</v>
          </cell>
          <cell r="C4416" t="str">
            <v>EXTREMIDADE PN16 PONTA-FG C/ABA V.D= 600MM(226KG)</v>
          </cell>
          <cell r="D4416" t="str">
            <v>UN</v>
          </cell>
          <cell r="E4416">
            <v>0</v>
          </cell>
        </row>
        <row r="4417">
          <cell r="B4417" t="str">
            <v>524412</v>
          </cell>
          <cell r="C4417" t="str">
            <v>EXTREMIDADE PN16 PONTA-FG C/ABA V.D= 700MM(272KG)</v>
          </cell>
          <cell r="D4417" t="str">
            <v>UN</v>
          </cell>
          <cell r="E4417">
            <v>0</v>
          </cell>
        </row>
        <row r="4418">
          <cell r="B4418" t="str">
            <v>524413</v>
          </cell>
          <cell r="C4418" t="str">
            <v>EXTREMIDADE PN16 PONTA-FG C/ABA V.D= 800MM(335KG)</v>
          </cell>
          <cell r="D4418" t="str">
            <v>UN</v>
          </cell>
          <cell r="E4418">
            <v>0</v>
          </cell>
        </row>
        <row r="4419">
          <cell r="B4419" t="str">
            <v>524414</v>
          </cell>
          <cell r="C4419" t="str">
            <v>EXTREMIDADE PN16 PONTA-FG C/ABA V.D= 900MM(408KG)</v>
          </cell>
          <cell r="D4419" t="str">
            <v>UN</v>
          </cell>
          <cell r="E4419">
            <v>0</v>
          </cell>
        </row>
        <row r="4420">
          <cell r="B4420" t="str">
            <v>524415</v>
          </cell>
          <cell r="C4420" t="str">
            <v>EXTREMIDADE PN16 PONTA-FG C/ABA V.D=1000MM(533KG)</v>
          </cell>
          <cell r="D4420" t="str">
            <v>UN</v>
          </cell>
          <cell r="E4420">
            <v>0</v>
          </cell>
        </row>
        <row r="4421">
          <cell r="B4421" t="str">
            <v>524416</v>
          </cell>
          <cell r="C4421" t="str">
            <v>EXTREMIDADE PN16 PONTA-FG C/ABA V.D=1200MM(695KG)</v>
          </cell>
          <cell r="D4421" t="str">
            <v>UN</v>
          </cell>
          <cell r="E4421">
            <v>0</v>
          </cell>
        </row>
        <row r="4422">
          <cell r="B4422" t="str">
            <v>524417</v>
          </cell>
          <cell r="C4422" t="str">
            <v>EXTREMIDADE FOFO PN-25 FG-JE D= 100MM( 10KG)</v>
          </cell>
          <cell r="D4422" t="str">
            <v>UN</v>
          </cell>
          <cell r="E4422">
            <v>0</v>
          </cell>
        </row>
        <row r="4423">
          <cell r="B4423" t="str">
            <v>524418</v>
          </cell>
          <cell r="C4423" t="str">
            <v>EXTREMIDADE FOFO PN-25 FG-JE D= 150MM( 15KG)</v>
          </cell>
          <cell r="D4423" t="str">
            <v>UN</v>
          </cell>
          <cell r="E4423">
            <v>0</v>
          </cell>
        </row>
        <row r="4424">
          <cell r="B4424" t="str">
            <v>524419</v>
          </cell>
          <cell r="C4424" t="str">
            <v>EXTREMIDADE FOFO PN-25 FG-JE D= 200MM( 22KG)</v>
          </cell>
          <cell r="D4424" t="str">
            <v>UN</v>
          </cell>
          <cell r="E4424">
            <v>0</v>
          </cell>
        </row>
        <row r="4425">
          <cell r="B4425" t="str">
            <v>524420</v>
          </cell>
          <cell r="C4425" t="str">
            <v>EXTREMIDADE FOFO PN-25 FG-JE D= 250MM( 32KG)</v>
          </cell>
          <cell r="D4425" t="str">
            <v>UN</v>
          </cell>
          <cell r="E4425">
            <v>0</v>
          </cell>
        </row>
        <row r="4426">
          <cell r="B4426" t="str">
            <v>524421</v>
          </cell>
          <cell r="C4426" t="str">
            <v>EXTREMIDADE FOFO PN-25 FG-JE D= 300MM( 41KG)</v>
          </cell>
          <cell r="D4426" t="str">
            <v>UN</v>
          </cell>
          <cell r="E4426">
            <v>0</v>
          </cell>
        </row>
        <row r="4427">
          <cell r="B4427" t="str">
            <v>524422</v>
          </cell>
          <cell r="C4427" t="str">
            <v>EXTREMIDADE FOFO PN-25 FG-JE D= 350MM( 56KG)</v>
          </cell>
          <cell r="D4427" t="str">
            <v>UN</v>
          </cell>
          <cell r="E4427">
            <v>0</v>
          </cell>
        </row>
        <row r="4428">
          <cell r="B4428" t="str">
            <v>524423</v>
          </cell>
          <cell r="C4428" t="str">
            <v>EXTREMIDADE FOFO PN-25 FG-JE D= 400MM( 71KG)</v>
          </cell>
          <cell r="D4428" t="str">
            <v>UN</v>
          </cell>
          <cell r="E4428">
            <v>0</v>
          </cell>
        </row>
        <row r="4429">
          <cell r="B4429" t="str">
            <v>524424</v>
          </cell>
          <cell r="C4429" t="str">
            <v>EXTREMIDADE FOFO PN-25 FG-JE D= 450MM( 85KG)</v>
          </cell>
          <cell r="D4429" t="str">
            <v>UN</v>
          </cell>
          <cell r="E4429">
            <v>0</v>
          </cell>
        </row>
        <row r="4430">
          <cell r="B4430" t="str">
            <v>524425</v>
          </cell>
          <cell r="C4430" t="str">
            <v>EXTREMIDADE FOFO PN-25 FG-JE D= 500MM(104KG)</v>
          </cell>
          <cell r="D4430" t="str">
            <v>UN</v>
          </cell>
          <cell r="E4430">
            <v>0</v>
          </cell>
        </row>
        <row r="4431">
          <cell r="B4431" t="str">
            <v>524426</v>
          </cell>
          <cell r="C4431" t="str">
            <v>EXTREMIDADE FOFO PN-25 FG-JE D= 600MM(147KG)</v>
          </cell>
          <cell r="D4431" t="str">
            <v>UN</v>
          </cell>
          <cell r="E4431">
            <v>0</v>
          </cell>
        </row>
        <row r="4432">
          <cell r="B4432" t="str">
            <v>524427</v>
          </cell>
          <cell r="C4432" t="str">
            <v>EXTREMIDADE FOFO PN-25 FG-JE D= 700MM(270KG)</v>
          </cell>
          <cell r="D4432" t="str">
            <v>UN</v>
          </cell>
          <cell r="E4432">
            <v>0</v>
          </cell>
        </row>
        <row r="4433">
          <cell r="B4433" t="str">
            <v>524428</v>
          </cell>
          <cell r="C4433" t="str">
            <v>EXTREMIDADE FOFO PN-25 FG-JE2GS D=800MM(244KG)</v>
          </cell>
          <cell r="D4433" t="str">
            <v>UN</v>
          </cell>
          <cell r="E4433">
            <v>0</v>
          </cell>
        </row>
        <row r="4434">
          <cell r="B4434" t="str">
            <v>524429</v>
          </cell>
          <cell r="C4434" t="str">
            <v>EXTREMIDADE FOFO PN-25 FG-JE2GS D=900MM(300KG)</v>
          </cell>
          <cell r="D4434" t="str">
            <v>UN</v>
          </cell>
          <cell r="E4434">
            <v>0</v>
          </cell>
        </row>
        <row r="4435">
          <cell r="B4435" t="str">
            <v>524430</v>
          </cell>
          <cell r="C4435" t="str">
            <v>EXTREMIDADE FOFO PN-25 FG-JE2GS D=1000MM(380KG)</v>
          </cell>
          <cell r="D4435" t="str">
            <v>UN</v>
          </cell>
          <cell r="E4435">
            <v>0</v>
          </cell>
        </row>
        <row r="4436">
          <cell r="B4436" t="str">
            <v>524431</v>
          </cell>
          <cell r="C4436" t="str">
            <v>EXTREMIDADE FOFO PN-25 FG-JE2GS D=1200MM(487,5KG)</v>
          </cell>
          <cell r="D4436" t="str">
            <v>UN</v>
          </cell>
          <cell r="E4436">
            <v>0</v>
          </cell>
        </row>
        <row r="4437">
          <cell r="B4437" t="str">
            <v>524432</v>
          </cell>
          <cell r="C4437" t="str">
            <v>EXTREMIDADE FOFO PN-25 FG-PONTA D= 100MM( 10KG)</v>
          </cell>
          <cell r="D4437" t="str">
            <v>UN</v>
          </cell>
          <cell r="E4437">
            <v>0</v>
          </cell>
        </row>
        <row r="4438">
          <cell r="B4438" t="str">
            <v>524433</v>
          </cell>
          <cell r="C4438" t="str">
            <v>EXTREMIDADE FOFO PN-25 FG-PONTA D= 150MM( 17KG)</v>
          </cell>
          <cell r="D4438" t="str">
            <v>UN</v>
          </cell>
          <cell r="E4438">
            <v>0</v>
          </cell>
        </row>
        <row r="4439">
          <cell r="B4439" t="str">
            <v>524434</v>
          </cell>
          <cell r="C4439" t="str">
            <v>EXTREMIDADE FOFO PN-25 FG-PONTA D= 200MM( 25KG)</v>
          </cell>
          <cell r="D4439" t="str">
            <v>UN</v>
          </cell>
          <cell r="E4439">
            <v>0</v>
          </cell>
        </row>
        <row r="4440">
          <cell r="B4440" t="str">
            <v>524435</v>
          </cell>
          <cell r="C4440" t="str">
            <v>EXTREMIDADE FOFO PN-25 FG-PONTA D= 250MM( 36KG)</v>
          </cell>
          <cell r="D4440" t="str">
            <v>UN</v>
          </cell>
          <cell r="E4440">
            <v>0</v>
          </cell>
        </row>
        <row r="4441">
          <cell r="B4441" t="str">
            <v>524436</v>
          </cell>
          <cell r="C4441" t="str">
            <v>EXTREMIDADE FOFO PN-25 FG-PONTA D= 300MM( 48KG)</v>
          </cell>
          <cell r="D4441" t="str">
            <v>UN</v>
          </cell>
          <cell r="E4441">
            <v>0</v>
          </cell>
        </row>
        <row r="4442">
          <cell r="B4442" t="str">
            <v>524437</v>
          </cell>
          <cell r="C4442" t="str">
            <v>EXTREMIDADE FOFO PN-25 FG-PONTA D= 350MM( 64KG)</v>
          </cell>
          <cell r="D4442" t="str">
            <v>UN</v>
          </cell>
          <cell r="E4442">
            <v>0</v>
          </cell>
        </row>
        <row r="4443">
          <cell r="B4443" t="str">
            <v>524438</v>
          </cell>
          <cell r="C4443" t="str">
            <v>EXTREMIDADE FOFO PN-25 FG-PONTA D= 400MM( 81KG)</v>
          </cell>
          <cell r="D4443" t="str">
            <v>UN</v>
          </cell>
          <cell r="E4443">
            <v>0</v>
          </cell>
        </row>
        <row r="4444">
          <cell r="B4444" t="str">
            <v>524439</v>
          </cell>
          <cell r="C4444" t="str">
            <v>EXTREMIDADE FOFO PN-25 FG-PONTA D= 450MM( 96KG)</v>
          </cell>
          <cell r="D4444" t="str">
            <v>UN</v>
          </cell>
          <cell r="E4444">
            <v>0</v>
          </cell>
        </row>
        <row r="4445">
          <cell r="B4445" t="str">
            <v>524440</v>
          </cell>
          <cell r="C4445" t="str">
            <v>EXTREMIDADE FOFO PN-25 FG-PONTA D= 500MM(121KG)</v>
          </cell>
          <cell r="D4445" t="str">
            <v>UN</v>
          </cell>
          <cell r="E4445">
            <v>0</v>
          </cell>
        </row>
        <row r="4446">
          <cell r="B4446" t="str">
            <v>524441</v>
          </cell>
          <cell r="C4446" t="str">
            <v>EXTREMIDADE FOFO PN-25 FG-PONTA D= 600MM(173KG)</v>
          </cell>
          <cell r="D4446" t="str">
            <v>UN</v>
          </cell>
          <cell r="E4446">
            <v>0</v>
          </cell>
        </row>
        <row r="4447">
          <cell r="B4447" t="str">
            <v>524442</v>
          </cell>
          <cell r="C4447" t="str">
            <v>EXTREMIDADE FOFO PN-25 FG-PONTA D= 700MM(229KG)</v>
          </cell>
          <cell r="D4447" t="str">
            <v>UN</v>
          </cell>
          <cell r="E4447">
            <v>0</v>
          </cell>
        </row>
        <row r="4448">
          <cell r="B4448" t="str">
            <v>524443</v>
          </cell>
          <cell r="C4448" t="str">
            <v>EXTREMIDADE FOFO PN-25 FG-PONTA D= 800MM(294KG)</v>
          </cell>
          <cell r="D4448" t="str">
            <v>UN</v>
          </cell>
          <cell r="E4448">
            <v>0</v>
          </cell>
        </row>
        <row r="4449">
          <cell r="B4449" t="str">
            <v>524444</v>
          </cell>
          <cell r="C4449" t="str">
            <v>EXTREMIDADE FOFO PN-25 FG-PONTA D= 900MM(355KG)</v>
          </cell>
          <cell r="D4449" t="str">
            <v>UN</v>
          </cell>
          <cell r="E4449">
            <v>0</v>
          </cell>
        </row>
        <row r="4450">
          <cell r="B4450" t="str">
            <v>524445</v>
          </cell>
          <cell r="C4450" t="str">
            <v>EXTREMIDADE FOFO PN-25 FG-PONTA D=1000MM(447KG)</v>
          </cell>
          <cell r="D4450" t="str">
            <v>UN</v>
          </cell>
          <cell r="E4450">
            <v>0</v>
          </cell>
        </row>
        <row r="4451">
          <cell r="B4451" t="str">
            <v>524446</v>
          </cell>
          <cell r="C4451" t="str">
            <v>EXTREMIDADE FOFO PN-25 FG-PONTA D=1200MM(620KG)</v>
          </cell>
          <cell r="D4451" t="str">
            <v>UN</v>
          </cell>
          <cell r="E4451">
            <v>0</v>
          </cell>
        </row>
        <row r="4452">
          <cell r="B4452" t="str">
            <v>524447</v>
          </cell>
          <cell r="C4452" t="str">
            <v>EXTREMIDADE FOFO PN-25 FG-JM D= 300MM( 62KG)</v>
          </cell>
          <cell r="D4452" t="str">
            <v>UN</v>
          </cell>
          <cell r="E4452">
            <v>0</v>
          </cell>
        </row>
        <row r="4453">
          <cell r="B4453" t="str">
            <v>524448</v>
          </cell>
          <cell r="C4453" t="str">
            <v>EXTREMIDADE FOFO PN-25 FG-JM D= 350MM( 83KG)</v>
          </cell>
          <cell r="D4453" t="str">
            <v>UN</v>
          </cell>
          <cell r="E4453">
            <v>0</v>
          </cell>
        </row>
        <row r="4454">
          <cell r="B4454" t="str">
            <v>524449</v>
          </cell>
          <cell r="C4454" t="str">
            <v>EXTREMIDADE FOFO PN-25 FG-JM D= 400MM(107KG)</v>
          </cell>
          <cell r="D4454" t="str">
            <v>UN</v>
          </cell>
          <cell r="E4454">
            <v>0</v>
          </cell>
        </row>
        <row r="4455">
          <cell r="B4455" t="str">
            <v>524450</v>
          </cell>
          <cell r="C4455" t="str">
            <v>EXTREMIDADE FOFO PN-25 FG-JM D= 450MM(118KG)</v>
          </cell>
          <cell r="D4455" t="str">
            <v>UN</v>
          </cell>
          <cell r="E4455">
            <v>0</v>
          </cell>
        </row>
        <row r="4456">
          <cell r="B4456" t="str">
            <v>524451</v>
          </cell>
          <cell r="C4456" t="str">
            <v>EXTREMIDADE FOFO PN-25 FG-JM D= 500MM(168KG)</v>
          </cell>
          <cell r="D4456" t="str">
            <v>UN</v>
          </cell>
          <cell r="E4456">
            <v>0</v>
          </cell>
        </row>
        <row r="4457">
          <cell r="B4457" t="str">
            <v>524452</v>
          </cell>
          <cell r="C4457" t="str">
            <v>EXTREMIDADE FOFO PN-25 FG-JM D= 600MM(226KG)</v>
          </cell>
          <cell r="D4457" t="str">
            <v>UN</v>
          </cell>
          <cell r="E4457">
            <v>0</v>
          </cell>
        </row>
        <row r="4458">
          <cell r="B4458" t="str">
            <v>524453</v>
          </cell>
          <cell r="C4458" t="str">
            <v>EXTREMIDADE FOFO PN-25 FG-JM D= 700MM(291KG)</v>
          </cell>
          <cell r="D4458" t="str">
            <v>UN</v>
          </cell>
          <cell r="E4458">
            <v>0</v>
          </cell>
        </row>
        <row r="4459">
          <cell r="B4459" t="str">
            <v>524454</v>
          </cell>
          <cell r="C4459" t="str">
            <v>EXTREMIDADE FOFO PN-25 FG-JM D= 800MM(395KG)</v>
          </cell>
          <cell r="D4459" t="str">
            <v>UN</v>
          </cell>
          <cell r="E4459">
            <v>0</v>
          </cell>
        </row>
        <row r="4460">
          <cell r="B4460" t="str">
            <v>524455</v>
          </cell>
          <cell r="C4460" t="str">
            <v>EXTREMIDADE FOFO PN-25 FG-JM D= 900MM(507KG)</v>
          </cell>
          <cell r="D4460" t="str">
            <v>UN</v>
          </cell>
          <cell r="E4460">
            <v>0</v>
          </cell>
        </row>
        <row r="4461">
          <cell r="B4461" t="str">
            <v>524456</v>
          </cell>
          <cell r="C4461" t="str">
            <v>EXTREMIDADE FOFO PN-25 FG-JM D=1000MM(695KG)</v>
          </cell>
          <cell r="D4461" t="str">
            <v>UN</v>
          </cell>
          <cell r="E4461">
            <v>0</v>
          </cell>
        </row>
        <row r="4462">
          <cell r="B4462" t="str">
            <v>524457</v>
          </cell>
          <cell r="C4462" t="str">
            <v>EXTREMIDADE FOFO PN-25 FG-JM D=1200MM(893KG)</v>
          </cell>
          <cell r="D4462" t="str">
            <v>UN</v>
          </cell>
          <cell r="E4462">
            <v>0</v>
          </cell>
        </row>
        <row r="4463">
          <cell r="B4463" t="str">
            <v>524458</v>
          </cell>
          <cell r="C4463" t="str">
            <v>EXTREMIDADE FOFO PN25 PT-FG C/ABA D= 50MM( 12KG)</v>
          </cell>
          <cell r="D4463" t="str">
            <v>UN</v>
          </cell>
          <cell r="E4463">
            <v>0</v>
          </cell>
        </row>
        <row r="4464">
          <cell r="B4464" t="str">
            <v>524459</v>
          </cell>
          <cell r="C4464" t="str">
            <v>EXTREMIDADE FOFO PN25 PT-FG C/ABA D= 75MM(16,5KG)</v>
          </cell>
          <cell r="D4464" t="str">
            <v>UN</v>
          </cell>
          <cell r="E4464">
            <v>0</v>
          </cell>
        </row>
        <row r="4465">
          <cell r="B4465" t="str">
            <v>524460</v>
          </cell>
          <cell r="C4465" t="str">
            <v>EXTREMIDADE FOFO PN25 PT-FG C/ABA D=100MM( 21KG)</v>
          </cell>
          <cell r="D4465" t="str">
            <v>UN</v>
          </cell>
          <cell r="E4465">
            <v>0</v>
          </cell>
        </row>
        <row r="4466">
          <cell r="B4466" t="str">
            <v>524461</v>
          </cell>
          <cell r="C4466" t="str">
            <v>EXTREMIDADE FOFO PN25 PT-FG C/ABA D=150MM( 33KG)</v>
          </cell>
          <cell r="D4466" t="str">
            <v>UN</v>
          </cell>
          <cell r="E4466">
            <v>0</v>
          </cell>
        </row>
        <row r="4467">
          <cell r="B4467" t="str">
            <v>524462</v>
          </cell>
          <cell r="C4467" t="str">
            <v>EXTREMIDADE FOFO PN25 PT-FG C/ABA D=200MM( 48KG)</v>
          </cell>
          <cell r="D4467" t="str">
            <v>UN</v>
          </cell>
          <cell r="E4467">
            <v>0</v>
          </cell>
        </row>
        <row r="4468">
          <cell r="B4468" t="str">
            <v>524463</v>
          </cell>
          <cell r="C4468" t="str">
            <v>EXTREMIDADE FOFO PN25 PT-FG C/ABA D=50MM( 62KG)</v>
          </cell>
          <cell r="D4468" t="str">
            <v>UN</v>
          </cell>
          <cell r="E4468">
            <v>0</v>
          </cell>
        </row>
        <row r="4469">
          <cell r="B4469" t="str">
            <v>524464</v>
          </cell>
          <cell r="C4469" t="str">
            <v>EXTREMIDADE FOFO PN25 PT-FG C/ABA D=300MM( 81KG)</v>
          </cell>
          <cell r="D4469" t="str">
            <v>UN</v>
          </cell>
          <cell r="E4469">
            <v>0</v>
          </cell>
        </row>
        <row r="4470">
          <cell r="B4470" t="str">
            <v>524465</v>
          </cell>
          <cell r="C4470" t="str">
            <v>EXTREMIDADE FOFO PN25 PT-FG C/ABA D=350MM(101KG)</v>
          </cell>
          <cell r="D4470" t="str">
            <v>UN</v>
          </cell>
          <cell r="E4470">
            <v>0</v>
          </cell>
        </row>
        <row r="4471">
          <cell r="B4471" t="str">
            <v>524466</v>
          </cell>
          <cell r="C4471" t="str">
            <v>EXTREMIDADE FOFO PN25 PT-FG C/ABA D=400MM(127KG)</v>
          </cell>
          <cell r="D4471" t="str">
            <v>UN</v>
          </cell>
          <cell r="E4471">
            <v>0</v>
          </cell>
        </row>
        <row r="4472">
          <cell r="B4472" t="str">
            <v>524467</v>
          </cell>
          <cell r="C4472" t="str">
            <v>EXTREMIDADE FOFO PN25 PT-FG C/ABA D=450MM(140KG)</v>
          </cell>
          <cell r="D4472" t="str">
            <v>UN</v>
          </cell>
          <cell r="E4472">
            <v>0</v>
          </cell>
        </row>
        <row r="4473">
          <cell r="B4473" t="str">
            <v>524468</v>
          </cell>
          <cell r="C4473" t="str">
            <v>EXTREMIDADE FOFO PN25 PT-FG C/ABA D=500MM(177KG)</v>
          </cell>
          <cell r="D4473" t="str">
            <v>UN</v>
          </cell>
          <cell r="E4473">
            <v>0</v>
          </cell>
        </row>
        <row r="4474">
          <cell r="B4474" t="str">
            <v>524469</v>
          </cell>
          <cell r="C4474" t="str">
            <v>EXTREMIDADE FOFO PN25 PT-FG C/ABA D=600MM(241KG)</v>
          </cell>
          <cell r="D4474" t="str">
            <v>UN</v>
          </cell>
          <cell r="E4474">
            <v>0</v>
          </cell>
        </row>
        <row r="4475">
          <cell r="B4475" t="str">
            <v>524470</v>
          </cell>
          <cell r="C4475" t="str">
            <v>EXTREMIDADE FOFO PN25 PT-FG C/ABA D=700MM(299KG)</v>
          </cell>
          <cell r="D4475" t="str">
            <v>UN</v>
          </cell>
          <cell r="E4475">
            <v>0</v>
          </cell>
        </row>
        <row r="4476">
          <cell r="B4476" t="str">
            <v>524471</v>
          </cell>
          <cell r="C4476" t="str">
            <v>EXTREMIDADE FOFO PN25 PT-FG C/ABA D=800MM(389KG)</v>
          </cell>
          <cell r="D4476" t="str">
            <v>UN</v>
          </cell>
          <cell r="E4476">
            <v>0</v>
          </cell>
        </row>
        <row r="4477">
          <cell r="B4477" t="str">
            <v>524472</v>
          </cell>
          <cell r="C4477" t="str">
            <v>EXTREMIDADE FOFO PN25 PT-FG C/ABA D=900MM(474KG)</v>
          </cell>
          <cell r="D4477" t="str">
            <v>UN</v>
          </cell>
          <cell r="E4477">
            <v>0</v>
          </cell>
        </row>
        <row r="4478">
          <cell r="B4478" t="str">
            <v>524473</v>
          </cell>
          <cell r="C4478" t="str">
            <v>EXTREMIDADE FOFO PN25 PT-FG C/ABA D=1000MM(619KG)</v>
          </cell>
          <cell r="D4478" t="str">
            <v>UN</v>
          </cell>
          <cell r="E4478">
            <v>0</v>
          </cell>
        </row>
        <row r="4479">
          <cell r="B4479" t="str">
            <v>524474</v>
          </cell>
          <cell r="C4479" t="str">
            <v>EXTREMIDADE FOFO PN25 PT-FG C/ABA D=1200MM(817KG)</v>
          </cell>
          <cell r="D4479" t="str">
            <v>UN</v>
          </cell>
          <cell r="E4479">
            <v>0</v>
          </cell>
        </row>
        <row r="4481">
          <cell r="B4481" t="str">
            <v>524500</v>
          </cell>
          <cell r="C4481" t="str">
            <v>FLANGES EM FOFO (METALURGICA 100%)</v>
          </cell>
        </row>
        <row r="4482">
          <cell r="B4482" t="str">
            <v>524501</v>
          </cell>
          <cell r="C4482" t="str">
            <v>FLANGE CEGO PN-10/16/25 FOFO D=50MM (2,4KG)</v>
          </cell>
          <cell r="D4482" t="str">
            <v>UN</v>
          </cell>
          <cell r="E4482">
            <v>27.1</v>
          </cell>
        </row>
        <row r="4483">
          <cell r="B4483" t="str">
            <v>524502</v>
          </cell>
          <cell r="C4483" t="str">
            <v>FLANGE CEGO PN-10/16/25 FOFO   D=80MM (3,6KG)</v>
          </cell>
          <cell r="D4483" t="str">
            <v>UN</v>
          </cell>
          <cell r="E4483">
            <v>57.84</v>
          </cell>
        </row>
        <row r="4484">
          <cell r="B4484" t="str">
            <v>524503</v>
          </cell>
          <cell r="C4484" t="str">
            <v>FLANGE CEGO PN-10 FOFO D= 100MM(  4,3KG)</v>
          </cell>
          <cell r="D4484" t="str">
            <v>UN</v>
          </cell>
          <cell r="E4484">
            <v>65.290000000000006</v>
          </cell>
        </row>
        <row r="4485">
          <cell r="B4485" t="str">
            <v>524504</v>
          </cell>
          <cell r="C4485" t="str">
            <v>FLANGE CEGO PN-10 FOFO D= 150MM(  7,2KG)</v>
          </cell>
          <cell r="D4485" t="str">
            <v>UN</v>
          </cell>
          <cell r="E4485">
            <v>95.26</v>
          </cell>
        </row>
        <row r="4486">
          <cell r="B4486" t="str">
            <v>524505</v>
          </cell>
          <cell r="C4486" t="str">
            <v>FLANGE CEGO PN-10 FOFO D= 200MM( 11KG)</v>
          </cell>
          <cell r="D4486" t="str">
            <v>UN</v>
          </cell>
          <cell r="E4486">
            <v>119.5</v>
          </cell>
        </row>
        <row r="4487">
          <cell r="B4487" t="str">
            <v>524506</v>
          </cell>
          <cell r="C4487" t="str">
            <v>FLANGE CEGO PN-10 FOFO D= 250MM( 17KG)</v>
          </cell>
          <cell r="D4487" t="str">
            <v>UN</v>
          </cell>
          <cell r="E4487">
            <v>191.54</v>
          </cell>
        </row>
        <row r="4488">
          <cell r="B4488" t="str">
            <v>524507</v>
          </cell>
          <cell r="C4488" t="str">
            <v>FLANGE CEGO PN-10 FOFO D= 300MM( 24KG)</v>
          </cell>
          <cell r="D4488" t="str">
            <v>UN</v>
          </cell>
          <cell r="E4488">
            <v>392.64</v>
          </cell>
        </row>
        <row r="4489">
          <cell r="B4489" t="str">
            <v>524508</v>
          </cell>
          <cell r="C4489" t="str">
            <v>FLANGE CEGO PN-10 FOFO D= 350MM( 30KG)</v>
          </cell>
          <cell r="D4489" t="str">
            <v>UN</v>
          </cell>
          <cell r="E4489">
            <v>439.56</v>
          </cell>
        </row>
        <row r="4490">
          <cell r="B4490" t="str">
            <v>524509</v>
          </cell>
          <cell r="C4490" t="str">
            <v>FLANGE CEGO PN-10 FOFO D= 400MM( 36KG)</v>
          </cell>
          <cell r="D4490" t="str">
            <v>UN</v>
          </cell>
          <cell r="E4490">
            <v>492.55</v>
          </cell>
        </row>
        <row r="4491">
          <cell r="B4491" t="str">
            <v>524510</v>
          </cell>
          <cell r="C4491" t="str">
            <v>FLANGE CEGO PN-10 FOFO D= 450MM( 68KG)</v>
          </cell>
          <cell r="D4491" t="str">
            <v>UN</v>
          </cell>
          <cell r="E4491">
            <v>0</v>
          </cell>
        </row>
        <row r="4492">
          <cell r="B4492" t="str">
            <v>524511</v>
          </cell>
          <cell r="C4492" t="str">
            <v>FLANGE CEGO PN-10 FOFO D= 500MM( 56KG)</v>
          </cell>
          <cell r="D4492" t="str">
            <v>UN</v>
          </cell>
          <cell r="E4492">
            <v>0</v>
          </cell>
        </row>
        <row r="4493">
          <cell r="B4493" t="str">
            <v>524512</v>
          </cell>
          <cell r="C4493" t="str">
            <v>FLANGE CEGO PN-10 FOFO D= 600MM( 85KG)</v>
          </cell>
          <cell r="D4493" t="str">
            <v>UN</v>
          </cell>
          <cell r="E4493">
            <v>0</v>
          </cell>
        </row>
        <row r="4494">
          <cell r="B4494" t="str">
            <v>524513</v>
          </cell>
          <cell r="C4494" t="str">
            <v>FLANGE CEGO PN-10 FOFO D= 700MM(123KG)</v>
          </cell>
          <cell r="D4494" t="str">
            <v>UN</v>
          </cell>
          <cell r="E4494">
            <v>0</v>
          </cell>
        </row>
        <row r="4495">
          <cell r="B4495" t="str">
            <v>524514</v>
          </cell>
          <cell r="C4495" t="str">
            <v>FLANGE CEGO PN-10 FOFO D= 800MM(172KG)</v>
          </cell>
          <cell r="D4495" t="str">
            <v>UN</v>
          </cell>
          <cell r="E4495">
            <v>0</v>
          </cell>
        </row>
        <row r="4496">
          <cell r="B4496" t="str">
            <v>524515</v>
          </cell>
          <cell r="C4496" t="str">
            <v>FLANGE CEGO PN-10 FOFO D= 900MM(224KG)</v>
          </cell>
          <cell r="D4496" t="str">
            <v>UN</v>
          </cell>
          <cell r="E4496">
            <v>0</v>
          </cell>
        </row>
        <row r="4497">
          <cell r="B4497" t="str">
            <v>524516</v>
          </cell>
          <cell r="C4497" t="str">
            <v>FLANGE CEGO PN-10 FOFO D=1000MM(293KG)</v>
          </cell>
          <cell r="D4497" t="str">
            <v>UN</v>
          </cell>
          <cell r="E4497">
            <v>0</v>
          </cell>
        </row>
        <row r="4498">
          <cell r="B4498" t="str">
            <v>524517</v>
          </cell>
          <cell r="C4498" t="str">
            <v>FLANGE CEGO PN-10 FOFO D=1200MM(575KG)</v>
          </cell>
          <cell r="D4498" t="str">
            <v>UN</v>
          </cell>
          <cell r="E4498">
            <v>0</v>
          </cell>
        </row>
        <row r="4499">
          <cell r="B4499" t="str">
            <v>524518</v>
          </cell>
          <cell r="C4499" t="str">
            <v>FLANGE AVULSO PN-10/16/25 FOFO D=80MM (4,7KG)</v>
          </cell>
          <cell r="D4499" t="str">
            <v>UN</v>
          </cell>
          <cell r="E4499">
            <v>55.72</v>
          </cell>
        </row>
        <row r="4500">
          <cell r="B4500" t="str">
            <v>524519</v>
          </cell>
          <cell r="C4500" t="str">
            <v>FLANGE AVULSO PN-10 FOFO D= 100MM(  4,5KG)</v>
          </cell>
          <cell r="D4500" t="str">
            <v>UN</v>
          </cell>
          <cell r="E4500">
            <v>68.66</v>
          </cell>
        </row>
        <row r="4501">
          <cell r="B4501" t="str">
            <v>524520</v>
          </cell>
          <cell r="C4501" t="str">
            <v>FLANGE AVULSO PN-10 FOFO D= 150MM(  8KG)</v>
          </cell>
          <cell r="D4501" t="str">
            <v>UN</v>
          </cell>
          <cell r="E4501">
            <v>96.17</v>
          </cell>
        </row>
        <row r="4502">
          <cell r="B4502" t="str">
            <v>524521</v>
          </cell>
          <cell r="C4502" t="str">
            <v>FLANGE AVULSO PN-10 FOFO D= 200MM( 10KG)</v>
          </cell>
          <cell r="D4502" t="str">
            <v>UN</v>
          </cell>
          <cell r="E4502">
            <v>129.11000000000001</v>
          </cell>
        </row>
        <row r="4503">
          <cell r="B4503" t="str">
            <v>524522</v>
          </cell>
          <cell r="C4503" t="str">
            <v>FLANGE AVULSO PN-10 FOFO D= 250MM( 14,5KG)</v>
          </cell>
          <cell r="D4503" t="str">
            <v>UN</v>
          </cell>
          <cell r="E4503">
            <v>213.97</v>
          </cell>
        </row>
        <row r="4504">
          <cell r="B4504" t="str">
            <v>524523</v>
          </cell>
          <cell r="C4504" t="str">
            <v>FLANGE AVULSO PN-10 FOFO D= 300MM( 18KG)</v>
          </cell>
          <cell r="D4504" t="str">
            <v>UN</v>
          </cell>
          <cell r="E4504">
            <v>250.78</v>
          </cell>
        </row>
        <row r="4505">
          <cell r="B4505" t="str">
            <v>524524</v>
          </cell>
          <cell r="C4505" t="str">
            <v>FLANGE AVULSO PN-10 FOFO D= 350MM( 23KG)</v>
          </cell>
          <cell r="D4505" t="str">
            <v>UN</v>
          </cell>
          <cell r="E4505">
            <v>428.12</v>
          </cell>
        </row>
        <row r="4506">
          <cell r="B4506" t="str">
            <v>524525</v>
          </cell>
          <cell r="C4506" t="str">
            <v>FLANGE AVULSO PN-10 FOFO D= 400MM( 28KG)</v>
          </cell>
          <cell r="D4506" t="str">
            <v>UN</v>
          </cell>
          <cell r="E4506">
            <v>461.53</v>
          </cell>
        </row>
        <row r="4507">
          <cell r="B4507" t="str">
            <v>524526</v>
          </cell>
          <cell r="C4507" t="str">
            <v>FLANGE AVULSO PN-10 FOFO D= 450MM( 34,5KG)</v>
          </cell>
          <cell r="D4507" t="str">
            <v>UN</v>
          </cell>
          <cell r="E4507">
            <v>0</v>
          </cell>
        </row>
        <row r="4508">
          <cell r="B4508" t="str">
            <v>524527</v>
          </cell>
          <cell r="C4508" t="str">
            <v>FLANGE AVULSO PN-10 FOFO D= 500MM( 38KG)</v>
          </cell>
          <cell r="D4508" t="str">
            <v>UN</v>
          </cell>
          <cell r="E4508">
            <v>0</v>
          </cell>
        </row>
        <row r="4509">
          <cell r="B4509" t="str">
            <v>524528</v>
          </cell>
          <cell r="C4509" t="str">
            <v>FLANGE AVULSO PN-10 FOFO D= 600MM( 56KG)</v>
          </cell>
          <cell r="D4509" t="str">
            <v>UN</v>
          </cell>
          <cell r="E4509">
            <v>0</v>
          </cell>
        </row>
        <row r="4510">
          <cell r="B4510" t="str">
            <v>524529</v>
          </cell>
          <cell r="C4510" t="str">
            <v>FLANGE AVULSO PN-10 FOFO D= 700MM( 76KG)</v>
          </cell>
          <cell r="D4510" t="str">
            <v>UN</v>
          </cell>
          <cell r="E4510">
            <v>0</v>
          </cell>
        </row>
        <row r="4511">
          <cell r="B4511" t="str">
            <v>524530</v>
          </cell>
          <cell r="C4511" t="str">
            <v>FLANGE AVULSO PN-10 FOFO D= 800MM( 98KG)</v>
          </cell>
          <cell r="D4511" t="str">
            <v>UN</v>
          </cell>
          <cell r="E4511">
            <v>0</v>
          </cell>
        </row>
        <row r="4512">
          <cell r="B4512" t="str">
            <v>524531</v>
          </cell>
          <cell r="C4512" t="str">
            <v>FLANGE AVULSO PN-10 FOFO D= 900MM(125KG)</v>
          </cell>
          <cell r="D4512" t="str">
            <v>UN</v>
          </cell>
          <cell r="E4512">
            <v>0</v>
          </cell>
        </row>
        <row r="4513">
          <cell r="B4513" t="str">
            <v>524532</v>
          </cell>
          <cell r="C4513" t="str">
            <v>FLANGE AVULSO PN-10 FOFO D=1000MM(150KG)</v>
          </cell>
          <cell r="D4513" t="str">
            <v>UN</v>
          </cell>
          <cell r="E4513">
            <v>0</v>
          </cell>
        </row>
        <row r="4514">
          <cell r="B4514" t="str">
            <v>524533</v>
          </cell>
          <cell r="C4514" t="str">
            <v>FLANGE AVULSO PN-10 FOFO D=1200MM(220KG)</v>
          </cell>
          <cell r="D4514" t="str">
            <v>UN</v>
          </cell>
          <cell r="E4514">
            <v>0</v>
          </cell>
        </row>
        <row r="4515">
          <cell r="B4515" t="str">
            <v>524534</v>
          </cell>
          <cell r="C4515" t="str">
            <v>FLANGE CEGO FOFO PN-16 D=100MM(4,3KG)</v>
          </cell>
          <cell r="D4515" t="str">
            <v>UN</v>
          </cell>
          <cell r="E4515">
            <v>0</v>
          </cell>
        </row>
        <row r="4516">
          <cell r="B4516" t="str">
            <v>524535</v>
          </cell>
          <cell r="C4516" t="str">
            <v>FLANGE CEGO FOFO PN-16 D=150MM(7,2KG)</v>
          </cell>
          <cell r="D4516" t="str">
            <v>UN</v>
          </cell>
          <cell r="E4516">
            <v>0</v>
          </cell>
        </row>
        <row r="4517">
          <cell r="B4517" t="str">
            <v>524536</v>
          </cell>
          <cell r="C4517" t="str">
            <v>FLANGE CEGO FOFO PN-16 D=200MM(11KG)</v>
          </cell>
          <cell r="D4517" t="str">
            <v>UN</v>
          </cell>
          <cell r="E4517">
            <v>0</v>
          </cell>
        </row>
        <row r="4518">
          <cell r="B4518" t="str">
            <v>524537</v>
          </cell>
          <cell r="C4518" t="str">
            <v>FLANGE CEGO FOFO PN-16 D=250MM(17KG)</v>
          </cell>
          <cell r="D4518" t="str">
            <v>UN</v>
          </cell>
          <cell r="E4518">
            <v>0</v>
          </cell>
        </row>
        <row r="4519">
          <cell r="B4519" t="str">
            <v>524538</v>
          </cell>
          <cell r="C4519" t="str">
            <v>FLANGE CEGO FOFO PN-16 D=300MM(24KG)</v>
          </cell>
          <cell r="D4519" t="str">
            <v>UN</v>
          </cell>
          <cell r="E4519">
            <v>0</v>
          </cell>
        </row>
        <row r="4520">
          <cell r="B4520" t="str">
            <v>524539</v>
          </cell>
          <cell r="C4520" t="str">
            <v>FLANGE CEGO FOFO PN-16 D=350MM(33KG)</v>
          </cell>
          <cell r="D4520" t="str">
            <v>UN</v>
          </cell>
          <cell r="E4520">
            <v>0</v>
          </cell>
        </row>
        <row r="4521">
          <cell r="B4521" t="str">
            <v>524540</v>
          </cell>
          <cell r="C4521" t="str">
            <v>FLANGE CEGO FOFO PN-16 D=400MM(44KG)</v>
          </cell>
          <cell r="D4521" t="str">
            <v>UN</v>
          </cell>
          <cell r="E4521">
            <v>0</v>
          </cell>
        </row>
        <row r="4522">
          <cell r="B4522" t="str">
            <v>524541</v>
          </cell>
          <cell r="C4522" t="str">
            <v>FLANGE CEGO FOFO PN-16 D=450MM(75,5KG)</v>
          </cell>
          <cell r="D4522" t="str">
            <v>UN</v>
          </cell>
          <cell r="E4522">
            <v>0</v>
          </cell>
        </row>
        <row r="4523">
          <cell r="B4523" t="str">
            <v>524542</v>
          </cell>
          <cell r="C4523" t="str">
            <v>FLANGE CEGO FOFO PN-16 D=500MM( 77KG)</v>
          </cell>
          <cell r="D4523" t="str">
            <v>UN</v>
          </cell>
          <cell r="E4523">
            <v>0</v>
          </cell>
        </row>
        <row r="4524">
          <cell r="B4524" t="str">
            <v>524543</v>
          </cell>
          <cell r="C4524" t="str">
            <v>FLANGE CEGO FOFO PN-16 D=600MM(121KG)</v>
          </cell>
          <cell r="D4524" t="str">
            <v>UN</v>
          </cell>
          <cell r="E4524">
            <v>0</v>
          </cell>
        </row>
        <row r="4525">
          <cell r="B4525" t="str">
            <v>524544</v>
          </cell>
          <cell r="C4525" t="str">
            <v>FLANGE CEGO FOFO PN-16 D=700MM(156KG)</v>
          </cell>
          <cell r="D4525" t="str">
            <v>UN</v>
          </cell>
          <cell r="E4525">
            <v>0</v>
          </cell>
        </row>
        <row r="4526">
          <cell r="B4526" t="str">
            <v>524545</v>
          </cell>
          <cell r="C4526" t="str">
            <v>FLANGE CEGO FOFO PN-16 D=800MM(218KG)</v>
          </cell>
          <cell r="D4526" t="str">
            <v>UN</v>
          </cell>
          <cell r="E4526">
            <v>0</v>
          </cell>
        </row>
        <row r="4527">
          <cell r="B4527" t="str">
            <v>524546</v>
          </cell>
          <cell r="C4527" t="str">
            <v>FLANGE CEGO FOFO PN-16 D=900MM(286KG)</v>
          </cell>
          <cell r="D4527" t="str">
            <v>UN</v>
          </cell>
          <cell r="E4527">
            <v>0</v>
          </cell>
        </row>
        <row r="4528">
          <cell r="B4528" t="str">
            <v>524547</v>
          </cell>
          <cell r="C4528" t="str">
            <v>FLANGE CEGO FOFO PN-16 D=1000MM(387KG)</v>
          </cell>
          <cell r="D4528" t="str">
            <v>UN</v>
          </cell>
          <cell r="E4528">
            <v>0</v>
          </cell>
        </row>
        <row r="4529">
          <cell r="B4529" t="str">
            <v>524548</v>
          </cell>
          <cell r="C4529" t="str">
            <v>FLANGE CEGO FOFO PN-16 D=1200MM(662KG)</v>
          </cell>
          <cell r="D4529" t="str">
            <v>UN</v>
          </cell>
          <cell r="E4529">
            <v>0</v>
          </cell>
        </row>
        <row r="4530">
          <cell r="B4530" t="str">
            <v>524549</v>
          </cell>
          <cell r="C4530" t="str">
            <v>FLANGE AVULSO FOFO PN-16 D=100MM(4,5KG)</v>
          </cell>
          <cell r="D4530" t="str">
            <v>UN</v>
          </cell>
          <cell r="E4530">
            <v>0</v>
          </cell>
        </row>
        <row r="4531">
          <cell r="B4531" t="str">
            <v>524550</v>
          </cell>
          <cell r="C4531" t="str">
            <v>FLANGE AVULSO FOFO PN-16 D=150MM(   8KG)</v>
          </cell>
          <cell r="D4531" t="str">
            <v>UN</v>
          </cell>
          <cell r="E4531">
            <v>0</v>
          </cell>
        </row>
        <row r="4532">
          <cell r="B4532" t="str">
            <v>524551</v>
          </cell>
          <cell r="C4532" t="str">
            <v>FLANGE AVULSO FOFO PN-16 D=200MM( 10KG)</v>
          </cell>
          <cell r="D4532" t="str">
            <v>UN</v>
          </cell>
          <cell r="E4532">
            <v>0</v>
          </cell>
        </row>
        <row r="4533">
          <cell r="B4533" t="str">
            <v>524552</v>
          </cell>
          <cell r="C4533" t="str">
            <v>FLANGE AVULSO FOFO PN-16 D=250MM(14,5KG)</v>
          </cell>
          <cell r="D4533" t="str">
            <v>UN</v>
          </cell>
          <cell r="E4533">
            <v>0</v>
          </cell>
        </row>
        <row r="4534">
          <cell r="B4534" t="str">
            <v>524553</v>
          </cell>
          <cell r="C4534" t="str">
            <v>FLANGE AVULSO FOFO PN-16 D=300MM( 18KG)</v>
          </cell>
          <cell r="D4534" t="str">
            <v>UN</v>
          </cell>
          <cell r="E4534">
            <v>0</v>
          </cell>
        </row>
        <row r="4535">
          <cell r="B4535" t="str">
            <v>524554</v>
          </cell>
          <cell r="C4535" t="str">
            <v>FLANGE AVULSO FOFO PN-16 D=350MM( 26KG)</v>
          </cell>
          <cell r="D4535" t="str">
            <v>UN</v>
          </cell>
          <cell r="E4535">
            <v>0</v>
          </cell>
        </row>
        <row r="4536">
          <cell r="B4536" t="str">
            <v>524555</v>
          </cell>
          <cell r="C4536" t="str">
            <v>FLANGE AVULSO FOFO PN-16 D=400MM( 34KG)</v>
          </cell>
          <cell r="D4536" t="str">
            <v>UN</v>
          </cell>
          <cell r="E4536">
            <v>0</v>
          </cell>
        </row>
        <row r="4537">
          <cell r="B4537" t="str">
            <v>524556</v>
          </cell>
          <cell r="C4537" t="str">
            <v>FLANGE AVULSO FOFO PN-16 D=450MM( 42KG)</v>
          </cell>
          <cell r="D4537" t="str">
            <v>UN</v>
          </cell>
          <cell r="E4537">
            <v>0</v>
          </cell>
        </row>
        <row r="4538">
          <cell r="B4538" t="str">
            <v>524557</v>
          </cell>
          <cell r="C4538" t="str">
            <v>FLANGE AVULSO FOFO PN-16 D=500MM( 53KG)</v>
          </cell>
          <cell r="D4538" t="str">
            <v>UN</v>
          </cell>
          <cell r="E4538">
            <v>0</v>
          </cell>
        </row>
        <row r="4539">
          <cell r="B4539" t="str">
            <v>524558</v>
          </cell>
          <cell r="C4539" t="str">
            <v>FLANGE AVULSO FOFO PN-16 D=600MM( 82KG)</v>
          </cell>
          <cell r="D4539" t="str">
            <v>UN</v>
          </cell>
          <cell r="E4539">
            <v>0</v>
          </cell>
        </row>
        <row r="4540">
          <cell r="B4540" t="str">
            <v>524559</v>
          </cell>
          <cell r="C4540" t="str">
            <v>FLANGE AVULSO FOFO PN-16 D=700MM( 91KG)</v>
          </cell>
          <cell r="D4540" t="str">
            <v>UN</v>
          </cell>
          <cell r="E4540">
            <v>0</v>
          </cell>
        </row>
        <row r="4541">
          <cell r="B4541" t="str">
            <v>524560</v>
          </cell>
          <cell r="C4541" t="str">
            <v>FLANGE AVULSO FOFO PN-16 D=800MM(117KG)</v>
          </cell>
          <cell r="D4541" t="str">
            <v>UN</v>
          </cell>
          <cell r="E4541">
            <v>0</v>
          </cell>
        </row>
        <row r="4542">
          <cell r="B4542" t="str">
            <v>524561</v>
          </cell>
          <cell r="C4542" t="str">
            <v>FLANGE AVULSO FOFO PN-16 D=900MM(149KG)</v>
          </cell>
          <cell r="D4542" t="str">
            <v>UN</v>
          </cell>
          <cell r="E4542">
            <v>0</v>
          </cell>
        </row>
        <row r="4543">
          <cell r="B4543" t="str">
            <v>524562</v>
          </cell>
          <cell r="C4543" t="str">
            <v>FLANGE AVULSO FOFO PN-16 D=1000MM(192KG)</v>
          </cell>
          <cell r="D4543" t="str">
            <v>UN</v>
          </cell>
          <cell r="E4543">
            <v>0</v>
          </cell>
        </row>
        <row r="4544">
          <cell r="B4544" t="str">
            <v>524563</v>
          </cell>
          <cell r="C4544" t="str">
            <v>FLANGE AVULSO FOFO PN-16 D=1200MM(284KG)</v>
          </cell>
          <cell r="D4544" t="str">
            <v>UN</v>
          </cell>
          <cell r="E4544">
            <v>0</v>
          </cell>
        </row>
        <row r="4545">
          <cell r="B4545" t="str">
            <v>524564</v>
          </cell>
          <cell r="C4545" t="str">
            <v>FLANGE CEGO FOFO PN-25 D=50MM(2,4KG)</v>
          </cell>
          <cell r="D4545" t="str">
            <v>UN</v>
          </cell>
          <cell r="E4545">
            <v>0</v>
          </cell>
        </row>
        <row r="4546">
          <cell r="B4546" t="str">
            <v>524565</v>
          </cell>
          <cell r="C4546" t="str">
            <v>FLANGE CEGO FOFO PN-25 D=100MM(4,8KG)</v>
          </cell>
          <cell r="D4546" t="str">
            <v>UN</v>
          </cell>
          <cell r="E4546">
            <v>0</v>
          </cell>
        </row>
        <row r="4547">
          <cell r="B4547" t="str">
            <v>524566</v>
          </cell>
          <cell r="C4547" t="str">
            <v>FLANGE CEGO FOFO PN-25 D=150MM(7,2KG)</v>
          </cell>
          <cell r="D4547" t="str">
            <v>UN</v>
          </cell>
          <cell r="E4547">
            <v>0</v>
          </cell>
        </row>
        <row r="4548">
          <cell r="B4548" t="str">
            <v>524567</v>
          </cell>
          <cell r="C4548" t="str">
            <v>FLANGE CEGO FOFO PN-25 D=200MM(11KG)</v>
          </cell>
          <cell r="D4548" t="str">
            <v>UN</v>
          </cell>
          <cell r="E4548">
            <v>0</v>
          </cell>
        </row>
        <row r="4549">
          <cell r="B4549" t="str">
            <v>524568</v>
          </cell>
          <cell r="C4549" t="str">
            <v>FLANGE CEGO FOFO PN-25 D=250MM(17KG)</v>
          </cell>
          <cell r="D4549" t="str">
            <v>UN</v>
          </cell>
          <cell r="E4549">
            <v>0</v>
          </cell>
        </row>
        <row r="4550">
          <cell r="B4550" t="str">
            <v>524569</v>
          </cell>
          <cell r="C4550" t="str">
            <v>FLANGE CEGO FOFO PN-25 D=300MM(24KG)</v>
          </cell>
          <cell r="D4550" t="str">
            <v>UN</v>
          </cell>
          <cell r="E4550">
            <v>0</v>
          </cell>
        </row>
        <row r="4551">
          <cell r="B4551" t="str">
            <v>524570</v>
          </cell>
          <cell r="C4551" t="str">
            <v>FLANGE CEGO FOFO PN-25 D=350MM(33KG)</v>
          </cell>
          <cell r="D4551" t="str">
            <v>UN</v>
          </cell>
          <cell r="E4551">
            <v>0</v>
          </cell>
        </row>
        <row r="4552">
          <cell r="B4552" t="str">
            <v>524571</v>
          </cell>
          <cell r="C4552" t="str">
            <v>FLANGE CEGO FOFO PN-25 D=400MM(44KG)</v>
          </cell>
          <cell r="D4552" t="str">
            <v>UN</v>
          </cell>
          <cell r="E4552">
            <v>0</v>
          </cell>
        </row>
        <row r="4553">
          <cell r="B4553" t="str">
            <v>524572</v>
          </cell>
          <cell r="C4553" t="str">
            <v>FLANGE CEGO FOFO PN-25 D=450MM(75,5KG)</v>
          </cell>
          <cell r="D4553" t="str">
            <v>UN</v>
          </cell>
          <cell r="E4553">
            <v>0</v>
          </cell>
        </row>
        <row r="4554">
          <cell r="B4554" t="str">
            <v>524573</v>
          </cell>
          <cell r="C4554" t="str">
            <v>FLANGE CEGO FOFO PN-25 D=500MM( 77KG)</v>
          </cell>
          <cell r="D4554" t="str">
            <v>UN</v>
          </cell>
          <cell r="E4554">
            <v>0</v>
          </cell>
        </row>
        <row r="4555">
          <cell r="B4555" t="str">
            <v>524574</v>
          </cell>
          <cell r="C4555" t="str">
            <v>FLANGE CEGO FOFO PN-25 D=600MM(121KG)</v>
          </cell>
          <cell r="D4555" t="str">
            <v>UN</v>
          </cell>
          <cell r="E4555">
            <v>0</v>
          </cell>
        </row>
        <row r="4556">
          <cell r="B4556" t="str">
            <v>524575</v>
          </cell>
          <cell r="C4556" t="str">
            <v>FLANGE CEGO FOFO PN-25 D=700MM(156KG)</v>
          </cell>
          <cell r="D4556" t="str">
            <v>UN</v>
          </cell>
          <cell r="E4556">
            <v>0</v>
          </cell>
        </row>
        <row r="4557">
          <cell r="B4557" t="str">
            <v>524576</v>
          </cell>
          <cell r="C4557" t="str">
            <v>FLANGE CEGO FOFO PN-25 D=800MM(218KG)</v>
          </cell>
          <cell r="D4557" t="str">
            <v>UN</v>
          </cell>
          <cell r="E4557">
            <v>0</v>
          </cell>
        </row>
        <row r="4558">
          <cell r="B4558" t="str">
            <v>524577</v>
          </cell>
          <cell r="C4558" t="str">
            <v>FLANGE CEGO FOFO PN-25 D=900MM(286KG)</v>
          </cell>
          <cell r="D4558" t="str">
            <v>UN</v>
          </cell>
          <cell r="E4558">
            <v>0</v>
          </cell>
        </row>
        <row r="4559">
          <cell r="B4559" t="str">
            <v>524578</v>
          </cell>
          <cell r="C4559" t="str">
            <v>FLANGE CEGO FOFO PN-25 D=1000MM(387KG)</v>
          </cell>
          <cell r="D4559" t="str">
            <v>UN</v>
          </cell>
          <cell r="E4559">
            <v>0</v>
          </cell>
        </row>
        <row r="4560">
          <cell r="B4560" t="str">
            <v>524579</v>
          </cell>
          <cell r="C4560" t="str">
            <v>FLANGE CEGO FOFO PN-25 D=1200MM(662KG)</v>
          </cell>
          <cell r="D4560" t="str">
            <v>UN</v>
          </cell>
          <cell r="E4560">
            <v>0</v>
          </cell>
        </row>
        <row r="4561">
          <cell r="B4561" t="str">
            <v>524580</v>
          </cell>
          <cell r="C4561" t="str">
            <v>FLANGE AVULSO FOFO PN-25 D=100MM( 5KG)</v>
          </cell>
          <cell r="D4561" t="str">
            <v>UN</v>
          </cell>
          <cell r="E4561">
            <v>0</v>
          </cell>
        </row>
        <row r="4562">
          <cell r="B4562" t="str">
            <v>524581</v>
          </cell>
          <cell r="C4562" t="str">
            <v>FLANGE AVULSO FOFO PN-25 D=150MM( 9KG)</v>
          </cell>
          <cell r="D4562" t="str">
            <v>UN</v>
          </cell>
          <cell r="E4562">
            <v>0</v>
          </cell>
        </row>
        <row r="4563">
          <cell r="B4563" t="str">
            <v>524582</v>
          </cell>
          <cell r="C4563" t="str">
            <v>FLANGE AVULSO FOFO PN-25 D=200MM( 12KG)</v>
          </cell>
          <cell r="D4563" t="str">
            <v>UN</v>
          </cell>
          <cell r="E4563">
            <v>0</v>
          </cell>
        </row>
        <row r="4564">
          <cell r="B4564" t="str">
            <v>524583</v>
          </cell>
          <cell r="C4564" t="str">
            <v>FLANGE AVULSO FOFO PN-25 D=250MM(17,5KG)</v>
          </cell>
          <cell r="D4564" t="str">
            <v>UN</v>
          </cell>
          <cell r="E4564">
            <v>0</v>
          </cell>
        </row>
        <row r="4565">
          <cell r="B4565" t="str">
            <v>524584</v>
          </cell>
          <cell r="C4565" t="str">
            <v>FLANGE AVULSO FOFO PN-25 D=300MM( 23KG)</v>
          </cell>
          <cell r="D4565" t="str">
            <v>UN</v>
          </cell>
          <cell r="E4565">
            <v>0</v>
          </cell>
        </row>
        <row r="4566">
          <cell r="B4566" t="str">
            <v>524585</v>
          </cell>
          <cell r="C4566" t="str">
            <v>FLANGE AVULSO FOFO PN-25 D=350MM( 34KG)</v>
          </cell>
          <cell r="D4566" t="str">
            <v>UN</v>
          </cell>
          <cell r="E4566">
            <v>0</v>
          </cell>
        </row>
        <row r="4567">
          <cell r="B4567" t="str">
            <v>524586</v>
          </cell>
          <cell r="C4567" t="str">
            <v>FLANGE AVULSO FOFO PN-25 D=400MM( 45KG)</v>
          </cell>
          <cell r="D4567" t="str">
            <v>UN</v>
          </cell>
          <cell r="E4567">
            <v>0</v>
          </cell>
        </row>
        <row r="4568">
          <cell r="B4568" t="str">
            <v>524587</v>
          </cell>
          <cell r="C4568" t="str">
            <v>FLANGE AVULSO FOFO PN-25 D=450MM( 53,5KG)</v>
          </cell>
          <cell r="D4568" t="str">
            <v>UN</v>
          </cell>
          <cell r="E4568">
            <v>0</v>
          </cell>
        </row>
        <row r="4569">
          <cell r="B4569" t="str">
            <v>524588</v>
          </cell>
          <cell r="C4569" t="str">
            <v>FLANGE AVULSO FOFO PN-25 D=500MM( 65KG)</v>
          </cell>
          <cell r="D4569" t="str">
            <v>UN</v>
          </cell>
          <cell r="E4569">
            <v>0</v>
          </cell>
        </row>
        <row r="4570">
          <cell r="B4570" t="str">
            <v>524589</v>
          </cell>
          <cell r="C4570" t="str">
            <v>FLANGE AVULSO FOFO PN-25 D=600MM( 96KG)</v>
          </cell>
          <cell r="D4570" t="str">
            <v>UN</v>
          </cell>
          <cell r="E4570">
            <v>0</v>
          </cell>
        </row>
        <row r="4571">
          <cell r="B4571" t="str">
            <v>524590</v>
          </cell>
          <cell r="C4571" t="str">
            <v>FLANGE AVULSO FOFO PN-25 D=700MM(126KG)</v>
          </cell>
          <cell r="D4571" t="str">
            <v>UN</v>
          </cell>
          <cell r="E4571">
            <v>0</v>
          </cell>
        </row>
        <row r="4572">
          <cell r="B4572" t="str">
            <v>524591</v>
          </cell>
          <cell r="C4572" t="str">
            <v>FLANGE AVULSO FOFO PN-25 D=800MM(166KG)</v>
          </cell>
          <cell r="D4572" t="str">
            <v>UN</v>
          </cell>
          <cell r="E4572">
            <v>0</v>
          </cell>
        </row>
        <row r="4573">
          <cell r="B4573" t="str">
            <v>524592</v>
          </cell>
          <cell r="C4573" t="str">
            <v>FLANGE AVULSO FOFO PN-25 D=900MM(209KG)</v>
          </cell>
          <cell r="D4573" t="str">
            <v>UN</v>
          </cell>
          <cell r="E4573">
            <v>0</v>
          </cell>
        </row>
        <row r="4574">
          <cell r="B4574" t="str">
            <v>524593</v>
          </cell>
          <cell r="C4574" t="str">
            <v>FLANGE AVULSO FOFO PN-25 D=1000MM(270KG)</v>
          </cell>
          <cell r="D4574" t="str">
            <v>UN</v>
          </cell>
          <cell r="E4574">
            <v>0</v>
          </cell>
        </row>
        <row r="4575">
          <cell r="B4575" t="str">
            <v>524594</v>
          </cell>
          <cell r="C4575" t="str">
            <v>FLANGE AVULSO FOFO PN-25 D=1200MM(384KG)</v>
          </cell>
          <cell r="D4575" t="str">
            <v>UN</v>
          </cell>
          <cell r="E4575">
            <v>0</v>
          </cell>
        </row>
        <row r="4577">
          <cell r="B4577" t="str">
            <v>524600</v>
          </cell>
          <cell r="C4577" t="str">
            <v>HASTES, HIDRANTES, JUNTAS GIBAULT (C31 - METALURGICA 100%)</v>
          </cell>
        </row>
        <row r="4578">
          <cell r="B4578" t="str">
            <v>524601</v>
          </cell>
          <cell r="C4578" t="str">
            <v>HASTE C/QUADRADO E BOCA DE CHAVE 1.1/8 X 10 ( 5KG)</v>
          </cell>
          <cell r="D4578" t="str">
            <v>M</v>
          </cell>
          <cell r="E4578">
            <v>1011.14</v>
          </cell>
        </row>
        <row r="4579">
          <cell r="B4579" t="str">
            <v>524602</v>
          </cell>
          <cell r="C4579" t="str">
            <v>HASTE C/QUADRADO E BOCA DE CHAVE 1.3/4 X 10 (12KG)</v>
          </cell>
          <cell r="D4579" t="str">
            <v>M</v>
          </cell>
          <cell r="E4579">
            <v>1404.34</v>
          </cell>
        </row>
        <row r="4580">
          <cell r="B4580" t="str">
            <v>524603</v>
          </cell>
          <cell r="C4580" t="str">
            <v>HASTE C/QUADRADO E BOCA DE CHAVE 2 X 1 (16KG)</v>
          </cell>
          <cell r="D4580" t="str">
            <v>M</v>
          </cell>
          <cell r="E4580">
            <v>2021.98</v>
          </cell>
        </row>
        <row r="4581">
          <cell r="B4581" t="str">
            <v>524604</v>
          </cell>
          <cell r="C4581" t="str">
            <v>HASTE C/QUADRADO E BOCA DE CHAVE 2.1/2 X 10 (25KG)</v>
          </cell>
          <cell r="D4581" t="str">
            <v>M</v>
          </cell>
          <cell r="E4581">
            <v>2330.9899999999998</v>
          </cell>
        </row>
        <row r="4582">
          <cell r="B4582" t="str">
            <v>524605</v>
          </cell>
          <cell r="C4582" t="str">
            <v>HASTE C/ROSCA E BOCA DE CHAVE 1.1/8 X 10 ( 5KG)</v>
          </cell>
          <cell r="D4582" t="str">
            <v>M</v>
          </cell>
          <cell r="E4582">
            <v>1011.14</v>
          </cell>
        </row>
        <row r="4583">
          <cell r="B4583" t="str">
            <v>524606</v>
          </cell>
          <cell r="C4583" t="str">
            <v>HASTE C/ROSCA E BOCA DE CHAVE 1.3/4 X 10 (12KG)</v>
          </cell>
          <cell r="D4583" t="str">
            <v>M</v>
          </cell>
          <cell r="E4583">
            <v>1404.34</v>
          </cell>
        </row>
        <row r="4584">
          <cell r="B4584" t="str">
            <v>524607</v>
          </cell>
          <cell r="C4584" t="str">
            <v>HASTE C/ROSCA E BOCA DE CHAVE 2 X 1 (16KG)</v>
          </cell>
          <cell r="D4584" t="str">
            <v>M</v>
          </cell>
          <cell r="E4584">
            <v>2021.98</v>
          </cell>
        </row>
        <row r="4585">
          <cell r="B4585" t="str">
            <v>524608</v>
          </cell>
          <cell r="C4585" t="str">
            <v>HASTE C/ROSCA E BOCA DE CHAVE 2.1/2 X 10 (25KG)</v>
          </cell>
          <cell r="D4585" t="str">
            <v>M</v>
          </cell>
          <cell r="E4585">
            <v>2330.9899999999998</v>
          </cell>
        </row>
        <row r="4586">
          <cell r="B4586" t="str">
            <v>524609</v>
          </cell>
          <cell r="C4586" t="str">
            <v>HASTE C/ROSCA/ROSCA 1.1/8 X 10 ( 5KG)</v>
          </cell>
          <cell r="D4586" t="str">
            <v>M</v>
          </cell>
          <cell r="E4586">
            <v>1011.14</v>
          </cell>
        </row>
        <row r="4587">
          <cell r="B4587" t="str">
            <v>524610</v>
          </cell>
          <cell r="C4587" t="str">
            <v>HASTE C/ROSCA/ROSCA 1.3/4 X 10 (12KG)</v>
          </cell>
          <cell r="D4587" t="str">
            <v>M</v>
          </cell>
          <cell r="E4587">
            <v>1404.34</v>
          </cell>
        </row>
        <row r="4588">
          <cell r="B4588" t="str">
            <v>524611</v>
          </cell>
          <cell r="C4588" t="str">
            <v>HASTE C/ROSCA/ROSCA 2 X 1 (16KG)</v>
          </cell>
          <cell r="D4588" t="str">
            <v>M</v>
          </cell>
          <cell r="E4588">
            <v>2021.98</v>
          </cell>
        </row>
        <row r="4589">
          <cell r="B4589" t="str">
            <v>524612</v>
          </cell>
          <cell r="C4589" t="str">
            <v>HASTE C/ROSCA/ROSCA 2.1/2 X 10 (25KG)</v>
          </cell>
          <cell r="D4589" t="str">
            <v>M</v>
          </cell>
          <cell r="E4589">
            <v>2330.9899999999998</v>
          </cell>
        </row>
        <row r="4590">
          <cell r="B4590" t="str">
            <v>524613</v>
          </cell>
          <cell r="C4590" t="str">
            <v>HIDRANTE DE COLUNA C/CURVA D=75MM(101KG)</v>
          </cell>
          <cell r="D4590" t="str">
            <v>UN</v>
          </cell>
          <cell r="E4590">
            <v>1776</v>
          </cell>
        </row>
        <row r="4591">
          <cell r="B4591" t="str">
            <v>524614</v>
          </cell>
          <cell r="C4591" t="str">
            <v>HIDRANTE DE COLUNA C/CURVA D=100MM(101KG)</v>
          </cell>
          <cell r="D4591" t="str">
            <v>UN</v>
          </cell>
          <cell r="E4591">
            <v>1776</v>
          </cell>
        </row>
        <row r="4592">
          <cell r="B4592" t="str">
            <v>524615</v>
          </cell>
          <cell r="C4592" t="str">
            <v>HIDRANTE DE COL.COMP.C/CURVA DISSIM.D=75MM(153KG)</v>
          </cell>
          <cell r="D4592" t="str">
            <v>UN</v>
          </cell>
          <cell r="E4592">
            <v>3014.99</v>
          </cell>
        </row>
        <row r="4593">
          <cell r="B4593" t="str">
            <v>524616</v>
          </cell>
          <cell r="C4593" t="str">
            <v>HIDRANTE DE COL.COMP.C/CURVA DISSIMD=100MM(166KG)</v>
          </cell>
          <cell r="D4593" t="str">
            <v>UN</v>
          </cell>
          <cell r="E4593">
            <v>3262.06</v>
          </cell>
        </row>
        <row r="4594">
          <cell r="B4594" t="str">
            <v>524617</v>
          </cell>
          <cell r="C4594" t="str">
            <v>HIDRANTE DE COLUNA SIMPLES D=100MM(69KG)</v>
          </cell>
          <cell r="D4594" t="str">
            <v>UN</v>
          </cell>
          <cell r="E4594">
            <v>1354.8</v>
          </cell>
        </row>
        <row r="4595">
          <cell r="B4595" t="str">
            <v>524618</v>
          </cell>
          <cell r="C4595" t="str">
            <v>HIDRANTE SUBTER. C/CURVA CURTA 75 X 60 (42KG)</v>
          </cell>
          <cell r="D4595" t="str">
            <v>UN</v>
          </cell>
          <cell r="E4595">
            <v>0</v>
          </cell>
        </row>
        <row r="4596">
          <cell r="B4596" t="str">
            <v>524619</v>
          </cell>
          <cell r="C4596" t="str">
            <v>HIDRANTE SUBTER. C/CURVA LONGA 75 X 60 (54KG)</v>
          </cell>
          <cell r="D4596" t="str">
            <v>UN</v>
          </cell>
          <cell r="E4596">
            <v>0</v>
          </cell>
        </row>
        <row r="4597">
          <cell r="B4597" t="str">
            <v>524620</v>
          </cell>
          <cell r="C4597" t="str">
            <v>HIDRANTE SUB. C/CURVA CURTA E CAIXA 75 X 60 (85KG)</v>
          </cell>
          <cell r="D4597" t="str">
            <v>UN</v>
          </cell>
          <cell r="E4597">
            <v>0</v>
          </cell>
        </row>
        <row r="4598">
          <cell r="B4598" t="str">
            <v>524621</v>
          </cell>
          <cell r="C4598" t="str">
            <v>HIDRANTE SUB. C/CURVA LONGA E CAIXA 75 X 60 (97KG)</v>
          </cell>
          <cell r="D4598" t="str">
            <v>UN</v>
          </cell>
          <cell r="E4598">
            <v>0</v>
          </cell>
        </row>
        <row r="4599">
          <cell r="B4599" t="str">
            <v>524622</v>
          </cell>
          <cell r="C4599" t="str">
            <v>JUNTA GIBAULT D=50MM (6KG)</v>
          </cell>
          <cell r="D4599" t="str">
            <v>UN</v>
          </cell>
          <cell r="E4599">
            <v>89.83</v>
          </cell>
        </row>
        <row r="4600">
          <cell r="B4600" t="str">
            <v>524623</v>
          </cell>
          <cell r="C4600" t="str">
            <v>JUNTA GIBAULT D=80MM (8,51KG)</v>
          </cell>
          <cell r="D4600" t="str">
            <v>UN</v>
          </cell>
          <cell r="E4600">
            <v>110.8</v>
          </cell>
        </row>
        <row r="4601">
          <cell r="B4601" t="str">
            <v>524624</v>
          </cell>
          <cell r="C4601" t="str">
            <v>JUNTA GIBAULT D=100MM (9KG)</v>
          </cell>
          <cell r="D4601" t="str">
            <v>UN</v>
          </cell>
          <cell r="E4601">
            <v>128.81</v>
          </cell>
        </row>
        <row r="4602">
          <cell r="B4602" t="str">
            <v>524625</v>
          </cell>
          <cell r="C4602" t="str">
            <v>JUNTA GIBAULT D=150MM (14KG)</v>
          </cell>
          <cell r="D4602" t="str">
            <v>UN</v>
          </cell>
          <cell r="E4602">
            <v>218.3</v>
          </cell>
        </row>
        <row r="4603">
          <cell r="B4603" t="str">
            <v>524626</v>
          </cell>
          <cell r="C4603" t="str">
            <v>JUNTA GIBAULT D=200MM (17,5KG)</v>
          </cell>
          <cell r="D4603" t="str">
            <v>UN</v>
          </cell>
          <cell r="E4603">
            <v>258.10000000000002</v>
          </cell>
        </row>
        <row r="4604">
          <cell r="B4604" t="str">
            <v>524627</v>
          </cell>
          <cell r="C4604" t="str">
            <v>JUNTA GIBAULT D=250MM (29,4KG)</v>
          </cell>
          <cell r="D4604" t="str">
            <v>UN</v>
          </cell>
          <cell r="E4604">
            <v>343.42</v>
          </cell>
        </row>
        <row r="4605">
          <cell r="B4605" t="str">
            <v>524628</v>
          </cell>
          <cell r="C4605" t="str">
            <v>JUNTA GIBAULT D=300MM (34KG)</v>
          </cell>
          <cell r="D4605" t="str">
            <v>UN</v>
          </cell>
          <cell r="E4605">
            <v>440.99</v>
          </cell>
        </row>
        <row r="4606">
          <cell r="B4606" t="str">
            <v>524629</v>
          </cell>
          <cell r="C4606" t="str">
            <v>JUNTA GIBAULT D=350MM (46,3KG)</v>
          </cell>
          <cell r="D4606" t="str">
            <v>UN</v>
          </cell>
          <cell r="E4606">
            <v>687.73</v>
          </cell>
        </row>
        <row r="4607">
          <cell r="B4607" t="str">
            <v>524630</v>
          </cell>
          <cell r="C4607" t="str">
            <v>JUNTA GIBAULT D=400MM (51,3KG)</v>
          </cell>
          <cell r="D4607" t="str">
            <v>UN</v>
          </cell>
          <cell r="E4607">
            <v>763.67</v>
          </cell>
        </row>
        <row r="4608">
          <cell r="B4608" t="str">
            <v>524631</v>
          </cell>
          <cell r="C4608" t="str">
            <v>JUNTA GIBAULT D=450MM (56,9KG)</v>
          </cell>
          <cell r="D4608" t="str">
            <v>UN</v>
          </cell>
          <cell r="E4608">
            <v>0</v>
          </cell>
        </row>
        <row r="4609">
          <cell r="B4609" t="str">
            <v>524632</v>
          </cell>
          <cell r="C4609" t="str">
            <v>JUNTA GIBAULT D=500MM (68,5KG)</v>
          </cell>
          <cell r="D4609" t="str">
            <v>UN</v>
          </cell>
          <cell r="E4609">
            <v>0</v>
          </cell>
        </row>
        <row r="4610">
          <cell r="B4610" t="str">
            <v>524633</v>
          </cell>
          <cell r="C4610" t="str">
            <v>JUNTA GIBAULT D=600MM (101KG)</v>
          </cell>
          <cell r="D4610" t="str">
            <v>UN</v>
          </cell>
          <cell r="E4610">
            <v>1743.44</v>
          </cell>
        </row>
        <row r="4612">
          <cell r="B4612" t="str">
            <v>524700</v>
          </cell>
          <cell r="C4612" t="str">
            <v>JUNCOES EM FOFO (C31 - METALURGICA 100%)</v>
          </cell>
        </row>
        <row r="4613">
          <cell r="B4613" t="str">
            <v>524701</v>
          </cell>
          <cell r="C4613" t="str">
            <v>JUNCAO 45º  FG PN-10/16/25  D=80 X 80MM (17KG)</v>
          </cell>
          <cell r="D4613" t="str">
            <v>UN</v>
          </cell>
          <cell r="E4613">
            <v>332.5</v>
          </cell>
        </row>
        <row r="4614">
          <cell r="B4614" t="str">
            <v>524702</v>
          </cell>
          <cell r="C4614" t="str">
            <v>JUNCAO 45º  FG PN-10/16/25  D=100 X 80MM (20,8KG)</v>
          </cell>
          <cell r="D4614" t="str">
            <v>UN</v>
          </cell>
          <cell r="E4614">
            <v>263.35000000000002</v>
          </cell>
        </row>
        <row r="4615">
          <cell r="B4615" t="str">
            <v>524703</v>
          </cell>
          <cell r="C4615" t="str">
            <v>JUNCAO 45º  FG PN-10 100 X 100MM (21KG)</v>
          </cell>
          <cell r="D4615" t="str">
            <v>UN</v>
          </cell>
          <cell r="E4615">
            <v>270.5</v>
          </cell>
        </row>
        <row r="4616">
          <cell r="B4616" t="str">
            <v>524704</v>
          </cell>
          <cell r="C4616" t="str">
            <v>JUNCAO 45º  FG PN-10 150 X 100MM (33KG)</v>
          </cell>
          <cell r="D4616" t="str">
            <v>UN</v>
          </cell>
          <cell r="E4616">
            <v>465.92</v>
          </cell>
        </row>
        <row r="4617">
          <cell r="B4617" t="str">
            <v>524705</v>
          </cell>
          <cell r="C4617" t="str">
            <v>JUNCAO 45º  FG PN-10 150 X 150MM (36KG)</v>
          </cell>
          <cell r="D4617" t="str">
            <v>UN</v>
          </cell>
          <cell r="E4617">
            <v>755.89</v>
          </cell>
        </row>
        <row r="4618">
          <cell r="B4618" t="str">
            <v>524706</v>
          </cell>
          <cell r="C4618" t="str">
            <v>JUNCAO 45º  FG PN-10 200 X 100MM (47KG)</v>
          </cell>
          <cell r="D4618" t="str">
            <v>UN</v>
          </cell>
          <cell r="E4618">
            <v>701.09</v>
          </cell>
        </row>
        <row r="4619">
          <cell r="B4619" t="str">
            <v>524707</v>
          </cell>
          <cell r="C4619" t="str">
            <v>JUNCAO 45º  FG PN-10 200 X 150MM (51KG)</v>
          </cell>
          <cell r="D4619" t="str">
            <v>UN</v>
          </cell>
          <cell r="E4619">
            <v>787.48</v>
          </cell>
        </row>
        <row r="4620">
          <cell r="B4620" t="str">
            <v>524708</v>
          </cell>
          <cell r="C4620" t="str">
            <v>JUNCAO 45º  FG PN-10 200 X 200MM (55KG)</v>
          </cell>
          <cell r="D4620" t="str">
            <v>UN</v>
          </cell>
          <cell r="E4620">
            <v>847.54</v>
          </cell>
        </row>
        <row r="4621">
          <cell r="B4621" t="str">
            <v>524709</v>
          </cell>
          <cell r="C4621" t="str">
            <v>JUNCAO 45º  FG PN-10 250 X 150MM (72KG)</v>
          </cell>
          <cell r="D4621" t="str">
            <v>UN</v>
          </cell>
          <cell r="E4621">
            <v>1012.92</v>
          </cell>
        </row>
        <row r="4622">
          <cell r="B4622" t="str">
            <v>524710</v>
          </cell>
          <cell r="C4622" t="str">
            <v>JUNCAO 45º  FG PN-10 250 X 200MM (76KG)</v>
          </cell>
          <cell r="D4622" t="str">
            <v>UN</v>
          </cell>
          <cell r="E4622">
            <v>1061.18</v>
          </cell>
        </row>
        <row r="4623">
          <cell r="B4623" t="str">
            <v>524711</v>
          </cell>
          <cell r="C4623" t="str">
            <v>JUNCAO 45º  FG PN-10 250 X 250MM (80KG)</v>
          </cell>
          <cell r="D4623" t="str">
            <v>UN</v>
          </cell>
          <cell r="E4623">
            <v>1409.44</v>
          </cell>
        </row>
        <row r="4624">
          <cell r="B4624" t="str">
            <v>524712</v>
          </cell>
          <cell r="C4624" t="str">
            <v>JUNCAO 45º  FG PN-10 300 X 200MM (103KG)</v>
          </cell>
          <cell r="D4624" t="str">
            <v>UN</v>
          </cell>
          <cell r="E4624">
            <v>1468.62</v>
          </cell>
        </row>
        <row r="4625">
          <cell r="B4625" t="str">
            <v>524713</v>
          </cell>
          <cell r="C4625" t="str">
            <v>JUNCAO 45º  FG PN-10 300 X 250MM (151KG)</v>
          </cell>
          <cell r="D4625" t="str">
            <v>UN</v>
          </cell>
          <cell r="E4625">
            <v>1809.54</v>
          </cell>
        </row>
        <row r="4626">
          <cell r="B4626" t="str">
            <v>524714</v>
          </cell>
          <cell r="C4626" t="str">
            <v>JUNCAO 45º  FG PN-10 300 X 300MM (111KG)</v>
          </cell>
          <cell r="D4626" t="str">
            <v>UN</v>
          </cell>
          <cell r="E4626">
            <v>1821.1</v>
          </cell>
        </row>
        <row r="4627">
          <cell r="B4627" t="str">
            <v>524715</v>
          </cell>
          <cell r="C4627" t="str">
            <v>JUNCAO 45º  FG PN-10 400 X 300MM (168KG)</v>
          </cell>
          <cell r="D4627" t="str">
            <v>UN</v>
          </cell>
          <cell r="E4627">
            <v>3705.88</v>
          </cell>
        </row>
        <row r="4628">
          <cell r="B4628" t="str">
            <v>524716</v>
          </cell>
          <cell r="C4628" t="str">
            <v>JUNCAO 45º  FG PN-10 400 X 350MM (243KG)</v>
          </cell>
          <cell r="D4628" t="str">
            <v>UN</v>
          </cell>
          <cell r="E4628">
            <v>0</v>
          </cell>
        </row>
        <row r="4629">
          <cell r="B4629" t="str">
            <v>524717</v>
          </cell>
          <cell r="C4629" t="str">
            <v>JUNCAO 45º  FG PN-10 400 X 400 MM(173KG)</v>
          </cell>
          <cell r="D4629" t="str">
            <v>UN</v>
          </cell>
          <cell r="E4629">
            <v>4295.3999999999996</v>
          </cell>
        </row>
        <row r="4630">
          <cell r="B4630" t="str">
            <v>524718</v>
          </cell>
          <cell r="C4630" t="str">
            <v>JUNCAO 45º  FG PN-16 100 X 100MM (21KG)</v>
          </cell>
          <cell r="D4630" t="str">
            <v>UN</v>
          </cell>
          <cell r="E4630">
            <v>0</v>
          </cell>
        </row>
        <row r="4631">
          <cell r="B4631" t="str">
            <v>524719</v>
          </cell>
          <cell r="C4631" t="str">
            <v>JUNCAO 45º  FG PN-16 150 X 100MM (33KG)</v>
          </cell>
          <cell r="D4631" t="str">
            <v>UN</v>
          </cell>
          <cell r="E4631">
            <v>0</v>
          </cell>
        </row>
        <row r="4632">
          <cell r="B4632" t="str">
            <v>524720</v>
          </cell>
          <cell r="C4632" t="str">
            <v>JUNCAO 45º  FG PN-16 150 X 150MM (36KG)</v>
          </cell>
          <cell r="D4632" t="str">
            <v>UN</v>
          </cell>
          <cell r="E4632">
            <v>0</v>
          </cell>
        </row>
        <row r="4633">
          <cell r="B4633" t="str">
            <v>524721</v>
          </cell>
          <cell r="C4633" t="str">
            <v>JUNCAO 45º  FG PN-16 200 X 100MM (47KG)</v>
          </cell>
          <cell r="D4633" t="str">
            <v>UN</v>
          </cell>
          <cell r="E4633">
            <v>0</v>
          </cell>
        </row>
        <row r="4634">
          <cell r="B4634" t="str">
            <v>524722</v>
          </cell>
          <cell r="C4634" t="str">
            <v>JUNCAO 45º  FG PN-16 200 X 150MM (51KG)</v>
          </cell>
          <cell r="D4634" t="str">
            <v>UN</v>
          </cell>
          <cell r="E4634">
            <v>0</v>
          </cell>
        </row>
        <row r="4635">
          <cell r="B4635" t="str">
            <v>524723</v>
          </cell>
          <cell r="C4635" t="str">
            <v>JUNCAO 45º  FG PN-16 200 X 200MM (55KG)</v>
          </cell>
          <cell r="D4635" t="str">
            <v>UN</v>
          </cell>
          <cell r="E4635">
            <v>0</v>
          </cell>
        </row>
        <row r="4636">
          <cell r="B4636" t="str">
            <v>524724</v>
          </cell>
          <cell r="C4636" t="str">
            <v>JUNCAO 45º  FG PN-16 250 X 150MM (72KG)</v>
          </cell>
          <cell r="D4636" t="str">
            <v>UN</v>
          </cell>
          <cell r="E4636">
            <v>0</v>
          </cell>
        </row>
        <row r="4637">
          <cell r="B4637" t="str">
            <v>524725</v>
          </cell>
          <cell r="C4637" t="str">
            <v>JUNCAO 45º  FG PN-16 250 X 200MM (76KG)</v>
          </cell>
          <cell r="D4637" t="str">
            <v>UN</v>
          </cell>
          <cell r="E4637">
            <v>0</v>
          </cell>
        </row>
        <row r="4638">
          <cell r="B4638" t="str">
            <v>524726</v>
          </cell>
          <cell r="C4638" t="str">
            <v>JUNCAO 45º  FG PN-16 250 X 250MM (80KG)</v>
          </cell>
          <cell r="D4638" t="str">
            <v>UN</v>
          </cell>
          <cell r="E4638">
            <v>0</v>
          </cell>
        </row>
        <row r="4639">
          <cell r="B4639" t="str">
            <v>524727</v>
          </cell>
          <cell r="C4639" t="str">
            <v>JUNCAO 45º  FG PN-16 300 X 200MM (103KG)</v>
          </cell>
          <cell r="D4639" t="str">
            <v>UN</v>
          </cell>
          <cell r="E4639">
            <v>0</v>
          </cell>
        </row>
        <row r="4640">
          <cell r="B4640" t="str">
            <v>524728</v>
          </cell>
          <cell r="C4640" t="str">
            <v>JUNCAO 45º  FG PN-16 300 X 250MM (151KG)</v>
          </cell>
          <cell r="D4640" t="str">
            <v>UN</v>
          </cell>
          <cell r="E4640">
            <v>0</v>
          </cell>
        </row>
        <row r="4641">
          <cell r="B4641" t="str">
            <v>524729</v>
          </cell>
          <cell r="C4641" t="str">
            <v>JUNCAO 45º  FG PN-16 300 X 300MM (111KG)</v>
          </cell>
          <cell r="D4641" t="str">
            <v>UN</v>
          </cell>
          <cell r="E4641">
            <v>0</v>
          </cell>
        </row>
        <row r="4642">
          <cell r="B4642" t="str">
            <v>524730</v>
          </cell>
          <cell r="C4642" t="str">
            <v>JUNCAO 45º  FG PN-16 400 X 300MM (178KG)</v>
          </cell>
          <cell r="D4642" t="str">
            <v>UN</v>
          </cell>
          <cell r="E4642">
            <v>0</v>
          </cell>
        </row>
        <row r="4643">
          <cell r="B4643" t="str">
            <v>524731</v>
          </cell>
          <cell r="C4643" t="str">
            <v>JUNCAO 45º  FG PN-16 400 X 350MM (252KG)</v>
          </cell>
          <cell r="D4643" t="str">
            <v>UN</v>
          </cell>
          <cell r="E4643">
            <v>0</v>
          </cell>
        </row>
        <row r="4644">
          <cell r="B4644" t="str">
            <v>524732</v>
          </cell>
          <cell r="C4644" t="str">
            <v>JUNCAO 45º  FG PN-16 400 X 400MM (189KG)</v>
          </cell>
          <cell r="D4644" t="str">
            <v>UN</v>
          </cell>
          <cell r="E4644">
            <v>0</v>
          </cell>
        </row>
        <row r="4645">
          <cell r="B4645" t="str">
            <v>524733</v>
          </cell>
          <cell r="C4645" t="str">
            <v>JUNCAO 45º  FG PN-25 100 X 100MM (22,5KG)</v>
          </cell>
          <cell r="D4645" t="str">
            <v>UN</v>
          </cell>
          <cell r="E4645">
            <v>0</v>
          </cell>
        </row>
        <row r="4646">
          <cell r="B4646" t="str">
            <v>524734</v>
          </cell>
          <cell r="C4646" t="str">
            <v>JUNCAO 45º  FG PN-25 150 X 100MM (36KG)</v>
          </cell>
          <cell r="D4646" t="str">
            <v>UN</v>
          </cell>
          <cell r="E4646">
            <v>0</v>
          </cell>
        </row>
        <row r="4647">
          <cell r="B4647" t="str">
            <v>524735</v>
          </cell>
          <cell r="C4647" t="str">
            <v>JUNCAO 45º  FG PN-25 150 X 150MM (39KG)</v>
          </cell>
          <cell r="D4647" t="str">
            <v>UN</v>
          </cell>
          <cell r="E4647">
            <v>0</v>
          </cell>
        </row>
        <row r="4648">
          <cell r="B4648" t="str">
            <v>524736</v>
          </cell>
          <cell r="C4648" t="str">
            <v>JUNCAO 45º  FG PN-25 200 X 100MM (52KG)</v>
          </cell>
          <cell r="D4648" t="str">
            <v>UN</v>
          </cell>
          <cell r="E4648">
            <v>0</v>
          </cell>
        </row>
        <row r="4649">
          <cell r="B4649" t="str">
            <v>524737</v>
          </cell>
          <cell r="C4649" t="str">
            <v>JUNCAO 45º  FG PN-25 200 X 150MM (56KG)</v>
          </cell>
          <cell r="D4649" t="str">
            <v>UN</v>
          </cell>
          <cell r="E4649">
            <v>0</v>
          </cell>
        </row>
        <row r="4650">
          <cell r="B4650" t="str">
            <v>524738</v>
          </cell>
          <cell r="C4650" t="str">
            <v>JUNCAO 45º  FG PN-25 200 X 200MM (60KG)</v>
          </cell>
          <cell r="D4650" t="str">
            <v>UN</v>
          </cell>
          <cell r="E4650">
            <v>0</v>
          </cell>
        </row>
        <row r="4651">
          <cell r="B4651" t="str">
            <v>524739</v>
          </cell>
          <cell r="C4651" t="str">
            <v>JUNCAO 45º  FG PN-25 250 X 150MM (79KG)</v>
          </cell>
          <cell r="D4651" t="str">
            <v>UN</v>
          </cell>
          <cell r="E4651">
            <v>0</v>
          </cell>
        </row>
        <row r="4652">
          <cell r="B4652" t="str">
            <v>524740</v>
          </cell>
          <cell r="C4652" t="str">
            <v>JUNCAO 45º  FG PN-25 250 X 200MM (84KG)</v>
          </cell>
          <cell r="D4652" t="str">
            <v>UN</v>
          </cell>
          <cell r="E4652">
            <v>0</v>
          </cell>
        </row>
        <row r="4653">
          <cell r="B4653" t="str">
            <v>524741</v>
          </cell>
          <cell r="C4653" t="str">
            <v>JUNCAO 45º  FG PN-25 250 X 250MM (90KG)</v>
          </cell>
          <cell r="D4653" t="str">
            <v>UN</v>
          </cell>
          <cell r="E4653">
            <v>0</v>
          </cell>
        </row>
        <row r="4654">
          <cell r="B4654" t="str">
            <v>524742</v>
          </cell>
          <cell r="C4654" t="str">
            <v>JUNCAO 45º  FG PN-25 300 X 200MM (114KG)</v>
          </cell>
          <cell r="D4654" t="str">
            <v>UN</v>
          </cell>
          <cell r="E4654">
            <v>0</v>
          </cell>
        </row>
        <row r="4655">
          <cell r="B4655" t="str">
            <v>524743</v>
          </cell>
          <cell r="C4655" t="str">
            <v>JUNCAO 45º  FG PN-25 300 X 250MM (159KG0</v>
          </cell>
          <cell r="D4655" t="str">
            <v>UN</v>
          </cell>
          <cell r="E4655">
            <v>0</v>
          </cell>
        </row>
        <row r="4656">
          <cell r="B4656" t="str">
            <v>524744</v>
          </cell>
          <cell r="C4656" t="str">
            <v>JUNCAO 45º  FG PN-25 300 X 300MM (126KG)</v>
          </cell>
          <cell r="D4656" t="str">
            <v>UN</v>
          </cell>
          <cell r="E4656">
            <v>0</v>
          </cell>
        </row>
        <row r="4657">
          <cell r="B4657" t="str">
            <v>524745</v>
          </cell>
          <cell r="C4657" t="str">
            <v>JUNCAO 45º  FG PN-25 400 X 300MM (205KG)</v>
          </cell>
          <cell r="D4657" t="str">
            <v>UN</v>
          </cell>
          <cell r="E4657">
            <v>0</v>
          </cell>
        </row>
        <row r="4658">
          <cell r="B4658" t="str">
            <v>524746</v>
          </cell>
          <cell r="C4658" t="str">
            <v>JUNCAO 45º  FG PN-25 400 X 350MM (271KG)</v>
          </cell>
          <cell r="D4658" t="str">
            <v>UN</v>
          </cell>
          <cell r="E4658">
            <v>0</v>
          </cell>
        </row>
        <row r="4659">
          <cell r="B4659" t="str">
            <v>524747</v>
          </cell>
          <cell r="C4659" t="str">
            <v>JUNCAO 45º  FG PN-25 400 X 400MM (222KG)</v>
          </cell>
          <cell r="D4659" t="str">
            <v>UN</v>
          </cell>
          <cell r="E4659">
            <v>0</v>
          </cell>
        </row>
        <row r="4661">
          <cell r="B4661" t="str">
            <v>524800</v>
          </cell>
          <cell r="C4661" t="str">
            <v>LUVAS EM FOFO, MANCAIS INTERMEDIARIOS (C31 - METALURGICA 100%)</v>
          </cell>
        </row>
        <row r="4662">
          <cell r="B4662" t="str">
            <v>524801</v>
          </cell>
          <cell r="C4662" t="str">
            <v>LUVA JE  D=50MM (5KG)</v>
          </cell>
          <cell r="D4662" t="str">
            <v>UN</v>
          </cell>
          <cell r="E4662">
            <v>0</v>
          </cell>
        </row>
        <row r="4663">
          <cell r="B4663" t="str">
            <v>524802</v>
          </cell>
          <cell r="C4663" t="str">
            <v>LUVA JE 2GS  D=80MM (10,2KG)</v>
          </cell>
          <cell r="D4663" t="str">
            <v>UN</v>
          </cell>
          <cell r="E4663">
            <v>132</v>
          </cell>
        </row>
        <row r="4664">
          <cell r="B4664" t="str">
            <v>524803</v>
          </cell>
          <cell r="C4664" t="str">
            <v>LUVA JE D=100MM (10KG)</v>
          </cell>
          <cell r="D4664" t="str">
            <v>UN</v>
          </cell>
          <cell r="E4664">
            <v>134</v>
          </cell>
        </row>
        <row r="4665">
          <cell r="B4665" t="str">
            <v>524804</v>
          </cell>
          <cell r="C4665" t="str">
            <v>LUVA JE D=150MM (16KG)</v>
          </cell>
          <cell r="D4665" t="str">
            <v>UN</v>
          </cell>
          <cell r="E4665">
            <v>202.97</v>
          </cell>
        </row>
        <row r="4666">
          <cell r="B4666" t="str">
            <v>524805</v>
          </cell>
          <cell r="C4666" t="str">
            <v>LUVA JE D=200MM (23KG)</v>
          </cell>
          <cell r="D4666" t="str">
            <v>UN</v>
          </cell>
          <cell r="E4666">
            <v>280.74</v>
          </cell>
        </row>
        <row r="4667">
          <cell r="B4667" t="str">
            <v>524806</v>
          </cell>
          <cell r="C4667" t="str">
            <v>LUVA JE D=250MM (32KG)</v>
          </cell>
          <cell r="D4667" t="str">
            <v>UN</v>
          </cell>
          <cell r="E4667">
            <v>370.21</v>
          </cell>
        </row>
        <row r="4668">
          <cell r="B4668" t="str">
            <v>524807</v>
          </cell>
          <cell r="C4668" t="str">
            <v>LUVA JE D=300MM (41KG)</v>
          </cell>
          <cell r="D4668" t="str">
            <v>UN</v>
          </cell>
          <cell r="E4668">
            <v>447.4</v>
          </cell>
        </row>
        <row r="4669">
          <cell r="B4669" t="str">
            <v>524808</v>
          </cell>
          <cell r="C4669" t="str">
            <v>LUVA JE D=350MM (50KG)</v>
          </cell>
          <cell r="D4669" t="str">
            <v>UN</v>
          </cell>
          <cell r="E4669">
            <v>753.94</v>
          </cell>
        </row>
        <row r="4670">
          <cell r="B4670" t="str">
            <v>524809</v>
          </cell>
          <cell r="C4670" t="str">
            <v>LUVA JE D=400MM (63KG)</v>
          </cell>
          <cell r="D4670" t="str">
            <v>UN</v>
          </cell>
          <cell r="E4670">
            <v>889</v>
          </cell>
        </row>
        <row r="4671">
          <cell r="B4671" t="str">
            <v>524810</v>
          </cell>
          <cell r="C4671" t="str">
            <v>LUVA JE D=450MM (76KG)</v>
          </cell>
          <cell r="D4671" t="str">
            <v>UN</v>
          </cell>
          <cell r="E4671">
            <v>0</v>
          </cell>
        </row>
        <row r="4672">
          <cell r="B4672" t="str">
            <v>524811</v>
          </cell>
          <cell r="C4672" t="str">
            <v>LUVA JE D=500MM (91KG)</v>
          </cell>
          <cell r="D4672" t="str">
            <v>UN</v>
          </cell>
          <cell r="E4672">
            <v>0</v>
          </cell>
        </row>
        <row r="4673">
          <cell r="B4673" t="str">
            <v>524812</v>
          </cell>
          <cell r="C4673" t="str">
            <v>LUVA JE D=600MM (125KG)</v>
          </cell>
          <cell r="D4673" t="str">
            <v>UN</v>
          </cell>
          <cell r="E4673">
            <v>0</v>
          </cell>
        </row>
        <row r="4674">
          <cell r="B4674" t="str">
            <v>524813</v>
          </cell>
          <cell r="C4674" t="str">
            <v>LUVA JE D=700MM (246KG)</v>
          </cell>
          <cell r="D4674" t="str">
            <v>UN</v>
          </cell>
          <cell r="E4674">
            <v>0</v>
          </cell>
        </row>
        <row r="4675">
          <cell r="B4675" t="str">
            <v>524814</v>
          </cell>
          <cell r="C4675" t="str">
            <v>LUVA JE 2GS D=800MM (324,4KG)</v>
          </cell>
          <cell r="D4675" t="str">
            <v>UN</v>
          </cell>
          <cell r="E4675">
            <v>0</v>
          </cell>
        </row>
        <row r="4676">
          <cell r="B4676" t="str">
            <v>524815</v>
          </cell>
          <cell r="C4676" t="str">
            <v>LUVA JE 2GS D=900MM (382,7KG)</v>
          </cell>
          <cell r="D4676" t="str">
            <v>UN</v>
          </cell>
          <cell r="E4676">
            <v>0</v>
          </cell>
        </row>
        <row r="4677">
          <cell r="B4677" t="str">
            <v>524816</v>
          </cell>
          <cell r="C4677" t="str">
            <v>LUVA JE 2GS D=1000MM (460,4KG)</v>
          </cell>
          <cell r="D4677" t="str">
            <v>UN</v>
          </cell>
          <cell r="E4677">
            <v>0</v>
          </cell>
        </row>
        <row r="4678">
          <cell r="B4678" t="str">
            <v>524817</v>
          </cell>
          <cell r="C4678" t="str">
            <v>LUVA JE 2GS D=1200MM (700KG)</v>
          </cell>
          <cell r="D4678" t="str">
            <v>UN</v>
          </cell>
          <cell r="E4678">
            <v>0</v>
          </cell>
        </row>
        <row r="4679">
          <cell r="B4679" t="str">
            <v>524818</v>
          </cell>
          <cell r="C4679" t="str">
            <v>LUVA DE CORRER JM D=50MM (9,5KG)</v>
          </cell>
          <cell r="D4679" t="str">
            <v>UN</v>
          </cell>
          <cell r="E4679">
            <v>164.54</v>
          </cell>
        </row>
        <row r="4680">
          <cell r="B4680" t="str">
            <v>524819</v>
          </cell>
          <cell r="C4680" t="str">
            <v>LUVA DE CORRER JM D=80MM (14KG)</v>
          </cell>
          <cell r="D4680" t="str">
            <v>UN</v>
          </cell>
          <cell r="E4680">
            <v>341.16</v>
          </cell>
        </row>
        <row r="4681">
          <cell r="B4681" t="str">
            <v>524820</v>
          </cell>
          <cell r="C4681" t="str">
            <v>LUVA DE CORRER JM D=100MM (17,5KG)</v>
          </cell>
          <cell r="D4681" t="str">
            <v>UN</v>
          </cell>
          <cell r="E4681">
            <v>356.16</v>
          </cell>
        </row>
        <row r="4682">
          <cell r="B4682" t="str">
            <v>524821</v>
          </cell>
          <cell r="C4682" t="str">
            <v>LUVA DE CORRER JM D=150MM (27KG)</v>
          </cell>
          <cell r="D4682" t="str">
            <v>UN</v>
          </cell>
          <cell r="E4682">
            <v>423.86</v>
          </cell>
        </row>
        <row r="4683">
          <cell r="B4683" t="str">
            <v>524822</v>
          </cell>
          <cell r="C4683" t="str">
            <v>LUVA DE CORRER JM D=200MM (40KG)</v>
          </cell>
          <cell r="D4683" t="str">
            <v>UN</v>
          </cell>
          <cell r="E4683">
            <v>541</v>
          </cell>
        </row>
        <row r="4684">
          <cell r="B4684" t="str">
            <v>524823</v>
          </cell>
          <cell r="C4684" t="str">
            <v>LUVA DE CORRER JM D=250MM (54KG)</v>
          </cell>
          <cell r="D4684" t="str">
            <v>UN</v>
          </cell>
          <cell r="E4684">
            <v>811.1</v>
          </cell>
        </row>
        <row r="4685">
          <cell r="B4685" t="str">
            <v>524824</v>
          </cell>
          <cell r="C4685" t="str">
            <v>LUVA DE CORRER JM D=300MM (79,4KG)</v>
          </cell>
          <cell r="D4685" t="str">
            <v>UN</v>
          </cell>
          <cell r="E4685">
            <v>1286.3900000000001</v>
          </cell>
        </row>
        <row r="4686">
          <cell r="B4686" t="str">
            <v>524825</v>
          </cell>
          <cell r="C4686" t="str">
            <v>LUVA DE CORRER JM D=350MM (96,4KG)</v>
          </cell>
          <cell r="D4686" t="str">
            <v>UN</v>
          </cell>
          <cell r="E4686">
            <v>1844.99</v>
          </cell>
        </row>
        <row r="4687">
          <cell r="B4687" t="str">
            <v>524826</v>
          </cell>
          <cell r="C4687" t="str">
            <v>LUVA DE CORRER JM D=400MM (119,5KG)</v>
          </cell>
          <cell r="D4687" t="str">
            <v>UN</v>
          </cell>
          <cell r="E4687">
            <v>1881.36</v>
          </cell>
        </row>
        <row r="4688">
          <cell r="B4688" t="str">
            <v>524827</v>
          </cell>
          <cell r="C4688" t="str">
            <v>LUVA DE CORRER JM D=450MM (239,6KG)</v>
          </cell>
          <cell r="D4688" t="str">
            <v>UN</v>
          </cell>
          <cell r="E4688">
            <v>0</v>
          </cell>
        </row>
        <row r="4689">
          <cell r="B4689" t="str">
            <v>524828</v>
          </cell>
          <cell r="C4689" t="str">
            <v>LUVA DE CORRER JM D=500MM (172,3KG)</v>
          </cell>
          <cell r="D4689" t="str">
            <v>UN</v>
          </cell>
          <cell r="E4689">
            <v>0</v>
          </cell>
        </row>
        <row r="4690">
          <cell r="B4690" t="str">
            <v>524829</v>
          </cell>
          <cell r="C4690" t="str">
            <v>LUVA DE CORRER JM D=600MM (237,3KG)</v>
          </cell>
          <cell r="D4690" t="str">
            <v>UN</v>
          </cell>
          <cell r="E4690">
            <v>3573.02</v>
          </cell>
        </row>
        <row r="4691">
          <cell r="B4691" t="str">
            <v>524830</v>
          </cell>
          <cell r="C4691" t="str">
            <v>LUVA DE CORRER JM D=700MM (310,1KG)</v>
          </cell>
          <cell r="D4691" t="str">
            <v>UN</v>
          </cell>
          <cell r="E4691">
            <v>4770.6400000000003</v>
          </cell>
        </row>
        <row r="4692">
          <cell r="B4692" t="str">
            <v>524831</v>
          </cell>
          <cell r="C4692" t="str">
            <v>LUVA DE CORRER JM D=800MM (426,6KG)</v>
          </cell>
          <cell r="D4692" t="str">
            <v>UN</v>
          </cell>
          <cell r="E4692">
            <v>6185.33</v>
          </cell>
        </row>
        <row r="4693">
          <cell r="B4693" t="str">
            <v>524832</v>
          </cell>
          <cell r="C4693" t="str">
            <v>LUVA DE CORRER JM D=900MM (542,8KG)</v>
          </cell>
          <cell r="D4693" t="str">
            <v>UN</v>
          </cell>
          <cell r="E4693">
            <v>0</v>
          </cell>
        </row>
        <row r="4694">
          <cell r="B4694" t="str">
            <v>524833</v>
          </cell>
          <cell r="C4694" t="str">
            <v>LUVA DE CORRER JM D=1000MM (720KG)</v>
          </cell>
          <cell r="D4694" t="str">
            <v>UN</v>
          </cell>
          <cell r="E4694">
            <v>0</v>
          </cell>
        </row>
        <row r="4695">
          <cell r="B4695" t="str">
            <v>524834</v>
          </cell>
          <cell r="C4695" t="str">
            <v>LUVA DE CORRER JM D=1200MM (946KG)</v>
          </cell>
          <cell r="D4695" t="str">
            <v>UN</v>
          </cell>
          <cell r="E4695">
            <v>0</v>
          </cell>
        </row>
        <row r="4696">
          <cell r="B4696" t="str">
            <v>524835</v>
          </cell>
          <cell r="C4696" t="str">
            <v>LUVA P/ HASTE 1.1/8 (2,5KG)</v>
          </cell>
          <cell r="D4696" t="str">
            <v>UN</v>
          </cell>
          <cell r="E4696">
            <v>0</v>
          </cell>
        </row>
        <row r="4697">
          <cell r="B4697" t="str">
            <v>524836</v>
          </cell>
          <cell r="C4697" t="str">
            <v>LUVA P/ HASTE 1.3/4 (4KG)</v>
          </cell>
          <cell r="D4697" t="str">
            <v>UN</v>
          </cell>
          <cell r="E4697">
            <v>0</v>
          </cell>
        </row>
        <row r="4698">
          <cell r="B4698" t="str">
            <v>524837</v>
          </cell>
          <cell r="C4698" t="str">
            <v>LUVA P/ HASTE 2 (7KG)</v>
          </cell>
          <cell r="D4698" t="str">
            <v>UN</v>
          </cell>
          <cell r="E4698">
            <v>0</v>
          </cell>
        </row>
        <row r="4699">
          <cell r="B4699" t="str">
            <v>524838</v>
          </cell>
          <cell r="C4699" t="str">
            <v>LUVA P/ HASTE 2.1/2 (7KG)</v>
          </cell>
          <cell r="D4699" t="str">
            <v>UN</v>
          </cell>
          <cell r="E4699">
            <v>0</v>
          </cell>
        </row>
        <row r="4700">
          <cell r="B4700" t="str">
            <v>524839</v>
          </cell>
          <cell r="C4700" t="str">
            <v>MANCAL INTERMEDIARIO 1.1/8 (8,5KG)</v>
          </cell>
          <cell r="D4700" t="str">
            <v>UN</v>
          </cell>
          <cell r="E4700">
            <v>0</v>
          </cell>
        </row>
        <row r="4701">
          <cell r="B4701" t="str">
            <v>524840</v>
          </cell>
          <cell r="C4701" t="str">
            <v>MANCAL INTERMEDIARIO 1.3/4 (8,5KG)</v>
          </cell>
          <cell r="D4701" t="str">
            <v>UN</v>
          </cell>
          <cell r="E4701">
            <v>0</v>
          </cell>
        </row>
        <row r="4702">
          <cell r="B4702" t="str">
            <v>524841</v>
          </cell>
          <cell r="C4702" t="str">
            <v>MANCAL INTERMEDIARIO 2 (8,5KG)</v>
          </cell>
          <cell r="D4702" t="str">
            <v>UN</v>
          </cell>
          <cell r="E4702">
            <v>0</v>
          </cell>
        </row>
        <row r="4703">
          <cell r="B4703" t="str">
            <v>524842</v>
          </cell>
          <cell r="C4703" t="str">
            <v>MANCAL INTERMEDIARIO 2.1/2 (8,5KG)</v>
          </cell>
          <cell r="D4703" t="str">
            <v>UN</v>
          </cell>
          <cell r="E4703">
            <v>0</v>
          </cell>
        </row>
        <row r="4705">
          <cell r="B4705" t="str">
            <v>524900</v>
          </cell>
          <cell r="C4705" t="str">
            <v>PEDESTAIS EM FOFO (C31 - METALURGICA 100%)</v>
          </cell>
        </row>
        <row r="4706">
          <cell r="B4706" t="str">
            <v>524901</v>
          </cell>
          <cell r="C4706" t="str">
            <v>PEDESTAL DE MANOBRA SIMPLES CLASSICO MOD.1 (57KG)</v>
          </cell>
          <cell r="D4706" t="str">
            <v>UN</v>
          </cell>
          <cell r="E4706">
            <v>0</v>
          </cell>
        </row>
        <row r="4707">
          <cell r="B4707" t="str">
            <v>524902</v>
          </cell>
          <cell r="C4707" t="str">
            <v>PEDESTAL DE MANOBRA SIMPLES CLASSICO MOD.2 (73KG)</v>
          </cell>
          <cell r="D4707" t="str">
            <v>UN</v>
          </cell>
          <cell r="E4707">
            <v>0</v>
          </cell>
        </row>
        <row r="4708">
          <cell r="B4708" t="str">
            <v>524903</v>
          </cell>
          <cell r="C4708" t="str">
            <v>PEDESTAL DE MANOBRA SIMPLES CLASSICO MOD.3 (91KG)</v>
          </cell>
          <cell r="D4708" t="str">
            <v>UN</v>
          </cell>
          <cell r="E4708">
            <v>0</v>
          </cell>
        </row>
        <row r="4709">
          <cell r="B4709" t="str">
            <v>524904</v>
          </cell>
          <cell r="C4709" t="str">
            <v>PEDESTAL DE MANOBRA SIMPLES CLASSICO MOD.4 (98KG)</v>
          </cell>
          <cell r="D4709" t="str">
            <v>UN</v>
          </cell>
          <cell r="E4709">
            <v>0</v>
          </cell>
        </row>
        <row r="4710">
          <cell r="B4710" t="str">
            <v>524905</v>
          </cell>
          <cell r="C4710" t="str">
            <v>PEDESTAL DE MANOBRA SIMP. C/ IND. MOD.08 (57KG)</v>
          </cell>
          <cell r="D4710" t="str">
            <v>UN</v>
          </cell>
          <cell r="E4710">
            <v>0</v>
          </cell>
        </row>
        <row r="4711">
          <cell r="B4711" t="str">
            <v>524906</v>
          </cell>
          <cell r="C4711" t="str">
            <v>PEDESTAL DE MANOBRA SIMP. C/ IND. MOD.09 (57KG)</v>
          </cell>
          <cell r="D4711" t="str">
            <v>UN</v>
          </cell>
          <cell r="E4711">
            <v>0</v>
          </cell>
        </row>
        <row r="4712">
          <cell r="B4712" t="str">
            <v>524907</v>
          </cell>
          <cell r="C4712" t="str">
            <v>PEDESTAL DE MANOBRA SIMP. C/ IND. MOD.10 (73KG)</v>
          </cell>
          <cell r="D4712" t="str">
            <v>UN</v>
          </cell>
          <cell r="E4712">
            <v>0</v>
          </cell>
        </row>
        <row r="4713">
          <cell r="B4713" t="str">
            <v>524908</v>
          </cell>
          <cell r="C4713" t="str">
            <v>PEDESTAL DE MANOBRA SIMP. C/ IND. MOD.12 (73KG)</v>
          </cell>
          <cell r="D4713" t="str">
            <v>UN</v>
          </cell>
          <cell r="E4713">
            <v>0</v>
          </cell>
        </row>
        <row r="4714">
          <cell r="B4714" t="str">
            <v>524909</v>
          </cell>
          <cell r="C4714" t="str">
            <v>PEDESTAL DE MANOBRA SIMP. C/ IND. MOD.13 (91KG)</v>
          </cell>
          <cell r="D4714" t="str">
            <v>UN</v>
          </cell>
          <cell r="E4714">
            <v>0</v>
          </cell>
        </row>
        <row r="4715">
          <cell r="B4715" t="str">
            <v>524910</v>
          </cell>
          <cell r="C4715" t="str">
            <v>PEDESTAL DE MANOBRA SIMP. C/ IND. MOD.14 (98KG)</v>
          </cell>
          <cell r="D4715" t="str">
            <v>UN</v>
          </cell>
          <cell r="E4715">
            <v>0</v>
          </cell>
        </row>
        <row r="4716">
          <cell r="B4716" t="str">
            <v>524911</v>
          </cell>
          <cell r="C4716" t="str">
            <v>PEDESTAL DE MANOBRA C/ ENG. CLASSICO MOD.6 (120KG)</v>
          </cell>
          <cell r="D4716" t="str">
            <v>UN</v>
          </cell>
          <cell r="E4716">
            <v>0</v>
          </cell>
        </row>
        <row r="4717">
          <cell r="B4717" t="str">
            <v>524912</v>
          </cell>
          <cell r="C4717" t="str">
            <v>PEDESTAL DE MANOBRA C/ ENG. CLASSICO MOD.7 (127KG)</v>
          </cell>
          <cell r="D4717" t="str">
            <v>UN</v>
          </cell>
          <cell r="E4717">
            <v>0</v>
          </cell>
        </row>
        <row r="4718">
          <cell r="B4718" t="str">
            <v>524913</v>
          </cell>
          <cell r="C4718" t="str">
            <v>PEDESTAL DE MANOBRA C/ ENG. E IND. MOD.18 (120KG)</v>
          </cell>
          <cell r="D4718" t="str">
            <v>UN</v>
          </cell>
          <cell r="E4718">
            <v>0</v>
          </cell>
        </row>
        <row r="4719">
          <cell r="B4719" t="str">
            <v>524914</v>
          </cell>
          <cell r="C4719" t="str">
            <v>PEDESTAL DE MANOBRA C/ ENG. E IND. MOD.20 (127KG)</v>
          </cell>
          <cell r="D4719" t="str">
            <v>UN</v>
          </cell>
          <cell r="E4719">
            <v>0</v>
          </cell>
        </row>
        <row r="4720">
          <cell r="B4720" t="str">
            <v>524915</v>
          </cell>
          <cell r="C4720" t="str">
            <v>PEDESTAL DE SUSPENSAO SIMPLES MOD. 01 (61KG)</v>
          </cell>
          <cell r="D4720" t="str">
            <v>UN</v>
          </cell>
          <cell r="E4720">
            <v>0</v>
          </cell>
        </row>
        <row r="4721">
          <cell r="B4721" t="str">
            <v>524916</v>
          </cell>
          <cell r="C4721" t="str">
            <v>PEDESTAL DE SUSPENSAO SIMP. C/ IND. MOD.54 (65KG)</v>
          </cell>
          <cell r="D4721" t="str">
            <v>UN</v>
          </cell>
          <cell r="E4721">
            <v>0</v>
          </cell>
        </row>
        <row r="4722">
          <cell r="B4722" t="str">
            <v>524917</v>
          </cell>
          <cell r="C4722" t="str">
            <v>PEDESTAL DE SUSPENSAO SIMP. C/ IND. MOD.55 (63KG)</v>
          </cell>
          <cell r="D4722" t="str">
            <v>UN</v>
          </cell>
          <cell r="E4722">
            <v>0</v>
          </cell>
        </row>
        <row r="4723">
          <cell r="B4723" t="str">
            <v>524918</v>
          </cell>
          <cell r="C4723" t="str">
            <v>PEDESTAL DE SUSPENSAO SIMP. C/ IND. MOD.56 (62KG)</v>
          </cell>
          <cell r="D4723" t="str">
            <v>UN</v>
          </cell>
          <cell r="E4723">
            <v>0</v>
          </cell>
        </row>
        <row r="4724">
          <cell r="B4724" t="str">
            <v>524919</v>
          </cell>
          <cell r="C4724" t="str">
            <v>PEDESTAL DE SUSPENSAO C/ ENG. MOD.46 (125KG)</v>
          </cell>
          <cell r="D4724" t="str">
            <v>UN</v>
          </cell>
          <cell r="E4724">
            <v>0</v>
          </cell>
        </row>
        <row r="4725">
          <cell r="B4725" t="str">
            <v>524920</v>
          </cell>
          <cell r="C4725" t="str">
            <v>PEDESTAL DE SUSPENSAO C/ ENG. MOD.47 (130KG)</v>
          </cell>
          <cell r="D4725" t="str">
            <v>UN</v>
          </cell>
          <cell r="E4725">
            <v>0</v>
          </cell>
        </row>
        <row r="4726">
          <cell r="B4726" t="str">
            <v>524921</v>
          </cell>
          <cell r="C4726" t="str">
            <v>PEDESTAL DE SUSPENSAO C/ ENG. MOD.48 (135KG)</v>
          </cell>
          <cell r="D4726" t="str">
            <v>UN</v>
          </cell>
          <cell r="E4726">
            <v>0</v>
          </cell>
        </row>
        <row r="4727">
          <cell r="B4727" t="str">
            <v>524922</v>
          </cell>
          <cell r="C4727" t="str">
            <v>PEDESTAL DE SUSPENSAO C/ ENG. MOD.49 (140KG)</v>
          </cell>
          <cell r="D4727" t="str">
            <v>UN</v>
          </cell>
          <cell r="E4727">
            <v>0</v>
          </cell>
        </row>
        <row r="4728">
          <cell r="B4728" t="str">
            <v>524923</v>
          </cell>
          <cell r="C4728" t="str">
            <v>PEDESTAL DE SUSPENSAO C/ ENG. MOD.50 (155KG)</v>
          </cell>
          <cell r="D4728" t="str">
            <v>UN</v>
          </cell>
          <cell r="E4728">
            <v>0</v>
          </cell>
        </row>
        <row r="4729">
          <cell r="B4729" t="str">
            <v>524924</v>
          </cell>
          <cell r="C4729" t="str">
            <v>PEDESTAL DE SUSPENSAO C/ ENG. MOD.51 (165KG)</v>
          </cell>
          <cell r="D4729" t="str">
            <v>UN</v>
          </cell>
          <cell r="E4729">
            <v>0</v>
          </cell>
        </row>
        <row r="4730">
          <cell r="B4730" t="str">
            <v>524925</v>
          </cell>
          <cell r="C4730" t="str">
            <v>PEDESTAL DE SUSPENSAO C/ ENG. MOD.52 (195KG)</v>
          </cell>
          <cell r="D4730" t="str">
            <v>UN</v>
          </cell>
          <cell r="E4730">
            <v>0</v>
          </cell>
        </row>
        <row r="4731">
          <cell r="B4731" t="str">
            <v>524926</v>
          </cell>
          <cell r="C4731" t="str">
            <v>PEDESTAL DE SUSPENSAO C/ ENG. E IND MOD.35 (125KG)</v>
          </cell>
          <cell r="D4731" t="str">
            <v>UN</v>
          </cell>
          <cell r="E4731">
            <v>0</v>
          </cell>
        </row>
        <row r="4732">
          <cell r="B4732" t="str">
            <v>524927</v>
          </cell>
          <cell r="C4732" t="str">
            <v>PEDESTAL DE SUSPENSAO C/ ENG. E IND.MOD.36 (130KG)</v>
          </cell>
          <cell r="D4732" t="str">
            <v>UN</v>
          </cell>
          <cell r="E4732">
            <v>0</v>
          </cell>
        </row>
        <row r="4733">
          <cell r="B4733" t="str">
            <v>524928</v>
          </cell>
          <cell r="C4733" t="str">
            <v>PEDESTAL DE SUSPENSAO C/ ENG. E IND MOD.37 (135KG)</v>
          </cell>
          <cell r="D4733" t="str">
            <v>UN</v>
          </cell>
          <cell r="E4733">
            <v>0</v>
          </cell>
        </row>
        <row r="4734">
          <cell r="B4734" t="str">
            <v>524929</v>
          </cell>
          <cell r="C4734" t="str">
            <v>PEDESTAL DE SUSPENSAO C/ ENG. E IND MOD.38 (140KG)</v>
          </cell>
          <cell r="D4734" t="str">
            <v>UN</v>
          </cell>
          <cell r="E4734">
            <v>0</v>
          </cell>
        </row>
        <row r="4735">
          <cell r="B4735" t="str">
            <v>524930</v>
          </cell>
          <cell r="C4735" t="str">
            <v>PEDESTAL DE SUSPENSAO C/ ENG. E IND MOD.39 (155KG)</v>
          </cell>
          <cell r="D4735" t="str">
            <v>UN</v>
          </cell>
          <cell r="E4735">
            <v>0</v>
          </cell>
        </row>
        <row r="4736">
          <cell r="B4736" t="str">
            <v>524931</v>
          </cell>
          <cell r="C4736" t="str">
            <v>PEDESTAL DE SUSPENSAO C/ ENG. E IND MOD.40 (165KG)</v>
          </cell>
          <cell r="D4736" t="str">
            <v>UN</v>
          </cell>
          <cell r="E4736">
            <v>0</v>
          </cell>
        </row>
        <row r="4737">
          <cell r="B4737" t="str">
            <v>524932</v>
          </cell>
          <cell r="C4737" t="str">
            <v>PEDESTAL DE SUSPENSAO C/ ENG. E IND MOD.41 (195KG)</v>
          </cell>
          <cell r="D4737" t="str">
            <v>UN</v>
          </cell>
          <cell r="E4737">
            <v>0</v>
          </cell>
        </row>
        <row r="4739">
          <cell r="B4739" t="str">
            <v>525000</v>
          </cell>
          <cell r="C4739" t="str">
            <v>PLACAS DE REDUCAO FOFO (C31 - METALURGICA 100%)</v>
          </cell>
        </row>
        <row r="4740">
          <cell r="B4740" t="str">
            <v>525001</v>
          </cell>
          <cell r="C4740" t="str">
            <v>PLACA DE REDUCAO FOFO PN-10 200 X 80MM (13KG)</v>
          </cell>
          <cell r="D4740" t="str">
            <v>UN</v>
          </cell>
          <cell r="E4740">
            <v>0</v>
          </cell>
        </row>
        <row r="4741">
          <cell r="B4741" t="str">
            <v>525002</v>
          </cell>
          <cell r="C4741" t="str">
            <v>PLACA DE REDUCAO FOFO PN-10 200 X 100MM (13KG)</v>
          </cell>
          <cell r="D4741" t="str">
            <v>UN</v>
          </cell>
          <cell r="E4741">
            <v>0</v>
          </cell>
        </row>
        <row r="4742">
          <cell r="B4742" t="str">
            <v>525003</v>
          </cell>
          <cell r="C4742" t="str">
            <v>PLACA DE REDUCAO FOFO PN-10 200 X 150MM (14KG)</v>
          </cell>
          <cell r="D4742" t="str">
            <v>UN</v>
          </cell>
          <cell r="E4742">
            <v>0</v>
          </cell>
        </row>
        <row r="4743">
          <cell r="B4743" t="str">
            <v>525004</v>
          </cell>
          <cell r="C4743" t="str">
            <v>PLACA DE REDUCAO FOFO PN-10 250 X 200MM (32KG)</v>
          </cell>
          <cell r="D4743" t="str">
            <v>UN</v>
          </cell>
          <cell r="E4743">
            <v>0</v>
          </cell>
        </row>
        <row r="4744">
          <cell r="B4744" t="str">
            <v>525005</v>
          </cell>
          <cell r="C4744" t="str">
            <v>PLACA DE REDUCAO FOFO PN-10 350 X 150MM (38KG)</v>
          </cell>
          <cell r="D4744" t="str">
            <v>UN</v>
          </cell>
          <cell r="E4744">
            <v>0</v>
          </cell>
        </row>
        <row r="4745">
          <cell r="B4745" t="str">
            <v>525006</v>
          </cell>
          <cell r="C4745" t="str">
            <v>PLACA DE REDUCAO FOFO PN-10 350 X 250MM (32KG)</v>
          </cell>
          <cell r="D4745" t="str">
            <v>UN</v>
          </cell>
          <cell r="E4745">
            <v>0</v>
          </cell>
        </row>
        <row r="4746">
          <cell r="B4746" t="str">
            <v>525007</v>
          </cell>
          <cell r="C4746" t="str">
            <v>PLACA DE REDUCAO FOFO PN-10 400 X 150MM (38KG)</v>
          </cell>
          <cell r="D4746" t="str">
            <v>UN</v>
          </cell>
          <cell r="E4746">
            <v>0</v>
          </cell>
        </row>
        <row r="4747">
          <cell r="B4747" t="str">
            <v>525008</v>
          </cell>
          <cell r="C4747" t="str">
            <v>PLACA DE REDUCAO FOFO PN-10 400 X 200MM (39.5KG)</v>
          </cell>
          <cell r="D4747" t="str">
            <v>UN</v>
          </cell>
          <cell r="E4747">
            <v>0</v>
          </cell>
        </row>
        <row r="4748">
          <cell r="B4748" t="str">
            <v>525009</v>
          </cell>
          <cell r="C4748" t="str">
            <v>PLACA DE REDUCAO FOFO PN-10 400 X 250MM (39KG)</v>
          </cell>
          <cell r="D4748" t="str">
            <v>UN</v>
          </cell>
          <cell r="E4748">
            <v>0</v>
          </cell>
        </row>
        <row r="4749">
          <cell r="B4749" t="str">
            <v>525010</v>
          </cell>
          <cell r="C4749" t="str">
            <v>PLACA DE REDUCAO FOFO PN-10 400 X 300MM (38KG)</v>
          </cell>
          <cell r="D4749" t="str">
            <v>UN</v>
          </cell>
          <cell r="E4749">
            <v>0</v>
          </cell>
        </row>
        <row r="4750">
          <cell r="B4750" t="str">
            <v>525011</v>
          </cell>
          <cell r="C4750" t="str">
            <v>PLACA DE REDUCAO FOFO PN-10 450 X 350MM (45KG)</v>
          </cell>
          <cell r="D4750" t="str">
            <v>UN</v>
          </cell>
          <cell r="E4750">
            <v>0</v>
          </cell>
        </row>
        <row r="4751">
          <cell r="B4751" t="str">
            <v>525012</v>
          </cell>
          <cell r="C4751" t="str">
            <v>PLACA DE REDUCAO FOFO PN-10 500 X 350MM (56KG)</v>
          </cell>
          <cell r="D4751" t="str">
            <v>UN</v>
          </cell>
          <cell r="E4751">
            <v>0</v>
          </cell>
        </row>
        <row r="4752">
          <cell r="B4752" t="str">
            <v>525013</v>
          </cell>
          <cell r="C4752" t="str">
            <v>PLACA DE REDUCAO FOFO PN-10 500 X 400MM (53KG)</v>
          </cell>
          <cell r="D4752" t="str">
            <v>UN</v>
          </cell>
          <cell r="E4752">
            <v>0</v>
          </cell>
        </row>
        <row r="4753">
          <cell r="B4753" t="str">
            <v>525014</v>
          </cell>
          <cell r="C4753" t="str">
            <v>PLACA DE REDUCAO FOFO PN-10 600 X 150MM (138KG)</v>
          </cell>
          <cell r="D4753" t="str">
            <v>UN</v>
          </cell>
          <cell r="E4753">
            <v>0</v>
          </cell>
        </row>
        <row r="4754">
          <cell r="B4754" t="str">
            <v>525015</v>
          </cell>
          <cell r="C4754" t="str">
            <v>PLACA DE REDUCAO FOFO PN-10 600 X 450MM (94KG)</v>
          </cell>
          <cell r="D4754" t="str">
            <v>UN</v>
          </cell>
          <cell r="E4754">
            <v>0</v>
          </cell>
        </row>
        <row r="4755">
          <cell r="B4755" t="str">
            <v>525016</v>
          </cell>
          <cell r="C4755" t="str">
            <v>PLACA DE REDUCAO FOFO PN-10 700 X 500MM (102KG)</v>
          </cell>
          <cell r="D4755" t="str">
            <v>UN</v>
          </cell>
          <cell r="E4755">
            <v>0</v>
          </cell>
        </row>
        <row r="4756">
          <cell r="B4756" t="str">
            <v>525017</v>
          </cell>
          <cell r="C4756" t="str">
            <v>PLACA DE REDUCAO FOFO PN-10 900 X 700MM (165KG)</v>
          </cell>
          <cell r="D4756" t="str">
            <v>UN</v>
          </cell>
          <cell r="E4756">
            <v>0</v>
          </cell>
        </row>
        <row r="4757">
          <cell r="B4757" t="str">
            <v>525018</v>
          </cell>
          <cell r="C4757" t="str">
            <v>PLACA DE REDUCAO FOFO PN-10 1000 X 700MM (222KG)</v>
          </cell>
          <cell r="D4757" t="str">
            <v>UN</v>
          </cell>
          <cell r="E4757">
            <v>0</v>
          </cell>
        </row>
        <row r="4758">
          <cell r="B4758" t="str">
            <v>525019</v>
          </cell>
          <cell r="C4758" t="str">
            <v>PLACA DE REDUCAO FOFO PN-10 1000 X 800MM (209KG)</v>
          </cell>
          <cell r="D4758" t="str">
            <v>UN</v>
          </cell>
          <cell r="E4758">
            <v>0</v>
          </cell>
        </row>
        <row r="4759">
          <cell r="B4759" t="str">
            <v>525020</v>
          </cell>
          <cell r="C4759" t="str">
            <v>PLACA DE REDUCAO FOFO PN-16 200 X  80MM (13KG)</v>
          </cell>
          <cell r="D4759" t="str">
            <v>UN</v>
          </cell>
          <cell r="E4759">
            <v>0</v>
          </cell>
        </row>
        <row r="4760">
          <cell r="B4760" t="str">
            <v>525021</v>
          </cell>
          <cell r="C4760" t="str">
            <v>PLACA DE REDUCAO FOFO PN-16 200 X 100MM (13KG)</v>
          </cell>
          <cell r="D4760" t="str">
            <v>UN</v>
          </cell>
          <cell r="E4760">
            <v>0</v>
          </cell>
        </row>
        <row r="4761">
          <cell r="B4761" t="str">
            <v>525022</v>
          </cell>
          <cell r="C4761" t="str">
            <v>PLACA DE REDUCAO FOFO PN-16 250 X 200MM (32KG)</v>
          </cell>
          <cell r="D4761" t="str">
            <v>UN</v>
          </cell>
          <cell r="E4761">
            <v>0</v>
          </cell>
        </row>
        <row r="4762">
          <cell r="B4762" t="str">
            <v>525023</v>
          </cell>
          <cell r="C4762" t="str">
            <v>PLACA DE REDUCAO FOFO PN-16 350 X 150MM (50KG)</v>
          </cell>
          <cell r="D4762" t="str">
            <v>UN</v>
          </cell>
          <cell r="E4762">
            <v>0</v>
          </cell>
        </row>
        <row r="4763">
          <cell r="B4763" t="str">
            <v>525024</v>
          </cell>
          <cell r="C4763" t="str">
            <v>PLACA DE REDUCAO FOFO PN-16 350 X 250MM (36KG)</v>
          </cell>
          <cell r="D4763" t="str">
            <v>UN</v>
          </cell>
          <cell r="E4763">
            <v>0</v>
          </cell>
        </row>
        <row r="4764">
          <cell r="B4764" t="str">
            <v>525025</v>
          </cell>
          <cell r="C4764" t="str">
            <v>PLACA DE REDUCAO FOFO PN-16 400 X 150MM (45KG)</v>
          </cell>
          <cell r="D4764" t="str">
            <v>UN</v>
          </cell>
          <cell r="E4764">
            <v>0</v>
          </cell>
        </row>
        <row r="4765">
          <cell r="B4765" t="str">
            <v>525026</v>
          </cell>
          <cell r="C4765" t="str">
            <v>PLACA DE REDUCAO FOFO PN-16 400 X 200MM (40KG)</v>
          </cell>
          <cell r="D4765" t="str">
            <v>UN</v>
          </cell>
          <cell r="E4765">
            <v>0</v>
          </cell>
        </row>
        <row r="4766">
          <cell r="B4766" t="str">
            <v>525027</v>
          </cell>
          <cell r="C4766" t="str">
            <v>PLACA DE REDUCAO FOFO PN-16 400 X 250MM (46KG)</v>
          </cell>
          <cell r="D4766" t="str">
            <v>UN</v>
          </cell>
          <cell r="E4766">
            <v>0</v>
          </cell>
        </row>
        <row r="4767">
          <cell r="B4767" t="str">
            <v>525028</v>
          </cell>
          <cell r="C4767" t="str">
            <v>PLACA DE REDUCAO FOFO PN-16 400 X 300MM (44KG)</v>
          </cell>
          <cell r="D4767" t="str">
            <v>UN</v>
          </cell>
          <cell r="E4767">
            <v>0</v>
          </cell>
        </row>
        <row r="4768">
          <cell r="B4768" t="str">
            <v>525029</v>
          </cell>
          <cell r="C4768" t="str">
            <v>PLACA DE REDUCAO FOFO PN-16 450 X 350MM (57KG)</v>
          </cell>
          <cell r="D4768" t="str">
            <v>UN</v>
          </cell>
          <cell r="E4768">
            <v>0</v>
          </cell>
        </row>
        <row r="4769">
          <cell r="B4769" t="str">
            <v>525030</v>
          </cell>
          <cell r="C4769" t="str">
            <v>PLACA DE REDUCAO FOFO PN-16 500 X 350MM (70KG)</v>
          </cell>
          <cell r="D4769" t="str">
            <v>UN</v>
          </cell>
          <cell r="E4769">
            <v>0</v>
          </cell>
        </row>
        <row r="4770">
          <cell r="B4770" t="str">
            <v>525031</v>
          </cell>
          <cell r="C4770" t="str">
            <v>PLACA DE REDUCAO FOFO PN-16 500 X 400MM (65KG)</v>
          </cell>
          <cell r="D4770" t="str">
            <v>UN</v>
          </cell>
          <cell r="E4770">
            <v>0</v>
          </cell>
        </row>
        <row r="4771">
          <cell r="B4771" t="str">
            <v>525032</v>
          </cell>
          <cell r="C4771" t="str">
            <v>PLACA DE REDUCAO FOFO PN-16 600 X 150MM (164KG)</v>
          </cell>
          <cell r="D4771" t="str">
            <v>UN</v>
          </cell>
          <cell r="E4771">
            <v>0</v>
          </cell>
        </row>
        <row r="4772">
          <cell r="B4772" t="str">
            <v>525033</v>
          </cell>
          <cell r="C4772" t="str">
            <v>PLACA DE REDUCAO FOFO PN-16 600 X 450MM(120KG)</v>
          </cell>
          <cell r="D4772" t="str">
            <v>UN</v>
          </cell>
          <cell r="E4772">
            <v>0</v>
          </cell>
        </row>
        <row r="4773">
          <cell r="B4773" t="str">
            <v>525034</v>
          </cell>
          <cell r="C4773" t="str">
            <v>PLACA DE REDUCAO FOFO PN-16 700 X 500MM (134KG)</v>
          </cell>
          <cell r="D4773" t="str">
            <v>UN</v>
          </cell>
          <cell r="E4773">
            <v>0</v>
          </cell>
        </row>
        <row r="4774">
          <cell r="B4774" t="str">
            <v>525035</v>
          </cell>
          <cell r="C4774" t="str">
            <v>PLACA DE REDUCAO FOFO PN-16 900 X 700MM (200KG)</v>
          </cell>
          <cell r="D4774" t="str">
            <v>UN</v>
          </cell>
          <cell r="E4774">
            <v>0</v>
          </cell>
        </row>
        <row r="4775">
          <cell r="B4775" t="str">
            <v>525036</v>
          </cell>
          <cell r="C4775" t="str">
            <v>PLACA DE REDUCAO FOFO PN-16 1000 X 700MM (285KG)</v>
          </cell>
          <cell r="D4775" t="str">
            <v>UN</v>
          </cell>
          <cell r="E4775">
            <v>0</v>
          </cell>
        </row>
        <row r="4776">
          <cell r="B4776" t="str">
            <v>525037</v>
          </cell>
          <cell r="C4776" t="str">
            <v>PLACA DE REDUCAO FOFO PN-16 1000 X 800MM (260KG)</v>
          </cell>
          <cell r="D4776" t="str">
            <v>UN</v>
          </cell>
          <cell r="E4776">
            <v>0</v>
          </cell>
        </row>
        <row r="4777">
          <cell r="B4777" t="str">
            <v>525038</v>
          </cell>
          <cell r="C4777" t="str">
            <v>PLACA DE REDUCAO FOFO PN-25 200 X  80MM (17KG)</v>
          </cell>
          <cell r="D4777" t="str">
            <v>UN</v>
          </cell>
          <cell r="E4777">
            <v>0</v>
          </cell>
        </row>
        <row r="4778">
          <cell r="B4778" t="str">
            <v>525039</v>
          </cell>
          <cell r="C4778" t="str">
            <v>PLACA DE REDUCAO FOFO PN-25 200 X 100MM (17KG)</v>
          </cell>
          <cell r="D4778" t="str">
            <v>UN</v>
          </cell>
          <cell r="E4778">
            <v>0</v>
          </cell>
        </row>
        <row r="4779">
          <cell r="B4779" t="str">
            <v>525040</v>
          </cell>
          <cell r="C4779" t="str">
            <v>PLACA DE REDUCAO FOFO PN-25 250 X 200MM (37KG)</v>
          </cell>
          <cell r="D4779" t="str">
            <v>UN</v>
          </cell>
          <cell r="E4779">
            <v>0</v>
          </cell>
        </row>
        <row r="4780">
          <cell r="B4780" t="str">
            <v>525041</v>
          </cell>
          <cell r="C4780" t="str">
            <v>PLACA DE REDUCAO FOFO PN-25 350 X 150MM (59KG)</v>
          </cell>
          <cell r="D4780" t="str">
            <v>UN</v>
          </cell>
          <cell r="E4780">
            <v>0</v>
          </cell>
        </row>
        <row r="4781">
          <cell r="B4781" t="str">
            <v>525042</v>
          </cell>
          <cell r="C4781" t="str">
            <v>PLACA DE REDUCAO FOFO PN-25 350 X 250MM (48KG)</v>
          </cell>
          <cell r="D4781" t="str">
            <v>UN</v>
          </cell>
          <cell r="E4781">
            <v>0</v>
          </cell>
        </row>
        <row r="4782">
          <cell r="B4782" t="str">
            <v>525043</v>
          </cell>
          <cell r="C4782" t="str">
            <v>PLACA DE REDUCAO FOFO PN-25 400 X 150MM (56KG)</v>
          </cell>
          <cell r="D4782" t="str">
            <v>UN</v>
          </cell>
          <cell r="E4782">
            <v>0</v>
          </cell>
        </row>
        <row r="4783">
          <cell r="B4783" t="str">
            <v>525044</v>
          </cell>
          <cell r="C4783" t="str">
            <v>PLACA DE REDUCAO FOFO PN-25 400 X 200MM (59KG)</v>
          </cell>
          <cell r="D4783" t="str">
            <v>UN</v>
          </cell>
          <cell r="E4783">
            <v>0</v>
          </cell>
        </row>
        <row r="4784">
          <cell r="B4784" t="str">
            <v>525045</v>
          </cell>
          <cell r="C4784" t="str">
            <v>PLACA DE REDUCAO FOFO PN-25 400 X 250MM (61KG)</v>
          </cell>
          <cell r="D4784" t="str">
            <v>UN</v>
          </cell>
          <cell r="E4784">
            <v>0</v>
          </cell>
        </row>
        <row r="4785">
          <cell r="B4785" t="str">
            <v>525046</v>
          </cell>
          <cell r="C4785" t="str">
            <v>PLACA DE REDUCAO FOFO PN-25 400 X 300MM (60KG)</v>
          </cell>
          <cell r="D4785" t="str">
            <v>UN</v>
          </cell>
          <cell r="E4785">
            <v>0</v>
          </cell>
        </row>
        <row r="4786">
          <cell r="B4786" t="str">
            <v>525047</v>
          </cell>
          <cell r="C4786" t="str">
            <v>PLACA DE REDUCAO FOFO PN-25 450 X 350MM (70KG)</v>
          </cell>
          <cell r="D4786" t="str">
            <v>UN</v>
          </cell>
          <cell r="E4786">
            <v>0</v>
          </cell>
        </row>
        <row r="4787">
          <cell r="B4787" t="str">
            <v>525048</v>
          </cell>
          <cell r="C4787" t="str">
            <v>PLACA DE REDUCAO FOFO PN-25 500 X 350MM (85KG)</v>
          </cell>
          <cell r="D4787" t="str">
            <v>UN</v>
          </cell>
          <cell r="E4787">
            <v>0</v>
          </cell>
        </row>
        <row r="4788">
          <cell r="B4788" t="str">
            <v>525049</v>
          </cell>
          <cell r="C4788" t="str">
            <v>PLACA DE REDUCAO FOFO PN-25 500 X 400MM (83KG)</v>
          </cell>
          <cell r="D4788" t="str">
            <v>UN</v>
          </cell>
          <cell r="E4788">
            <v>0</v>
          </cell>
        </row>
        <row r="4789">
          <cell r="B4789" t="str">
            <v>525050</v>
          </cell>
          <cell r="C4789" t="str">
            <v>PLACA DE REDUCAO FOFO PN-25 600 X 150MM (178KG)</v>
          </cell>
          <cell r="D4789" t="str">
            <v>UN</v>
          </cell>
          <cell r="E4789">
            <v>0</v>
          </cell>
        </row>
        <row r="4790">
          <cell r="B4790" t="str">
            <v>525051</v>
          </cell>
          <cell r="C4790" t="str">
            <v>PLACA DE REDUCAO FOFO PN-25 600 X 450MM (134KG)</v>
          </cell>
          <cell r="D4790" t="str">
            <v>UN</v>
          </cell>
          <cell r="E4790">
            <v>0</v>
          </cell>
        </row>
        <row r="4791">
          <cell r="B4791" t="str">
            <v>525052</v>
          </cell>
          <cell r="C4791" t="str">
            <v>PLACA DE REDUCAO FOFO PN-25 700 X 500MM (178KG)</v>
          </cell>
          <cell r="D4791" t="str">
            <v>UN</v>
          </cell>
          <cell r="E4791">
            <v>0</v>
          </cell>
        </row>
        <row r="4792">
          <cell r="B4792" t="str">
            <v>525053</v>
          </cell>
          <cell r="C4792" t="str">
            <v>PLACA DE REDUCAO FOFO PN-25 900 X 700MM (237KG)</v>
          </cell>
          <cell r="D4792" t="str">
            <v>UN</v>
          </cell>
          <cell r="E4792">
            <v>0</v>
          </cell>
        </row>
        <row r="4793">
          <cell r="B4793" t="str">
            <v>525054</v>
          </cell>
          <cell r="C4793" t="str">
            <v>PLACA DE REDUCAO FOFO PN-25 1000 X 700MM (277KG)</v>
          </cell>
          <cell r="D4793" t="str">
            <v>UN</v>
          </cell>
          <cell r="E4793">
            <v>0</v>
          </cell>
        </row>
        <row r="4794">
          <cell r="B4794" t="str">
            <v>525055</v>
          </cell>
          <cell r="C4794" t="str">
            <v>PLACA DE REDUCAO FOFO PN-25 1000 X 800MM (308KG)</v>
          </cell>
          <cell r="D4794" t="str">
            <v>UN</v>
          </cell>
          <cell r="E4794">
            <v>0</v>
          </cell>
        </row>
        <row r="4796">
          <cell r="B4796" t="str">
            <v>525100</v>
          </cell>
          <cell r="C4796" t="str">
            <v>REDUCOES EM FOFO (C31 - METALURGICA 100%)</v>
          </cell>
        </row>
        <row r="4797">
          <cell r="B4797" t="str">
            <v>525101</v>
          </cell>
          <cell r="C4797" t="str">
            <v>REDUCAO EXC.FOFO C/ FG PN-10/16/25 80X50MM(8KG)</v>
          </cell>
          <cell r="D4797" t="str">
            <v>UN</v>
          </cell>
          <cell r="E4797">
            <v>84.98</v>
          </cell>
        </row>
        <row r="4798">
          <cell r="B4798" t="str">
            <v>525102</v>
          </cell>
          <cell r="C4798" t="str">
            <v>REDUCAO EXC.FOFO C/ FG PN-10/16/25 100X80MM(9KG)</v>
          </cell>
          <cell r="D4798" t="str">
            <v>UN</v>
          </cell>
          <cell r="E4798">
            <v>226.49</v>
          </cell>
        </row>
        <row r="4799">
          <cell r="B4799" t="str">
            <v>525103</v>
          </cell>
          <cell r="C4799" t="str">
            <v>REDUCAO EXC.FOFO C/ FG PN-10/16/25 150X80MM(17KG)</v>
          </cell>
          <cell r="D4799" t="str">
            <v>UN</v>
          </cell>
          <cell r="E4799">
            <v>355.66</v>
          </cell>
        </row>
        <row r="4800">
          <cell r="B4800" t="str">
            <v>525104</v>
          </cell>
          <cell r="C4800" t="str">
            <v>REDUCAO EXCENT.FOFO C/FG PN-10 150X100MM (15KG)</v>
          </cell>
          <cell r="D4800" t="str">
            <v>UN</v>
          </cell>
          <cell r="E4800">
            <v>362.78</v>
          </cell>
        </row>
        <row r="4801">
          <cell r="B4801" t="str">
            <v>525105</v>
          </cell>
          <cell r="C4801" t="str">
            <v>REDUCAO EXCENT.FOFO C/FG PN-10 150X125MM (22KG)</v>
          </cell>
          <cell r="D4801" t="str">
            <v>UN</v>
          </cell>
          <cell r="E4801">
            <v>0</v>
          </cell>
        </row>
        <row r="4802">
          <cell r="B4802" t="str">
            <v>525106</v>
          </cell>
          <cell r="C4802" t="str">
            <v>REDUCAO EXCENT.FOFO C/FG PN-10 200X100MM (28KG)</v>
          </cell>
          <cell r="D4802" t="str">
            <v>UN</v>
          </cell>
          <cell r="E4802">
            <v>607.91999999999996</v>
          </cell>
        </row>
        <row r="4803">
          <cell r="B4803" t="str">
            <v>525107</v>
          </cell>
          <cell r="C4803" t="str">
            <v>REDUCAO EXCENT.FOFO C/FG PN-10 200X150MM (22KG)</v>
          </cell>
          <cell r="D4803" t="str">
            <v>UN</v>
          </cell>
          <cell r="E4803">
            <v>624.34</v>
          </cell>
        </row>
        <row r="4804">
          <cell r="B4804" t="str">
            <v>525108</v>
          </cell>
          <cell r="C4804" t="str">
            <v>REDUCAO EXCENT.FOFO C/FG PN-10 250X150MM (39KG)</v>
          </cell>
          <cell r="D4804" t="str">
            <v>UN</v>
          </cell>
          <cell r="E4804">
            <v>675.05</v>
          </cell>
        </row>
        <row r="4805">
          <cell r="B4805" t="str">
            <v>525109</v>
          </cell>
          <cell r="C4805" t="str">
            <v>REDUCAO EXCENT.FOFO C/FG PN-10 250X200MM (30KG)</v>
          </cell>
          <cell r="D4805" t="str">
            <v>UN</v>
          </cell>
          <cell r="E4805">
            <v>688.55</v>
          </cell>
        </row>
        <row r="4806">
          <cell r="B4806" t="str">
            <v>525110</v>
          </cell>
          <cell r="C4806" t="str">
            <v>REDUCAO EXCENT.FOFO C/FG PN-10 300X150MM (46KG)</v>
          </cell>
          <cell r="D4806" t="str">
            <v>UN</v>
          </cell>
          <cell r="E4806">
            <v>780.43</v>
          </cell>
        </row>
        <row r="4807">
          <cell r="B4807" t="str">
            <v>525111</v>
          </cell>
          <cell r="C4807" t="str">
            <v>REDUCAO EXCENT.FOFO C/FG PN-10 300X200MM (51KG)</v>
          </cell>
          <cell r="D4807" t="str">
            <v>UN</v>
          </cell>
          <cell r="E4807">
            <v>804.36</v>
          </cell>
        </row>
        <row r="4808">
          <cell r="B4808" t="str">
            <v>525112</v>
          </cell>
          <cell r="C4808" t="str">
            <v>REDUCAO EXCENT.FOFO C/ FG PN-10 300X250MM (40KG)</v>
          </cell>
          <cell r="D4808" t="str">
            <v>UN</v>
          </cell>
          <cell r="E4808">
            <v>820.45</v>
          </cell>
        </row>
        <row r="4809">
          <cell r="B4809" t="str">
            <v>525113</v>
          </cell>
          <cell r="C4809" t="str">
            <v>REDUCAO EXCENT.FOFO C/ FG PN-10 400X250MM (72KG)</v>
          </cell>
          <cell r="D4809" t="str">
            <v>UN</v>
          </cell>
          <cell r="E4809">
            <v>1227.3699999999999</v>
          </cell>
        </row>
        <row r="4810">
          <cell r="B4810" t="str">
            <v>525114</v>
          </cell>
          <cell r="C4810" t="str">
            <v>REDUCAO EXCENT.FOFO C/ FG PN-10 400X300MM (79KG)</v>
          </cell>
          <cell r="D4810" t="str">
            <v>UN</v>
          </cell>
          <cell r="E4810">
            <v>1405.15</v>
          </cell>
        </row>
        <row r="4811">
          <cell r="B4811" t="str">
            <v>525115</v>
          </cell>
          <cell r="C4811" t="str">
            <v>REDUCAO EXCENT.FOFO C/ FG PN-10 600X500MM(155KG)</v>
          </cell>
          <cell r="D4811" t="str">
            <v>UN</v>
          </cell>
          <cell r="E4811">
            <v>0</v>
          </cell>
        </row>
        <row r="4812">
          <cell r="B4812" t="str">
            <v>525116</v>
          </cell>
          <cell r="C4812" t="str">
            <v>REDUCAO EXCENT.FOFO C/ FG PN-10 900X800MM(315KG)</v>
          </cell>
          <cell r="D4812" t="str">
            <v>UN</v>
          </cell>
          <cell r="E4812">
            <v>0</v>
          </cell>
        </row>
        <row r="4813">
          <cell r="B4813" t="str">
            <v>525117</v>
          </cell>
          <cell r="C4813" t="str">
            <v>REDUCAO EXCENT.FOFO C/ FG PN-10 1000X900MM(390KG)</v>
          </cell>
          <cell r="D4813" t="str">
            <v>UN</v>
          </cell>
          <cell r="E4813">
            <v>0</v>
          </cell>
        </row>
        <row r="4814">
          <cell r="B4814" t="str">
            <v>525118</v>
          </cell>
          <cell r="C4814" t="str">
            <v>REDUCAO FOFO C/FG PN-10/16/25 80X50MM(8,7KG)</v>
          </cell>
          <cell r="D4814" t="str">
            <v>UN</v>
          </cell>
          <cell r="E4814">
            <v>84.35</v>
          </cell>
        </row>
        <row r="4815">
          <cell r="B4815" t="str">
            <v>525119</v>
          </cell>
          <cell r="C4815" t="str">
            <v>REDUCAO FOFO C/FG PN-10/16 80X60MM(7KG)</v>
          </cell>
          <cell r="D4815" t="str">
            <v>UN</v>
          </cell>
          <cell r="E4815">
            <v>0</v>
          </cell>
        </row>
        <row r="4816">
          <cell r="B4816" t="str">
            <v>525120</v>
          </cell>
          <cell r="C4816" t="str">
            <v>REDUCAO FOFO C/FG PN-10/16 80X75MM(9KG)</v>
          </cell>
          <cell r="D4816" t="str">
            <v>UN</v>
          </cell>
          <cell r="E4816">
            <v>96</v>
          </cell>
        </row>
        <row r="4817">
          <cell r="B4817" t="str">
            <v>525121</v>
          </cell>
          <cell r="C4817" t="str">
            <v>REDUCAO FOFO C/FG PN-10/16/25 100X50MM(8,6KG)</v>
          </cell>
          <cell r="D4817" t="str">
            <v>UN</v>
          </cell>
          <cell r="E4817">
            <v>193.67</v>
          </cell>
        </row>
        <row r="4818">
          <cell r="B4818" t="str">
            <v>525122</v>
          </cell>
          <cell r="C4818" t="str">
            <v>REDUCAO FOFO C/ FG PN-10/16/25 100 X 80MM (9,5KG)</v>
          </cell>
          <cell r="D4818" t="str">
            <v>UN</v>
          </cell>
          <cell r="E4818">
            <v>212.74</v>
          </cell>
        </row>
        <row r="4819">
          <cell r="B4819" t="str">
            <v>525123</v>
          </cell>
          <cell r="C4819" t="str">
            <v>REDUCAO FOFO C/ FG PN-10 125 X 100MM (24KG)</v>
          </cell>
          <cell r="D4819" t="str">
            <v>UN</v>
          </cell>
          <cell r="E4819">
            <v>0</v>
          </cell>
        </row>
        <row r="4820">
          <cell r="B4820" t="str">
            <v>525124</v>
          </cell>
          <cell r="C4820" t="str">
            <v>REDUCAO FOFO C/ FG PN-10/16/25 150 X 80MM (16,2KG)</v>
          </cell>
          <cell r="D4820" t="str">
            <v>UN</v>
          </cell>
          <cell r="E4820">
            <v>292.36</v>
          </cell>
        </row>
        <row r="4821">
          <cell r="B4821" t="str">
            <v>525125</v>
          </cell>
          <cell r="C4821" t="str">
            <v>REDUCAO FOFO C/ FG PN-10 150 X 100MM (15,5KG)</v>
          </cell>
          <cell r="D4821" t="str">
            <v>UN</v>
          </cell>
          <cell r="E4821">
            <v>297.5</v>
          </cell>
        </row>
        <row r="4822">
          <cell r="B4822" t="str">
            <v>525126</v>
          </cell>
          <cell r="C4822" t="str">
            <v>REDUCAO FOFO C/ FG PN-10 150 X 125MM (31KG)</v>
          </cell>
          <cell r="D4822" t="str">
            <v>UN</v>
          </cell>
          <cell r="E4822">
            <v>0</v>
          </cell>
        </row>
        <row r="4823">
          <cell r="B4823" t="str">
            <v>525127</v>
          </cell>
          <cell r="C4823" t="str">
            <v>REDUCAO FOFO C/ FG PN-10 200 X 100MM (30,5KG)</v>
          </cell>
          <cell r="D4823" t="str">
            <v>UN</v>
          </cell>
          <cell r="E4823">
            <v>688.54</v>
          </cell>
        </row>
        <row r="4824">
          <cell r="B4824" t="str">
            <v>525128</v>
          </cell>
          <cell r="C4824" t="str">
            <v>REDUCAO FOFO C/ FG PN-10 200 X 150MM (22KG)</v>
          </cell>
          <cell r="D4824" t="str">
            <v>UN</v>
          </cell>
          <cell r="E4824">
            <v>703.96</v>
          </cell>
        </row>
        <row r="4825">
          <cell r="B4825" t="str">
            <v>525129</v>
          </cell>
          <cell r="C4825" t="str">
            <v>REDUCAO FOFO C/ FG PN-10 250 X 100MM (40KG)</v>
          </cell>
          <cell r="D4825" t="str">
            <v>UN</v>
          </cell>
          <cell r="E4825">
            <v>0</v>
          </cell>
        </row>
        <row r="4826">
          <cell r="B4826" t="str">
            <v>525130</v>
          </cell>
          <cell r="C4826" t="str">
            <v>REDUCAO FOFO C/ FG PN-10 250 X 150MM (45KG)</v>
          </cell>
          <cell r="D4826" t="str">
            <v>UN</v>
          </cell>
          <cell r="E4826">
            <v>722.64</v>
          </cell>
        </row>
        <row r="4827">
          <cell r="B4827" t="str">
            <v>525131</v>
          </cell>
          <cell r="C4827" t="str">
            <v>REDUCAO FOFO C/ FG PN-10 250 X 200MM (30KG)</v>
          </cell>
          <cell r="D4827" t="str">
            <v>UN</v>
          </cell>
          <cell r="E4827">
            <v>737.1</v>
          </cell>
        </row>
        <row r="4828">
          <cell r="B4828" t="str">
            <v>525132</v>
          </cell>
          <cell r="C4828" t="str">
            <v>REDUCAO FOFO C/ FG PN-10 300 X 150MM (52KG)</v>
          </cell>
          <cell r="D4828" t="str">
            <v>UN</v>
          </cell>
          <cell r="E4828">
            <v>809.87</v>
          </cell>
        </row>
        <row r="4829">
          <cell r="B4829" t="str">
            <v>525133</v>
          </cell>
          <cell r="C4829" t="str">
            <v>REDUCAO FOFO C/ FG PN-10 300 X 200MM (58KG)</v>
          </cell>
          <cell r="D4829" t="str">
            <v>UN</v>
          </cell>
          <cell r="E4829">
            <v>826.08</v>
          </cell>
        </row>
        <row r="4830">
          <cell r="B4830" t="str">
            <v>525134</v>
          </cell>
          <cell r="C4830" t="str">
            <v>REDUCAO FOFO C/ FG PN-10 300 X 250MM (40KG)</v>
          </cell>
          <cell r="D4830" t="str">
            <v>UN</v>
          </cell>
          <cell r="E4830">
            <v>842.59</v>
          </cell>
        </row>
        <row r="4831">
          <cell r="B4831" t="str">
            <v>525135</v>
          </cell>
          <cell r="C4831" t="str">
            <v>REDUCAO FOFO C/ FG PN-10 350 X 200MM (79KG)</v>
          </cell>
          <cell r="D4831" t="str">
            <v>UN</v>
          </cell>
          <cell r="E4831">
            <v>993.07</v>
          </cell>
        </row>
        <row r="4832">
          <cell r="B4832" t="str">
            <v>525136</v>
          </cell>
          <cell r="C4832" t="str">
            <v>REDUCAO FOFO C/ FG PN-10 350 X 250MM (75KG)</v>
          </cell>
          <cell r="D4832" t="str">
            <v>UN</v>
          </cell>
          <cell r="E4832">
            <v>1131.4100000000001</v>
          </cell>
        </row>
        <row r="4833">
          <cell r="B4833" t="str">
            <v>525137</v>
          </cell>
          <cell r="C4833" t="str">
            <v>REDUCAO FOFO C/ FG PN-10 350 X 300MM (49,5KG)</v>
          </cell>
          <cell r="D4833" t="str">
            <v>UN</v>
          </cell>
          <cell r="E4833">
            <v>1136.48</v>
          </cell>
        </row>
        <row r="4834">
          <cell r="B4834" t="str">
            <v>525138</v>
          </cell>
          <cell r="C4834" t="str">
            <v>REDUCAO FOFO C/ FG PN-10 400 X 250MM (78KG)</v>
          </cell>
          <cell r="D4834" t="str">
            <v>UN</v>
          </cell>
          <cell r="E4834">
            <v>1020.6</v>
          </cell>
        </row>
        <row r="4835">
          <cell r="B4835" t="str">
            <v>525139</v>
          </cell>
          <cell r="C4835" t="str">
            <v>REDUCAO FOFO C/ FG PN-10 400 X 300MM (76KG)</v>
          </cell>
          <cell r="D4835" t="str">
            <v>UN</v>
          </cell>
          <cell r="E4835">
            <v>1022.6</v>
          </cell>
        </row>
        <row r="4836">
          <cell r="B4836" t="str">
            <v>525140</v>
          </cell>
          <cell r="C4836" t="str">
            <v>REDUCAO FOFO C/ FG PN-10 400 X 350MM (58KG)</v>
          </cell>
          <cell r="D4836" t="str">
            <v>UN</v>
          </cell>
          <cell r="E4836">
            <v>1102.97</v>
          </cell>
        </row>
        <row r="4837">
          <cell r="B4837" t="str">
            <v>525141</v>
          </cell>
          <cell r="C4837" t="str">
            <v>REDUCAO FOFO C/ FG PN-10 450 X 300MM (94KG)</v>
          </cell>
          <cell r="D4837" t="str">
            <v>UN</v>
          </cell>
          <cell r="E4837">
            <v>1376.8</v>
          </cell>
        </row>
        <row r="4838">
          <cell r="B4838" t="str">
            <v>525142</v>
          </cell>
          <cell r="C4838" t="str">
            <v>REDUCAO FOFO C/ FG PN-10 450 X 350MM (97KG)</v>
          </cell>
          <cell r="D4838" t="str">
            <v>UN</v>
          </cell>
          <cell r="E4838">
            <v>1410.82</v>
          </cell>
        </row>
        <row r="4839">
          <cell r="B4839" t="str">
            <v>525143</v>
          </cell>
          <cell r="C4839" t="str">
            <v>REDUCAO FOFO C/ FG PN-10 450 X 400MM (105KG)</v>
          </cell>
          <cell r="D4839" t="str">
            <v>UN</v>
          </cell>
          <cell r="E4839">
            <v>1439.04</v>
          </cell>
        </row>
        <row r="4840">
          <cell r="B4840" t="str">
            <v>525144</v>
          </cell>
          <cell r="C4840" t="str">
            <v>REDUCAO FOFO C/ FG PN-10 500 X 350MM (108KG)</v>
          </cell>
          <cell r="D4840" t="str">
            <v>UN</v>
          </cell>
          <cell r="E4840">
            <v>1563.22</v>
          </cell>
        </row>
        <row r="4841">
          <cell r="B4841" t="str">
            <v>525145</v>
          </cell>
          <cell r="C4841" t="str">
            <v>REDUCAO FOFO C/ FG PN-10 500 X 400MM (110KG)</v>
          </cell>
          <cell r="D4841" t="str">
            <v>UN</v>
          </cell>
          <cell r="E4841">
            <v>2939.06</v>
          </cell>
        </row>
        <row r="4842">
          <cell r="B4842" t="str">
            <v>525146</v>
          </cell>
          <cell r="C4842" t="str">
            <v>REDUCAO FOFO C/ FG PN-10 500 X 450MM (124KG)</v>
          </cell>
          <cell r="D4842" t="str">
            <v>UN</v>
          </cell>
          <cell r="E4842">
            <v>3151.04</v>
          </cell>
        </row>
        <row r="4843">
          <cell r="B4843" t="str">
            <v>525147</v>
          </cell>
          <cell r="C4843" t="str">
            <v>REDUCAO FOFO C/ FG PN-10 600 X 400MM (155KG)</v>
          </cell>
          <cell r="D4843" t="str">
            <v>UN</v>
          </cell>
          <cell r="E4843">
            <v>0</v>
          </cell>
        </row>
        <row r="4844">
          <cell r="B4844" t="str">
            <v>525148</v>
          </cell>
          <cell r="C4844" t="str">
            <v>REDUCAO FOFO C/ FG PN-10 600 X 450MM (158KG)</v>
          </cell>
          <cell r="D4844" t="str">
            <v>UN</v>
          </cell>
          <cell r="E4844">
            <v>0</v>
          </cell>
        </row>
        <row r="4845">
          <cell r="B4845" t="str">
            <v>525149</v>
          </cell>
          <cell r="C4845" t="str">
            <v>REDUCAO FOFO C/ FG PN-10 600 X 500MM (149KG)</v>
          </cell>
          <cell r="D4845" t="str">
            <v>UN</v>
          </cell>
          <cell r="E4845">
            <v>0</v>
          </cell>
        </row>
        <row r="4846">
          <cell r="B4846" t="str">
            <v>525150</v>
          </cell>
          <cell r="C4846" t="str">
            <v>REDUCAO FOFO C/ FG PN-10 700 X 600MM (195KG)</v>
          </cell>
          <cell r="D4846" t="str">
            <v>UN</v>
          </cell>
          <cell r="E4846">
            <v>0</v>
          </cell>
        </row>
        <row r="4847">
          <cell r="B4847" t="str">
            <v>525151</v>
          </cell>
          <cell r="C4847" t="str">
            <v>REDUCAO FOFO C/ FG PN-10 800 X 700MM (250KG)</v>
          </cell>
          <cell r="D4847" t="str">
            <v>UN</v>
          </cell>
          <cell r="E4847">
            <v>0</v>
          </cell>
        </row>
        <row r="4848">
          <cell r="B4848" t="str">
            <v>525152</v>
          </cell>
          <cell r="C4848" t="str">
            <v>REDUCAO FOFO C/ FG PN-10 900 X 800MM (308KG)</v>
          </cell>
          <cell r="D4848" t="str">
            <v>UN</v>
          </cell>
          <cell r="E4848">
            <v>0</v>
          </cell>
        </row>
        <row r="4849">
          <cell r="B4849" t="str">
            <v>525153</v>
          </cell>
          <cell r="C4849" t="str">
            <v>REDUCAO FOFO C/ FG PN-10 1000 X 900MM (373KG)</v>
          </cell>
          <cell r="D4849" t="str">
            <v>UN</v>
          </cell>
          <cell r="E4849">
            <v>0</v>
          </cell>
        </row>
        <row r="4850">
          <cell r="B4850" t="str">
            <v>525154</v>
          </cell>
          <cell r="C4850" t="str">
            <v>REDUCAO FOFO C/ FG PN-10 1200 X 1000MM (614KG)</v>
          </cell>
          <cell r="D4850" t="str">
            <v>UN</v>
          </cell>
          <cell r="E4850">
            <v>0</v>
          </cell>
        </row>
        <row r="4851">
          <cell r="B4851" t="str">
            <v>525155</v>
          </cell>
          <cell r="C4851" t="str">
            <v>REDUCAO FOFO C/ JM PN-10 700 X 500MM (316,7KG)</v>
          </cell>
          <cell r="D4851" t="str">
            <v>UN</v>
          </cell>
          <cell r="E4851">
            <v>0</v>
          </cell>
        </row>
        <row r="4852">
          <cell r="B4852" t="str">
            <v>525156</v>
          </cell>
          <cell r="C4852" t="str">
            <v>REDUCAO FOFO C/ JM PN-10 700 X 600MM (300,7KG))</v>
          </cell>
          <cell r="D4852" t="str">
            <v>UN</v>
          </cell>
          <cell r="E4852">
            <v>0</v>
          </cell>
        </row>
        <row r="4853">
          <cell r="B4853" t="str">
            <v>525157</v>
          </cell>
          <cell r="C4853" t="str">
            <v>REDUCAO FOFO C/ JM PN-10 800 X 600MM (429,5KG)</v>
          </cell>
          <cell r="D4853" t="str">
            <v>UN</v>
          </cell>
          <cell r="E4853">
            <v>0</v>
          </cell>
        </row>
        <row r="4854">
          <cell r="B4854" t="str">
            <v>525158</v>
          </cell>
          <cell r="C4854" t="str">
            <v>REDUCAO FOFO C/ JM PN-10 800 X 700MM (392KG)</v>
          </cell>
          <cell r="D4854" t="str">
            <v>UN</v>
          </cell>
          <cell r="E4854">
            <v>0</v>
          </cell>
        </row>
        <row r="4855">
          <cell r="B4855" t="str">
            <v>525159</v>
          </cell>
          <cell r="C4855" t="str">
            <v>REDUCAO FOFO C/ JM PN-10 900 X 700MM (520KG)</v>
          </cell>
          <cell r="D4855" t="str">
            <v>UN</v>
          </cell>
          <cell r="E4855">
            <v>0</v>
          </cell>
        </row>
        <row r="4856">
          <cell r="B4856" t="str">
            <v>525160</v>
          </cell>
          <cell r="C4856" t="str">
            <v>REDUCAO FOFO C/ JM PN-10 900 X 800MM (508,7KG)</v>
          </cell>
          <cell r="D4856" t="str">
            <v>UN</v>
          </cell>
          <cell r="E4856">
            <v>0</v>
          </cell>
        </row>
        <row r="4857">
          <cell r="B4857" t="str">
            <v>525161</v>
          </cell>
          <cell r="C4857" t="str">
            <v>REDUCAO FOFO C/ JM PN-10 1000 X 800MM (683,3KG)</v>
          </cell>
          <cell r="D4857" t="str">
            <v>UN</v>
          </cell>
          <cell r="E4857">
            <v>0</v>
          </cell>
        </row>
        <row r="4858">
          <cell r="B4858" t="str">
            <v>525162</v>
          </cell>
          <cell r="C4858" t="str">
            <v>REDUCAO FOFO C/ JM PN-10 1000 X 900MM (682,4KG)</v>
          </cell>
          <cell r="D4858" t="str">
            <v>UN</v>
          </cell>
          <cell r="E4858">
            <v>0</v>
          </cell>
        </row>
        <row r="4859">
          <cell r="B4859" t="str">
            <v>525163</v>
          </cell>
          <cell r="C4859" t="str">
            <v>REDUCAO FOFO C/ JM PN-10 1200 X 1000MM (1008KG)</v>
          </cell>
          <cell r="D4859" t="str">
            <v>UN</v>
          </cell>
          <cell r="E4859">
            <v>0</v>
          </cell>
        </row>
        <row r="4860">
          <cell r="B4860" t="str">
            <v>525164</v>
          </cell>
          <cell r="C4860" t="str">
            <v>REDUCAO FOFO PONTA/JE 80 X 75MM (4,7KG)</v>
          </cell>
          <cell r="D4860" t="str">
            <v>UN</v>
          </cell>
          <cell r="E4860">
            <v>0</v>
          </cell>
        </row>
        <row r="4861">
          <cell r="B4861" t="str">
            <v>525165</v>
          </cell>
          <cell r="C4861" t="str">
            <v>REDUCAO FOFO PONTA/JE 100 X 75MM (5,6KG)</v>
          </cell>
          <cell r="D4861" t="str">
            <v>UN</v>
          </cell>
          <cell r="E4861">
            <v>0</v>
          </cell>
        </row>
        <row r="4862">
          <cell r="B4862" t="str">
            <v>525166</v>
          </cell>
          <cell r="C4862" t="str">
            <v>REDUCAO FOFO PONTA/JE 2GS D=100 X 80MM (7,8KG)</v>
          </cell>
          <cell r="D4862" t="str">
            <v>UN</v>
          </cell>
          <cell r="E4862">
            <v>114.24</v>
          </cell>
        </row>
        <row r="4863">
          <cell r="B4863" t="str">
            <v>525167</v>
          </cell>
          <cell r="C4863" t="str">
            <v>REDUCAO FOFO PONTA/JE 2GS D=150 X 80MM (11,4KG)</v>
          </cell>
          <cell r="D4863" t="str">
            <v>UN</v>
          </cell>
          <cell r="E4863">
            <v>131.58000000000001</v>
          </cell>
        </row>
        <row r="4864">
          <cell r="B4864" t="str">
            <v>525168</v>
          </cell>
          <cell r="C4864" t="str">
            <v>REDUCAO FOFO PONTA/JE 2GS D=200 X 80MM (17KG)</v>
          </cell>
          <cell r="D4864" t="str">
            <v>UN</v>
          </cell>
          <cell r="E4864">
            <v>347.4</v>
          </cell>
        </row>
        <row r="4865">
          <cell r="B4865" t="str">
            <v>525169</v>
          </cell>
          <cell r="C4865" t="str">
            <v>REDUCAO FOFO PONTA/JE 200 X 100MM (16KG)</v>
          </cell>
          <cell r="D4865" t="str">
            <v>UN</v>
          </cell>
          <cell r="E4865">
            <v>351.97</v>
          </cell>
        </row>
        <row r="4866">
          <cell r="B4866" t="str">
            <v>525170</v>
          </cell>
          <cell r="C4866" t="str">
            <v>REDUCAO FOFO PONTA/JE 200 X 150MM (17KG)</v>
          </cell>
          <cell r="D4866" t="str">
            <v>UN</v>
          </cell>
          <cell r="E4866">
            <v>360.36</v>
          </cell>
        </row>
        <row r="4867">
          <cell r="B4867" t="str">
            <v>525171</v>
          </cell>
          <cell r="C4867" t="str">
            <v>REDUCAO FOFO PONTA/JE 250 X 100MM (23KG)</v>
          </cell>
          <cell r="D4867" t="str">
            <v>UN</v>
          </cell>
          <cell r="E4867">
            <v>0</v>
          </cell>
        </row>
        <row r="4868">
          <cell r="B4868" t="str">
            <v>525172</v>
          </cell>
          <cell r="C4868" t="str">
            <v>REDUCAO FOFO PONTA/JE 250 X 150MM (22KG)</v>
          </cell>
          <cell r="D4868" t="str">
            <v>UN</v>
          </cell>
          <cell r="E4868">
            <v>367.56</v>
          </cell>
        </row>
        <row r="4869">
          <cell r="B4869" t="str">
            <v>525173</v>
          </cell>
          <cell r="C4869" t="str">
            <v>REDUCAO FOFO PONTA/JE 250 X 200MM (20KG)</v>
          </cell>
          <cell r="D4869" t="str">
            <v>UN</v>
          </cell>
          <cell r="E4869">
            <v>374.92</v>
          </cell>
        </row>
        <row r="4870">
          <cell r="B4870" t="str">
            <v>525174</v>
          </cell>
          <cell r="C4870" t="str">
            <v>REDUCAO FOFO PONTA/JE 300 X 100MM (25,8KG)</v>
          </cell>
          <cell r="D4870" t="str">
            <v>UN</v>
          </cell>
          <cell r="E4870">
            <v>0</v>
          </cell>
        </row>
        <row r="4871">
          <cell r="B4871" t="str">
            <v>525175</v>
          </cell>
          <cell r="C4871" t="str">
            <v>REDUCAO FOFO PONTA/JE 300 X 150MM (29,6KG)</v>
          </cell>
          <cell r="D4871" t="str">
            <v>UN</v>
          </cell>
          <cell r="E4871">
            <v>313.85000000000002</v>
          </cell>
        </row>
        <row r="4872">
          <cell r="B4872" t="str">
            <v>525176</v>
          </cell>
          <cell r="C4872" t="str">
            <v>REDUCAO FOFO PONTA/JE 300 X 200MM (30KG)</v>
          </cell>
          <cell r="D4872" t="str">
            <v>UN</v>
          </cell>
          <cell r="E4872">
            <v>318.45999999999998</v>
          </cell>
        </row>
        <row r="4873">
          <cell r="B4873" t="str">
            <v>525177</v>
          </cell>
          <cell r="C4873" t="str">
            <v>REDUCAO FOFO PONTA/JE 300 X 250MM (28KG)</v>
          </cell>
          <cell r="D4873" t="str">
            <v>UN</v>
          </cell>
          <cell r="E4873">
            <v>558.01</v>
          </cell>
        </row>
        <row r="4874">
          <cell r="B4874" t="str">
            <v>525178</v>
          </cell>
          <cell r="C4874" t="str">
            <v>REDUCAO FOFO PONTA/JE 350 X 200MM (38KG)</v>
          </cell>
          <cell r="D4874" t="str">
            <v>UN</v>
          </cell>
          <cell r="E4874">
            <v>600.29999999999995</v>
          </cell>
        </row>
        <row r="4875">
          <cell r="B4875" t="str">
            <v>525179</v>
          </cell>
          <cell r="C4875" t="str">
            <v>REDUCAO FOFO PONTA/JE 350 X 250MM (36KG)</v>
          </cell>
          <cell r="D4875" t="str">
            <v>UN</v>
          </cell>
          <cell r="E4875">
            <v>612.29999999999995</v>
          </cell>
        </row>
        <row r="4876">
          <cell r="B4876" t="str">
            <v>525180</v>
          </cell>
          <cell r="C4876" t="str">
            <v>REDUCAO FOFO PONTA/JE 350 X 300MM (33KG)</v>
          </cell>
          <cell r="D4876" t="str">
            <v>UN</v>
          </cell>
          <cell r="E4876">
            <v>624.54999999999995</v>
          </cell>
        </row>
        <row r="4877">
          <cell r="B4877" t="str">
            <v>525181</v>
          </cell>
          <cell r="C4877" t="str">
            <v>REDUCAO FOFO PONTA/JE 400 X 250MM (48KG)</v>
          </cell>
          <cell r="D4877" t="str">
            <v>UN</v>
          </cell>
          <cell r="E4877">
            <v>661.62</v>
          </cell>
        </row>
        <row r="4878">
          <cell r="B4878" t="str">
            <v>525182</v>
          </cell>
          <cell r="C4878" t="str">
            <v>REDUCAO FOFO PONTA/JE 400 X 300MM (45KG)</v>
          </cell>
          <cell r="D4878" t="str">
            <v>UN</v>
          </cell>
          <cell r="E4878">
            <v>669.66</v>
          </cell>
        </row>
        <row r="4879">
          <cell r="B4879" t="str">
            <v>525183</v>
          </cell>
          <cell r="C4879" t="str">
            <v>REDUCAO FOFO PONTA/JE 400 X 350MM (41KG)</v>
          </cell>
          <cell r="D4879" t="str">
            <v>UN</v>
          </cell>
          <cell r="E4879">
            <v>683.06</v>
          </cell>
        </row>
        <row r="4880">
          <cell r="B4880" t="str">
            <v>525184</v>
          </cell>
          <cell r="C4880" t="str">
            <v>REDUCAO FOFO PONTA/JE 500 X 350MM (65KG)</v>
          </cell>
          <cell r="D4880" t="str">
            <v>UN</v>
          </cell>
          <cell r="E4880">
            <v>1058.54</v>
          </cell>
        </row>
        <row r="4881">
          <cell r="B4881" t="str">
            <v>525185</v>
          </cell>
          <cell r="C4881" t="str">
            <v>REDUCAO FOFO PONTA/JE 500 X 400MM (60KG)</v>
          </cell>
          <cell r="D4881" t="str">
            <v>UN</v>
          </cell>
          <cell r="E4881">
            <v>1040.3399999999999</v>
          </cell>
        </row>
        <row r="4882">
          <cell r="B4882" t="str">
            <v>525186</v>
          </cell>
          <cell r="C4882" t="str">
            <v>REDUCAO FOFO PONTA/JE 600 X 400MM (105KG)</v>
          </cell>
          <cell r="D4882" t="str">
            <v>UN</v>
          </cell>
          <cell r="E4882">
            <v>0</v>
          </cell>
        </row>
        <row r="4883">
          <cell r="B4883" t="str">
            <v>525187</v>
          </cell>
          <cell r="C4883" t="str">
            <v>REDUCAO FOFO PONTA/JE 600 X 500MM (90KG)</v>
          </cell>
          <cell r="D4883" t="str">
            <v>UN</v>
          </cell>
          <cell r="E4883">
            <v>0</v>
          </cell>
        </row>
        <row r="4884">
          <cell r="B4884" t="str">
            <v>525188</v>
          </cell>
          <cell r="C4884" t="str">
            <v>REDUCAO FOFO PONTA/JE-PVC 100 X 50MM (4,5KG)</v>
          </cell>
          <cell r="D4884" t="str">
            <v>UN</v>
          </cell>
          <cell r="E4884">
            <v>0</v>
          </cell>
        </row>
        <row r="4885">
          <cell r="B4885" t="str">
            <v>525189</v>
          </cell>
          <cell r="C4885" t="str">
            <v>REDUCAO FOFO PONTA/JE-PVC 100 X 75MM (4KG)</v>
          </cell>
          <cell r="D4885" t="str">
            <v>UN</v>
          </cell>
          <cell r="E4885">
            <v>0</v>
          </cell>
        </row>
        <row r="4886">
          <cell r="B4886" t="str">
            <v>525190</v>
          </cell>
          <cell r="C4886" t="str">
            <v>REDUCAO FOFO PONTA/JE-PVC 150 X 50MM (6KG)</v>
          </cell>
          <cell r="D4886" t="str">
            <v>UN</v>
          </cell>
          <cell r="E4886">
            <v>0</v>
          </cell>
        </row>
        <row r="4887">
          <cell r="B4887" t="str">
            <v>525191</v>
          </cell>
          <cell r="C4887" t="str">
            <v>REDUCAO FOFO PONTA/JE-PVC 150 X 75MM (7,6KG)</v>
          </cell>
          <cell r="D4887" t="str">
            <v>UN</v>
          </cell>
          <cell r="E4887">
            <v>0</v>
          </cell>
        </row>
        <row r="4888">
          <cell r="B4888" t="str">
            <v>525192</v>
          </cell>
          <cell r="C4888" t="str">
            <v>REDUCAO FOFO PONTA/JE-PVC 150 X 100MM (10,6KG)</v>
          </cell>
          <cell r="D4888" t="str">
            <v>UN</v>
          </cell>
          <cell r="E4888">
            <v>0</v>
          </cell>
        </row>
        <row r="4889">
          <cell r="B4889" t="str">
            <v>525193</v>
          </cell>
          <cell r="C4889" t="str">
            <v>REDUCAO FOFO PONTA/JE-PVC 200 X 100MM (9,1KG)</v>
          </cell>
          <cell r="D4889" t="str">
            <v>UN</v>
          </cell>
          <cell r="E4889">
            <v>0</v>
          </cell>
        </row>
        <row r="4890">
          <cell r="B4890" t="str">
            <v>525194</v>
          </cell>
          <cell r="C4890" t="str">
            <v>REDUCAO FOFO PONTA/JE-PVC 250 X 100MM (11,5KG)</v>
          </cell>
          <cell r="D4890" t="str">
            <v>UN</v>
          </cell>
          <cell r="E4890">
            <v>0</v>
          </cell>
        </row>
        <row r="4891">
          <cell r="B4891" t="str">
            <v>525195</v>
          </cell>
          <cell r="C4891" t="str">
            <v>REDUCAO EXCENT.FOFO C/ FG PN-16 150 X 100MM (15KG)</v>
          </cell>
          <cell r="D4891" t="str">
            <v>UN</v>
          </cell>
          <cell r="E4891">
            <v>362.78</v>
          </cell>
        </row>
        <row r="4892">
          <cell r="B4892" t="str">
            <v>525196</v>
          </cell>
          <cell r="C4892" t="str">
            <v>REDUCAO EXCENT.FOFO C/ FG PN-16 200 X 100MM (28KG)</v>
          </cell>
          <cell r="D4892" t="str">
            <v>UN</v>
          </cell>
          <cell r="E4892">
            <v>620.08000000000004</v>
          </cell>
        </row>
        <row r="4893">
          <cell r="B4893" t="str">
            <v>525197</v>
          </cell>
          <cell r="C4893" t="str">
            <v>REDUCAO EXCENT.FOFO C/ FG PN-16 200 X 150MM (22KG)</v>
          </cell>
          <cell r="D4893" t="str">
            <v>UN</v>
          </cell>
          <cell r="E4893">
            <v>636.84</v>
          </cell>
        </row>
        <row r="4894">
          <cell r="B4894" t="str">
            <v>525198</v>
          </cell>
          <cell r="C4894" t="str">
            <v>REDUCAO EXCENT.FOFO C/ FG PN-16 250 X 150MM (39KG)</v>
          </cell>
          <cell r="D4894" t="str">
            <v>UN</v>
          </cell>
          <cell r="E4894">
            <v>688.55</v>
          </cell>
        </row>
        <row r="4895">
          <cell r="B4895" t="str">
            <v>525199</v>
          </cell>
          <cell r="C4895" t="str">
            <v>REDUCAO EXCENT.FOFO C/ FG PN-16 250 X 200MM (30KG)</v>
          </cell>
          <cell r="D4895" t="str">
            <v>UN</v>
          </cell>
          <cell r="E4895">
            <v>702.32</v>
          </cell>
        </row>
        <row r="4896">
          <cell r="B4896" t="str">
            <v>525201</v>
          </cell>
          <cell r="C4896" t="str">
            <v>REDUCAO EXCENT.FOFO C/ FG PN-16 300 X 150MM (46KG)</v>
          </cell>
          <cell r="D4896" t="str">
            <v>UN</v>
          </cell>
          <cell r="E4896">
            <v>796.04</v>
          </cell>
        </row>
        <row r="4897">
          <cell r="B4897" t="str">
            <v>525202</v>
          </cell>
          <cell r="C4897" t="str">
            <v>REDUCAO EXCENT.FOFO C/ FG PN-16 300 X 200MM (51KG)</v>
          </cell>
          <cell r="D4897" t="str">
            <v>UN</v>
          </cell>
          <cell r="E4897">
            <v>820.45</v>
          </cell>
        </row>
        <row r="4898">
          <cell r="B4898" t="str">
            <v>525203</v>
          </cell>
          <cell r="C4898" t="str">
            <v>REDUCAO EXCENT.FOFO C/ FG PN-16 300 X 250MM (40KG)</v>
          </cell>
          <cell r="D4898" t="str">
            <v>UN</v>
          </cell>
          <cell r="E4898">
            <v>836.86</v>
          </cell>
        </row>
        <row r="4899">
          <cell r="B4899" t="str">
            <v>525204</v>
          </cell>
          <cell r="C4899" t="str">
            <v>REDUCAO EXCENT.FOFO C/ FG PN-16 400 X 250MM (77KG)</v>
          </cell>
          <cell r="D4899" t="str">
            <v>UN</v>
          </cell>
          <cell r="E4899">
            <v>1251.9100000000001</v>
          </cell>
        </row>
        <row r="4900">
          <cell r="B4900" t="str">
            <v>525205</v>
          </cell>
          <cell r="C4900" t="str">
            <v>REDUCAO EXCENT.FOFO C/ FG PN-16 400 X 300MM (84KG)</v>
          </cell>
          <cell r="D4900" t="str">
            <v>UN</v>
          </cell>
          <cell r="E4900">
            <v>1433.24</v>
          </cell>
        </row>
        <row r="4901">
          <cell r="B4901" t="str">
            <v>525206</v>
          </cell>
          <cell r="C4901" t="str">
            <v>REDUCAO FOFO C/ FG PN-16 150 X 100MM (15,5KG)</v>
          </cell>
          <cell r="D4901" t="str">
            <v>UN</v>
          </cell>
          <cell r="E4901">
            <v>297.5</v>
          </cell>
        </row>
        <row r="4902">
          <cell r="B4902" t="str">
            <v>525207</v>
          </cell>
          <cell r="C4902" t="str">
            <v>REDUCAO FOFO C/ FG PN-16 200 X 100MM (30,5KG)</v>
          </cell>
          <cell r="D4902" t="str">
            <v>UN</v>
          </cell>
          <cell r="E4902">
            <v>702.31</v>
          </cell>
        </row>
        <row r="4903">
          <cell r="B4903" t="str">
            <v>525208</v>
          </cell>
          <cell r="C4903" t="str">
            <v>REDUCAO FOFO C/ FG PN-16 200 X 150MM (22KG)</v>
          </cell>
          <cell r="D4903" t="str">
            <v>UN</v>
          </cell>
          <cell r="E4903">
            <v>718.03</v>
          </cell>
        </row>
        <row r="4904">
          <cell r="B4904" t="str">
            <v>525209</v>
          </cell>
          <cell r="C4904" t="str">
            <v>REDUCAO FOFO C/ FG PN-16 250 X 150MM (45KG)</v>
          </cell>
          <cell r="D4904" t="str">
            <v>UN</v>
          </cell>
          <cell r="E4904">
            <v>737.1</v>
          </cell>
        </row>
        <row r="4905">
          <cell r="B4905" t="str">
            <v>525210</v>
          </cell>
          <cell r="C4905" t="str">
            <v>REDUCAO FOFO C/ FG PN-16 250 X 200MM (30KG)</v>
          </cell>
          <cell r="D4905" t="str">
            <v>UN</v>
          </cell>
          <cell r="E4905">
            <v>751.85</v>
          </cell>
        </row>
        <row r="4906">
          <cell r="B4906" t="str">
            <v>525211</v>
          </cell>
          <cell r="C4906" t="str">
            <v>REDUCAO FOFO C/ FG PN-16 300 X 150MM (52KG)</v>
          </cell>
          <cell r="D4906" t="str">
            <v>UN</v>
          </cell>
          <cell r="E4906">
            <v>826.08</v>
          </cell>
        </row>
        <row r="4907">
          <cell r="B4907" t="str">
            <v>525212</v>
          </cell>
          <cell r="C4907" t="str">
            <v>REDUCAO FOFO C/ FG PN-16 300 X 200MM (58KG)</v>
          </cell>
          <cell r="D4907" t="str">
            <v>UN</v>
          </cell>
          <cell r="E4907">
            <v>842.59</v>
          </cell>
        </row>
        <row r="4908">
          <cell r="B4908" t="str">
            <v>525213</v>
          </cell>
          <cell r="C4908" t="str">
            <v>REDUCAO FOFO C/ FG PN-16 300 X 250MM (40KG)</v>
          </cell>
          <cell r="D4908" t="str">
            <v>UN</v>
          </cell>
          <cell r="E4908">
            <v>859.44</v>
          </cell>
        </row>
        <row r="4909">
          <cell r="B4909" t="str">
            <v>525214</v>
          </cell>
          <cell r="C4909" t="str">
            <v>REDUCAO FOFO C/ FG PN-16 350 X 200MM (82KG)</v>
          </cell>
          <cell r="D4909" t="str">
            <v>UN</v>
          </cell>
          <cell r="E4909">
            <v>1012.96</v>
          </cell>
        </row>
        <row r="4910">
          <cell r="B4910" t="str">
            <v>525215</v>
          </cell>
          <cell r="C4910" t="str">
            <v>REDUCAO FOFO C/ FG PN-16 350 X 250MM (78KG)</v>
          </cell>
          <cell r="D4910" t="str">
            <v>UN</v>
          </cell>
          <cell r="E4910">
            <v>1136.48</v>
          </cell>
        </row>
        <row r="4911">
          <cell r="B4911" t="str">
            <v>525216</v>
          </cell>
          <cell r="C4911" t="str">
            <v>REDUCAO FOFO C/ FG PN-16 350 X 300MM (52KG)</v>
          </cell>
          <cell r="D4911" t="str">
            <v>UN</v>
          </cell>
          <cell r="E4911">
            <v>1159.22</v>
          </cell>
        </row>
        <row r="4912">
          <cell r="B4912" t="str">
            <v>525217</v>
          </cell>
          <cell r="C4912" t="str">
            <v>REDUCAO FOFO C/ FG PN-16 400 X 250MM (84KG)</v>
          </cell>
          <cell r="D4912" t="str">
            <v>UN</v>
          </cell>
          <cell r="E4912">
            <v>1022.6</v>
          </cell>
        </row>
        <row r="4913">
          <cell r="B4913" t="str">
            <v>525218</v>
          </cell>
          <cell r="C4913" t="str">
            <v>REDUCAO FOFO C/ FG PN-16 400 X 300MM (82KG)</v>
          </cell>
          <cell r="D4913" t="str">
            <v>UN</v>
          </cell>
          <cell r="E4913">
            <v>1041.02</v>
          </cell>
        </row>
        <row r="4914">
          <cell r="B4914" t="str">
            <v>525219</v>
          </cell>
          <cell r="C4914" t="str">
            <v>REDUCAO FOFO C/ FG PN-16 400 X 350MM (67KG)</v>
          </cell>
          <cell r="D4914" t="str">
            <v>UN</v>
          </cell>
          <cell r="E4914">
            <v>1108.0999999999999</v>
          </cell>
        </row>
        <row r="4915">
          <cell r="B4915" t="str">
            <v>525220</v>
          </cell>
          <cell r="C4915" t="str">
            <v>REDUCAO FOFO C/ FG PN-16 450 X 300MM (101KG)</v>
          </cell>
          <cell r="D4915" t="str">
            <v>UN</v>
          </cell>
          <cell r="E4915">
            <v>1374.02</v>
          </cell>
        </row>
        <row r="4916">
          <cell r="B4916" t="str">
            <v>525221</v>
          </cell>
          <cell r="C4916" t="str">
            <v>REDUCAO FOFO C/ FG PN-16 450 X 350MM (107KG)</v>
          </cell>
          <cell r="D4916" t="str">
            <v>UN</v>
          </cell>
          <cell r="E4916">
            <v>1396.32</v>
          </cell>
        </row>
        <row r="4917">
          <cell r="B4917" t="str">
            <v>525222</v>
          </cell>
          <cell r="C4917" t="str">
            <v>REDUCAO FOFO C/ FG PN-16 450 X 400MM (119KG)</v>
          </cell>
          <cell r="D4917" t="str">
            <v>UN</v>
          </cell>
          <cell r="E4917">
            <v>1449.4</v>
          </cell>
        </row>
        <row r="4918">
          <cell r="B4918" t="str">
            <v>525223</v>
          </cell>
          <cell r="C4918" t="str">
            <v>REDUCAO FOFO C/ FG PN-16 500 X 350MM (126KG)</v>
          </cell>
          <cell r="D4918" t="str">
            <v>UN</v>
          </cell>
          <cell r="E4918">
            <v>1560.19</v>
          </cell>
        </row>
        <row r="4919">
          <cell r="B4919" t="str">
            <v>525224</v>
          </cell>
          <cell r="C4919" t="str">
            <v>REDUCAO FOFO C/ FG PN-16 500 X 400MM (130KG)</v>
          </cell>
          <cell r="D4919" t="str">
            <v>UN</v>
          </cell>
          <cell r="E4919">
            <v>3096.48</v>
          </cell>
        </row>
        <row r="4920">
          <cell r="B4920" t="str">
            <v>525225</v>
          </cell>
          <cell r="C4920" t="str">
            <v>REDUCAO FOFO C/ FG PN-16 500 X 450MM (147KG)</v>
          </cell>
          <cell r="D4920" t="str">
            <v>UN</v>
          </cell>
          <cell r="E4920">
            <v>3214.07</v>
          </cell>
        </row>
        <row r="4921">
          <cell r="B4921" t="str">
            <v>525226</v>
          </cell>
          <cell r="C4921" t="str">
            <v>REDUCAO FOFO C/ FG PN-16 600 X 400MM (187KG)</v>
          </cell>
          <cell r="D4921" t="str">
            <v>UN</v>
          </cell>
          <cell r="E4921">
            <v>0</v>
          </cell>
        </row>
        <row r="4922">
          <cell r="B4922" t="str">
            <v>525227</v>
          </cell>
          <cell r="C4922" t="str">
            <v>REDUCAO FOFO C/ FG PN-16 600 X 450MM (192KG)</v>
          </cell>
          <cell r="D4922" t="str">
            <v>UN</v>
          </cell>
          <cell r="E4922">
            <v>0</v>
          </cell>
        </row>
        <row r="4923">
          <cell r="B4923" t="str">
            <v>525228</v>
          </cell>
          <cell r="C4923" t="str">
            <v>REDUCAO FOFO C/ FG PN-16 600 X 500MM (190KG)</v>
          </cell>
          <cell r="D4923" t="str">
            <v>UN</v>
          </cell>
          <cell r="E4923">
            <v>0</v>
          </cell>
        </row>
        <row r="4924">
          <cell r="B4924" t="str">
            <v>525229</v>
          </cell>
          <cell r="C4924" t="str">
            <v>REDUCAO FOFO C/ FG PN-16 700 X 600MM (236KG)</v>
          </cell>
          <cell r="D4924" t="str">
            <v>UN</v>
          </cell>
          <cell r="E4924">
            <v>0</v>
          </cell>
        </row>
        <row r="4925">
          <cell r="B4925" t="str">
            <v>525230</v>
          </cell>
          <cell r="C4925" t="str">
            <v>REDUCAO FOFO C/ FG PN-16 800 X 700MM (285KG)</v>
          </cell>
          <cell r="D4925" t="str">
            <v>UN</v>
          </cell>
          <cell r="E4925">
            <v>0</v>
          </cell>
        </row>
        <row r="4926">
          <cell r="B4926" t="str">
            <v>525231</v>
          </cell>
          <cell r="C4926" t="str">
            <v>REDUCAO FOFO C/ FG PN-16 900 X 800MM (352KG)</v>
          </cell>
          <cell r="D4926" t="str">
            <v>UN</v>
          </cell>
          <cell r="E4926">
            <v>0</v>
          </cell>
        </row>
        <row r="4927">
          <cell r="B4927" t="str">
            <v>525232</v>
          </cell>
          <cell r="C4927" t="str">
            <v>REDUCAO FOFO C/ FG PN-16 1000 X 900MM (438KG)</v>
          </cell>
          <cell r="D4927" t="str">
            <v>UN</v>
          </cell>
          <cell r="E4927">
            <v>0</v>
          </cell>
        </row>
        <row r="4928">
          <cell r="B4928" t="str">
            <v>525233</v>
          </cell>
          <cell r="C4928" t="str">
            <v>REDUCAO FOFO C/ FG PN-16 1200 X 1000MM (720KG)</v>
          </cell>
          <cell r="D4928" t="str">
            <v>UN</v>
          </cell>
          <cell r="E4928">
            <v>0</v>
          </cell>
        </row>
        <row r="4929">
          <cell r="B4929" t="str">
            <v>525234</v>
          </cell>
          <cell r="C4929" t="str">
            <v>REDUCAO EXCENT.FOFO C/ FG PN-25 150 X 100MM (17KG)</v>
          </cell>
          <cell r="D4929" t="str">
            <v>UN</v>
          </cell>
          <cell r="E4929">
            <v>0</v>
          </cell>
        </row>
        <row r="4930">
          <cell r="B4930" t="str">
            <v>525235</v>
          </cell>
          <cell r="C4930" t="str">
            <v>REDUCAO EXCENT.FOFO C/ FG PN-25 200 X 100MM (30KG)</v>
          </cell>
          <cell r="D4930" t="str">
            <v>UN</v>
          </cell>
          <cell r="E4930">
            <v>0</v>
          </cell>
        </row>
        <row r="4931">
          <cell r="B4931" t="str">
            <v>525236</v>
          </cell>
          <cell r="C4931" t="str">
            <v>REDUCAO EXCENT.FOFO C/ FG PN-25 200 X 150MM (25KG)</v>
          </cell>
          <cell r="D4931" t="str">
            <v>UN</v>
          </cell>
          <cell r="E4931">
            <v>0</v>
          </cell>
        </row>
        <row r="4932">
          <cell r="B4932" t="str">
            <v>525237</v>
          </cell>
          <cell r="C4932" t="str">
            <v>REDUCAO EXCENT.FOFO C/ FG PN-25 250 X 150MM (43KG)</v>
          </cell>
          <cell r="D4932" t="str">
            <v>UN</v>
          </cell>
          <cell r="E4932">
            <v>0</v>
          </cell>
        </row>
        <row r="4933">
          <cell r="B4933" t="str">
            <v>525238</v>
          </cell>
          <cell r="C4933" t="str">
            <v>REDUCAO EXCENT.FOFO C/ FG PN-25 250 X 200MM (35KG)</v>
          </cell>
          <cell r="D4933" t="str">
            <v>UN</v>
          </cell>
          <cell r="E4933">
            <v>0</v>
          </cell>
        </row>
        <row r="4934">
          <cell r="B4934" t="str">
            <v>525239</v>
          </cell>
          <cell r="C4934" t="str">
            <v>REDUCAO EXCENT.FOFO C/ FG PN-25 300 X 150MM (52KG)</v>
          </cell>
          <cell r="D4934" t="str">
            <v>UN</v>
          </cell>
          <cell r="E4934">
            <v>0</v>
          </cell>
        </row>
        <row r="4935">
          <cell r="B4935" t="str">
            <v>525240</v>
          </cell>
          <cell r="C4935" t="str">
            <v>REDUCAO EXCENT.FOFO C/ FG PN-25 300 X 200MM (58KG)</v>
          </cell>
          <cell r="D4935" t="str">
            <v>UN</v>
          </cell>
          <cell r="E4935">
            <v>0</v>
          </cell>
        </row>
        <row r="4936">
          <cell r="B4936" t="str">
            <v>525241</v>
          </cell>
          <cell r="C4936" t="str">
            <v>REDUCAO EXCENT.FOFO C/ FG PN-25 300 X 250MM (49KG)</v>
          </cell>
          <cell r="D4936" t="str">
            <v>UN</v>
          </cell>
          <cell r="E4936">
            <v>0</v>
          </cell>
        </row>
        <row r="4937">
          <cell r="B4937" t="str">
            <v>525242</v>
          </cell>
          <cell r="C4937" t="str">
            <v>REDUCAO EXCENT.FOFO C/ FG PN-25 400 X 250MM (92KG)</v>
          </cell>
          <cell r="D4937" t="str">
            <v>UN</v>
          </cell>
          <cell r="E4937">
            <v>0</v>
          </cell>
        </row>
        <row r="4938">
          <cell r="B4938" t="str">
            <v>525243</v>
          </cell>
          <cell r="C4938" t="str">
            <v>REDUCAO EXCENT.FOFO C/ FG PN-25 400 X 300MM(101KG)</v>
          </cell>
          <cell r="D4938" t="str">
            <v>UN</v>
          </cell>
          <cell r="E4938">
            <v>0</v>
          </cell>
        </row>
        <row r="4939">
          <cell r="B4939" t="str">
            <v>525244</v>
          </cell>
          <cell r="C4939" t="str">
            <v>REDUCAO FOFO C/ FG PN-25 125 X 100MM (24KG)</v>
          </cell>
          <cell r="D4939" t="str">
            <v>UN</v>
          </cell>
          <cell r="E4939">
            <v>0</v>
          </cell>
        </row>
        <row r="4940">
          <cell r="B4940" t="str">
            <v>525245</v>
          </cell>
          <cell r="C4940" t="str">
            <v>REDUCAO FOFO C/ FG PN-25 150 X 100MM (17KG)</v>
          </cell>
          <cell r="D4940" t="str">
            <v>UN</v>
          </cell>
          <cell r="E4940">
            <v>0</v>
          </cell>
        </row>
        <row r="4941">
          <cell r="B4941" t="str">
            <v>525246</v>
          </cell>
          <cell r="C4941" t="str">
            <v>REDUCAO FOFO C/ FG PN-25 150 X 125MM (33KG)</v>
          </cell>
          <cell r="D4941" t="str">
            <v>UN</v>
          </cell>
          <cell r="E4941">
            <v>0</v>
          </cell>
        </row>
        <row r="4942">
          <cell r="B4942" t="str">
            <v>525247</v>
          </cell>
          <cell r="C4942" t="str">
            <v>REDUCAO FOFO C/ FG PN-25 200 X 100MM (33KG)</v>
          </cell>
          <cell r="D4942" t="str">
            <v>UN</v>
          </cell>
          <cell r="E4942">
            <v>0</v>
          </cell>
        </row>
        <row r="4943">
          <cell r="B4943" t="str">
            <v>525248</v>
          </cell>
          <cell r="C4943" t="str">
            <v>REDUCAO FOFO C/ FG PN-25 200 X 150MM (25KG)</v>
          </cell>
          <cell r="D4943" t="str">
            <v>UN</v>
          </cell>
          <cell r="E4943">
            <v>0</v>
          </cell>
        </row>
        <row r="4944">
          <cell r="B4944" t="str">
            <v>525249</v>
          </cell>
          <cell r="C4944" t="str">
            <v>REDUCAO FOFO C/ FG PN-25 250 X 150MM (49KG)</v>
          </cell>
          <cell r="D4944" t="str">
            <v>UN</v>
          </cell>
          <cell r="E4944">
            <v>0</v>
          </cell>
        </row>
        <row r="4945">
          <cell r="B4945" t="str">
            <v>525250</v>
          </cell>
          <cell r="C4945" t="str">
            <v>REDUCAO FOFO C/ FG PN-25 250 X 200MM (36KG)</v>
          </cell>
          <cell r="D4945" t="str">
            <v>UN</v>
          </cell>
          <cell r="E4945">
            <v>0</v>
          </cell>
        </row>
        <row r="4946">
          <cell r="B4946" t="str">
            <v>525251</v>
          </cell>
          <cell r="C4946" t="str">
            <v>REDUCAO FOFO C/ FG PN-25 300 X 150MM (58KG)</v>
          </cell>
          <cell r="D4946" t="str">
            <v>UN</v>
          </cell>
          <cell r="E4946">
            <v>0</v>
          </cell>
        </row>
        <row r="4947">
          <cell r="B4947" t="str">
            <v>525252</v>
          </cell>
          <cell r="C4947" t="str">
            <v>REDUCAO FOFO C/ FG PN-25 300 X 200MM (65KG)</v>
          </cell>
          <cell r="D4947" t="str">
            <v>UN</v>
          </cell>
          <cell r="E4947">
            <v>0</v>
          </cell>
        </row>
        <row r="4948">
          <cell r="B4948" t="str">
            <v>525253</v>
          </cell>
          <cell r="C4948" t="str">
            <v>REDUCAO FOFO C/ FG PN-25 300 X 250MM (49KG)</v>
          </cell>
          <cell r="D4948" t="str">
            <v>UN</v>
          </cell>
          <cell r="E4948">
            <v>0</v>
          </cell>
        </row>
        <row r="4949">
          <cell r="B4949" t="str">
            <v>525254</v>
          </cell>
          <cell r="C4949" t="str">
            <v>REDUCAO FOFO C/ FG PN-25 350 X 200MM (92KG)</v>
          </cell>
          <cell r="D4949" t="str">
            <v>UN</v>
          </cell>
          <cell r="E4949">
            <v>0</v>
          </cell>
        </row>
        <row r="4950">
          <cell r="B4950" t="str">
            <v>525255</v>
          </cell>
          <cell r="C4950" t="str">
            <v>REDUCAO FOFO C/ FG PN-25 350 X 250MM (89KG)</v>
          </cell>
          <cell r="D4950" t="str">
            <v>UN</v>
          </cell>
          <cell r="E4950">
            <v>0</v>
          </cell>
        </row>
        <row r="4951">
          <cell r="B4951" t="str">
            <v>525256</v>
          </cell>
          <cell r="C4951" t="str">
            <v>REDUCAO FOFO C/ FG PN-25 350 X 300MM (66KG)</v>
          </cell>
          <cell r="D4951" t="str">
            <v>UN</v>
          </cell>
          <cell r="E4951">
            <v>0</v>
          </cell>
        </row>
        <row r="4952">
          <cell r="B4952" t="str">
            <v>525257</v>
          </cell>
          <cell r="C4952" t="str">
            <v>REDUCAO FOFO C/ FG PN-25 400 X 250MM (98KG)</v>
          </cell>
          <cell r="D4952" t="str">
            <v>UN</v>
          </cell>
          <cell r="E4952">
            <v>0</v>
          </cell>
        </row>
        <row r="4953">
          <cell r="B4953" t="str">
            <v>525258</v>
          </cell>
          <cell r="C4953" t="str">
            <v>REDUCAO FOFO C/ FG PN-25 400 X 300MM (98KG)</v>
          </cell>
          <cell r="D4953" t="str">
            <v>UN</v>
          </cell>
          <cell r="E4953">
            <v>0</v>
          </cell>
        </row>
        <row r="4954">
          <cell r="B4954" t="str">
            <v>525259</v>
          </cell>
          <cell r="C4954" t="str">
            <v>REDUCAO FOFO C/ FG PN-25 400 X 350MM (86KG)</v>
          </cell>
          <cell r="D4954" t="str">
            <v>UN</v>
          </cell>
          <cell r="E4954">
            <v>0</v>
          </cell>
        </row>
        <row r="4955">
          <cell r="B4955" t="str">
            <v>525260</v>
          </cell>
          <cell r="C4955" t="str">
            <v>REDUCAO FOFO C/ FG PN-25 450 X 300MM (118KG)</v>
          </cell>
          <cell r="D4955" t="str">
            <v>UN</v>
          </cell>
          <cell r="E4955">
            <v>0</v>
          </cell>
        </row>
        <row r="4956">
          <cell r="B4956" t="str">
            <v>525261</v>
          </cell>
          <cell r="C4956" t="str">
            <v>REDUCAO FOFO C/ FG PN-25 450 X 350MM (127KG)</v>
          </cell>
          <cell r="D4956" t="str">
            <v>UN</v>
          </cell>
          <cell r="E4956">
            <v>0</v>
          </cell>
        </row>
        <row r="4957">
          <cell r="B4957" t="str">
            <v>525262</v>
          </cell>
          <cell r="C4957" t="str">
            <v>REDUCAO FOFO C/ FG PN-25 450 X 400MM (140KG)</v>
          </cell>
          <cell r="D4957" t="str">
            <v>UN</v>
          </cell>
          <cell r="E4957">
            <v>0</v>
          </cell>
        </row>
        <row r="4958">
          <cell r="B4958" t="str">
            <v>525263</v>
          </cell>
          <cell r="C4958" t="str">
            <v>REDUCAO FOFO C/ FG PN-25 500 X 350MM (146KG)</v>
          </cell>
          <cell r="D4958" t="str">
            <v>UN</v>
          </cell>
          <cell r="E4958">
            <v>0</v>
          </cell>
        </row>
        <row r="4959">
          <cell r="B4959" t="str">
            <v>525264</v>
          </cell>
          <cell r="C4959" t="str">
            <v>REDUCAO FOFO C/ FG PN-25 500 X 400MM (153KG)</v>
          </cell>
          <cell r="D4959" t="str">
            <v>UN</v>
          </cell>
          <cell r="E4959">
            <v>0</v>
          </cell>
        </row>
        <row r="4960">
          <cell r="B4960" t="str">
            <v>525265</v>
          </cell>
          <cell r="C4960" t="str">
            <v>REDUCAO FOFO C/ FG PN-25 500 X 450MM (170KG)</v>
          </cell>
          <cell r="D4960" t="str">
            <v>UN</v>
          </cell>
          <cell r="E4960">
            <v>0</v>
          </cell>
        </row>
        <row r="4961">
          <cell r="B4961" t="str">
            <v>525266</v>
          </cell>
          <cell r="C4961" t="str">
            <v>REDUCAO FOFO C/ FG PN-25 600 X 400MM (212KG)</v>
          </cell>
          <cell r="D4961" t="str">
            <v>UN</v>
          </cell>
          <cell r="E4961">
            <v>0</v>
          </cell>
        </row>
        <row r="4962">
          <cell r="B4962" t="str">
            <v>525267</v>
          </cell>
          <cell r="C4962" t="str">
            <v>REDUCAO FOFO C/ FG PN-25 600 X 450MM (217KG)</v>
          </cell>
          <cell r="D4962" t="str">
            <v>UN</v>
          </cell>
          <cell r="E4962">
            <v>0</v>
          </cell>
        </row>
        <row r="4963">
          <cell r="B4963" t="str">
            <v>525268</v>
          </cell>
          <cell r="C4963" t="str">
            <v>REDUCAO FOFO C/ FG PN-25 600 X 500MM (216KG)</v>
          </cell>
          <cell r="D4963" t="str">
            <v>UN</v>
          </cell>
          <cell r="E4963">
            <v>0</v>
          </cell>
        </row>
        <row r="4964">
          <cell r="B4964" t="str">
            <v>525269</v>
          </cell>
          <cell r="C4964" t="str">
            <v>REDUCAO FOFO C/ FG PN-25 700 X 600MM (285KG)</v>
          </cell>
          <cell r="D4964" t="str">
            <v>UN</v>
          </cell>
          <cell r="E4964">
            <v>0</v>
          </cell>
        </row>
        <row r="4965">
          <cell r="B4965" t="str">
            <v>525270</v>
          </cell>
          <cell r="C4965" t="str">
            <v>REDUCAO FOFO C/ FG PN-25 800 X 700MM (369KG)</v>
          </cell>
          <cell r="D4965" t="str">
            <v>UN</v>
          </cell>
          <cell r="E4965">
            <v>0</v>
          </cell>
        </row>
        <row r="4966">
          <cell r="B4966" t="str">
            <v>525271</v>
          </cell>
          <cell r="C4966" t="str">
            <v>REDUCAO FOFO C/ FG PN-25 900 X 800MM (461KG)</v>
          </cell>
          <cell r="D4966" t="str">
            <v>UN</v>
          </cell>
          <cell r="E4966">
            <v>0</v>
          </cell>
        </row>
        <row r="4967">
          <cell r="B4967" t="str">
            <v>525272</v>
          </cell>
          <cell r="C4967" t="str">
            <v>REDUCAO FOFO C/ FG PN-25 1000 X 900MM (576KG)</v>
          </cell>
          <cell r="D4967" t="str">
            <v>UN</v>
          </cell>
          <cell r="E4967">
            <v>0</v>
          </cell>
        </row>
        <row r="4968">
          <cell r="B4968" t="str">
            <v>525273</v>
          </cell>
          <cell r="C4968" t="str">
            <v>REDUCAO FOFO C/ FG PN-25 1200 X 1000MM (898KG)</v>
          </cell>
          <cell r="D4968" t="str">
            <v>UN</v>
          </cell>
          <cell r="E4968">
            <v>0</v>
          </cell>
        </row>
        <row r="4970">
          <cell r="B4970" t="str">
            <v>525300</v>
          </cell>
          <cell r="C4970" t="str">
            <v>TE EM FOFO (C31 - METALURGICA 100%)</v>
          </cell>
        </row>
        <row r="4971">
          <cell r="B4971" t="str">
            <v>525301</v>
          </cell>
          <cell r="C4971" t="str">
            <v>TE FOFO C/ FG PN-10/16/25 80 X 50MM (19KG)</v>
          </cell>
          <cell r="D4971" t="str">
            <v>UN</v>
          </cell>
          <cell r="E4971">
            <v>176.21</v>
          </cell>
        </row>
        <row r="4972">
          <cell r="B4972" t="str">
            <v>525302</v>
          </cell>
          <cell r="C4972" t="str">
            <v>TE FOFO C/ FG PN-10/16/25 80 X 80MM (15KG)</v>
          </cell>
          <cell r="D4972" t="str">
            <v>UN</v>
          </cell>
          <cell r="E4972">
            <v>191.7</v>
          </cell>
        </row>
        <row r="4973">
          <cell r="B4973" t="str">
            <v>525303</v>
          </cell>
          <cell r="C4973" t="str">
            <v>TE FOFO C/ FG PN-10 100 X 50MM (16KG)</v>
          </cell>
          <cell r="D4973" t="str">
            <v>UN</v>
          </cell>
          <cell r="E4973">
            <v>291.47000000000003</v>
          </cell>
        </row>
        <row r="4974">
          <cell r="B4974" t="str">
            <v>525304</v>
          </cell>
          <cell r="C4974" t="str">
            <v>TE FOFO C/ FG PN-10/16/25 100 X 80MM (19,5KG)</v>
          </cell>
          <cell r="D4974" t="str">
            <v>UN</v>
          </cell>
          <cell r="E4974">
            <v>367.99</v>
          </cell>
        </row>
        <row r="4975">
          <cell r="B4975" t="str">
            <v>525305</v>
          </cell>
          <cell r="C4975" t="str">
            <v>TE FOFO C/ FG PN-10 100 X 100MM (18,5KG)</v>
          </cell>
          <cell r="D4975" t="str">
            <v>UN</v>
          </cell>
          <cell r="E4975">
            <v>372.94</v>
          </cell>
        </row>
        <row r="4976">
          <cell r="B4976" t="str">
            <v>525306</v>
          </cell>
          <cell r="C4976" t="str">
            <v>TE FOFO C/ FG PN-10 150 X 50MM (26KG)</v>
          </cell>
          <cell r="D4976" t="str">
            <v>UN</v>
          </cell>
          <cell r="E4976">
            <v>466.33</v>
          </cell>
        </row>
        <row r="4977">
          <cell r="B4977" t="str">
            <v>525307</v>
          </cell>
          <cell r="C4977" t="str">
            <v>TE FOFO C/ FG PN-10/16/25 150 X 80MM (28KG)</v>
          </cell>
          <cell r="D4977" t="str">
            <v>UN</v>
          </cell>
          <cell r="E4977">
            <v>482.51</v>
          </cell>
        </row>
        <row r="4978">
          <cell r="B4978" t="str">
            <v>525308</v>
          </cell>
          <cell r="C4978" t="str">
            <v>TE FOFO C/ FG PN-10 150 X 100MM (28.5KG)</v>
          </cell>
          <cell r="D4978" t="str">
            <v>UN</v>
          </cell>
          <cell r="E4978">
            <v>500.6</v>
          </cell>
        </row>
        <row r="4979">
          <cell r="B4979" t="str">
            <v>525309</v>
          </cell>
          <cell r="C4979" t="str">
            <v>TE FOFO C/ FG PN-10 150 X 150MM (32KG)</v>
          </cell>
          <cell r="D4979" t="str">
            <v>UN</v>
          </cell>
          <cell r="E4979">
            <v>511.21</v>
          </cell>
        </row>
        <row r="4980">
          <cell r="B4980" t="str">
            <v>525310</v>
          </cell>
          <cell r="C4980" t="str">
            <v>TE FOFO C/ FG PN-10 200 X 50MM (48KG)</v>
          </cell>
          <cell r="D4980" t="str">
            <v>UN</v>
          </cell>
          <cell r="E4980">
            <v>0</v>
          </cell>
        </row>
        <row r="4981">
          <cell r="B4981" t="str">
            <v>525311</v>
          </cell>
          <cell r="C4981" t="str">
            <v>TE FOFO C/ FG PN-10/16/25 200 X 80MM (43,5KG)</v>
          </cell>
          <cell r="D4981" t="str">
            <v>UN</v>
          </cell>
          <cell r="E4981">
            <v>0</v>
          </cell>
        </row>
        <row r="4982">
          <cell r="B4982" t="str">
            <v>525312</v>
          </cell>
          <cell r="C4982" t="str">
            <v>TE FOFO C/ FG PN-10 200 X 100MM (41KG)</v>
          </cell>
          <cell r="D4982" t="str">
            <v>UN</v>
          </cell>
          <cell r="E4982">
            <v>750.54</v>
          </cell>
        </row>
        <row r="4983">
          <cell r="B4983" t="str">
            <v>525313</v>
          </cell>
          <cell r="C4983" t="str">
            <v>TE FOFO C/ FG PN-10 200 X 150MM (44KG)</v>
          </cell>
          <cell r="D4983" t="str">
            <v>UN</v>
          </cell>
          <cell r="E4983">
            <v>806.39</v>
          </cell>
        </row>
        <row r="4984">
          <cell r="B4984" t="str">
            <v>525314</v>
          </cell>
          <cell r="C4984" t="str">
            <v>TE FOFO C/ FG PN-10 200 X 200MM (47KG)</v>
          </cell>
          <cell r="D4984" t="str">
            <v>UN</v>
          </cell>
          <cell r="E4984">
            <v>866.41</v>
          </cell>
        </row>
        <row r="4985">
          <cell r="B4985" t="str">
            <v>525315</v>
          </cell>
          <cell r="C4985" t="str">
            <v>TE FOFO C/ FG PN-10 250 X 50MM (67KG)</v>
          </cell>
          <cell r="D4985" t="str">
            <v>UN</v>
          </cell>
          <cell r="E4985">
            <v>0</v>
          </cell>
        </row>
        <row r="4986">
          <cell r="B4986" t="str">
            <v>525316</v>
          </cell>
          <cell r="C4986" t="str">
            <v>TE FOFO C/ FG PN-10/16/25 250 X 80MM (69KG)</v>
          </cell>
          <cell r="D4986" t="str">
            <v>UN</v>
          </cell>
          <cell r="E4986">
            <v>0</v>
          </cell>
        </row>
        <row r="4987">
          <cell r="B4987" t="str">
            <v>525317</v>
          </cell>
          <cell r="C4987" t="str">
            <v>TE FOFO C/ FG PN-10 250 X 100MM (67KG)</v>
          </cell>
          <cell r="D4987" t="str">
            <v>UN</v>
          </cell>
          <cell r="E4987">
            <v>996.61</v>
          </cell>
        </row>
        <row r="4988">
          <cell r="B4988" t="str">
            <v>525318</v>
          </cell>
          <cell r="C4988" t="str">
            <v>TE FOFO C/ FG PN-10 250 X 200MM (73KG)</v>
          </cell>
          <cell r="D4988" t="str">
            <v>UN</v>
          </cell>
          <cell r="E4988">
            <v>1115.83</v>
          </cell>
        </row>
        <row r="4989">
          <cell r="B4989" t="str">
            <v>525319</v>
          </cell>
          <cell r="C4989" t="str">
            <v>TE FOFO C/ FG PN-10 250 X 250MM (80KG)</v>
          </cell>
          <cell r="D4989" t="str">
            <v>UN</v>
          </cell>
          <cell r="E4989">
            <v>1138.1600000000001</v>
          </cell>
        </row>
        <row r="4990">
          <cell r="B4990" t="str">
            <v>525320</v>
          </cell>
          <cell r="C4990" t="str">
            <v>TE FOFO C/ FG PN-10 300 X 100MM (92KG)</v>
          </cell>
          <cell r="D4990" t="str">
            <v>UN</v>
          </cell>
          <cell r="E4990">
            <v>1092.8900000000001</v>
          </cell>
        </row>
        <row r="4991">
          <cell r="B4991" t="str">
            <v>525321</v>
          </cell>
          <cell r="C4991" t="str">
            <v>TE FOFO C/ FG PN-10 300 X 200MM (100KG)</v>
          </cell>
          <cell r="D4991" t="str">
            <v>UN</v>
          </cell>
          <cell r="E4991">
            <v>1216.3800000000001</v>
          </cell>
        </row>
        <row r="4992">
          <cell r="B4992" t="str">
            <v>525322</v>
          </cell>
          <cell r="C4992" t="str">
            <v>TE FOFO C/ FG PN-10 300 X 300MM (119KG)</v>
          </cell>
          <cell r="D4992" t="str">
            <v>UN</v>
          </cell>
          <cell r="E4992">
            <v>1355.68</v>
          </cell>
        </row>
        <row r="4993">
          <cell r="B4993" t="str">
            <v>525323</v>
          </cell>
          <cell r="C4993" t="str">
            <v>TE FOFO C/ FG PN-10 350 X 100MM (112KG)</v>
          </cell>
          <cell r="D4993" t="str">
            <v>UN</v>
          </cell>
          <cell r="E4993">
            <v>1777.34</v>
          </cell>
        </row>
        <row r="4994">
          <cell r="B4994" t="str">
            <v>525324</v>
          </cell>
          <cell r="C4994" t="str">
            <v>TE FOFO C/ FG PN-10 350 X 200MM (117KG)</v>
          </cell>
          <cell r="D4994" t="str">
            <v>UN</v>
          </cell>
          <cell r="E4994">
            <v>1915.4</v>
          </cell>
        </row>
        <row r="4995">
          <cell r="B4995" t="str">
            <v>525325</v>
          </cell>
          <cell r="C4995" t="str">
            <v>TE FOFO C/ FG PN-10 350 X 300MM (133KG)</v>
          </cell>
          <cell r="D4995" t="str">
            <v>UN</v>
          </cell>
          <cell r="E4995">
            <v>1953.72</v>
          </cell>
        </row>
        <row r="4996">
          <cell r="B4996" t="str">
            <v>525326</v>
          </cell>
          <cell r="C4996" t="str">
            <v>TE FOFO C/ FG PN-10 350 X 350MM (139KG)</v>
          </cell>
          <cell r="D4996" t="str">
            <v>UN</v>
          </cell>
          <cell r="E4996">
            <v>1992.8</v>
          </cell>
        </row>
        <row r="4997">
          <cell r="B4997" t="str">
            <v>525327</v>
          </cell>
          <cell r="C4997" t="str">
            <v>TE FOFO C/ FG PN-10 400 X 100MM (138KG)</v>
          </cell>
          <cell r="D4997" t="str">
            <v>UN</v>
          </cell>
          <cell r="E4997">
            <v>3276.37</v>
          </cell>
        </row>
        <row r="4998">
          <cell r="B4998" t="str">
            <v>525328</v>
          </cell>
          <cell r="C4998" t="str">
            <v>TE FOFO C/ FG PN-10 400 X 200MM (142KG)</v>
          </cell>
          <cell r="D4998" t="str">
            <v>UN</v>
          </cell>
          <cell r="E4998">
            <v>3293.52</v>
          </cell>
        </row>
        <row r="4999">
          <cell r="B4999" t="str">
            <v>525329</v>
          </cell>
          <cell r="C4999" t="str">
            <v>TE FOFO C/ FG PN-10 400 X 300MM (159KG)</v>
          </cell>
          <cell r="D4999" t="str">
            <v>UN</v>
          </cell>
          <cell r="E4999">
            <v>3421.36</v>
          </cell>
        </row>
        <row r="5000">
          <cell r="B5000" t="str">
            <v>525330</v>
          </cell>
          <cell r="C5000" t="str">
            <v>TE FOFO C/ FG PN-10 400 X 400MM (172KG)</v>
          </cell>
          <cell r="D5000" t="str">
            <v>UN</v>
          </cell>
          <cell r="E5000">
            <v>3904.37</v>
          </cell>
        </row>
        <row r="5001">
          <cell r="B5001" t="str">
            <v>525331</v>
          </cell>
          <cell r="C5001" t="str">
            <v>TE FOFO C/ FG PN-10 450 X 100MM (173KG)</v>
          </cell>
          <cell r="D5001" t="str">
            <v>UN</v>
          </cell>
          <cell r="E5001">
            <v>3371.53</v>
          </cell>
        </row>
        <row r="5002">
          <cell r="B5002" t="str">
            <v>525332</v>
          </cell>
          <cell r="C5002" t="str">
            <v>TE FOFO C/ FG PN-10 450 X 200MM (180KG)</v>
          </cell>
          <cell r="D5002" t="str">
            <v>UN</v>
          </cell>
          <cell r="E5002">
            <v>3429.37</v>
          </cell>
        </row>
        <row r="5003">
          <cell r="B5003" t="str">
            <v>525333</v>
          </cell>
          <cell r="C5003" t="str">
            <v>TE FOFO C/ FG PN-10 450 X 300MM (187KG)</v>
          </cell>
          <cell r="D5003" t="str">
            <v>UN</v>
          </cell>
          <cell r="E5003">
            <v>3733.61</v>
          </cell>
        </row>
        <row r="5004">
          <cell r="B5004" t="str">
            <v>525334</v>
          </cell>
          <cell r="C5004" t="str">
            <v>TE FOFO C/ FG PN-10 450 X 400MM (204KG)</v>
          </cell>
          <cell r="D5004" t="str">
            <v>UN</v>
          </cell>
          <cell r="E5004">
            <v>3953.47</v>
          </cell>
        </row>
        <row r="5005">
          <cell r="B5005" t="str">
            <v>525335</v>
          </cell>
          <cell r="C5005" t="str">
            <v>TE FOFO C/ FG PN-10 450 X 450MM (207KG)</v>
          </cell>
          <cell r="D5005" t="str">
            <v>UN</v>
          </cell>
          <cell r="E5005">
            <v>4068.7</v>
          </cell>
        </row>
        <row r="5006">
          <cell r="B5006" t="str">
            <v>525336</v>
          </cell>
          <cell r="C5006" t="str">
            <v>TE FOFO C/ FG PN-10 500 X 100MM (205KG)</v>
          </cell>
          <cell r="D5006" t="str">
            <v>UN</v>
          </cell>
          <cell r="E5006">
            <v>4044.43</v>
          </cell>
        </row>
        <row r="5007">
          <cell r="B5007" t="str">
            <v>525337</v>
          </cell>
          <cell r="C5007" t="str">
            <v>TE FOFO C/ FG PN-10 500 X 200MM (209KG)</v>
          </cell>
          <cell r="D5007" t="str">
            <v>UN</v>
          </cell>
          <cell r="E5007">
            <v>4042.6</v>
          </cell>
        </row>
        <row r="5008">
          <cell r="B5008" t="str">
            <v>525338</v>
          </cell>
          <cell r="C5008" t="str">
            <v>TE FOFO C/ FG PN-10 500 X 300MM (219KG)</v>
          </cell>
          <cell r="D5008" t="str">
            <v>UN</v>
          </cell>
          <cell r="E5008">
            <v>4226.16</v>
          </cell>
        </row>
        <row r="5009">
          <cell r="B5009" t="str">
            <v>525339</v>
          </cell>
          <cell r="C5009" t="str">
            <v>TE FOFO C/ FG PN-10 500 X 400MM (234KG)</v>
          </cell>
          <cell r="D5009" t="str">
            <v>UN</v>
          </cell>
          <cell r="E5009">
            <v>4489.63</v>
          </cell>
        </row>
        <row r="5010">
          <cell r="B5010" t="str">
            <v>525340</v>
          </cell>
          <cell r="C5010" t="str">
            <v>TE FOFO C/ FG PN-10 500 X 500MM (243KG)</v>
          </cell>
          <cell r="D5010" t="str">
            <v>UN</v>
          </cell>
          <cell r="E5010">
            <v>4633.28</v>
          </cell>
        </row>
        <row r="5011">
          <cell r="B5011" t="str">
            <v>525341</v>
          </cell>
          <cell r="C5011" t="str">
            <v>TE FOFO C/ FG PN-10 600 X 100MM (298KG)</v>
          </cell>
          <cell r="D5011" t="str">
            <v>UN</v>
          </cell>
          <cell r="E5011">
            <v>0</v>
          </cell>
        </row>
        <row r="5012">
          <cell r="B5012" t="str">
            <v>525342</v>
          </cell>
          <cell r="C5012" t="str">
            <v>TE FOFO C/ FG PN-10 600 X 200MM (293KG)</v>
          </cell>
          <cell r="D5012" t="str">
            <v>UN</v>
          </cell>
          <cell r="E5012">
            <v>0</v>
          </cell>
        </row>
        <row r="5013">
          <cell r="B5013" t="str">
            <v>525343</v>
          </cell>
          <cell r="C5013" t="str">
            <v>TE FOFO C/ FG PN-10 600 X 300MM (303KG)</v>
          </cell>
          <cell r="D5013" t="str">
            <v>UN</v>
          </cell>
          <cell r="E5013">
            <v>0</v>
          </cell>
        </row>
        <row r="5014">
          <cell r="B5014" t="str">
            <v>525344</v>
          </cell>
          <cell r="C5014" t="str">
            <v>TE FOFO C/ FG PN-10 600 X 400MM (316KG)</v>
          </cell>
          <cell r="D5014" t="str">
            <v>UN</v>
          </cell>
          <cell r="E5014">
            <v>0</v>
          </cell>
        </row>
        <row r="5015">
          <cell r="B5015" t="str">
            <v>525345</v>
          </cell>
          <cell r="C5015" t="str">
            <v>TE FOFO C/ FG PN-10 600 X 500MM (313KG)</v>
          </cell>
          <cell r="D5015" t="str">
            <v>UN</v>
          </cell>
          <cell r="E5015">
            <v>0</v>
          </cell>
        </row>
        <row r="5016">
          <cell r="B5016" t="str">
            <v>525346</v>
          </cell>
          <cell r="C5016" t="str">
            <v>TE FOFO C/ FG PN-10 600 X 600MM (352KG)</v>
          </cell>
          <cell r="D5016" t="str">
            <v>UN</v>
          </cell>
          <cell r="E5016">
            <v>0</v>
          </cell>
        </row>
        <row r="5017">
          <cell r="B5017" t="str">
            <v>525347</v>
          </cell>
          <cell r="C5017" t="str">
            <v>TE FOFO C/ FG PN-10 700 X 200MM (267KG)</v>
          </cell>
          <cell r="D5017" t="str">
            <v>UN</v>
          </cell>
          <cell r="E5017">
            <v>0</v>
          </cell>
        </row>
        <row r="5018">
          <cell r="B5018" t="str">
            <v>525348</v>
          </cell>
          <cell r="C5018" t="str">
            <v>TE FOFO C/ FG PN-10 700 X 400MM (341KG)</v>
          </cell>
          <cell r="D5018" t="str">
            <v>UN</v>
          </cell>
          <cell r="E5018">
            <v>0</v>
          </cell>
        </row>
        <row r="5019">
          <cell r="B5019" t="str">
            <v>525349</v>
          </cell>
          <cell r="C5019" t="str">
            <v>TE FOFO C/ FG PN-10 700 X 700MM (478KG)</v>
          </cell>
          <cell r="D5019" t="str">
            <v>UN</v>
          </cell>
          <cell r="E5019">
            <v>0</v>
          </cell>
        </row>
        <row r="5020">
          <cell r="B5020" t="str">
            <v>525350</v>
          </cell>
          <cell r="C5020" t="str">
            <v>TE FOFO C/ FG PN-10 800 X 200MM (350KG)</v>
          </cell>
          <cell r="D5020" t="str">
            <v>UN</v>
          </cell>
          <cell r="E5020">
            <v>0</v>
          </cell>
        </row>
        <row r="5021">
          <cell r="B5021" t="str">
            <v>525351</v>
          </cell>
          <cell r="C5021" t="str">
            <v>TE FOFO C/ FG PN-10 800 X 400MM (438KG)</v>
          </cell>
          <cell r="D5021" t="str">
            <v>UN</v>
          </cell>
          <cell r="E5021">
            <v>0</v>
          </cell>
        </row>
        <row r="5022">
          <cell r="B5022" t="str">
            <v>525352</v>
          </cell>
          <cell r="C5022" t="str">
            <v>TE FOFO C/ FG PN-10 800 X 600MM (609KG)</v>
          </cell>
          <cell r="D5022" t="str">
            <v>UN</v>
          </cell>
          <cell r="E5022">
            <v>0</v>
          </cell>
        </row>
        <row r="5023">
          <cell r="B5023" t="str">
            <v>525353</v>
          </cell>
          <cell r="C5023" t="str">
            <v>TE FOFO C/ FG PN-10 800 X 800MM (658KG)</v>
          </cell>
          <cell r="D5023" t="str">
            <v>UN</v>
          </cell>
          <cell r="E5023">
            <v>0</v>
          </cell>
        </row>
        <row r="5024">
          <cell r="B5024" t="str">
            <v>525354</v>
          </cell>
          <cell r="C5024" t="str">
            <v>TE FOFO C/ FG PN-10 900 X 200MM (434KG)</v>
          </cell>
          <cell r="D5024" t="str">
            <v>UN</v>
          </cell>
          <cell r="E5024">
            <v>0</v>
          </cell>
        </row>
        <row r="5025">
          <cell r="B5025" t="str">
            <v>525355</v>
          </cell>
          <cell r="C5025" t="str">
            <v>TE FOFO C/ FG PN-10 900 X 400MM (537KG)</v>
          </cell>
          <cell r="D5025" t="str">
            <v>UN</v>
          </cell>
          <cell r="E5025">
            <v>0</v>
          </cell>
        </row>
        <row r="5026">
          <cell r="B5026" t="str">
            <v>525356</v>
          </cell>
          <cell r="C5026" t="str">
            <v>TE FOFO C/ FG PN-10 900 X 600MM (782KG)</v>
          </cell>
          <cell r="D5026" t="str">
            <v>UN</v>
          </cell>
          <cell r="E5026">
            <v>0</v>
          </cell>
        </row>
        <row r="5027">
          <cell r="B5027" t="str">
            <v>525357</v>
          </cell>
          <cell r="C5027" t="str">
            <v>TE FOFO C/ FG PN-10 900 X 900MM (854KG)</v>
          </cell>
          <cell r="D5027" t="str">
            <v>UN</v>
          </cell>
          <cell r="E5027">
            <v>0</v>
          </cell>
        </row>
        <row r="5028">
          <cell r="B5028" t="str">
            <v>525358</v>
          </cell>
          <cell r="C5028" t="str">
            <v>TE FOFO C/ FG PN-10 1000 X 200MM (544KG)</v>
          </cell>
          <cell r="D5028" t="str">
            <v>UN</v>
          </cell>
          <cell r="E5028">
            <v>0</v>
          </cell>
        </row>
        <row r="5029">
          <cell r="B5029" t="str">
            <v>525359</v>
          </cell>
          <cell r="C5029" t="str">
            <v>TE FOFO C/ FG PN-10 1000 X 400MM (663KG)</v>
          </cell>
          <cell r="D5029" t="str">
            <v>UN</v>
          </cell>
          <cell r="E5029">
            <v>0</v>
          </cell>
        </row>
        <row r="5030">
          <cell r="B5030" t="str">
            <v>525360</v>
          </cell>
          <cell r="C5030" t="str">
            <v>TE FOFO C/ FG PN-10 1000 X 600MM (1001KG)</v>
          </cell>
          <cell r="D5030" t="str">
            <v>UN</v>
          </cell>
          <cell r="E5030">
            <v>0</v>
          </cell>
        </row>
        <row r="5031">
          <cell r="B5031" t="str">
            <v>525361</v>
          </cell>
          <cell r="C5031" t="str">
            <v>TE FOFO C/ FG PN-10 1000 X 1000MM (1106KG)</v>
          </cell>
          <cell r="D5031" t="str">
            <v>UN</v>
          </cell>
          <cell r="E5031">
            <v>0</v>
          </cell>
        </row>
        <row r="5032">
          <cell r="B5032" t="str">
            <v>525362</v>
          </cell>
          <cell r="C5032" t="str">
            <v>TE FOFO C/ FG PN-10 1200 X 200MM (809KG)</v>
          </cell>
          <cell r="D5032" t="str">
            <v>UN</v>
          </cell>
          <cell r="E5032">
            <v>0</v>
          </cell>
        </row>
        <row r="5033">
          <cell r="B5033" t="str">
            <v>525363</v>
          </cell>
          <cell r="C5033" t="str">
            <v>TE FOFO C/ FG PN-10 1200 X 400MM (965KG)</v>
          </cell>
          <cell r="D5033" t="str">
            <v>UN</v>
          </cell>
          <cell r="E5033">
            <v>0</v>
          </cell>
        </row>
        <row r="5034">
          <cell r="B5034" t="str">
            <v>525364</v>
          </cell>
          <cell r="C5034" t="str">
            <v>TE FOFO C/ FG PN-10 1200 X 600MM (1105KG)</v>
          </cell>
          <cell r="D5034" t="str">
            <v>UN</v>
          </cell>
          <cell r="E5034">
            <v>0</v>
          </cell>
        </row>
        <row r="5035">
          <cell r="B5035" t="str">
            <v>525365</v>
          </cell>
          <cell r="C5035" t="str">
            <v>TE FOFO C/ FG PN-10 1200 X 800MM (1368KG)</v>
          </cell>
          <cell r="D5035" t="str">
            <v>UN</v>
          </cell>
          <cell r="E5035">
            <v>0</v>
          </cell>
        </row>
        <row r="5036">
          <cell r="B5036" t="str">
            <v>525366</v>
          </cell>
          <cell r="C5036" t="str">
            <v>TE FOFO C/ FG PN-10 1200 X 1000MM (1564KG)</v>
          </cell>
          <cell r="D5036" t="str">
            <v>UN</v>
          </cell>
          <cell r="E5036">
            <v>0</v>
          </cell>
        </row>
        <row r="5037">
          <cell r="B5037" t="str">
            <v>525367</v>
          </cell>
          <cell r="C5037" t="str">
            <v>TE FOFO C/ FG PN-10 1200 X 1200MM (1863KG)</v>
          </cell>
          <cell r="D5037" t="str">
            <v>UN</v>
          </cell>
          <cell r="E5037">
            <v>0</v>
          </cell>
        </row>
        <row r="5038">
          <cell r="B5038" t="str">
            <v>525368</v>
          </cell>
          <cell r="C5038" t="str">
            <v>TE FOFO JUNTA ELASTICA 2GS 80 X 80MM (13,9KG)</v>
          </cell>
          <cell r="D5038" t="str">
            <v>UN</v>
          </cell>
          <cell r="E5038">
            <v>163.69999999999999</v>
          </cell>
        </row>
        <row r="5039">
          <cell r="B5039" t="str">
            <v>525369</v>
          </cell>
          <cell r="C5039" t="str">
            <v>TE FOFO JUNTA ELASTICA 2GS 100 X 80MM (18,1KG)</v>
          </cell>
          <cell r="D5039" t="str">
            <v>UN</v>
          </cell>
          <cell r="E5039">
            <v>250.49</v>
          </cell>
        </row>
        <row r="5040">
          <cell r="B5040" t="str">
            <v>525370</v>
          </cell>
          <cell r="C5040" t="str">
            <v>TE FOFO JUNTA ELASTICA 100 X 100MM (16KG)</v>
          </cell>
          <cell r="D5040" t="str">
            <v>UN</v>
          </cell>
          <cell r="E5040">
            <v>255.49</v>
          </cell>
        </row>
        <row r="5041">
          <cell r="B5041" t="str">
            <v>525371</v>
          </cell>
          <cell r="C5041" t="str">
            <v>TE FOFO JUNTA ELASTICA 2GS 150 X 80MM (26,1KG)</v>
          </cell>
          <cell r="D5041" t="str">
            <v>UN</v>
          </cell>
          <cell r="E5041">
            <v>268.06</v>
          </cell>
        </row>
        <row r="5042">
          <cell r="B5042" t="str">
            <v>525372</v>
          </cell>
          <cell r="C5042" t="str">
            <v>TE FOFO JUNTA ELASTICA 150 X 100MM (23KG)</v>
          </cell>
          <cell r="D5042" t="str">
            <v>UN</v>
          </cell>
          <cell r="E5042">
            <v>282.25</v>
          </cell>
        </row>
        <row r="5043">
          <cell r="B5043" t="str">
            <v>525373</v>
          </cell>
          <cell r="C5043" t="str">
            <v>TE FOFO JUNTA ELASTICA 150 X 150MM (27KG)</v>
          </cell>
          <cell r="D5043" t="str">
            <v>UN</v>
          </cell>
          <cell r="E5043">
            <v>330.05</v>
          </cell>
        </row>
        <row r="5044">
          <cell r="B5044" t="str">
            <v>525374</v>
          </cell>
          <cell r="C5044" t="str">
            <v>TE FOFO JUNTA ELASTICA 2GS 200 X 80MM (32,3KG)</v>
          </cell>
          <cell r="D5044" t="str">
            <v>UN</v>
          </cell>
          <cell r="E5044">
            <v>556.75</v>
          </cell>
        </row>
        <row r="5045">
          <cell r="B5045" t="str">
            <v>525375</v>
          </cell>
          <cell r="C5045" t="str">
            <v>TE FOFO JUNTA ELASTICA 200 X 100MM (30KG)</v>
          </cell>
          <cell r="D5045" t="str">
            <v>UN</v>
          </cell>
          <cell r="E5045">
            <v>565.67999999999995</v>
          </cell>
        </row>
        <row r="5046">
          <cell r="B5046" t="str">
            <v>525376</v>
          </cell>
          <cell r="C5046" t="str">
            <v>TE FOFO JUNTA ELASTICA 200 X 200MM (41KG)</v>
          </cell>
          <cell r="D5046" t="str">
            <v>UN</v>
          </cell>
          <cell r="E5046">
            <v>588.53</v>
          </cell>
        </row>
        <row r="5047">
          <cell r="B5047" t="str">
            <v>525377</v>
          </cell>
          <cell r="C5047" t="str">
            <v>TE FOFO JUNTA ELASTICA 2GS 250 X 80MM (38,6KG)</v>
          </cell>
          <cell r="D5047" t="str">
            <v>UN</v>
          </cell>
          <cell r="E5047">
            <v>478.28</v>
          </cell>
        </row>
        <row r="5048">
          <cell r="B5048" t="str">
            <v>525378</v>
          </cell>
          <cell r="C5048" t="str">
            <v>TE FOFO JUNTA ELASTICA 250 X 100MM (39KG)</v>
          </cell>
          <cell r="D5048" t="str">
            <v>UN</v>
          </cell>
          <cell r="E5048">
            <v>490.26</v>
          </cell>
        </row>
        <row r="5049">
          <cell r="B5049" t="str">
            <v>525379</v>
          </cell>
          <cell r="C5049" t="str">
            <v>TE FOFO JUNTA ELASTICA 250 X 250MM (56KG)</v>
          </cell>
          <cell r="D5049" t="str">
            <v>UN</v>
          </cell>
          <cell r="E5049">
            <v>658.36</v>
          </cell>
        </row>
        <row r="5050">
          <cell r="B5050" t="str">
            <v>525380</v>
          </cell>
          <cell r="C5050" t="str">
            <v>TE FOFO JUNTA ELASTICA 2GS 300 X 80MM (50,2KG)</v>
          </cell>
          <cell r="D5050" t="str">
            <v>UN</v>
          </cell>
          <cell r="E5050">
            <v>616.21</v>
          </cell>
        </row>
        <row r="5051">
          <cell r="B5051" t="str">
            <v>525381</v>
          </cell>
          <cell r="C5051" t="str">
            <v>TE FOFO JUNTA ELASTICA 300 X 100MM (50KG)</v>
          </cell>
          <cell r="D5051" t="str">
            <v>UN</v>
          </cell>
          <cell r="E5051">
            <v>666.95</v>
          </cell>
        </row>
        <row r="5052">
          <cell r="B5052" t="str">
            <v>525382</v>
          </cell>
          <cell r="C5052" t="str">
            <v>TE FOFO JUNTA ELASTICA 300 X 150MM (55KG)</v>
          </cell>
          <cell r="D5052" t="str">
            <v>UN</v>
          </cell>
          <cell r="E5052">
            <v>670.43</v>
          </cell>
        </row>
        <row r="5053">
          <cell r="B5053" t="str">
            <v>525383</v>
          </cell>
          <cell r="C5053" t="str">
            <v>TE FOFO JUNTA ELASTICA 300 X 200MM (62KG)</v>
          </cell>
          <cell r="D5053" t="str">
            <v>UN</v>
          </cell>
          <cell r="E5053">
            <v>944.44</v>
          </cell>
        </row>
        <row r="5054">
          <cell r="B5054" t="str">
            <v>525384</v>
          </cell>
          <cell r="C5054" t="str">
            <v>TE FOFO JUNTA ELASTICA 300 X 250MM (69KG)</v>
          </cell>
          <cell r="D5054" t="str">
            <v>UN</v>
          </cell>
          <cell r="E5054">
            <v>963.31</v>
          </cell>
        </row>
        <row r="5055">
          <cell r="B5055" t="str">
            <v>525385</v>
          </cell>
          <cell r="C5055" t="str">
            <v>TE FOFO JUNTA ELASTICA 300 X 300MM (80KG)</v>
          </cell>
          <cell r="D5055" t="str">
            <v>UN</v>
          </cell>
          <cell r="E5055">
            <v>997.43</v>
          </cell>
        </row>
        <row r="5056">
          <cell r="B5056" t="str">
            <v>525386</v>
          </cell>
          <cell r="C5056" t="str">
            <v>TE FOFO JUNTA ELASTICA 350 X 100MM (65KG)</v>
          </cell>
          <cell r="D5056" t="str">
            <v>UN</v>
          </cell>
          <cell r="E5056">
            <v>857.4</v>
          </cell>
        </row>
        <row r="5057">
          <cell r="B5057" t="str">
            <v>525387</v>
          </cell>
          <cell r="C5057" t="str">
            <v>TE FOFO JUNTA ELASTICA 350 X 250MM (87KG)</v>
          </cell>
          <cell r="D5057" t="str">
            <v>UN</v>
          </cell>
          <cell r="E5057">
            <v>1177.0899999999999</v>
          </cell>
        </row>
        <row r="5058">
          <cell r="B5058" t="str">
            <v>525388</v>
          </cell>
          <cell r="C5058" t="str">
            <v>TE FOFO JUNTA ELASTICA 400 X 80MM (74,5KG)</v>
          </cell>
          <cell r="D5058" t="str">
            <v>UN</v>
          </cell>
          <cell r="E5058">
            <v>1077.8</v>
          </cell>
        </row>
        <row r="5059">
          <cell r="B5059" t="str">
            <v>525389</v>
          </cell>
          <cell r="C5059" t="str">
            <v>TE FOFO JUNTA ELASTICA 400 X 100MM (73KG)</v>
          </cell>
          <cell r="D5059" t="str">
            <v>UN</v>
          </cell>
          <cell r="E5059">
            <v>1217.4000000000001</v>
          </cell>
        </row>
        <row r="5060">
          <cell r="B5060" t="str">
            <v>525390</v>
          </cell>
          <cell r="C5060" t="str">
            <v>TE FOFO JUNTA ELASTICA 400 X 200MM (90KG)</v>
          </cell>
          <cell r="D5060" t="str">
            <v>UN</v>
          </cell>
          <cell r="E5060">
            <v>1418.64</v>
          </cell>
        </row>
        <row r="5061">
          <cell r="B5061" t="str">
            <v>525391</v>
          </cell>
          <cell r="C5061" t="str">
            <v>TE FOFO JUNTA ELASTICA 400 X 300MM (109KG)</v>
          </cell>
          <cell r="D5061" t="str">
            <v>UN</v>
          </cell>
          <cell r="E5061">
            <v>1633.86</v>
          </cell>
        </row>
        <row r="5062">
          <cell r="B5062" t="str">
            <v>525392</v>
          </cell>
          <cell r="C5062" t="str">
            <v>TE FOFO JUNTA ELASTICA 400 X 400MM (128KG)</v>
          </cell>
          <cell r="D5062" t="str">
            <v>UN</v>
          </cell>
          <cell r="E5062">
            <v>1511.68</v>
          </cell>
        </row>
        <row r="5063">
          <cell r="B5063" t="str">
            <v>525393</v>
          </cell>
          <cell r="C5063" t="str">
            <v>TE FOFO JUNTA ELASTICA 500 X 100MM (103KG)</v>
          </cell>
          <cell r="D5063" t="str">
            <v>UN</v>
          </cell>
          <cell r="E5063">
            <v>1551.06</v>
          </cell>
        </row>
        <row r="5064">
          <cell r="B5064" t="str">
            <v>525394</v>
          </cell>
          <cell r="C5064" t="str">
            <v>TE FOFO JUNTA ELASTICA 500 X 200MM (126KG)</v>
          </cell>
          <cell r="D5064" t="str">
            <v>UN</v>
          </cell>
          <cell r="E5064">
            <v>1889.39</v>
          </cell>
        </row>
        <row r="5065">
          <cell r="B5065" t="str">
            <v>525395</v>
          </cell>
          <cell r="C5065" t="str">
            <v>TE FOFO JUNTA ELASTICA 500 X 300MM (149KG)</v>
          </cell>
          <cell r="D5065" t="str">
            <v>UN</v>
          </cell>
          <cell r="E5065">
            <v>2310.08</v>
          </cell>
        </row>
        <row r="5066">
          <cell r="B5066" t="str">
            <v>525396</v>
          </cell>
          <cell r="C5066" t="str">
            <v>TE FOFO JUNTA ELASTICA 500 X 400MM (174KG)</v>
          </cell>
          <cell r="D5066" t="str">
            <v>UN</v>
          </cell>
          <cell r="E5066">
            <v>0</v>
          </cell>
        </row>
        <row r="5067">
          <cell r="B5067" t="str">
            <v>525397</v>
          </cell>
          <cell r="C5067" t="str">
            <v>TE FOFO JUNTA ELASTICA 500 X 500MM (198KG)</v>
          </cell>
          <cell r="D5067" t="str">
            <v>UN</v>
          </cell>
          <cell r="E5067">
            <v>4080.38</v>
          </cell>
        </row>
        <row r="5068">
          <cell r="B5068" t="str">
            <v>525398</v>
          </cell>
          <cell r="C5068" t="str">
            <v>TE FOFO JUNTA ELASTICA 600 X 100MM (140KG)</v>
          </cell>
          <cell r="D5068" t="str">
            <v>UN</v>
          </cell>
          <cell r="E5068">
            <v>0</v>
          </cell>
        </row>
        <row r="5069">
          <cell r="B5069" t="str">
            <v>525399</v>
          </cell>
          <cell r="C5069" t="str">
            <v>TE FOFO JUNTA ELASTICA 600 X 200MM (168KG)</v>
          </cell>
          <cell r="D5069" t="str">
            <v>UN</v>
          </cell>
          <cell r="E5069">
            <v>0</v>
          </cell>
        </row>
        <row r="5070">
          <cell r="B5070" t="str">
            <v>525401</v>
          </cell>
          <cell r="C5070" t="str">
            <v>TE FOFO JUNTA ELASTICA 600 X 300MM (197KG)</v>
          </cell>
          <cell r="D5070" t="str">
            <v>UN</v>
          </cell>
          <cell r="E5070">
            <v>0</v>
          </cell>
        </row>
        <row r="5071">
          <cell r="B5071" t="str">
            <v>525402</v>
          </cell>
          <cell r="C5071" t="str">
            <v>TE FOFO JUNTA ELASTICA 600 X 400MM (225KG)</v>
          </cell>
          <cell r="D5071" t="str">
            <v>UN</v>
          </cell>
          <cell r="E5071">
            <v>0</v>
          </cell>
        </row>
        <row r="5072">
          <cell r="B5072" t="str">
            <v>525403</v>
          </cell>
          <cell r="C5072" t="str">
            <v>TE FOFO JUNTA ELASTICA 600 X 500MM (256KG)</v>
          </cell>
          <cell r="D5072" t="str">
            <v>UN</v>
          </cell>
          <cell r="E5072">
            <v>0</v>
          </cell>
        </row>
        <row r="5073">
          <cell r="B5073" t="str">
            <v>525404</v>
          </cell>
          <cell r="C5073" t="str">
            <v>TE FOFO JUNTA ELASTICA 600 X 600MM (287KG)</v>
          </cell>
          <cell r="D5073" t="str">
            <v>UN</v>
          </cell>
          <cell r="E5073">
            <v>0</v>
          </cell>
        </row>
        <row r="5074">
          <cell r="B5074" t="str">
            <v>525405</v>
          </cell>
          <cell r="C5074" t="str">
            <v>TE FOFO JUNTA ELASTICA 200 X 150 (42,5KG)</v>
          </cell>
          <cell r="D5074" t="str">
            <v>UN</v>
          </cell>
          <cell r="E5074">
            <v>576.98</v>
          </cell>
        </row>
        <row r="5075">
          <cell r="B5075" t="str">
            <v>525406</v>
          </cell>
          <cell r="C5075" t="str">
            <v>TE FOFO JE/FG PN-10/16/25 80 X 80MM (13KG)</v>
          </cell>
          <cell r="D5075" t="str">
            <v>UN</v>
          </cell>
          <cell r="E5075">
            <v>196.07</v>
          </cell>
        </row>
        <row r="5076">
          <cell r="B5076" t="str">
            <v>525407</v>
          </cell>
          <cell r="C5076" t="str">
            <v>TE FOFO JE2GS/FG PN-10/16 100 X 100MM (20,2KG)</v>
          </cell>
          <cell r="D5076" t="str">
            <v>UN</v>
          </cell>
          <cell r="E5076">
            <v>244.2</v>
          </cell>
        </row>
        <row r="5077">
          <cell r="B5077" t="str">
            <v>525408</v>
          </cell>
          <cell r="C5077" t="str">
            <v>TE FOFO JE/FG PN-10/16/25 150 X 50MM (18,8KG)</v>
          </cell>
          <cell r="D5077" t="str">
            <v>UN</v>
          </cell>
          <cell r="E5077">
            <v>0</v>
          </cell>
        </row>
        <row r="5078">
          <cell r="B5078" t="str">
            <v>525409</v>
          </cell>
          <cell r="C5078" t="str">
            <v>TE FOFO JE2GS/FG PN-10/16/25 150 X 80MM (24,1KG)</v>
          </cell>
          <cell r="D5078" t="str">
            <v>UN</v>
          </cell>
          <cell r="E5078">
            <v>315.89999999999998</v>
          </cell>
        </row>
        <row r="5079">
          <cell r="B5079" t="str">
            <v>525410</v>
          </cell>
          <cell r="C5079" t="str">
            <v>TE FOFO JE2GS/FG PN-10/16 150 X 100MM (27,8KG)</v>
          </cell>
          <cell r="D5079" t="str">
            <v>UN</v>
          </cell>
          <cell r="E5079">
            <v>288.37</v>
          </cell>
        </row>
        <row r="5080">
          <cell r="B5080" t="str">
            <v>525411</v>
          </cell>
          <cell r="C5080" t="str">
            <v>TE FOFO JE2GS/FG PN-10/16/25 200 X 80MM (34KG)</v>
          </cell>
          <cell r="D5080" t="str">
            <v>UN</v>
          </cell>
          <cell r="E5080">
            <v>553.54</v>
          </cell>
        </row>
        <row r="5081">
          <cell r="B5081" t="str">
            <v>525412</v>
          </cell>
          <cell r="C5081" t="str">
            <v>TE FOFO JE/FG PN-10 200 X 100MM (32KG)</v>
          </cell>
          <cell r="D5081" t="str">
            <v>UN</v>
          </cell>
          <cell r="E5081">
            <v>453.12</v>
          </cell>
        </row>
        <row r="5082">
          <cell r="B5082" t="str">
            <v>525413</v>
          </cell>
          <cell r="C5082" t="str">
            <v>TE FOFO JE2GS/FG PN-10/16 200 X 150MM (45KG)</v>
          </cell>
          <cell r="D5082" t="str">
            <v>UN</v>
          </cell>
          <cell r="E5082">
            <v>514.9</v>
          </cell>
        </row>
        <row r="5083">
          <cell r="B5083" t="str">
            <v>525414</v>
          </cell>
          <cell r="C5083" t="str">
            <v>TE FOFO JE2GS/FG PN-10/16/25 250 X 80MM (39,7KG)</v>
          </cell>
          <cell r="D5083" t="str">
            <v>UN</v>
          </cell>
          <cell r="E5083">
            <v>564.59</v>
          </cell>
        </row>
        <row r="5084">
          <cell r="B5084" t="str">
            <v>525415</v>
          </cell>
          <cell r="C5084" t="str">
            <v>TE FOFO JE/FG PN-10 250 X 100MM (41KG)</v>
          </cell>
          <cell r="D5084" t="str">
            <v>UN</v>
          </cell>
          <cell r="E5084">
            <v>541.92999999999995</v>
          </cell>
        </row>
        <row r="5085">
          <cell r="B5085" t="str">
            <v>525416</v>
          </cell>
          <cell r="C5085" t="str">
            <v>TE FOFO JE/FG PN-10 300 X 100MM (52KG)</v>
          </cell>
          <cell r="D5085" t="str">
            <v>UN</v>
          </cell>
          <cell r="E5085">
            <v>780.37</v>
          </cell>
        </row>
        <row r="5086">
          <cell r="B5086" t="str">
            <v>525417</v>
          </cell>
          <cell r="C5086" t="str">
            <v>TE FOFO JE/FG PN-10 300 X 200MM (68KG)</v>
          </cell>
          <cell r="D5086" t="str">
            <v>UN</v>
          </cell>
          <cell r="E5086">
            <v>950.17</v>
          </cell>
        </row>
        <row r="5087">
          <cell r="B5087" t="str">
            <v>525418</v>
          </cell>
          <cell r="C5087" t="str">
            <v>TE FOFO JE/FG PN-10 300 X 300MM (89KG)</v>
          </cell>
          <cell r="D5087" t="str">
            <v>UN</v>
          </cell>
          <cell r="E5087">
            <v>971.38</v>
          </cell>
        </row>
        <row r="5088">
          <cell r="B5088" t="str">
            <v>525419</v>
          </cell>
          <cell r="C5088" t="str">
            <v>TE FOFO JE/FG PN-10 350 X 100MM (65KG)</v>
          </cell>
          <cell r="D5088" t="str">
            <v>UN</v>
          </cell>
          <cell r="E5088">
            <v>982.44</v>
          </cell>
        </row>
        <row r="5089">
          <cell r="B5089" t="str">
            <v>525420</v>
          </cell>
          <cell r="C5089" t="str">
            <v>TE FOFO JE/FG PN-10 350 X 200MM (82KG)</v>
          </cell>
          <cell r="D5089" t="str">
            <v>UN</v>
          </cell>
          <cell r="E5089">
            <v>1166.68</v>
          </cell>
        </row>
        <row r="5090">
          <cell r="B5090" t="str">
            <v>525421</v>
          </cell>
          <cell r="C5090" t="str">
            <v>TE FOFO JE/FG PN-10 350 X 350MM (112KG)</v>
          </cell>
          <cell r="D5090" t="str">
            <v>UN</v>
          </cell>
          <cell r="E5090">
            <v>2980.63</v>
          </cell>
        </row>
        <row r="5091">
          <cell r="B5091" t="str">
            <v>525422</v>
          </cell>
          <cell r="C5091" t="str">
            <v>TE FOFO JE/FG PN-10 400 X 100MM (78KG)</v>
          </cell>
          <cell r="D5091" t="str">
            <v>UN</v>
          </cell>
          <cell r="E5091">
            <v>1160.95</v>
          </cell>
        </row>
        <row r="5092">
          <cell r="B5092" t="str">
            <v>525423</v>
          </cell>
          <cell r="C5092" t="str">
            <v>TE FOFO JE/FG PN-10 400 X 200MM (98KG)</v>
          </cell>
          <cell r="D5092" t="str">
            <v>UN</v>
          </cell>
          <cell r="E5092">
            <v>1336.58</v>
          </cell>
        </row>
        <row r="5093">
          <cell r="B5093" t="str">
            <v>525424</v>
          </cell>
          <cell r="C5093" t="str">
            <v>TE FOFO JE/FG PN-10 400 X 300MM (120KG)</v>
          </cell>
          <cell r="D5093" t="str">
            <v>UN</v>
          </cell>
          <cell r="E5093">
            <v>1546.33</v>
          </cell>
        </row>
        <row r="5094">
          <cell r="B5094" t="str">
            <v>525425</v>
          </cell>
          <cell r="C5094" t="str">
            <v>TE FOFO JE/FG PN-10 400 X 400MM (145KG)</v>
          </cell>
          <cell r="D5094" t="str">
            <v>UN</v>
          </cell>
          <cell r="E5094">
            <v>3073.78</v>
          </cell>
        </row>
        <row r="5095">
          <cell r="B5095" t="str">
            <v>525426</v>
          </cell>
          <cell r="C5095" t="str">
            <v>TE FOFO JE/FG PN-10 500 X 100MM (110KG)</v>
          </cell>
          <cell r="D5095" t="str">
            <v>UN</v>
          </cell>
          <cell r="E5095">
            <v>1619.66</v>
          </cell>
        </row>
        <row r="5096">
          <cell r="B5096" t="str">
            <v>525427</v>
          </cell>
          <cell r="C5096" t="str">
            <v>TE FOFO JE/FG PN-10 500 X 200MM (134KG)</v>
          </cell>
          <cell r="D5096" t="str">
            <v>UN</v>
          </cell>
          <cell r="E5096">
            <v>1742.66</v>
          </cell>
        </row>
        <row r="5097">
          <cell r="B5097" t="str">
            <v>525428</v>
          </cell>
          <cell r="C5097" t="str">
            <v>TE FOFO JE/FG PN-10 500 X 300MM (160KG)</v>
          </cell>
          <cell r="D5097" t="str">
            <v>UN</v>
          </cell>
          <cell r="E5097">
            <v>2066.1799999999998</v>
          </cell>
        </row>
        <row r="5098">
          <cell r="B5098" t="str">
            <v>525429</v>
          </cell>
          <cell r="C5098" t="str">
            <v>TE FOFO JE/FG PN-10 500 X 400MM (192KG)</v>
          </cell>
          <cell r="D5098" t="str">
            <v>UN</v>
          </cell>
          <cell r="E5098">
            <v>3655.8</v>
          </cell>
        </row>
        <row r="5099">
          <cell r="B5099" t="str">
            <v>525430</v>
          </cell>
          <cell r="C5099" t="str">
            <v>TE FOFO JE/FG PN-10 500 X 500MM (223KG)</v>
          </cell>
          <cell r="D5099" t="str">
            <v>UN</v>
          </cell>
          <cell r="E5099">
            <v>4182.18</v>
          </cell>
        </row>
        <row r="5100">
          <cell r="B5100" t="str">
            <v>525431</v>
          </cell>
          <cell r="C5100" t="str">
            <v>TE FOFO JE/FG PN-10 600 X 100MM (140KG)</v>
          </cell>
          <cell r="D5100" t="str">
            <v>UN</v>
          </cell>
          <cell r="E5100">
            <v>0</v>
          </cell>
        </row>
        <row r="5101">
          <cell r="B5101" t="str">
            <v>525432</v>
          </cell>
          <cell r="C5101" t="str">
            <v>TE FOFO JE/FG PN-10 600 X 200MM (175KG)</v>
          </cell>
          <cell r="D5101" t="str">
            <v>UN</v>
          </cell>
          <cell r="E5101">
            <v>0</v>
          </cell>
        </row>
        <row r="5102">
          <cell r="B5102" t="str">
            <v>525433</v>
          </cell>
          <cell r="C5102" t="str">
            <v>TE FOFO JE/FG PN-10 600 X 300MM (205KG)</v>
          </cell>
          <cell r="D5102" t="str">
            <v>UN</v>
          </cell>
          <cell r="E5102">
            <v>0</v>
          </cell>
        </row>
        <row r="5103">
          <cell r="B5103" t="str">
            <v>525434</v>
          </cell>
          <cell r="C5103" t="str">
            <v>TE FOFO JE/FG PN-10 600 X 400MM (245KG)</v>
          </cell>
          <cell r="D5103" t="str">
            <v>UN</v>
          </cell>
          <cell r="E5103">
            <v>0</v>
          </cell>
        </row>
        <row r="5104">
          <cell r="B5104" t="str">
            <v>525435</v>
          </cell>
          <cell r="C5104" t="str">
            <v>TE FOFO JE/FG PN-10 600 X 600MM (326KG)</v>
          </cell>
          <cell r="D5104" t="str">
            <v>UN</v>
          </cell>
          <cell r="E5104">
            <v>0</v>
          </cell>
        </row>
        <row r="5105">
          <cell r="B5105" t="str">
            <v>525436</v>
          </cell>
          <cell r="C5105" t="str">
            <v>TE FOFO JE/FG PN-10 700 X 200MM (243KG)</v>
          </cell>
          <cell r="D5105" t="str">
            <v>UN</v>
          </cell>
          <cell r="E5105">
            <v>0</v>
          </cell>
        </row>
        <row r="5106">
          <cell r="B5106" t="str">
            <v>525437</v>
          </cell>
          <cell r="C5106" t="str">
            <v>TE FOFO JE/FG PN-10 700 X 400MM (321KG)</v>
          </cell>
          <cell r="D5106" t="str">
            <v>UN</v>
          </cell>
          <cell r="E5106">
            <v>0</v>
          </cell>
        </row>
        <row r="5107">
          <cell r="B5107" t="str">
            <v>525438</v>
          </cell>
          <cell r="C5107" t="str">
            <v>TE FOFO JE/FG PN-10 700 X 600MM (437KG)</v>
          </cell>
          <cell r="D5107" t="str">
            <v>UN</v>
          </cell>
          <cell r="E5107">
            <v>0</v>
          </cell>
        </row>
        <row r="5108">
          <cell r="B5108" t="str">
            <v>525439</v>
          </cell>
          <cell r="C5108" t="str">
            <v>TE FOFO JE/FG PN-10 700 X 700MM (461KG)</v>
          </cell>
          <cell r="D5108" t="str">
            <v>UN</v>
          </cell>
          <cell r="E5108">
            <v>0</v>
          </cell>
        </row>
        <row r="5109">
          <cell r="B5109" t="str">
            <v>525440</v>
          </cell>
          <cell r="C5109" t="str">
            <v>TE FOFO JE2GS/FG PN-10 800 X 200MM (305,8KG)</v>
          </cell>
          <cell r="D5109" t="str">
            <v>UN</v>
          </cell>
          <cell r="E5109">
            <v>0</v>
          </cell>
        </row>
        <row r="5110">
          <cell r="B5110" t="str">
            <v>525441</v>
          </cell>
          <cell r="C5110" t="str">
            <v>TE FOFO JE2GS/FG PN-10 800 X 400MM (406KG)</v>
          </cell>
          <cell r="D5110" t="str">
            <v>UN</v>
          </cell>
          <cell r="E5110">
            <v>0</v>
          </cell>
        </row>
        <row r="5111">
          <cell r="B5111" t="str">
            <v>525442</v>
          </cell>
          <cell r="C5111" t="str">
            <v>TE FOFO JE2GS/FG PN-10 800 X 600MM (596,4KG)</v>
          </cell>
          <cell r="D5111" t="str">
            <v>UN</v>
          </cell>
          <cell r="E5111">
            <v>0</v>
          </cell>
        </row>
        <row r="5112">
          <cell r="B5112" t="str">
            <v>525443</v>
          </cell>
          <cell r="C5112" t="str">
            <v>TE FOFO JE2GS/FG PN-10 800 X 800MM (638,5KG)</v>
          </cell>
          <cell r="D5112" t="str">
            <v>UN</v>
          </cell>
          <cell r="E5112">
            <v>0</v>
          </cell>
        </row>
        <row r="5113">
          <cell r="B5113" t="str">
            <v>525444</v>
          </cell>
          <cell r="C5113" t="str">
            <v>TE FOFO JE2GS/FG PN-10 900 X 200MM (323,9KG)</v>
          </cell>
          <cell r="D5113" t="str">
            <v>UN</v>
          </cell>
          <cell r="E5113">
            <v>0</v>
          </cell>
        </row>
        <row r="5114">
          <cell r="B5114" t="str">
            <v>525445</v>
          </cell>
          <cell r="C5114" t="str">
            <v>TE FOFO JE2GS/FG PN-10 900 X 400MM (502,2KG)</v>
          </cell>
          <cell r="D5114" t="str">
            <v>UN</v>
          </cell>
          <cell r="E5114">
            <v>0</v>
          </cell>
        </row>
        <row r="5115">
          <cell r="B5115" t="str">
            <v>525446</v>
          </cell>
          <cell r="C5115" t="str">
            <v>TE FOFO JE2GS/FG PN-10 900 X 600MM (763KG)</v>
          </cell>
          <cell r="D5115" t="str">
            <v>UN</v>
          </cell>
          <cell r="E5115">
            <v>0</v>
          </cell>
        </row>
        <row r="5116">
          <cell r="B5116" t="str">
            <v>525447</v>
          </cell>
          <cell r="C5116" t="str">
            <v>TE FOFO JE2GS/FG PN-10 900 X 800MM (854,6KG)</v>
          </cell>
          <cell r="D5116" t="str">
            <v>UN</v>
          </cell>
          <cell r="E5116">
            <v>0</v>
          </cell>
        </row>
        <row r="5117">
          <cell r="B5117" t="str">
            <v>525448</v>
          </cell>
          <cell r="C5117" t="str">
            <v>TE FOFO JE2GS/FG PN-10 900 X 900MM (925,2KG)</v>
          </cell>
          <cell r="D5117" t="str">
            <v>UN</v>
          </cell>
          <cell r="E5117">
            <v>0</v>
          </cell>
        </row>
        <row r="5118">
          <cell r="B5118" t="str">
            <v>525449</v>
          </cell>
          <cell r="C5118" t="str">
            <v>TE FOFO JE/FG PN-10 1000 X 200MM (462KG)</v>
          </cell>
          <cell r="D5118" t="str">
            <v>UN</v>
          </cell>
          <cell r="E5118">
            <v>0</v>
          </cell>
        </row>
        <row r="5119">
          <cell r="B5119" t="str">
            <v>525450</v>
          </cell>
          <cell r="C5119" t="str">
            <v>TE FOFO JE/FG PN-10 1000 X 400MM (622KG)</v>
          </cell>
          <cell r="D5119" t="str">
            <v>UN</v>
          </cell>
          <cell r="E5119">
            <v>0</v>
          </cell>
        </row>
        <row r="5120">
          <cell r="B5120" t="str">
            <v>525451</v>
          </cell>
          <cell r="C5120" t="str">
            <v>TE FOFO JE/FG PN-10 1000 X 600MM (912KG)</v>
          </cell>
          <cell r="D5120" t="str">
            <v>UN</v>
          </cell>
          <cell r="E5120">
            <v>0</v>
          </cell>
        </row>
        <row r="5121">
          <cell r="B5121" t="str">
            <v>525452</v>
          </cell>
          <cell r="C5121" t="str">
            <v>TE FOFO JE/FG PN-10 1000 X 800MM (1037KG)</v>
          </cell>
          <cell r="D5121" t="str">
            <v>UN</v>
          </cell>
          <cell r="E5121">
            <v>0</v>
          </cell>
        </row>
        <row r="5122">
          <cell r="B5122" t="str">
            <v>525453</v>
          </cell>
          <cell r="C5122" t="str">
            <v>TE FOFO JE/FG PN-10 1000 X 1000MM (1177KG)</v>
          </cell>
          <cell r="D5122" t="str">
            <v>UN</v>
          </cell>
          <cell r="E5122">
            <v>0</v>
          </cell>
        </row>
        <row r="5123">
          <cell r="B5123" t="str">
            <v>525454</v>
          </cell>
          <cell r="C5123" t="str">
            <v>TE FOFO JE/FG PN-10 1200 X 200MM (739KG)</v>
          </cell>
          <cell r="D5123" t="str">
            <v>UN</v>
          </cell>
          <cell r="E5123">
            <v>0</v>
          </cell>
        </row>
        <row r="5124">
          <cell r="B5124" t="str">
            <v>525455</v>
          </cell>
          <cell r="C5124" t="str">
            <v>TE FOFO JE/FG PN-10 1200 X 400MM (949KG)</v>
          </cell>
          <cell r="D5124" t="str">
            <v>UN</v>
          </cell>
          <cell r="E5124">
            <v>0</v>
          </cell>
        </row>
        <row r="5125">
          <cell r="B5125" t="str">
            <v>525456</v>
          </cell>
          <cell r="C5125" t="str">
            <v>TE FOFO JE/FG PN-10 1200 X 600MM (1299KG)</v>
          </cell>
          <cell r="D5125" t="str">
            <v>UN</v>
          </cell>
          <cell r="E5125">
            <v>0</v>
          </cell>
        </row>
        <row r="5126">
          <cell r="B5126" t="str">
            <v>525457</v>
          </cell>
          <cell r="C5126" t="str">
            <v>TE FOFO JE/FG PN-10 1200 X 800MM (1569KG)</v>
          </cell>
          <cell r="D5126" t="str">
            <v>UN</v>
          </cell>
          <cell r="E5126">
            <v>0</v>
          </cell>
        </row>
        <row r="5127">
          <cell r="B5127" t="str">
            <v>525458</v>
          </cell>
          <cell r="C5127" t="str">
            <v>TE FOFO JE/FG PN-10 1200 X 1200MM (2010KG)</v>
          </cell>
          <cell r="D5127" t="str">
            <v>UN</v>
          </cell>
          <cell r="E5127">
            <v>0</v>
          </cell>
        </row>
        <row r="5128">
          <cell r="B5128" t="str">
            <v>525459</v>
          </cell>
          <cell r="C5128" t="str">
            <v>TE FOFO JE/FG PN-10 150 X 150MM (32,5KG)</v>
          </cell>
          <cell r="D5128" t="str">
            <v>UN</v>
          </cell>
          <cell r="E5128">
            <v>373.8</v>
          </cell>
        </row>
        <row r="5129">
          <cell r="B5129" t="str">
            <v>525460</v>
          </cell>
          <cell r="C5129" t="str">
            <v>TE FOFO JE/FG PN-10 200 X 200MM (52,5KG)</v>
          </cell>
          <cell r="D5129" t="str">
            <v>UN</v>
          </cell>
          <cell r="E5129">
            <v>489.35</v>
          </cell>
        </row>
        <row r="5130">
          <cell r="B5130" t="str">
            <v>525461</v>
          </cell>
          <cell r="C5130" t="str">
            <v>TE FOFO JE/FG PN-10 250 X 250MM (66KG)</v>
          </cell>
          <cell r="D5130" t="str">
            <v>UN</v>
          </cell>
          <cell r="E5130">
            <v>0</v>
          </cell>
        </row>
        <row r="5131">
          <cell r="B5131" t="str">
            <v>525462</v>
          </cell>
          <cell r="C5131" t="str">
            <v>TE FOFO JM/FG PN-10 300 X 100MM (91KG)</v>
          </cell>
          <cell r="D5131" t="str">
            <v>UN</v>
          </cell>
          <cell r="E5131">
            <v>0</v>
          </cell>
        </row>
        <row r="5132">
          <cell r="B5132" t="str">
            <v>525463</v>
          </cell>
          <cell r="C5132" t="str">
            <v>TE FOFO JM/FG PN-10 400 X 100MM (137KG)</v>
          </cell>
          <cell r="D5132" t="str">
            <v>UN</v>
          </cell>
          <cell r="E5132">
            <v>0</v>
          </cell>
        </row>
        <row r="5133">
          <cell r="B5133" t="str">
            <v>525464</v>
          </cell>
          <cell r="C5133" t="str">
            <v>TE FOFO JM/FG PN-10 400 X 200MM (159KG)</v>
          </cell>
          <cell r="D5133" t="str">
            <v>UN</v>
          </cell>
          <cell r="E5133">
            <v>0</v>
          </cell>
        </row>
        <row r="5134">
          <cell r="B5134" t="str">
            <v>525465</v>
          </cell>
          <cell r="C5134" t="str">
            <v>TE FOFO JM/FG PN-10 450 X 100MM (240KG)</v>
          </cell>
          <cell r="D5134" t="str">
            <v>UN</v>
          </cell>
          <cell r="E5134">
            <v>0</v>
          </cell>
        </row>
        <row r="5135">
          <cell r="B5135" t="str">
            <v>525466</v>
          </cell>
          <cell r="C5135" t="str">
            <v>TE FOFO JM/FG PN-10 450 X 200MM (275KG)</v>
          </cell>
          <cell r="D5135" t="str">
            <v>UN</v>
          </cell>
          <cell r="E5135">
            <v>0</v>
          </cell>
        </row>
        <row r="5136">
          <cell r="B5136" t="str">
            <v>525467</v>
          </cell>
          <cell r="C5136" t="str">
            <v>TE FOFO JM/FG PN-10 450 X 450MM (392KG)</v>
          </cell>
          <cell r="D5136" t="str">
            <v>UN</v>
          </cell>
          <cell r="E5136">
            <v>0</v>
          </cell>
        </row>
        <row r="5137">
          <cell r="B5137" t="str">
            <v>525468</v>
          </cell>
          <cell r="C5137" t="str">
            <v>TE FOFO JM/FG PN-10 500 X 100MM (193KG)</v>
          </cell>
          <cell r="D5137" t="str">
            <v>UN</v>
          </cell>
          <cell r="E5137">
            <v>0</v>
          </cell>
        </row>
        <row r="5138">
          <cell r="B5138" t="str">
            <v>525469</v>
          </cell>
          <cell r="C5138" t="str">
            <v>TE FOFO JM/FG PN-10 500 X 200MM (219KG)</v>
          </cell>
          <cell r="D5138" t="str">
            <v>UN</v>
          </cell>
          <cell r="E5138">
            <v>0</v>
          </cell>
        </row>
        <row r="5139">
          <cell r="B5139" t="str">
            <v>525470</v>
          </cell>
          <cell r="C5139" t="str">
            <v>TE FOFO JM/FG PN-10 600 X 100MM (258KG)</v>
          </cell>
          <cell r="D5139" t="str">
            <v>UN</v>
          </cell>
          <cell r="E5139">
            <v>0</v>
          </cell>
        </row>
        <row r="5140">
          <cell r="B5140" t="str">
            <v>525471</v>
          </cell>
          <cell r="C5140" t="str">
            <v>TE FOFO JM/FG PN-10 600 X 200MM (294KG)</v>
          </cell>
          <cell r="D5140" t="str">
            <v>UN</v>
          </cell>
          <cell r="E5140">
            <v>0</v>
          </cell>
        </row>
        <row r="5141">
          <cell r="B5141" t="str">
            <v>525472</v>
          </cell>
          <cell r="C5141" t="str">
            <v>TE FOFO JM/FG PN-10 600 X 300MM (334KG)</v>
          </cell>
          <cell r="D5141" t="str">
            <v>UN</v>
          </cell>
          <cell r="E5141">
            <v>0</v>
          </cell>
        </row>
        <row r="5142">
          <cell r="B5142" t="str">
            <v>525473</v>
          </cell>
          <cell r="C5142" t="str">
            <v>TE FOFO JM/FG PN-10 600 X 600MM (482KG)</v>
          </cell>
          <cell r="D5142" t="str">
            <v>UN</v>
          </cell>
          <cell r="E5142">
            <v>0</v>
          </cell>
        </row>
        <row r="5143">
          <cell r="B5143" t="str">
            <v>525474</v>
          </cell>
          <cell r="C5143" t="str">
            <v>TE FOFO JM/FG PN-10 700 X 200MM (367KG)</v>
          </cell>
          <cell r="D5143" t="str">
            <v>UN</v>
          </cell>
          <cell r="E5143">
            <v>0</v>
          </cell>
        </row>
        <row r="5144">
          <cell r="B5144" t="str">
            <v>525475</v>
          </cell>
          <cell r="C5144" t="str">
            <v>TE FOFO JM/FG PN-10 700 X 400MM (450KG)</v>
          </cell>
          <cell r="D5144" t="str">
            <v>UN</v>
          </cell>
          <cell r="E5144">
            <v>0</v>
          </cell>
        </row>
        <row r="5145">
          <cell r="B5145" t="str">
            <v>525476</v>
          </cell>
          <cell r="C5145" t="str">
            <v>TE FOFO JM/FG PN-10 700 X 600MM (575KG)</v>
          </cell>
          <cell r="D5145" t="str">
            <v>UN</v>
          </cell>
          <cell r="E5145">
            <v>0</v>
          </cell>
        </row>
        <row r="5146">
          <cell r="B5146" t="str">
            <v>525477</v>
          </cell>
          <cell r="C5146" t="str">
            <v>TE FOFO JM/FG PN-10 700 X 700MM (609KG)</v>
          </cell>
          <cell r="D5146" t="str">
            <v>UN</v>
          </cell>
          <cell r="E5146">
            <v>0</v>
          </cell>
        </row>
        <row r="5147">
          <cell r="B5147" t="str">
            <v>525478</v>
          </cell>
          <cell r="C5147" t="str">
            <v>TE FOFO JM/FG PN-10 800 X 200MM (515KG)</v>
          </cell>
          <cell r="D5147" t="str">
            <v>UN</v>
          </cell>
          <cell r="E5147">
            <v>0</v>
          </cell>
        </row>
        <row r="5148">
          <cell r="B5148" t="str">
            <v>525479</v>
          </cell>
          <cell r="C5148" t="str">
            <v>TE FOFO JM/FG PN-10 800 X 400MM (631KG)</v>
          </cell>
          <cell r="D5148" t="str">
            <v>UN</v>
          </cell>
          <cell r="E5148">
            <v>0</v>
          </cell>
        </row>
        <row r="5149">
          <cell r="B5149" t="str">
            <v>525480</v>
          </cell>
          <cell r="C5149" t="str">
            <v>TE FOFO JM/FG PN-10 800 X 600MM (861KG)</v>
          </cell>
          <cell r="D5149" t="str">
            <v>UN</v>
          </cell>
          <cell r="E5149">
            <v>0</v>
          </cell>
        </row>
        <row r="5150">
          <cell r="B5150" t="str">
            <v>525481</v>
          </cell>
          <cell r="C5150" t="str">
            <v>TE FOFO JM/FG PN-10 800 X 800MM (871KG)</v>
          </cell>
          <cell r="D5150" t="str">
            <v>UN</v>
          </cell>
          <cell r="E5150">
            <v>0</v>
          </cell>
        </row>
        <row r="5151">
          <cell r="B5151" t="str">
            <v>525482</v>
          </cell>
          <cell r="C5151" t="str">
            <v>TE FOFO JM/FG PN-10 900 X 200MM (631KG)</v>
          </cell>
          <cell r="D5151" t="str">
            <v>UN</v>
          </cell>
          <cell r="E5151">
            <v>0</v>
          </cell>
        </row>
        <row r="5152">
          <cell r="B5152" t="str">
            <v>525483</v>
          </cell>
          <cell r="C5152" t="str">
            <v>TE FOFO JM/FG PN-10 900 X 400MM (799KG)</v>
          </cell>
          <cell r="D5152" t="str">
            <v>UN</v>
          </cell>
          <cell r="E5152">
            <v>0</v>
          </cell>
        </row>
        <row r="5153">
          <cell r="B5153" t="str">
            <v>525484</v>
          </cell>
          <cell r="C5153" t="str">
            <v>TE FOFO JM/FG PN-10 900 X 600MM (1081KG)</v>
          </cell>
          <cell r="D5153" t="str">
            <v>UN</v>
          </cell>
          <cell r="E5153">
            <v>0</v>
          </cell>
        </row>
        <row r="5154">
          <cell r="B5154" t="str">
            <v>525485</v>
          </cell>
          <cell r="C5154" t="str">
            <v>TE FOFO JM/FG PN-10 900 X 800MM (1157KG)</v>
          </cell>
          <cell r="D5154" t="str">
            <v>UN</v>
          </cell>
          <cell r="E5154">
            <v>0</v>
          </cell>
        </row>
        <row r="5155">
          <cell r="B5155" t="str">
            <v>525486</v>
          </cell>
          <cell r="C5155" t="str">
            <v>TE FOFO JM/FG PN-10 900 X 900MM (1231KG)</v>
          </cell>
          <cell r="D5155" t="str">
            <v>UN</v>
          </cell>
          <cell r="E5155">
            <v>0</v>
          </cell>
        </row>
        <row r="5156">
          <cell r="B5156" t="str">
            <v>525487</v>
          </cell>
          <cell r="C5156" t="str">
            <v>TE FOFO JM/FG PN-10 1000 X 200MM (860KG)</v>
          </cell>
          <cell r="D5156" t="str">
            <v>UN</v>
          </cell>
          <cell r="E5156">
            <v>0</v>
          </cell>
        </row>
        <row r="5157">
          <cell r="B5157" t="str">
            <v>525488</v>
          </cell>
          <cell r="C5157" t="str">
            <v>TE FOFO JM/FG PN-10 1000 X 400MM (1022KG)</v>
          </cell>
          <cell r="D5157" t="str">
            <v>UN</v>
          </cell>
          <cell r="E5157">
            <v>0</v>
          </cell>
        </row>
        <row r="5158">
          <cell r="B5158" t="str">
            <v>525489</v>
          </cell>
          <cell r="C5158" t="str">
            <v>TE FOFO JM/FG PN-10 1000 X 600MM (1312KG)</v>
          </cell>
          <cell r="D5158" t="str">
            <v>UN</v>
          </cell>
          <cell r="E5158">
            <v>0</v>
          </cell>
        </row>
        <row r="5159">
          <cell r="B5159" t="str">
            <v>525490</v>
          </cell>
          <cell r="C5159" t="str">
            <v>TE FOFO JM/FG PN-10 1000 X 800MM (1437KG)</v>
          </cell>
          <cell r="D5159" t="str">
            <v>UN</v>
          </cell>
          <cell r="E5159">
            <v>0</v>
          </cell>
        </row>
        <row r="5160">
          <cell r="B5160" t="str">
            <v>525491</v>
          </cell>
          <cell r="C5160" t="str">
            <v>TE FOFO JM/FG PN-10 1000 X 1000MM (1554KG)</v>
          </cell>
          <cell r="D5160" t="str">
            <v>UN</v>
          </cell>
          <cell r="E5160">
            <v>0</v>
          </cell>
        </row>
        <row r="5161">
          <cell r="B5161" t="str">
            <v>525492</v>
          </cell>
          <cell r="C5161" t="str">
            <v>TE FOFO JM/FG PN-10 1200 X 200MM (1136KG)</v>
          </cell>
          <cell r="D5161" t="str">
            <v>UN</v>
          </cell>
          <cell r="E5161">
            <v>0</v>
          </cell>
        </row>
        <row r="5162">
          <cell r="B5162" t="str">
            <v>525493</v>
          </cell>
          <cell r="C5162" t="str">
            <v>TE FOFO JM/FG PN-10 1200 X 400MM (1346KG)</v>
          </cell>
          <cell r="D5162" t="str">
            <v>UN</v>
          </cell>
          <cell r="E5162">
            <v>0</v>
          </cell>
        </row>
        <row r="5163">
          <cell r="B5163" t="str">
            <v>525494</v>
          </cell>
          <cell r="C5163" t="str">
            <v>TE FOFO JM/FG PN-10 1200 X 600MM (1696KG)</v>
          </cell>
          <cell r="D5163" t="str">
            <v>UN</v>
          </cell>
          <cell r="E5163">
            <v>0</v>
          </cell>
        </row>
        <row r="5164">
          <cell r="B5164" t="str">
            <v>525495</v>
          </cell>
          <cell r="C5164" t="str">
            <v>TE FOFO JM/FG PN-10 1200 X 800MM (1946KG)</v>
          </cell>
          <cell r="D5164" t="str">
            <v>UN</v>
          </cell>
          <cell r="E5164">
            <v>0</v>
          </cell>
        </row>
        <row r="5165">
          <cell r="B5165" t="str">
            <v>525496</v>
          </cell>
          <cell r="C5165" t="str">
            <v>TE FOFO JM/FG PN-10 1200 X 1000MM (2146KG)</v>
          </cell>
          <cell r="D5165" t="str">
            <v>UN</v>
          </cell>
          <cell r="E5165">
            <v>0</v>
          </cell>
        </row>
        <row r="5166">
          <cell r="B5166" t="str">
            <v>525497</v>
          </cell>
          <cell r="C5166" t="str">
            <v>TE FOFO JM/FG PN-10 1200 X 1200MM (2346KG)</v>
          </cell>
          <cell r="D5166" t="str">
            <v>UN</v>
          </cell>
          <cell r="E5166">
            <v>0</v>
          </cell>
        </row>
        <row r="5167">
          <cell r="B5167" t="str">
            <v>525498</v>
          </cell>
          <cell r="C5167" t="str">
            <v>TE FOFO JE - PVC 100 X 50MM (13KG)</v>
          </cell>
          <cell r="D5167" t="str">
            <v>UN</v>
          </cell>
          <cell r="E5167">
            <v>0</v>
          </cell>
        </row>
        <row r="5168">
          <cell r="B5168" t="str">
            <v>525499</v>
          </cell>
          <cell r="C5168" t="str">
            <v>TE FOFO JE - PVC 100 X 75MM (12,2KG)</v>
          </cell>
          <cell r="D5168" t="str">
            <v>UN</v>
          </cell>
          <cell r="E5168">
            <v>0</v>
          </cell>
        </row>
        <row r="5169">
          <cell r="B5169" t="str">
            <v>525501</v>
          </cell>
          <cell r="C5169" t="str">
            <v>TE FOFO JE - PVC 150 X 50MM (15,8KG)</v>
          </cell>
          <cell r="D5169" t="str">
            <v>UN</v>
          </cell>
          <cell r="E5169">
            <v>0</v>
          </cell>
        </row>
        <row r="5170">
          <cell r="B5170" t="str">
            <v>525502</v>
          </cell>
          <cell r="C5170" t="str">
            <v>TE FOFO JE - PVC 150 X 75MM (16,6KG)</v>
          </cell>
          <cell r="D5170" t="str">
            <v>UN</v>
          </cell>
          <cell r="E5170">
            <v>0</v>
          </cell>
        </row>
        <row r="5171">
          <cell r="B5171" t="str">
            <v>525503</v>
          </cell>
          <cell r="C5171" t="str">
            <v>TE FOFO JE - PVC 150 X 100MM (18,6KG)</v>
          </cell>
          <cell r="D5171" t="str">
            <v>UN</v>
          </cell>
          <cell r="E5171">
            <v>0</v>
          </cell>
        </row>
        <row r="5172">
          <cell r="B5172" t="str">
            <v>525504</v>
          </cell>
          <cell r="C5172" t="str">
            <v>TE FOFO JE - PVC 200 X 50MM (22,8KG)</v>
          </cell>
          <cell r="D5172" t="str">
            <v>UN</v>
          </cell>
          <cell r="E5172">
            <v>0</v>
          </cell>
        </row>
        <row r="5173">
          <cell r="B5173" t="str">
            <v>525505</v>
          </cell>
          <cell r="C5173" t="str">
            <v>TE FOFO JE - PVC 200 X 75MM (23,2KG)</v>
          </cell>
          <cell r="D5173" t="str">
            <v>UN</v>
          </cell>
          <cell r="E5173">
            <v>0</v>
          </cell>
        </row>
        <row r="5174">
          <cell r="B5174" t="str">
            <v>525506</v>
          </cell>
          <cell r="C5174" t="str">
            <v>TE FOFO JE - PVC 200 X 100MM (27,8KG)</v>
          </cell>
          <cell r="D5174" t="str">
            <v>UN</v>
          </cell>
          <cell r="E5174">
            <v>0</v>
          </cell>
        </row>
        <row r="5175">
          <cell r="B5175" t="str">
            <v>525507</v>
          </cell>
          <cell r="C5175" t="str">
            <v>TE FOFO JE - PVC 250 X 50MM (34,6KG)</v>
          </cell>
          <cell r="D5175" t="str">
            <v>UN</v>
          </cell>
          <cell r="E5175">
            <v>0</v>
          </cell>
        </row>
        <row r="5176">
          <cell r="B5176" t="str">
            <v>525508</v>
          </cell>
          <cell r="C5176" t="str">
            <v>TE FOFO JE - PVC 250 X 75MM (34,5KG)</v>
          </cell>
          <cell r="D5176" t="str">
            <v>UN</v>
          </cell>
          <cell r="E5176">
            <v>0</v>
          </cell>
        </row>
        <row r="5177">
          <cell r="B5177" t="str">
            <v>525509</v>
          </cell>
          <cell r="C5177" t="str">
            <v>TE FOFO JE - PVC 250 X 100MM (35,8KG)</v>
          </cell>
          <cell r="D5177" t="str">
            <v>UN</v>
          </cell>
          <cell r="E5177">
            <v>0</v>
          </cell>
        </row>
        <row r="5178">
          <cell r="B5178" t="str">
            <v>525510</v>
          </cell>
          <cell r="C5178" t="str">
            <v>TE FOFO C/ FG PN-16 100 X 50MM (16KG)</v>
          </cell>
          <cell r="D5178" t="str">
            <v>UN</v>
          </cell>
          <cell r="E5178">
            <v>0</v>
          </cell>
        </row>
        <row r="5179">
          <cell r="B5179" t="str">
            <v>525511</v>
          </cell>
          <cell r="C5179" t="str">
            <v>TE FOFO C/ FG PN-16 100 X 100MM (18,5KG)</v>
          </cell>
          <cell r="D5179" t="str">
            <v>UN</v>
          </cell>
          <cell r="E5179">
            <v>0</v>
          </cell>
        </row>
        <row r="5180">
          <cell r="B5180" t="str">
            <v>525512</v>
          </cell>
          <cell r="C5180" t="str">
            <v>TE FOFO C/ FG PN-16 150 X 50MM (26KG)</v>
          </cell>
          <cell r="D5180" t="str">
            <v>UN</v>
          </cell>
          <cell r="E5180">
            <v>0</v>
          </cell>
        </row>
        <row r="5181">
          <cell r="B5181" t="str">
            <v>525513</v>
          </cell>
          <cell r="C5181" t="str">
            <v>TE FOFO C/ FG PN-16 150 X 100MM (28,5KG)</v>
          </cell>
          <cell r="D5181" t="str">
            <v>UN</v>
          </cell>
          <cell r="E5181">
            <v>0</v>
          </cell>
        </row>
        <row r="5182">
          <cell r="B5182" t="str">
            <v>525514</v>
          </cell>
          <cell r="C5182" t="str">
            <v>TE FOFO C/ FG PN-16 150 X 150MM (32KG)</v>
          </cell>
          <cell r="D5182" t="str">
            <v>UN</v>
          </cell>
          <cell r="E5182">
            <v>0</v>
          </cell>
        </row>
        <row r="5183">
          <cell r="B5183" t="str">
            <v>525515</v>
          </cell>
          <cell r="C5183" t="str">
            <v>TE FOFO C/ FG PN-16 200 X 50MM (48KG)</v>
          </cell>
          <cell r="D5183" t="str">
            <v>UN</v>
          </cell>
          <cell r="E5183">
            <v>0</v>
          </cell>
        </row>
        <row r="5184">
          <cell r="B5184" t="str">
            <v>525516</v>
          </cell>
          <cell r="C5184" t="str">
            <v>TE FOFO C/ FG PN-16 200 X 100MM (41KG)</v>
          </cell>
          <cell r="D5184" t="str">
            <v>UN</v>
          </cell>
          <cell r="E5184">
            <v>0</v>
          </cell>
        </row>
        <row r="5185">
          <cell r="B5185" t="str">
            <v>525517</v>
          </cell>
          <cell r="C5185" t="str">
            <v>TE FOFO C/ FG PN-16 200 X 150MM (44KG)</v>
          </cell>
          <cell r="D5185" t="str">
            <v>UN</v>
          </cell>
          <cell r="E5185">
            <v>0</v>
          </cell>
        </row>
        <row r="5186">
          <cell r="B5186" t="str">
            <v>525518</v>
          </cell>
          <cell r="C5186" t="str">
            <v>TE FOFO C/ FG PN-16 200 X 200MM (47KG)</v>
          </cell>
          <cell r="D5186" t="str">
            <v>UN</v>
          </cell>
          <cell r="E5186">
            <v>0</v>
          </cell>
        </row>
        <row r="5187">
          <cell r="B5187" t="str">
            <v>525519</v>
          </cell>
          <cell r="C5187" t="str">
            <v>TE FOFO C/ FG PN-16 250 X 100MM (67KG)</v>
          </cell>
          <cell r="D5187" t="str">
            <v>UN</v>
          </cell>
          <cell r="E5187">
            <v>0</v>
          </cell>
        </row>
        <row r="5188">
          <cell r="B5188" t="str">
            <v>525520</v>
          </cell>
          <cell r="C5188" t="str">
            <v>TE FOFO C/ FG PN-16 250 X 200MM (73KG)</v>
          </cell>
          <cell r="D5188" t="str">
            <v>UN</v>
          </cell>
          <cell r="E5188">
            <v>0</v>
          </cell>
        </row>
        <row r="5189">
          <cell r="B5189" t="str">
            <v>525521</v>
          </cell>
          <cell r="C5189" t="str">
            <v>TE FOFO C/ FG PN-16 250 X 250MM (80KG)</v>
          </cell>
          <cell r="D5189" t="str">
            <v>UN</v>
          </cell>
          <cell r="E5189">
            <v>0</v>
          </cell>
        </row>
        <row r="5190">
          <cell r="B5190" t="str">
            <v>525522</v>
          </cell>
          <cell r="C5190" t="str">
            <v>TE FOFO C/ FG PN-16 300 X 100MM (92KG)</v>
          </cell>
          <cell r="D5190" t="str">
            <v>UN</v>
          </cell>
          <cell r="E5190">
            <v>0</v>
          </cell>
        </row>
        <row r="5191">
          <cell r="B5191" t="str">
            <v>525523</v>
          </cell>
          <cell r="C5191" t="str">
            <v>TE FOFO C/ FG PN-16 300 X 200MM (100KG)</v>
          </cell>
          <cell r="D5191" t="str">
            <v>UN</v>
          </cell>
          <cell r="E5191">
            <v>0</v>
          </cell>
        </row>
        <row r="5192">
          <cell r="B5192" t="str">
            <v>525524</v>
          </cell>
          <cell r="C5192" t="str">
            <v>TE FOFO C/ FG PN-16 300 X 300MM (119KG)</v>
          </cell>
          <cell r="D5192" t="str">
            <v>UN</v>
          </cell>
          <cell r="E5192">
            <v>0</v>
          </cell>
        </row>
        <row r="5193">
          <cell r="B5193" t="str">
            <v>525525</v>
          </cell>
          <cell r="C5193" t="str">
            <v>TE FOFO C/ FG PN-16 350 X 100MM (118KG)</v>
          </cell>
          <cell r="D5193" t="str">
            <v>UN</v>
          </cell>
          <cell r="E5193">
            <v>0</v>
          </cell>
        </row>
        <row r="5194">
          <cell r="B5194" t="str">
            <v>525526</v>
          </cell>
          <cell r="C5194" t="str">
            <v>TE FOFO C/ FG PN-16 350 X 200MM (123KG)</v>
          </cell>
          <cell r="D5194" t="str">
            <v>UN</v>
          </cell>
          <cell r="E5194">
            <v>0</v>
          </cell>
        </row>
        <row r="5195">
          <cell r="B5195" t="str">
            <v>525527</v>
          </cell>
          <cell r="C5195" t="str">
            <v>TE FOFO C/ FG PN-16 350 X 300MM (139KG)</v>
          </cell>
          <cell r="D5195" t="str">
            <v>UN</v>
          </cell>
          <cell r="E5195">
            <v>0</v>
          </cell>
        </row>
        <row r="5196">
          <cell r="B5196" t="str">
            <v>525528</v>
          </cell>
          <cell r="C5196" t="str">
            <v>TE FOFO C/ FG PN-16 350 X 350MM (148KG)</v>
          </cell>
          <cell r="D5196" t="str">
            <v>UN</v>
          </cell>
          <cell r="E5196">
            <v>0</v>
          </cell>
        </row>
        <row r="5197">
          <cell r="B5197" t="str">
            <v>525529</v>
          </cell>
          <cell r="C5197" t="str">
            <v>TE FOFO C/ FG PN-16 400 X 100MM (149KG)</v>
          </cell>
          <cell r="D5197" t="str">
            <v>UN</v>
          </cell>
          <cell r="E5197">
            <v>0</v>
          </cell>
        </row>
        <row r="5198">
          <cell r="B5198" t="str">
            <v>525530</v>
          </cell>
          <cell r="C5198" t="str">
            <v>TE FOFO C/ FG PN-16 400 X 200MM (153KG)</v>
          </cell>
          <cell r="D5198" t="str">
            <v>UN</v>
          </cell>
          <cell r="E5198">
            <v>0</v>
          </cell>
        </row>
        <row r="5199">
          <cell r="B5199" t="str">
            <v>525531</v>
          </cell>
          <cell r="C5199" t="str">
            <v>TE FOFO C/ FG PN-16 400 X 300MM (171KG)</v>
          </cell>
          <cell r="D5199" t="str">
            <v>UN</v>
          </cell>
          <cell r="E5199">
            <v>0</v>
          </cell>
        </row>
        <row r="5200">
          <cell r="B5200" t="str">
            <v>525532</v>
          </cell>
          <cell r="C5200" t="str">
            <v>TE FOFO C/ FG PN-16 400 X 400MM (189KG)</v>
          </cell>
          <cell r="D5200" t="str">
            <v>UN</v>
          </cell>
          <cell r="E5200">
            <v>0</v>
          </cell>
        </row>
        <row r="5201">
          <cell r="B5201" t="str">
            <v>525533</v>
          </cell>
          <cell r="C5201" t="str">
            <v>TE FOFO C/ FG PN-16 450 X 100MM (188KG)</v>
          </cell>
          <cell r="D5201" t="str">
            <v>UN</v>
          </cell>
          <cell r="E5201">
            <v>0</v>
          </cell>
        </row>
        <row r="5202">
          <cell r="B5202" t="str">
            <v>525534</v>
          </cell>
          <cell r="C5202" t="str">
            <v>TE FOFO C/ FG PN-16 450 X 200MM (195KG)</v>
          </cell>
          <cell r="D5202" t="str">
            <v>UN</v>
          </cell>
          <cell r="E5202">
            <v>0</v>
          </cell>
        </row>
        <row r="5203">
          <cell r="B5203" t="str">
            <v>525535</v>
          </cell>
          <cell r="C5203" t="str">
            <v>TE FOFO C/ FG PN-16 450 X 300MM (202KG)</v>
          </cell>
          <cell r="D5203" t="str">
            <v>UN</v>
          </cell>
          <cell r="E5203">
            <v>0</v>
          </cell>
        </row>
        <row r="5204">
          <cell r="B5204" t="str">
            <v>525536</v>
          </cell>
          <cell r="C5204" t="str">
            <v>TE FOFO C/ FG PN-16 450 X 400MM (225KG)</v>
          </cell>
          <cell r="D5204" t="str">
            <v>UN</v>
          </cell>
          <cell r="E5204">
            <v>0</v>
          </cell>
        </row>
        <row r="5205">
          <cell r="B5205" t="str">
            <v>525537</v>
          </cell>
          <cell r="C5205" t="str">
            <v>TE FOFO C/ FG PN-16 450 X 450MM (229KG)</v>
          </cell>
          <cell r="D5205" t="str">
            <v>UN</v>
          </cell>
          <cell r="E5205">
            <v>0</v>
          </cell>
        </row>
        <row r="5206">
          <cell r="B5206" t="str">
            <v>525538</v>
          </cell>
          <cell r="C5206" t="str">
            <v>TE FOFO C/ FG PN-16 500 X 100MM (235KG)</v>
          </cell>
          <cell r="D5206" t="str">
            <v>UN</v>
          </cell>
          <cell r="E5206">
            <v>0</v>
          </cell>
        </row>
        <row r="5207">
          <cell r="B5207" t="str">
            <v>525539</v>
          </cell>
          <cell r="C5207" t="str">
            <v>TE FOFO C/ FG PN-16 500 X 200MM (239KG)</v>
          </cell>
          <cell r="D5207" t="str">
            <v>UN</v>
          </cell>
          <cell r="E5207">
            <v>0</v>
          </cell>
        </row>
        <row r="5208">
          <cell r="B5208" t="str">
            <v>525540</v>
          </cell>
          <cell r="C5208" t="str">
            <v>TE FOFO C/ FG PN-16 500 X 300MM (249KG)</v>
          </cell>
          <cell r="D5208" t="str">
            <v>UN</v>
          </cell>
          <cell r="E5208">
            <v>0</v>
          </cell>
        </row>
        <row r="5209">
          <cell r="B5209" t="str">
            <v>525541</v>
          </cell>
          <cell r="C5209" t="str">
            <v>TE FOFO C/ FG PN-16 500 X 400MM (270KG)</v>
          </cell>
          <cell r="D5209" t="str">
            <v>UN</v>
          </cell>
          <cell r="E5209">
            <v>0</v>
          </cell>
        </row>
        <row r="5210">
          <cell r="B5210" t="str">
            <v>525542</v>
          </cell>
          <cell r="C5210" t="str">
            <v>TE FOFO C/ FG PN-16 500 X 500MM (293KG)</v>
          </cell>
          <cell r="D5210" t="str">
            <v>UN</v>
          </cell>
          <cell r="E5210">
            <v>0</v>
          </cell>
        </row>
        <row r="5211">
          <cell r="B5211" t="str">
            <v>525543</v>
          </cell>
          <cell r="C5211" t="str">
            <v>TE FOFO C/ FG PN-16 600 X 100MM (350KG)</v>
          </cell>
          <cell r="D5211" t="str">
            <v>UN</v>
          </cell>
          <cell r="E5211">
            <v>0</v>
          </cell>
        </row>
        <row r="5212">
          <cell r="B5212" t="str">
            <v>525544</v>
          </cell>
          <cell r="C5212" t="str">
            <v>TE FOFO C/ FG PN-16 600 X 200MM (346KG)</v>
          </cell>
          <cell r="D5212" t="str">
            <v>UN</v>
          </cell>
          <cell r="E5212">
            <v>0</v>
          </cell>
        </row>
        <row r="5213">
          <cell r="B5213" t="str">
            <v>525545</v>
          </cell>
          <cell r="C5213" t="str">
            <v>TE FOFO C/ FG PN-16 600 X 300MM (355KG)</v>
          </cell>
          <cell r="D5213" t="str">
            <v>UN</v>
          </cell>
          <cell r="E5213">
            <v>0</v>
          </cell>
        </row>
        <row r="5214">
          <cell r="B5214" t="str">
            <v>525546</v>
          </cell>
          <cell r="C5214" t="str">
            <v>TE FOFO C/ FG PN-16 600 X 400MM (375KG)</v>
          </cell>
          <cell r="D5214" t="str">
            <v>UN</v>
          </cell>
          <cell r="E5214">
            <v>0</v>
          </cell>
        </row>
        <row r="5215">
          <cell r="B5215" t="str">
            <v>525547</v>
          </cell>
          <cell r="C5215" t="str">
            <v>TE FOFO C/ FG PN-16 600 X 500MM (380KG)</v>
          </cell>
          <cell r="D5215" t="str">
            <v>UN</v>
          </cell>
          <cell r="E5215">
            <v>0</v>
          </cell>
        </row>
        <row r="5216">
          <cell r="B5216" t="str">
            <v>525548</v>
          </cell>
          <cell r="C5216" t="str">
            <v>TE FOFO C/ FG PN-16 600 X 600MM (432KG)</v>
          </cell>
          <cell r="D5216" t="str">
            <v>UN</v>
          </cell>
          <cell r="E5216">
            <v>0</v>
          </cell>
        </row>
        <row r="5217">
          <cell r="B5217" t="str">
            <v>525549</v>
          </cell>
          <cell r="C5217" t="str">
            <v>TE FOFO C/ FG PN-16 700 X 200MM (297KG)</v>
          </cell>
          <cell r="D5217" t="str">
            <v>UN</v>
          </cell>
          <cell r="E5217">
            <v>0</v>
          </cell>
        </row>
        <row r="5218">
          <cell r="B5218" t="str">
            <v>525550</v>
          </cell>
          <cell r="C5218" t="str">
            <v>TE FOFO C/ FG PN-16 700 X 400MM (376KG)</v>
          </cell>
          <cell r="D5218" t="str">
            <v>UN</v>
          </cell>
          <cell r="E5218">
            <v>0</v>
          </cell>
        </row>
        <row r="5219">
          <cell r="B5219" t="str">
            <v>525551</v>
          </cell>
          <cell r="C5219" t="str">
            <v>TE FOFO C/ FG PN-16 700 X 700MM (523KG)</v>
          </cell>
          <cell r="D5219" t="str">
            <v>UN</v>
          </cell>
          <cell r="E5219">
            <v>0</v>
          </cell>
        </row>
        <row r="5220">
          <cell r="B5220" t="str">
            <v>525552</v>
          </cell>
          <cell r="C5220" t="str">
            <v>TE FOFO C/ FG PN-16 800 X 200MM (389KG)</v>
          </cell>
          <cell r="D5220" t="str">
            <v>UN</v>
          </cell>
          <cell r="E5220">
            <v>0</v>
          </cell>
        </row>
        <row r="5221">
          <cell r="B5221" t="str">
            <v>525553</v>
          </cell>
          <cell r="C5221" t="str">
            <v>TE FOFO C/ FG PN-16 800 X 400MM (482KG)</v>
          </cell>
          <cell r="D5221" t="str">
            <v>UN</v>
          </cell>
          <cell r="E5221">
            <v>0</v>
          </cell>
        </row>
        <row r="5222">
          <cell r="B5222" t="str">
            <v>525554</v>
          </cell>
          <cell r="C5222" t="str">
            <v>TE FOFO C/ FG PN-16 800 X 600MM (674KG)</v>
          </cell>
          <cell r="D5222" t="str">
            <v>UN</v>
          </cell>
          <cell r="E5222">
            <v>0</v>
          </cell>
        </row>
        <row r="5223">
          <cell r="B5223" t="str">
            <v>525555</v>
          </cell>
          <cell r="C5223" t="str">
            <v>TE FOFO C/ FG PN-16 800 X 800MM (716KG)</v>
          </cell>
          <cell r="D5223" t="str">
            <v>UN</v>
          </cell>
          <cell r="E5223">
            <v>0</v>
          </cell>
        </row>
        <row r="5224">
          <cell r="B5224" t="str">
            <v>525556</v>
          </cell>
          <cell r="C5224" t="str">
            <v>TE FOFO C/ FG PN-16 900 X 200MM (482KG)</v>
          </cell>
          <cell r="D5224" t="str">
            <v>UN</v>
          </cell>
          <cell r="E5224">
            <v>0</v>
          </cell>
        </row>
        <row r="5225">
          <cell r="B5225" t="str">
            <v>525557</v>
          </cell>
          <cell r="C5225" t="str">
            <v>TE FOFO C/ FG PN-16 900 X 400MM (592KG)</v>
          </cell>
          <cell r="D5225" t="str">
            <v>UN</v>
          </cell>
          <cell r="E5225">
            <v>0</v>
          </cell>
        </row>
        <row r="5226">
          <cell r="B5226" t="str">
            <v>525558</v>
          </cell>
          <cell r="C5226" t="str">
            <v>TE FOFO C/ FG PN-16 900 X 600MM (856KG)</v>
          </cell>
          <cell r="D5226" t="str">
            <v>UN</v>
          </cell>
          <cell r="E5226">
            <v>0</v>
          </cell>
        </row>
        <row r="5227">
          <cell r="B5227" t="str">
            <v>525559</v>
          </cell>
          <cell r="C5227" t="str">
            <v>TE FOFO C/ FG PN-16 900 X 900MM (925KG)</v>
          </cell>
          <cell r="D5227" t="str">
            <v>UN</v>
          </cell>
          <cell r="E5227">
            <v>0</v>
          </cell>
        </row>
        <row r="5228">
          <cell r="B5228" t="str">
            <v>525560</v>
          </cell>
          <cell r="C5228" t="str">
            <v>TE FOFO C/ FG PN-16 1000 X 200MM (626KG)</v>
          </cell>
          <cell r="D5228" t="str">
            <v>UN</v>
          </cell>
          <cell r="E5228">
            <v>0</v>
          </cell>
        </row>
        <row r="5229">
          <cell r="B5229" t="str">
            <v>525561</v>
          </cell>
          <cell r="C5229" t="str">
            <v>TE FOFO C/ FG PN-16 1000 X 400MM (751KG)</v>
          </cell>
          <cell r="D5229" t="str">
            <v>UN</v>
          </cell>
          <cell r="E5229">
            <v>0</v>
          </cell>
        </row>
        <row r="5230">
          <cell r="B5230" t="str">
            <v>525562</v>
          </cell>
          <cell r="C5230" t="str">
            <v>TE FOFO C/ FG PN-16 1000 X 600MM (1110KG)</v>
          </cell>
          <cell r="D5230" t="str">
            <v>UN</v>
          </cell>
          <cell r="E5230">
            <v>0</v>
          </cell>
        </row>
        <row r="5231">
          <cell r="B5231" t="str">
            <v>525563</v>
          </cell>
          <cell r="C5231" t="str">
            <v>TE FOFO C/ FG PN-16 1000 X 1000MM (1230KG)</v>
          </cell>
          <cell r="D5231" t="str">
            <v>UN</v>
          </cell>
          <cell r="E5231">
            <v>0</v>
          </cell>
        </row>
        <row r="5232">
          <cell r="B5232" t="str">
            <v>525564</v>
          </cell>
          <cell r="C5232" t="str">
            <v>TE FOFO C/ FG PN-16 1200 X 200MM (937KG)</v>
          </cell>
          <cell r="D5232" t="str">
            <v>UN</v>
          </cell>
          <cell r="E5232">
            <v>0</v>
          </cell>
        </row>
        <row r="5233">
          <cell r="B5233" t="str">
            <v>525565</v>
          </cell>
          <cell r="C5233" t="str">
            <v>TE FOFO C/ FG PN-16 1200 X 400MM (1099KG)</v>
          </cell>
          <cell r="D5233" t="str">
            <v>UN</v>
          </cell>
          <cell r="E5233">
            <v>0</v>
          </cell>
        </row>
        <row r="5234">
          <cell r="B5234" t="str">
            <v>525566</v>
          </cell>
          <cell r="C5234" t="str">
            <v>TE FOFO C/ FG PN-16 1200 X 600MM (1259KG)</v>
          </cell>
          <cell r="D5234" t="str">
            <v>UN</v>
          </cell>
          <cell r="E5234">
            <v>0</v>
          </cell>
        </row>
        <row r="5235">
          <cell r="B5235" t="str">
            <v>525567</v>
          </cell>
          <cell r="C5235" t="str">
            <v>TE FOFO C/ FG PN-16 1200 X 800MM (1515KG)</v>
          </cell>
          <cell r="D5235" t="str">
            <v>UN</v>
          </cell>
          <cell r="E5235">
            <v>0</v>
          </cell>
        </row>
        <row r="5236">
          <cell r="B5236" t="str">
            <v>525568</v>
          </cell>
          <cell r="C5236" t="str">
            <v>TE FOFO C/ FG PN-16 1200 X 1000MM (1734KG)</v>
          </cell>
          <cell r="D5236" t="str">
            <v>UN</v>
          </cell>
          <cell r="E5236">
            <v>0</v>
          </cell>
        </row>
        <row r="5237">
          <cell r="B5237" t="str">
            <v>525569</v>
          </cell>
          <cell r="C5237" t="str">
            <v>TE FOFO C/ FG PN-16 1200 X 1200MM (2055KG)</v>
          </cell>
          <cell r="D5237" t="str">
            <v>UN</v>
          </cell>
          <cell r="E5237">
            <v>0</v>
          </cell>
        </row>
        <row r="5238">
          <cell r="B5238" t="str">
            <v>525570</v>
          </cell>
          <cell r="C5238" t="str">
            <v>TE FOFO JE/FG PN-16 200 X 100MM (32KG)</v>
          </cell>
          <cell r="D5238" t="str">
            <v>UN</v>
          </cell>
          <cell r="E5238">
            <v>0</v>
          </cell>
        </row>
        <row r="5239">
          <cell r="B5239" t="str">
            <v>525571</v>
          </cell>
          <cell r="C5239" t="str">
            <v>TE FOFO JE/FG PN-16 250 X 100MM (41KG)</v>
          </cell>
          <cell r="D5239" t="str">
            <v>UN</v>
          </cell>
          <cell r="E5239">
            <v>0</v>
          </cell>
        </row>
        <row r="5240">
          <cell r="B5240" t="str">
            <v>525572</v>
          </cell>
          <cell r="C5240" t="str">
            <v>TE FOFO JE/FG PN-16 300 X 100MM (52KG)</v>
          </cell>
          <cell r="D5240" t="str">
            <v>UN</v>
          </cell>
          <cell r="E5240">
            <v>0</v>
          </cell>
        </row>
        <row r="5241">
          <cell r="B5241" t="str">
            <v>525573</v>
          </cell>
          <cell r="C5241" t="str">
            <v>TE FOFO JE/FG PN-16 300 X 200MM (68KG)</v>
          </cell>
          <cell r="D5241" t="str">
            <v>UN</v>
          </cell>
          <cell r="E5241">
            <v>0</v>
          </cell>
        </row>
        <row r="5242">
          <cell r="B5242" t="str">
            <v>525574</v>
          </cell>
          <cell r="C5242" t="str">
            <v>TE FOFO JE/FG PN-16 300 X 300MM (89KG)</v>
          </cell>
          <cell r="D5242" t="str">
            <v>UN</v>
          </cell>
          <cell r="E5242">
            <v>0</v>
          </cell>
        </row>
        <row r="5243">
          <cell r="B5243" t="str">
            <v>525575</v>
          </cell>
          <cell r="C5243" t="str">
            <v>TE FOFO JE/FG PN-16 350 X 100MM (65KG)</v>
          </cell>
          <cell r="D5243" t="str">
            <v>UN</v>
          </cell>
          <cell r="E5243">
            <v>0</v>
          </cell>
        </row>
        <row r="5244">
          <cell r="B5244" t="str">
            <v>525576</v>
          </cell>
          <cell r="C5244" t="str">
            <v>TE FOFO JE/FG PN-16 350 X 200MM (82KG)</v>
          </cell>
          <cell r="D5244" t="str">
            <v>UN</v>
          </cell>
          <cell r="E5244">
            <v>0</v>
          </cell>
        </row>
        <row r="5245">
          <cell r="B5245" t="str">
            <v>525577</v>
          </cell>
          <cell r="C5245" t="str">
            <v>TE FOFO JE/FG PN-16 350 X 350MM (115KG)</v>
          </cell>
          <cell r="D5245" t="str">
            <v>UN</v>
          </cell>
          <cell r="E5245">
            <v>0</v>
          </cell>
        </row>
        <row r="5246">
          <cell r="B5246" t="str">
            <v>525578</v>
          </cell>
          <cell r="C5246" t="str">
            <v>TE FOFO JE/FG PN-16 400 X 100MM (78KG)</v>
          </cell>
          <cell r="D5246" t="str">
            <v>UN</v>
          </cell>
          <cell r="E5246">
            <v>0</v>
          </cell>
        </row>
        <row r="5247">
          <cell r="B5247" t="str">
            <v>525579</v>
          </cell>
          <cell r="C5247" t="str">
            <v>TE FOFO JE/FG PN-16 400 X 200MM (98KG)</v>
          </cell>
          <cell r="D5247" t="str">
            <v>UN</v>
          </cell>
          <cell r="E5247">
            <v>0</v>
          </cell>
        </row>
        <row r="5248">
          <cell r="B5248" t="str">
            <v>525580</v>
          </cell>
          <cell r="C5248" t="str">
            <v>TE FOFO JE/FG PN-16 400 X 300MM (120KG)</v>
          </cell>
          <cell r="D5248" t="str">
            <v>UN</v>
          </cell>
          <cell r="E5248">
            <v>0</v>
          </cell>
        </row>
        <row r="5249">
          <cell r="B5249" t="str">
            <v>525581</v>
          </cell>
          <cell r="C5249" t="str">
            <v>TE FOFO JE/FG PN-16 400 X 400MM (151KG)</v>
          </cell>
          <cell r="D5249" t="str">
            <v>UN</v>
          </cell>
          <cell r="E5249">
            <v>0</v>
          </cell>
        </row>
        <row r="5250">
          <cell r="B5250" t="str">
            <v>525582</v>
          </cell>
          <cell r="C5250" t="str">
            <v>TE FOFO JE/FG PN-16 500 X 100MM (110KG)</v>
          </cell>
          <cell r="D5250" t="str">
            <v>UN</v>
          </cell>
          <cell r="E5250">
            <v>0</v>
          </cell>
        </row>
        <row r="5251">
          <cell r="B5251" t="str">
            <v>525583</v>
          </cell>
          <cell r="C5251" t="str">
            <v>TE FOFO JE/FG PN-16 500 X 200MM (134KG)</v>
          </cell>
          <cell r="D5251" t="str">
            <v>UN</v>
          </cell>
          <cell r="E5251">
            <v>0</v>
          </cell>
        </row>
        <row r="5252">
          <cell r="B5252" t="str">
            <v>525584</v>
          </cell>
          <cell r="C5252" t="str">
            <v>TE FOFO JE/FG PN-16 500 X 300MM (160KG)</v>
          </cell>
          <cell r="D5252" t="str">
            <v>UN</v>
          </cell>
          <cell r="E5252">
            <v>0</v>
          </cell>
        </row>
        <row r="5253">
          <cell r="B5253" t="str">
            <v>525585</v>
          </cell>
          <cell r="C5253" t="str">
            <v>TE FOFO JE/FG PN-16 500 X 400MM (198KG)</v>
          </cell>
          <cell r="D5253" t="str">
            <v>UN</v>
          </cell>
          <cell r="E5253">
            <v>0</v>
          </cell>
        </row>
        <row r="5254">
          <cell r="B5254" t="str">
            <v>525586</v>
          </cell>
          <cell r="C5254" t="str">
            <v>TE FOFO JE/FG PN-16 500 X 500MM (238KG)</v>
          </cell>
          <cell r="D5254" t="str">
            <v>UN</v>
          </cell>
          <cell r="E5254">
            <v>0</v>
          </cell>
        </row>
        <row r="5255">
          <cell r="B5255" t="str">
            <v>525587</v>
          </cell>
          <cell r="C5255" t="str">
            <v>TE FOFO JE/FG PN-16 600 X 100MM (140KG)</v>
          </cell>
          <cell r="D5255" t="str">
            <v>UN</v>
          </cell>
          <cell r="E5255">
            <v>0</v>
          </cell>
        </row>
        <row r="5256">
          <cell r="B5256" t="str">
            <v>525588</v>
          </cell>
          <cell r="C5256" t="str">
            <v>TE FOFO JE/FG PN-16 600 X 200MM (175KG)</v>
          </cell>
          <cell r="D5256" t="str">
            <v>UN</v>
          </cell>
          <cell r="E5256">
            <v>0</v>
          </cell>
        </row>
        <row r="5257">
          <cell r="B5257" t="str">
            <v>525589</v>
          </cell>
          <cell r="C5257" t="str">
            <v>TE FOFO JE/FG PN-16 600 X 300MM (205KG)</v>
          </cell>
          <cell r="D5257" t="str">
            <v>UN</v>
          </cell>
          <cell r="E5257">
            <v>0</v>
          </cell>
        </row>
        <row r="5258">
          <cell r="B5258" t="str">
            <v>525590</v>
          </cell>
          <cell r="C5258" t="str">
            <v>TE FOFO JE/FG PN-16 600 X 400MM (251KG)</v>
          </cell>
          <cell r="D5258" t="str">
            <v>UN</v>
          </cell>
          <cell r="E5258">
            <v>0</v>
          </cell>
        </row>
        <row r="5259">
          <cell r="B5259" t="str">
            <v>525591</v>
          </cell>
          <cell r="C5259" t="str">
            <v>TE FOFO JE/FG PN-16 600 X 600MM (352KG)</v>
          </cell>
          <cell r="D5259" t="str">
            <v>UN</v>
          </cell>
          <cell r="E5259">
            <v>0</v>
          </cell>
        </row>
        <row r="5260">
          <cell r="B5260" t="str">
            <v>525592</v>
          </cell>
          <cell r="C5260" t="str">
            <v>TE FOFO JE/FG PN-16 700 X 200MM (243KG)</v>
          </cell>
          <cell r="D5260" t="str">
            <v>UN</v>
          </cell>
          <cell r="E5260">
            <v>0</v>
          </cell>
        </row>
        <row r="5261">
          <cell r="B5261" t="str">
            <v>525593</v>
          </cell>
          <cell r="C5261" t="str">
            <v>TE FOFO JE/FG PN-16 700 X 400MM (327KG)</v>
          </cell>
          <cell r="D5261" t="str">
            <v>UN</v>
          </cell>
          <cell r="E5261">
            <v>0</v>
          </cell>
        </row>
        <row r="5262">
          <cell r="B5262" t="str">
            <v>525594</v>
          </cell>
          <cell r="C5262" t="str">
            <v>TE FOFO JE/FG PN-16 700 X 600MM (463KG)</v>
          </cell>
          <cell r="D5262" t="str">
            <v>UN</v>
          </cell>
          <cell r="E5262">
            <v>0</v>
          </cell>
        </row>
        <row r="5263">
          <cell r="B5263" t="str">
            <v>525595</v>
          </cell>
          <cell r="C5263" t="str">
            <v>TE FOFO JE/FG PN-16 700 X 700MM (476KG)</v>
          </cell>
          <cell r="D5263" t="str">
            <v>UN</v>
          </cell>
          <cell r="E5263">
            <v>0</v>
          </cell>
        </row>
        <row r="5264">
          <cell r="B5264" t="str">
            <v>525596</v>
          </cell>
          <cell r="C5264" t="str">
            <v>TE FOFO JE/FG PN-16 800 X 200MM (306KG)</v>
          </cell>
          <cell r="D5264" t="str">
            <v>UN</v>
          </cell>
          <cell r="E5264">
            <v>0</v>
          </cell>
        </row>
        <row r="5265">
          <cell r="B5265" t="str">
            <v>525597</v>
          </cell>
          <cell r="C5265" t="str">
            <v>TE FOFO JE/FG PN-16 800 X 400MM (404KG)</v>
          </cell>
          <cell r="D5265" t="str">
            <v>UN</v>
          </cell>
          <cell r="E5265">
            <v>0</v>
          </cell>
        </row>
        <row r="5266">
          <cell r="B5266" t="str">
            <v>525598</v>
          </cell>
          <cell r="C5266" t="str">
            <v>TE FOFO JE/FG PN-16 800 X 600MM (605KG)</v>
          </cell>
          <cell r="D5266" t="str">
            <v>UN</v>
          </cell>
          <cell r="E5266">
            <v>0</v>
          </cell>
        </row>
        <row r="5267">
          <cell r="B5267" t="str">
            <v>525599</v>
          </cell>
          <cell r="C5267" t="str">
            <v>TE FOFO JE/FG PN-16 800 X 800MM (642KG)</v>
          </cell>
          <cell r="D5267" t="str">
            <v>UN</v>
          </cell>
          <cell r="E5267">
            <v>0</v>
          </cell>
        </row>
        <row r="5268">
          <cell r="B5268" t="str">
            <v>525601</v>
          </cell>
          <cell r="C5268" t="str">
            <v>TE FOFO JE/FG PN-16 900 X 200MM (316KG)</v>
          </cell>
          <cell r="D5268" t="str">
            <v>UN</v>
          </cell>
          <cell r="E5268">
            <v>0</v>
          </cell>
        </row>
        <row r="5269">
          <cell r="B5269" t="str">
            <v>525602</v>
          </cell>
          <cell r="C5269" t="str">
            <v>TE FOFO JE/FG PN-16 900 X 400MM (496KG)</v>
          </cell>
          <cell r="D5269" t="str">
            <v>UN</v>
          </cell>
          <cell r="E5269">
            <v>0</v>
          </cell>
        </row>
        <row r="5270">
          <cell r="B5270" t="str">
            <v>525603</v>
          </cell>
          <cell r="C5270" t="str">
            <v>TE FOFO JE/FG PN-16 900 X 600MM (774KG)</v>
          </cell>
          <cell r="D5270" t="str">
            <v>UN</v>
          </cell>
          <cell r="E5270">
            <v>0</v>
          </cell>
        </row>
        <row r="5271">
          <cell r="B5271" t="str">
            <v>525604</v>
          </cell>
          <cell r="C5271" t="str">
            <v>TE FOFO JE/FG PN-16 900 X 800MM (860KG)</v>
          </cell>
          <cell r="D5271" t="str">
            <v>UN</v>
          </cell>
          <cell r="E5271">
            <v>0</v>
          </cell>
        </row>
        <row r="5272">
          <cell r="B5272" t="str">
            <v>525605</v>
          </cell>
          <cell r="C5272" t="str">
            <v>TE FOFO JE/FG PN-16 900 X 900MM (940KG)</v>
          </cell>
          <cell r="D5272" t="str">
            <v>UN</v>
          </cell>
          <cell r="E5272">
            <v>0</v>
          </cell>
        </row>
        <row r="5273">
          <cell r="B5273" t="str">
            <v>525606</v>
          </cell>
          <cell r="C5273" t="str">
            <v>TE FOFO JE/FG PN-16 1000 X 200MM (462KG)</v>
          </cell>
          <cell r="D5273" t="str">
            <v>UN</v>
          </cell>
          <cell r="E5273">
            <v>0</v>
          </cell>
        </row>
        <row r="5274">
          <cell r="B5274" t="str">
            <v>525607</v>
          </cell>
          <cell r="C5274" t="str">
            <v>TE FOFO JE/FG PN-16 1000 X 400MM (628KG)</v>
          </cell>
          <cell r="D5274" t="str">
            <v>UN</v>
          </cell>
          <cell r="E5274">
            <v>0</v>
          </cell>
        </row>
        <row r="5275">
          <cell r="B5275" t="str">
            <v>525608</v>
          </cell>
          <cell r="C5275" t="str">
            <v>TE FOFO JE/FG PN-16 1000 X 600MM (938KG)</v>
          </cell>
          <cell r="D5275" t="str">
            <v>UN</v>
          </cell>
          <cell r="E5275">
            <v>0</v>
          </cell>
        </row>
        <row r="5276">
          <cell r="B5276" t="str">
            <v>525609</v>
          </cell>
          <cell r="C5276" t="str">
            <v>TE FOFO JE/FG PN-16 1000 X 800MM (1056KG)</v>
          </cell>
          <cell r="D5276" t="str">
            <v>UN</v>
          </cell>
          <cell r="E5276">
            <v>0</v>
          </cell>
        </row>
        <row r="5277">
          <cell r="B5277" t="str">
            <v>525610</v>
          </cell>
          <cell r="C5277" t="str">
            <v>TE FOFO JE/FG PN-16 1000 X 1000MM (1196KG)</v>
          </cell>
          <cell r="D5277" t="str">
            <v>UN</v>
          </cell>
          <cell r="E5277">
            <v>0</v>
          </cell>
        </row>
        <row r="5278">
          <cell r="B5278" t="str">
            <v>525611</v>
          </cell>
          <cell r="C5278" t="str">
            <v>TE FOFO JE/FG PN-16 1200 X 200MM (739KG)</v>
          </cell>
          <cell r="D5278" t="str">
            <v>UN</v>
          </cell>
          <cell r="E5278">
            <v>0</v>
          </cell>
        </row>
        <row r="5279">
          <cell r="B5279" t="str">
            <v>525612</v>
          </cell>
          <cell r="C5279" t="str">
            <v>TE FOFO JE/FG PN-16 1200 X 400MM (955KG)</v>
          </cell>
          <cell r="D5279" t="str">
            <v>UN</v>
          </cell>
          <cell r="E5279">
            <v>0</v>
          </cell>
        </row>
        <row r="5280">
          <cell r="B5280" t="str">
            <v>525613</v>
          </cell>
          <cell r="C5280" t="str">
            <v>TE FOFO JE/FG PN-16 1200 X 600MM (1325KG)</v>
          </cell>
          <cell r="D5280" t="str">
            <v>UN</v>
          </cell>
          <cell r="E5280">
            <v>0</v>
          </cell>
        </row>
        <row r="5281">
          <cell r="B5281" t="str">
            <v>525614</v>
          </cell>
          <cell r="C5281" t="str">
            <v>TE FOFO JE/FG PN-16 1200 X 800MM (1568KG)</v>
          </cell>
          <cell r="D5281" t="str">
            <v>UN</v>
          </cell>
          <cell r="E5281">
            <v>0</v>
          </cell>
        </row>
        <row r="5282">
          <cell r="B5282" t="str">
            <v>525615</v>
          </cell>
          <cell r="C5282" t="str">
            <v>TE FOFO JE/FG PN-16 1200 X 1000MM (1791KG)</v>
          </cell>
          <cell r="D5282" t="str">
            <v>UN</v>
          </cell>
          <cell r="E5282">
            <v>0</v>
          </cell>
        </row>
        <row r="5283">
          <cell r="B5283" t="str">
            <v>525616</v>
          </cell>
          <cell r="C5283" t="str">
            <v>TE FOFO JE/FG PN-16 1200 X 1200MM (2013KG)</v>
          </cell>
          <cell r="D5283" t="str">
            <v>UN</v>
          </cell>
          <cell r="E5283">
            <v>0</v>
          </cell>
        </row>
        <row r="5284">
          <cell r="B5284" t="str">
            <v>525617</v>
          </cell>
          <cell r="C5284" t="str">
            <v>TE FOFO JM/FG PN-16 300 X 100MM (91KG)</v>
          </cell>
          <cell r="D5284" t="str">
            <v>UN</v>
          </cell>
          <cell r="E5284">
            <v>0</v>
          </cell>
        </row>
        <row r="5285">
          <cell r="B5285" t="str">
            <v>525618</v>
          </cell>
          <cell r="C5285" t="str">
            <v>TE FOFO JM/FG PN-16 400 X 100MM (137KG)</v>
          </cell>
          <cell r="D5285" t="str">
            <v>UN</v>
          </cell>
          <cell r="E5285">
            <v>0</v>
          </cell>
        </row>
        <row r="5286">
          <cell r="B5286" t="str">
            <v>525619</v>
          </cell>
          <cell r="C5286" t="str">
            <v>TE FOFO JM/FG PN-16 450 X 100MM (240KG)</v>
          </cell>
          <cell r="D5286" t="str">
            <v>UN</v>
          </cell>
          <cell r="E5286">
            <v>0</v>
          </cell>
        </row>
        <row r="5287">
          <cell r="B5287" t="str">
            <v>525620</v>
          </cell>
          <cell r="C5287" t="str">
            <v>TE FOFO JM/FG PN-16 500 X 100MM (193KG)</v>
          </cell>
          <cell r="D5287" t="str">
            <v>UN</v>
          </cell>
          <cell r="E5287">
            <v>0</v>
          </cell>
        </row>
        <row r="5288">
          <cell r="B5288" t="str">
            <v>525621</v>
          </cell>
          <cell r="C5288" t="str">
            <v>TE FOFO JM/FG PN-16 600 X 100MM (258KG)</v>
          </cell>
          <cell r="D5288" t="str">
            <v>UN</v>
          </cell>
          <cell r="E5288">
            <v>0</v>
          </cell>
        </row>
        <row r="5289">
          <cell r="B5289" t="str">
            <v>525622</v>
          </cell>
          <cell r="C5289" t="str">
            <v>TE FOFO JM/FG PN-16 700 X 200MM (367KG)</v>
          </cell>
          <cell r="D5289" t="str">
            <v>UN</v>
          </cell>
          <cell r="E5289">
            <v>0</v>
          </cell>
        </row>
        <row r="5290">
          <cell r="B5290" t="str">
            <v>525623</v>
          </cell>
          <cell r="C5290" t="str">
            <v>TE FOFO JM/FG PN-16 700 X 400MM (456KG)</v>
          </cell>
          <cell r="D5290" t="str">
            <v>UN</v>
          </cell>
          <cell r="E5290">
            <v>0</v>
          </cell>
        </row>
        <row r="5291">
          <cell r="B5291" t="str">
            <v>525624</v>
          </cell>
          <cell r="C5291" t="str">
            <v>TE FOFO JM/FG PN-16 700 X 600MM (601KG)</v>
          </cell>
          <cell r="D5291" t="str">
            <v>UN</v>
          </cell>
          <cell r="E5291">
            <v>0</v>
          </cell>
        </row>
        <row r="5292">
          <cell r="B5292" t="str">
            <v>525625</v>
          </cell>
          <cell r="C5292" t="str">
            <v>TE FOFO JM/FG PN-16 700 X 700MM (624KG)</v>
          </cell>
          <cell r="D5292" t="str">
            <v>UN</v>
          </cell>
          <cell r="E5292">
            <v>0</v>
          </cell>
        </row>
        <row r="5293">
          <cell r="B5293" t="str">
            <v>525626</v>
          </cell>
          <cell r="C5293" t="str">
            <v>TE FOFO JM/FG PN-16 800 X 200MM (515KG)</v>
          </cell>
          <cell r="D5293" t="str">
            <v>UN</v>
          </cell>
          <cell r="E5293">
            <v>0</v>
          </cell>
        </row>
        <row r="5294">
          <cell r="B5294" t="str">
            <v>525627</v>
          </cell>
          <cell r="C5294" t="str">
            <v>TE FOFO JM/FG PN-16 800 X 400MM (637KG)</v>
          </cell>
          <cell r="D5294" t="str">
            <v>UN</v>
          </cell>
          <cell r="E5294">
            <v>0</v>
          </cell>
        </row>
        <row r="5295">
          <cell r="B5295" t="str">
            <v>525628</v>
          </cell>
          <cell r="C5295" t="str">
            <v>TE FOFO JM/FG PN-16 800 X 600MM (887KG)</v>
          </cell>
          <cell r="D5295" t="str">
            <v>UN</v>
          </cell>
          <cell r="E5295">
            <v>0</v>
          </cell>
        </row>
        <row r="5296">
          <cell r="B5296" t="str">
            <v>525629</v>
          </cell>
          <cell r="C5296" t="str">
            <v>TE FOFO JM/FG PN-16 800 X 800MM (890KG)</v>
          </cell>
          <cell r="D5296" t="str">
            <v>UN</v>
          </cell>
          <cell r="E5296">
            <v>0</v>
          </cell>
        </row>
        <row r="5297">
          <cell r="B5297" t="str">
            <v>525630</v>
          </cell>
          <cell r="C5297" t="str">
            <v>TE FOFO JM/FG PN-16 900 X 200MM (631KG)</v>
          </cell>
          <cell r="D5297" t="str">
            <v>UN</v>
          </cell>
          <cell r="E5297">
            <v>0</v>
          </cell>
        </row>
        <row r="5298">
          <cell r="B5298" t="str">
            <v>525631</v>
          </cell>
          <cell r="C5298" t="str">
            <v>TE FOFO JM/FG PN-16 900 X 400MM (805KG)</v>
          </cell>
          <cell r="D5298" t="str">
            <v>UN</v>
          </cell>
          <cell r="E5298">
            <v>0</v>
          </cell>
        </row>
        <row r="5299">
          <cell r="B5299" t="str">
            <v>525632</v>
          </cell>
          <cell r="C5299" t="str">
            <v>TE FOFO JM/FG PN-16 900 X 600MM (1107KG)</v>
          </cell>
          <cell r="D5299" t="str">
            <v>UN</v>
          </cell>
          <cell r="E5299">
            <v>0</v>
          </cell>
        </row>
        <row r="5300">
          <cell r="B5300" t="str">
            <v>525633</v>
          </cell>
          <cell r="C5300" t="str">
            <v>TE FOFO JM/FG PN-16 900 X 800MM (1176KG)</v>
          </cell>
          <cell r="D5300" t="str">
            <v>UN</v>
          </cell>
          <cell r="E5300">
            <v>0</v>
          </cell>
        </row>
        <row r="5301">
          <cell r="B5301" t="str">
            <v>525634</v>
          </cell>
          <cell r="C5301" t="str">
            <v>TE FOFO JM/FG PN-16 900 X 900MM (1255KG)</v>
          </cell>
          <cell r="D5301" t="str">
            <v>UN</v>
          </cell>
          <cell r="E5301">
            <v>0</v>
          </cell>
        </row>
        <row r="5302">
          <cell r="B5302" t="str">
            <v>525635</v>
          </cell>
          <cell r="C5302" t="str">
            <v>TE FOFO JM/FG PN-16 1000 X 200MM (860KG)</v>
          </cell>
          <cell r="D5302" t="str">
            <v>UN</v>
          </cell>
          <cell r="E5302">
            <v>0</v>
          </cell>
        </row>
        <row r="5303">
          <cell r="B5303" t="str">
            <v>525636</v>
          </cell>
          <cell r="C5303" t="str">
            <v>TE FOFO JM/FG PN-16 1000 X 400MM (1028KG))</v>
          </cell>
          <cell r="D5303" t="str">
            <v>UN</v>
          </cell>
          <cell r="E5303">
            <v>0</v>
          </cell>
        </row>
        <row r="5304">
          <cell r="B5304" t="str">
            <v>525637</v>
          </cell>
          <cell r="C5304" t="str">
            <v>TE FOFO JM/FG PN-16 1000 X 600MM (1338KG)</v>
          </cell>
          <cell r="D5304" t="str">
            <v>UN</v>
          </cell>
          <cell r="E5304">
            <v>0</v>
          </cell>
        </row>
        <row r="5305">
          <cell r="B5305" t="str">
            <v>525638</v>
          </cell>
          <cell r="C5305" t="str">
            <v>TE FOFO JM/FG PN-16 1000 X 800MM (1456KG)</v>
          </cell>
          <cell r="D5305" t="str">
            <v>UN</v>
          </cell>
          <cell r="E5305">
            <v>0</v>
          </cell>
        </row>
        <row r="5306">
          <cell r="B5306" t="str">
            <v>525639</v>
          </cell>
          <cell r="C5306" t="str">
            <v>TE FOFO JM/FG PN-16 1000 X 1000MM (1596KG)</v>
          </cell>
          <cell r="D5306" t="str">
            <v>UN</v>
          </cell>
          <cell r="E5306">
            <v>0</v>
          </cell>
        </row>
        <row r="5307">
          <cell r="B5307" t="str">
            <v>525640</v>
          </cell>
          <cell r="C5307" t="str">
            <v>TE FOFO JM/FG PN-16 1200 X 200MM (1136KG)</v>
          </cell>
          <cell r="D5307" t="str">
            <v>UN</v>
          </cell>
          <cell r="E5307">
            <v>0</v>
          </cell>
        </row>
        <row r="5308">
          <cell r="B5308" t="str">
            <v>525641</v>
          </cell>
          <cell r="C5308" t="str">
            <v>TE FOFO JM/FG PN-16 1200 X 400MM (1352KG)</v>
          </cell>
          <cell r="D5308" t="str">
            <v>UN</v>
          </cell>
          <cell r="E5308">
            <v>0</v>
          </cell>
        </row>
        <row r="5309">
          <cell r="B5309" t="str">
            <v>525642</v>
          </cell>
          <cell r="C5309" t="str">
            <v>TE FOFO JM/FG PN-16 1200 X 600MM (1722KG)</v>
          </cell>
          <cell r="D5309" t="str">
            <v>UN</v>
          </cell>
          <cell r="E5309">
            <v>0</v>
          </cell>
        </row>
        <row r="5310">
          <cell r="B5310" t="str">
            <v>525643</v>
          </cell>
          <cell r="C5310" t="str">
            <v>TE FOFO JM/FG PN-16 1200 X 800MM (1965KG)</v>
          </cell>
          <cell r="D5310" t="str">
            <v>UN</v>
          </cell>
          <cell r="E5310">
            <v>0</v>
          </cell>
        </row>
        <row r="5311">
          <cell r="B5311" t="str">
            <v>525644</v>
          </cell>
          <cell r="C5311" t="str">
            <v>TE FOFO JM/FG PN-16 1200 X 1000MM (2188KG)</v>
          </cell>
          <cell r="D5311" t="str">
            <v>UN</v>
          </cell>
          <cell r="E5311">
            <v>0</v>
          </cell>
        </row>
        <row r="5312">
          <cell r="B5312" t="str">
            <v>525645</v>
          </cell>
          <cell r="C5312" t="str">
            <v>TE FOFO JM/FG PN-16 1200 X 1200MM (2410KG)</v>
          </cell>
          <cell r="D5312" t="str">
            <v>UN</v>
          </cell>
          <cell r="E5312">
            <v>0</v>
          </cell>
        </row>
        <row r="5313">
          <cell r="B5313" t="str">
            <v>525646</v>
          </cell>
          <cell r="C5313" t="str">
            <v>TE FOFO C/ FG PN-25 100 X 50MM (16KG)</v>
          </cell>
          <cell r="D5313" t="str">
            <v>UN</v>
          </cell>
          <cell r="E5313">
            <v>0</v>
          </cell>
        </row>
        <row r="5314">
          <cell r="B5314" t="str">
            <v>525647</v>
          </cell>
          <cell r="C5314" t="str">
            <v>TE FOFO C/ FG PN-25 100 X 100MM (18.5KG)</v>
          </cell>
          <cell r="D5314" t="str">
            <v>UN</v>
          </cell>
          <cell r="E5314">
            <v>0</v>
          </cell>
        </row>
        <row r="5315">
          <cell r="B5315" t="str">
            <v>525648</v>
          </cell>
          <cell r="C5315" t="str">
            <v>TE FOFO C/ FG PN-25 150 X 50MM (26KG)</v>
          </cell>
          <cell r="D5315" t="str">
            <v>UN</v>
          </cell>
          <cell r="E5315">
            <v>0</v>
          </cell>
        </row>
        <row r="5316">
          <cell r="B5316" t="str">
            <v>525649</v>
          </cell>
          <cell r="C5316" t="str">
            <v>TE FOFO C/ FG PN-25 150 X 100MM (31KG)</v>
          </cell>
          <cell r="D5316" t="str">
            <v>UN</v>
          </cell>
          <cell r="E5316">
            <v>0</v>
          </cell>
        </row>
        <row r="5317">
          <cell r="B5317" t="str">
            <v>525650</v>
          </cell>
          <cell r="C5317" t="str">
            <v>TE FOFO C/ FG PN-25 150 X 150MM (35KG)</v>
          </cell>
          <cell r="D5317" t="str">
            <v>UN</v>
          </cell>
          <cell r="E5317">
            <v>0</v>
          </cell>
        </row>
        <row r="5318">
          <cell r="B5318" t="str">
            <v>525651</v>
          </cell>
          <cell r="C5318" t="str">
            <v>TE FOFO C/ FG PN-25 200 X 50MM (52KG)</v>
          </cell>
          <cell r="D5318" t="str">
            <v>UN</v>
          </cell>
          <cell r="E5318">
            <v>0</v>
          </cell>
        </row>
        <row r="5319">
          <cell r="B5319" t="str">
            <v>525652</v>
          </cell>
          <cell r="C5319" t="str">
            <v>TE FOFO C/ FG PN-25 200 X 100MM (45KG)</v>
          </cell>
          <cell r="D5319" t="str">
            <v>UN</v>
          </cell>
          <cell r="E5319">
            <v>0</v>
          </cell>
        </row>
        <row r="5320">
          <cell r="B5320" t="str">
            <v>525653</v>
          </cell>
          <cell r="C5320" t="str">
            <v>TE FOFO C/ FG PN-25 200 X 150MM (49KG)</v>
          </cell>
          <cell r="D5320" t="str">
            <v>UN</v>
          </cell>
          <cell r="E5320">
            <v>0</v>
          </cell>
        </row>
        <row r="5321">
          <cell r="B5321" t="str">
            <v>525654</v>
          </cell>
          <cell r="C5321" t="str">
            <v>TE FOFO C/ FG PN-25 200 X 200MM (53KG)</v>
          </cell>
          <cell r="D5321" t="str">
            <v>UN</v>
          </cell>
          <cell r="E5321">
            <v>0</v>
          </cell>
        </row>
        <row r="5322">
          <cell r="B5322" t="str">
            <v>525655</v>
          </cell>
          <cell r="C5322" t="str">
            <v>TE FOFO C/ FG PN-25 250 X 50MM (73KG)</v>
          </cell>
          <cell r="D5322" t="str">
            <v>UN</v>
          </cell>
          <cell r="E5322">
            <v>0</v>
          </cell>
        </row>
        <row r="5323">
          <cell r="B5323" t="str">
            <v>525656</v>
          </cell>
          <cell r="C5323" t="str">
            <v>TE FOFO C/ FG PN-25 250 X 100MM (75KG)</v>
          </cell>
          <cell r="D5323" t="str">
            <v>UN</v>
          </cell>
          <cell r="E5323">
            <v>0</v>
          </cell>
        </row>
        <row r="5324">
          <cell r="B5324" t="str">
            <v>525657</v>
          </cell>
          <cell r="C5324" t="str">
            <v>TE FOFO C/ FG PN-25 250 X 200MM (82KG)</v>
          </cell>
          <cell r="D5324" t="str">
            <v>UN</v>
          </cell>
          <cell r="E5324">
            <v>0</v>
          </cell>
        </row>
        <row r="5325">
          <cell r="B5325" t="str">
            <v>525658</v>
          </cell>
          <cell r="C5325" t="str">
            <v>TE FOFO C/ FG PN-25 250 X 250MM (91KG)</v>
          </cell>
          <cell r="D5325" t="str">
            <v>UN</v>
          </cell>
          <cell r="E5325">
            <v>0</v>
          </cell>
        </row>
        <row r="5326">
          <cell r="B5326" t="str">
            <v>525659</v>
          </cell>
          <cell r="C5326" t="str">
            <v>TE FOFO C/ FG PN-25 300 X 100MM (103KG)</v>
          </cell>
          <cell r="D5326" t="str">
            <v>UN</v>
          </cell>
          <cell r="E5326">
            <v>0</v>
          </cell>
        </row>
        <row r="5327">
          <cell r="B5327" t="str">
            <v>525660</v>
          </cell>
          <cell r="C5327" t="str">
            <v>TE FOFO C/ FG PN-25 300 X 200MM (112KG)</v>
          </cell>
          <cell r="D5327" t="str">
            <v>UN</v>
          </cell>
          <cell r="E5327">
            <v>0</v>
          </cell>
        </row>
        <row r="5328">
          <cell r="B5328" t="str">
            <v>525661</v>
          </cell>
          <cell r="C5328" t="str">
            <v>TE FOFO C/ FG PN-25 300 X 300MM (134KG)</v>
          </cell>
          <cell r="D5328" t="str">
            <v>UN</v>
          </cell>
          <cell r="E5328">
            <v>0</v>
          </cell>
        </row>
        <row r="5329">
          <cell r="B5329" t="str">
            <v>525662</v>
          </cell>
          <cell r="C5329" t="str">
            <v>TE FOFO C/ FG PN-25 350 X 100MM (135KG)</v>
          </cell>
          <cell r="D5329" t="str">
            <v>UN</v>
          </cell>
          <cell r="E5329">
            <v>0</v>
          </cell>
        </row>
        <row r="5330">
          <cell r="B5330" t="str">
            <v>525663</v>
          </cell>
          <cell r="C5330" t="str">
            <v>TE FOFO C/ FG PN-25 350 X 200MM (142KG)</v>
          </cell>
          <cell r="D5330" t="str">
            <v>UN</v>
          </cell>
          <cell r="E5330">
            <v>0</v>
          </cell>
        </row>
        <row r="5331">
          <cell r="B5331" t="str">
            <v>525664</v>
          </cell>
          <cell r="C5331" t="str">
            <v>TE FOFO C/ FG PN-25 350 X 300MM (160KG)</v>
          </cell>
          <cell r="D5331" t="str">
            <v>UN</v>
          </cell>
          <cell r="E5331">
            <v>0</v>
          </cell>
        </row>
        <row r="5332">
          <cell r="B5332" t="str">
            <v>525665</v>
          </cell>
          <cell r="C5332" t="str">
            <v>TE FOFO C/ FG PN-25 350 X 350MM (173KG)</v>
          </cell>
          <cell r="D5332" t="str">
            <v>UN</v>
          </cell>
          <cell r="E5332">
            <v>0</v>
          </cell>
        </row>
        <row r="5333">
          <cell r="B5333" t="str">
            <v>525666</v>
          </cell>
          <cell r="C5333" t="str">
            <v>TE FOFO C/ FG PN-25 400 X 100MM (172KG)</v>
          </cell>
          <cell r="D5333" t="str">
            <v>UN</v>
          </cell>
          <cell r="E5333">
            <v>0</v>
          </cell>
        </row>
        <row r="5334">
          <cell r="B5334" t="str">
            <v>525667</v>
          </cell>
          <cell r="C5334" t="str">
            <v>TE FOFO C/ FG PN-25 400 X 200MM (178KG)</v>
          </cell>
          <cell r="D5334" t="str">
            <v>UN</v>
          </cell>
          <cell r="E5334">
            <v>0</v>
          </cell>
        </row>
        <row r="5335">
          <cell r="B5335" t="str">
            <v>525668</v>
          </cell>
          <cell r="C5335" t="str">
            <v>TE FOFO C/ FG PN-25 400 X 300MM (198KG)</v>
          </cell>
          <cell r="D5335" t="str">
            <v>UN</v>
          </cell>
          <cell r="E5335">
            <v>0</v>
          </cell>
        </row>
        <row r="5336">
          <cell r="B5336" t="str">
            <v>525669</v>
          </cell>
          <cell r="C5336" t="str">
            <v>TE FOFO C/ FG PN-25 400 X 400MM (223KG)</v>
          </cell>
          <cell r="D5336" t="str">
            <v>UN</v>
          </cell>
          <cell r="E5336">
            <v>0</v>
          </cell>
        </row>
        <row r="5337">
          <cell r="B5337" t="str">
            <v>525670</v>
          </cell>
          <cell r="C5337" t="str">
            <v>TE FOFO C/ FG PN-25 450 X 100MM (212KG)</v>
          </cell>
          <cell r="D5337" t="str">
            <v>UN</v>
          </cell>
          <cell r="E5337">
            <v>0</v>
          </cell>
        </row>
        <row r="5338">
          <cell r="B5338" t="str">
            <v>525671</v>
          </cell>
          <cell r="C5338" t="str">
            <v>TE FOFO C/ FG PN-25 450 X 200MM (220KG)</v>
          </cell>
          <cell r="D5338" t="str">
            <v>UN</v>
          </cell>
          <cell r="E5338">
            <v>0</v>
          </cell>
        </row>
        <row r="5339">
          <cell r="B5339" t="str">
            <v>525672</v>
          </cell>
          <cell r="C5339" t="str">
            <v>TE FOFO C/ FG PN-25 450 X 300MM (230KG)</v>
          </cell>
          <cell r="D5339" t="str">
            <v>UN</v>
          </cell>
          <cell r="E5339">
            <v>0</v>
          </cell>
        </row>
        <row r="5340">
          <cell r="B5340" t="str">
            <v>525673</v>
          </cell>
          <cell r="C5340" t="str">
            <v>TE FOFO C/ FG PN-25 450 X 400MM (259KG)</v>
          </cell>
          <cell r="D5340" t="str">
            <v>UN</v>
          </cell>
          <cell r="E5340">
            <v>0</v>
          </cell>
        </row>
        <row r="5341">
          <cell r="B5341" t="str">
            <v>525674</v>
          </cell>
          <cell r="C5341" t="str">
            <v>TE FOFO C/ FG PN-25 450 X 450MM (264KG)</v>
          </cell>
          <cell r="D5341" t="str">
            <v>UN</v>
          </cell>
          <cell r="E5341">
            <v>0</v>
          </cell>
        </row>
        <row r="5342">
          <cell r="B5342" t="str">
            <v>525675</v>
          </cell>
          <cell r="C5342" t="str">
            <v>TE FOFO C/ FG PN-25 500 X 100MM (259KG)</v>
          </cell>
          <cell r="D5342" t="str">
            <v>UN</v>
          </cell>
          <cell r="E5342">
            <v>0</v>
          </cell>
        </row>
        <row r="5343">
          <cell r="B5343" t="str">
            <v>525676</v>
          </cell>
          <cell r="C5343" t="str">
            <v>TE FOFO C/ FG PN-25 500 X 200MM (265KG)</v>
          </cell>
          <cell r="D5343" t="str">
            <v>UN</v>
          </cell>
          <cell r="E5343">
            <v>0</v>
          </cell>
        </row>
        <row r="5344">
          <cell r="B5344" t="str">
            <v>525677</v>
          </cell>
          <cell r="C5344" t="str">
            <v>TE FOFO C/ FG PN-25 500 X 300MM (278KG)</v>
          </cell>
          <cell r="D5344" t="str">
            <v>UN</v>
          </cell>
          <cell r="E5344">
            <v>0</v>
          </cell>
        </row>
        <row r="5345">
          <cell r="B5345" t="str">
            <v>525678</v>
          </cell>
          <cell r="C5345" t="str">
            <v>TE FOFO C/ FG PN-25 500 X 400MM (305KG)</v>
          </cell>
          <cell r="D5345" t="str">
            <v>UN</v>
          </cell>
          <cell r="E5345">
            <v>0</v>
          </cell>
        </row>
        <row r="5346">
          <cell r="B5346" t="str">
            <v>525679</v>
          </cell>
          <cell r="C5346" t="str">
            <v>TE FOFO C/ FG PN-25 500 X 500MM (329KG)</v>
          </cell>
          <cell r="D5346" t="str">
            <v>UN</v>
          </cell>
          <cell r="E5346">
            <v>0</v>
          </cell>
        </row>
        <row r="5347">
          <cell r="B5347" t="str">
            <v>525680</v>
          </cell>
          <cell r="C5347" t="str">
            <v>TE FOFO C/ FG PN-25 600 X 100MM (379KG)</v>
          </cell>
          <cell r="D5347" t="str">
            <v>UN</v>
          </cell>
          <cell r="E5347">
            <v>0</v>
          </cell>
        </row>
        <row r="5348">
          <cell r="B5348" t="str">
            <v>525681</v>
          </cell>
          <cell r="C5348" t="str">
            <v>TE FOFO C/ FG PN-25 600 X 200MM (376KG)</v>
          </cell>
          <cell r="D5348" t="str">
            <v>UN</v>
          </cell>
          <cell r="E5348">
            <v>0</v>
          </cell>
        </row>
        <row r="5349">
          <cell r="B5349" t="str">
            <v>525682</v>
          </cell>
          <cell r="C5349" t="str">
            <v>TE FOFO C/ FG PN-25 600 X 300MM (388KG)</v>
          </cell>
          <cell r="D5349" t="str">
            <v>UN</v>
          </cell>
          <cell r="E5349">
            <v>0</v>
          </cell>
        </row>
        <row r="5350">
          <cell r="B5350" t="str">
            <v>525683</v>
          </cell>
          <cell r="C5350" t="str">
            <v>TE FOFO C/ FG PN-25 600 X 400MM (414KG)</v>
          </cell>
          <cell r="D5350" t="str">
            <v>UN</v>
          </cell>
          <cell r="E5350">
            <v>0</v>
          </cell>
        </row>
        <row r="5351">
          <cell r="B5351" t="str">
            <v>525684</v>
          </cell>
          <cell r="C5351" t="str">
            <v>TE FOFO C/ FG PN-25 600 X 500MM (420KG)</v>
          </cell>
          <cell r="D5351" t="str">
            <v>UN</v>
          </cell>
          <cell r="E5351">
            <v>0</v>
          </cell>
        </row>
        <row r="5352">
          <cell r="B5352" t="str">
            <v>525685</v>
          </cell>
          <cell r="C5352" t="str">
            <v>TE FOFO C/ FG PN-25 600 X 600MM (474KG)</v>
          </cell>
          <cell r="D5352" t="str">
            <v>UN</v>
          </cell>
          <cell r="E5352">
            <v>0</v>
          </cell>
        </row>
        <row r="5353">
          <cell r="B5353" t="str">
            <v>525686</v>
          </cell>
          <cell r="C5353" t="str">
            <v>TE FOFO C/ FG PN-25 700 X 200MM (367KG)</v>
          </cell>
          <cell r="D5353" t="str">
            <v>UN</v>
          </cell>
          <cell r="E5353">
            <v>0</v>
          </cell>
        </row>
        <row r="5354">
          <cell r="B5354" t="str">
            <v>525687</v>
          </cell>
          <cell r="C5354" t="str">
            <v>TE FOFO C/ FG PN-25 700 X 400MM (456KG)</v>
          </cell>
          <cell r="D5354" t="str">
            <v>UN</v>
          </cell>
          <cell r="E5354">
            <v>0</v>
          </cell>
        </row>
        <row r="5355">
          <cell r="B5355" t="str">
            <v>525688</v>
          </cell>
          <cell r="C5355" t="str">
            <v>TE FOFO C/ FG PN-25 700 X 700MM (628KG)</v>
          </cell>
          <cell r="D5355" t="str">
            <v>UN</v>
          </cell>
          <cell r="E5355">
            <v>0</v>
          </cell>
        </row>
        <row r="5356">
          <cell r="B5356" t="str">
            <v>525689</v>
          </cell>
          <cell r="C5356" t="str">
            <v>TE FOFO C/ FG PN-25 800 X 200MM (487KG)</v>
          </cell>
          <cell r="D5356" t="str">
            <v>UN</v>
          </cell>
          <cell r="E5356">
            <v>0</v>
          </cell>
        </row>
        <row r="5357">
          <cell r="B5357" t="str">
            <v>525690</v>
          </cell>
          <cell r="C5357" t="str">
            <v>TE FOFO C/ FG PN-25 800 X 400MM (589KG)</v>
          </cell>
          <cell r="D5357" t="str">
            <v>UN</v>
          </cell>
          <cell r="E5357">
            <v>0</v>
          </cell>
        </row>
        <row r="5358">
          <cell r="B5358" t="str">
            <v>525691</v>
          </cell>
          <cell r="C5358" t="str">
            <v>TE FOFO C/ FG PN-25 800 X 600MM (784KG)</v>
          </cell>
          <cell r="D5358" t="str">
            <v>UN</v>
          </cell>
          <cell r="E5358">
            <v>0</v>
          </cell>
        </row>
        <row r="5359">
          <cell r="B5359" t="str">
            <v>525692</v>
          </cell>
          <cell r="C5359" t="str">
            <v>TE FOFO C/ FG PN-25 800 X 800MM (863KG)</v>
          </cell>
          <cell r="D5359" t="str">
            <v>UN</v>
          </cell>
          <cell r="E5359">
            <v>0</v>
          </cell>
        </row>
        <row r="5360">
          <cell r="B5360" t="str">
            <v>525693</v>
          </cell>
          <cell r="C5360" t="str">
            <v>TE FOFO C/ FG PN-25 900 X 200MM (603KG)</v>
          </cell>
          <cell r="D5360" t="str">
            <v>UN</v>
          </cell>
          <cell r="E5360">
            <v>0</v>
          </cell>
        </row>
        <row r="5361">
          <cell r="B5361" t="str">
            <v>525694</v>
          </cell>
          <cell r="C5361" t="str">
            <v>TE FOFO C/ FG PN-25 900 X 400MM (722KG)</v>
          </cell>
          <cell r="D5361" t="str">
            <v>UN</v>
          </cell>
          <cell r="E5361">
            <v>0</v>
          </cell>
        </row>
        <row r="5362">
          <cell r="B5362" t="str">
            <v>525695</v>
          </cell>
          <cell r="C5362" t="str">
            <v>TE FOFO C/ FG PN-25 900 X 600MM (990KG)</v>
          </cell>
          <cell r="D5362" t="str">
            <v>UN</v>
          </cell>
          <cell r="E5362">
            <v>0</v>
          </cell>
        </row>
        <row r="5363">
          <cell r="B5363" t="str">
            <v>525696</v>
          </cell>
          <cell r="C5363" t="str">
            <v>TE FOFO C/ FG PN-25 900 X 900MM (1107KG)</v>
          </cell>
          <cell r="D5363" t="str">
            <v>UN</v>
          </cell>
          <cell r="E5363">
            <v>0</v>
          </cell>
        </row>
        <row r="5364">
          <cell r="B5364" t="str">
            <v>525697</v>
          </cell>
          <cell r="C5364" t="str">
            <v>TE FOFO C/ FG PN-25 1000 X 200MM (785KG)</v>
          </cell>
          <cell r="D5364" t="str">
            <v>UN</v>
          </cell>
          <cell r="E5364">
            <v>0</v>
          </cell>
        </row>
        <row r="5365">
          <cell r="B5365" t="str">
            <v>525698</v>
          </cell>
          <cell r="C5365" t="str">
            <v>TE FOFO C/ FG PN-25 1000 X 400MM (920KG)</v>
          </cell>
          <cell r="D5365" t="str">
            <v>UN</v>
          </cell>
          <cell r="E5365">
            <v>0</v>
          </cell>
        </row>
        <row r="5366">
          <cell r="B5366" t="str">
            <v>525699</v>
          </cell>
          <cell r="C5366" t="str">
            <v>TE FOFO C/ FG PN-25 1000 X 600MM (1280KG)</v>
          </cell>
          <cell r="D5366" t="str">
            <v>UN</v>
          </cell>
          <cell r="E5366">
            <v>0</v>
          </cell>
        </row>
        <row r="5367">
          <cell r="B5367" t="str">
            <v>525701</v>
          </cell>
          <cell r="C5367" t="str">
            <v>TE FOFO C/ FG PN-25 1000 X 1000MM (1460KG)</v>
          </cell>
          <cell r="D5367" t="str">
            <v>UN</v>
          </cell>
          <cell r="E5367">
            <v>0</v>
          </cell>
        </row>
        <row r="5368">
          <cell r="B5368" t="str">
            <v>525702</v>
          </cell>
          <cell r="C5368" t="str">
            <v>TE FOFO C/ FG PN-25 1200 X 200MM (1137KG)</v>
          </cell>
          <cell r="D5368" t="str">
            <v>UN</v>
          </cell>
          <cell r="E5368">
            <v>0</v>
          </cell>
        </row>
        <row r="5369">
          <cell r="B5369" t="str">
            <v>525703</v>
          </cell>
          <cell r="C5369" t="str">
            <v>TE FOFO C/ FG PN-25 1200 X 400MM (1310KG)</v>
          </cell>
          <cell r="D5369" t="str">
            <v>UN</v>
          </cell>
          <cell r="E5369">
            <v>0</v>
          </cell>
        </row>
        <row r="5370">
          <cell r="B5370" t="str">
            <v>525704</v>
          </cell>
          <cell r="C5370" t="str">
            <v>TE FOFO C/ FG PN-25 1200 X 600MM (1473KG)</v>
          </cell>
          <cell r="D5370" t="str">
            <v>UN</v>
          </cell>
          <cell r="E5370">
            <v>0</v>
          </cell>
        </row>
        <row r="5371">
          <cell r="B5371" t="str">
            <v>525705</v>
          </cell>
          <cell r="C5371" t="str">
            <v>TE FOFO C/ FG PN-25 1200 X 800MM (1764KG)</v>
          </cell>
          <cell r="D5371" t="str">
            <v>UN</v>
          </cell>
          <cell r="E5371">
            <v>0</v>
          </cell>
        </row>
        <row r="5372">
          <cell r="B5372" t="str">
            <v>525706</v>
          </cell>
          <cell r="C5372" t="str">
            <v>TE FOFO C/ FG PN-25 1200 X 1000MM (2012KG)</v>
          </cell>
          <cell r="D5372" t="str">
            <v>UN</v>
          </cell>
          <cell r="E5372">
            <v>0</v>
          </cell>
        </row>
        <row r="5373">
          <cell r="B5373" t="str">
            <v>525707</v>
          </cell>
          <cell r="C5373" t="str">
            <v>TE FOFO C/ FG PN-25 1200 X 1200MM (2355KG)</v>
          </cell>
          <cell r="D5373" t="str">
            <v>UN</v>
          </cell>
          <cell r="E5373">
            <v>0</v>
          </cell>
        </row>
        <row r="5374">
          <cell r="B5374" t="str">
            <v>525708</v>
          </cell>
          <cell r="C5374" t="str">
            <v>TE FOFO JE/FG PN-10/16/25 80 X 50MM (14,3KG)</v>
          </cell>
          <cell r="D5374" t="str">
            <v>UN</v>
          </cell>
          <cell r="E5374">
            <v>0</v>
          </cell>
        </row>
        <row r="5375">
          <cell r="B5375" t="str">
            <v>525709</v>
          </cell>
          <cell r="C5375" t="str">
            <v>TE FOFO JE/FG PN-25 100 X 50MM (13KG)</v>
          </cell>
          <cell r="D5375" t="str">
            <v>UN</v>
          </cell>
          <cell r="E5375">
            <v>0</v>
          </cell>
        </row>
        <row r="5376">
          <cell r="B5376" t="str">
            <v>525710</v>
          </cell>
          <cell r="C5376" t="str">
            <v>TE FOFO JE/FG PN-25 100 X 80MM (16,5KG)</v>
          </cell>
          <cell r="D5376" t="str">
            <v>UN</v>
          </cell>
          <cell r="E5376">
            <v>0</v>
          </cell>
        </row>
        <row r="5377">
          <cell r="B5377" t="str">
            <v>525711</v>
          </cell>
          <cell r="C5377" t="str">
            <v>TE FOFO JE/FG PN-25 200 X 50MM (27KG)</v>
          </cell>
          <cell r="D5377" t="str">
            <v>UN</v>
          </cell>
          <cell r="E5377">
            <v>0</v>
          </cell>
        </row>
        <row r="5378">
          <cell r="B5378" t="str">
            <v>525712</v>
          </cell>
          <cell r="C5378" t="str">
            <v>TE FOFO JE/FG PN-25 200 X 100MM (32KG)</v>
          </cell>
          <cell r="D5378" t="str">
            <v>UN</v>
          </cell>
          <cell r="E5378">
            <v>0</v>
          </cell>
        </row>
        <row r="5379">
          <cell r="B5379" t="str">
            <v>525713</v>
          </cell>
          <cell r="C5379" t="str">
            <v>TE FOFO JE/FG PN-25 250 X 50MM (33KG)</v>
          </cell>
          <cell r="D5379" t="str">
            <v>UN</v>
          </cell>
          <cell r="E5379">
            <v>0</v>
          </cell>
        </row>
        <row r="5380">
          <cell r="B5380" t="str">
            <v>525714</v>
          </cell>
          <cell r="C5380" t="str">
            <v>TE FOFO JE/FG PN-25 250 X 100MM (41KG)</v>
          </cell>
          <cell r="D5380" t="str">
            <v>UN</v>
          </cell>
          <cell r="E5380">
            <v>0</v>
          </cell>
        </row>
        <row r="5381">
          <cell r="B5381" t="str">
            <v>525715</v>
          </cell>
          <cell r="C5381" t="str">
            <v>TE FOFO JE/FG PN-25 300 X 100MM (52KG)</v>
          </cell>
          <cell r="D5381" t="str">
            <v>UN</v>
          </cell>
          <cell r="E5381">
            <v>0</v>
          </cell>
        </row>
        <row r="5382">
          <cell r="B5382" t="str">
            <v>525716</v>
          </cell>
          <cell r="C5382" t="str">
            <v>TE FOFO JE/FG PN-25 300 X 200MM (70KG)</v>
          </cell>
          <cell r="D5382" t="str">
            <v>UN</v>
          </cell>
          <cell r="E5382">
            <v>0</v>
          </cell>
        </row>
        <row r="5383">
          <cell r="B5383" t="str">
            <v>525717</v>
          </cell>
          <cell r="C5383" t="str">
            <v>TE FOFO JE/FG PN-25 300 X 300MM (94KG)</v>
          </cell>
          <cell r="D5383" t="str">
            <v>UN</v>
          </cell>
          <cell r="E5383">
            <v>0</v>
          </cell>
        </row>
        <row r="5384">
          <cell r="B5384" t="str">
            <v>525718</v>
          </cell>
          <cell r="C5384" t="str">
            <v>TE FOFO JE/FG PN-25 350 X 100MM (65KG)</v>
          </cell>
          <cell r="D5384" t="str">
            <v>UN</v>
          </cell>
          <cell r="E5384">
            <v>0</v>
          </cell>
        </row>
        <row r="5385">
          <cell r="B5385" t="str">
            <v>525719</v>
          </cell>
          <cell r="C5385" t="str">
            <v>TE FOFO JE/FG PN-25 350 X 200MM (84KG)</v>
          </cell>
          <cell r="D5385" t="str">
            <v>UN</v>
          </cell>
          <cell r="E5385">
            <v>0</v>
          </cell>
        </row>
        <row r="5386">
          <cell r="B5386" t="str">
            <v>525720</v>
          </cell>
          <cell r="C5386" t="str">
            <v>TE FOFO JE/FG PN-25 350 X 350MM (123KG)</v>
          </cell>
          <cell r="D5386" t="str">
            <v>UN</v>
          </cell>
          <cell r="E5386">
            <v>0</v>
          </cell>
        </row>
        <row r="5387">
          <cell r="B5387" t="str">
            <v>525721</v>
          </cell>
          <cell r="C5387" t="str">
            <v>TE FOFO JE/FG PN-25 400 X 100MM (78KG)</v>
          </cell>
          <cell r="D5387" t="str">
            <v>UN</v>
          </cell>
          <cell r="E5387">
            <v>0</v>
          </cell>
        </row>
        <row r="5388">
          <cell r="B5388" t="str">
            <v>525722</v>
          </cell>
          <cell r="C5388" t="str">
            <v>TE FOFO JE/FG PN-25 400 X 200MM (100KG)</v>
          </cell>
          <cell r="D5388" t="str">
            <v>UN</v>
          </cell>
          <cell r="E5388">
            <v>0</v>
          </cell>
        </row>
        <row r="5389">
          <cell r="B5389" t="str">
            <v>525723</v>
          </cell>
          <cell r="C5389" t="str">
            <v>TE FOFO JE/FG PN-25 400 X 300MM (125KG)</v>
          </cell>
          <cell r="D5389" t="str">
            <v>UN</v>
          </cell>
          <cell r="E5389">
            <v>0</v>
          </cell>
        </row>
        <row r="5390">
          <cell r="B5390" t="str">
            <v>525724</v>
          </cell>
          <cell r="C5390" t="str">
            <v>TE FOFO JE/FG PN-25 400 X 400MM (162KG)</v>
          </cell>
          <cell r="D5390" t="str">
            <v>UN</v>
          </cell>
          <cell r="E5390">
            <v>0</v>
          </cell>
        </row>
        <row r="5391">
          <cell r="B5391" t="str">
            <v>525725</v>
          </cell>
          <cell r="C5391" t="str">
            <v>TE FOFO JE/FG PN-25 500 X 100MM (110KG)</v>
          </cell>
          <cell r="D5391" t="str">
            <v>UN</v>
          </cell>
          <cell r="E5391">
            <v>0</v>
          </cell>
        </row>
        <row r="5392">
          <cell r="B5392" t="str">
            <v>525726</v>
          </cell>
          <cell r="C5392" t="str">
            <v>TE FOFO JE/FG PN-25 500 X 200MM (136KG)</v>
          </cell>
          <cell r="D5392" t="str">
            <v>UN</v>
          </cell>
          <cell r="E5392">
            <v>0</v>
          </cell>
        </row>
        <row r="5393">
          <cell r="B5393" t="str">
            <v>525727</v>
          </cell>
          <cell r="C5393" t="str">
            <v>TE FOFO JE/FG PN-25 500 X 300MM (165KG)</v>
          </cell>
          <cell r="D5393" t="str">
            <v>UN</v>
          </cell>
          <cell r="E5393">
            <v>0</v>
          </cell>
        </row>
        <row r="5394">
          <cell r="B5394" t="str">
            <v>525728</v>
          </cell>
          <cell r="C5394" t="str">
            <v>TE FOFO JE/FG PN-25 500 X 400MM (209KG)</v>
          </cell>
          <cell r="D5394" t="str">
            <v>UN</v>
          </cell>
          <cell r="E5394">
            <v>0</v>
          </cell>
        </row>
        <row r="5395">
          <cell r="B5395" t="str">
            <v>525729</v>
          </cell>
          <cell r="C5395" t="str">
            <v>TE FOFO JE/FG PN-25 500 X 500MM (250KG)</v>
          </cell>
          <cell r="D5395" t="str">
            <v>UN</v>
          </cell>
          <cell r="E5395">
            <v>0</v>
          </cell>
        </row>
        <row r="5396">
          <cell r="B5396" t="str">
            <v>525730</v>
          </cell>
          <cell r="C5396" t="str">
            <v>TE FOFO JE/FG PN-25 600 X 100MM (140KG)</v>
          </cell>
          <cell r="D5396" t="str">
            <v>UN</v>
          </cell>
          <cell r="E5396">
            <v>0</v>
          </cell>
        </row>
        <row r="5397">
          <cell r="B5397" t="str">
            <v>525731</v>
          </cell>
          <cell r="C5397" t="str">
            <v>TE FOFO JE/FG PN-25 600 X 200MM (177KG)</v>
          </cell>
          <cell r="D5397" t="str">
            <v>UN</v>
          </cell>
          <cell r="E5397">
            <v>0</v>
          </cell>
        </row>
        <row r="5398">
          <cell r="B5398" t="str">
            <v>525732</v>
          </cell>
          <cell r="C5398" t="str">
            <v>TE FOFO JE/FG PN-25 600 X 300MM (210KG)</v>
          </cell>
          <cell r="D5398" t="str">
            <v>UN</v>
          </cell>
          <cell r="E5398">
            <v>0</v>
          </cell>
        </row>
        <row r="5399">
          <cell r="B5399" t="str">
            <v>525733</v>
          </cell>
          <cell r="C5399" t="str">
            <v>TE FOFO JE/FG PN-25 600 X 400MM (262KG)</v>
          </cell>
          <cell r="D5399" t="str">
            <v>UN</v>
          </cell>
          <cell r="E5399">
            <v>0</v>
          </cell>
        </row>
        <row r="5400">
          <cell r="B5400" t="str">
            <v>525734</v>
          </cell>
          <cell r="C5400" t="str">
            <v>TE FOFO JE/FG PN-25 600 X 600MM (367KG)</v>
          </cell>
          <cell r="D5400" t="str">
            <v>UN</v>
          </cell>
          <cell r="E5400">
            <v>0</v>
          </cell>
        </row>
        <row r="5401">
          <cell r="B5401" t="str">
            <v>525735</v>
          </cell>
          <cell r="C5401" t="str">
            <v>TE FOFO JE/FG PN-25 700 X 200MM (245KG)</v>
          </cell>
          <cell r="D5401" t="str">
            <v>UN</v>
          </cell>
          <cell r="E5401">
            <v>0</v>
          </cell>
        </row>
        <row r="5402">
          <cell r="B5402" t="str">
            <v>525736</v>
          </cell>
          <cell r="C5402" t="str">
            <v>TE FOFO JE/FG PN-25 700 X 400MM (338KG)</v>
          </cell>
          <cell r="D5402" t="str">
            <v>UN</v>
          </cell>
          <cell r="E5402">
            <v>0</v>
          </cell>
        </row>
        <row r="5403">
          <cell r="B5403" t="str">
            <v>525737</v>
          </cell>
          <cell r="C5403" t="str">
            <v>TE FOFO JE/FG PN-25 700 X 600MM (477KG)</v>
          </cell>
          <cell r="D5403" t="str">
            <v>UN</v>
          </cell>
          <cell r="E5403">
            <v>0</v>
          </cell>
        </row>
        <row r="5404">
          <cell r="B5404" t="str">
            <v>525738</v>
          </cell>
          <cell r="C5404" t="str">
            <v>TE FOFO JE/FG PN-25 700 X 700MM (511KG)</v>
          </cell>
          <cell r="D5404" t="str">
            <v>UN</v>
          </cell>
          <cell r="E5404">
            <v>0</v>
          </cell>
        </row>
        <row r="5405">
          <cell r="B5405" t="str">
            <v>525739</v>
          </cell>
          <cell r="C5405" t="str">
            <v>TE FOFO JE2GS/FG PN-25 800 X 200MM (317,2KG)</v>
          </cell>
          <cell r="D5405" t="str">
            <v>UN</v>
          </cell>
          <cell r="E5405">
            <v>0</v>
          </cell>
        </row>
        <row r="5406">
          <cell r="B5406" t="str">
            <v>525740</v>
          </cell>
          <cell r="C5406" t="str">
            <v>TE FOFO JE2GS/FG PN-25 800 X 400MM (423KG)</v>
          </cell>
          <cell r="D5406" t="str">
            <v>UN</v>
          </cell>
          <cell r="E5406">
            <v>0</v>
          </cell>
        </row>
        <row r="5407">
          <cell r="B5407" t="str">
            <v>525741</v>
          </cell>
          <cell r="C5407" t="str">
            <v>TE FOFO JE2GS/FG PN-25 800 X 600MM (637,6KG)</v>
          </cell>
          <cell r="D5407" t="str">
            <v>UN</v>
          </cell>
          <cell r="E5407">
            <v>0</v>
          </cell>
        </row>
        <row r="5408">
          <cell r="B5408" t="str">
            <v>525742</v>
          </cell>
          <cell r="C5408" t="str">
            <v>TE FOFO JE2GS/FG PN-25 800 X 800MM (708,3KG)</v>
          </cell>
          <cell r="D5408" t="str">
            <v>UN</v>
          </cell>
          <cell r="E5408">
            <v>0</v>
          </cell>
        </row>
        <row r="5409">
          <cell r="B5409" t="str">
            <v>525743</v>
          </cell>
          <cell r="C5409" t="str">
            <v>TE FOFO JE2GS/FG PN-25 900 X 200MM (325,9KG)</v>
          </cell>
          <cell r="D5409" t="str">
            <v>UN</v>
          </cell>
          <cell r="E5409">
            <v>0</v>
          </cell>
        </row>
        <row r="5410">
          <cell r="B5410" t="str">
            <v>525744</v>
          </cell>
          <cell r="C5410" t="str">
            <v>TE FOFO JE2GS/FG PN-25 900 X 400MM (519,7KG)</v>
          </cell>
          <cell r="D5410" t="str">
            <v>UN</v>
          </cell>
          <cell r="E5410">
            <v>0</v>
          </cell>
        </row>
        <row r="5411">
          <cell r="B5411" t="str">
            <v>525745</v>
          </cell>
          <cell r="C5411" t="str">
            <v>TE FOFO JE2GS/FG PN-25 900 X 600MM (803,4KG)</v>
          </cell>
          <cell r="D5411" t="str">
            <v>UN</v>
          </cell>
          <cell r="E5411">
            <v>0</v>
          </cell>
        </row>
        <row r="5412">
          <cell r="B5412" t="str">
            <v>525746</v>
          </cell>
          <cell r="C5412" t="str">
            <v>TE FOFO JE2GS/FG PN-25 900 X 800MM (923,6KG)</v>
          </cell>
          <cell r="D5412" t="str">
            <v>UN</v>
          </cell>
          <cell r="E5412">
            <v>0</v>
          </cell>
        </row>
        <row r="5413">
          <cell r="B5413" t="str">
            <v>525747</v>
          </cell>
          <cell r="C5413" t="str">
            <v>TE FOFO JE2GS/FG PN-25 900 X 900MM (1010KG)</v>
          </cell>
          <cell r="D5413" t="str">
            <v>UN</v>
          </cell>
          <cell r="E5413">
            <v>0</v>
          </cell>
        </row>
        <row r="5414">
          <cell r="B5414" t="str">
            <v>525748</v>
          </cell>
          <cell r="C5414" t="str">
            <v>TE FOFO JE2GS/FG PN-25 1000 X 200MM (470,9KG)</v>
          </cell>
          <cell r="D5414" t="str">
            <v>UN</v>
          </cell>
          <cell r="E5414">
            <v>0</v>
          </cell>
        </row>
        <row r="5415">
          <cell r="B5415" t="str">
            <v>525749</v>
          </cell>
          <cell r="C5415" t="str">
            <v>TE FOFO JE2GS/FG PN-25 1000 X 400MM (648,6KG)</v>
          </cell>
          <cell r="D5415" t="str">
            <v>UN</v>
          </cell>
          <cell r="E5415">
            <v>0</v>
          </cell>
        </row>
        <row r="5416">
          <cell r="B5416" t="str">
            <v>525750</v>
          </cell>
          <cell r="C5416" t="str">
            <v>TE FOFO JE2GS/FG PN-25 1000 X 600MM (971KG)</v>
          </cell>
          <cell r="D5416" t="str">
            <v>UN</v>
          </cell>
          <cell r="E5416">
            <v>0</v>
          </cell>
        </row>
        <row r="5417">
          <cell r="B5417" t="str">
            <v>525751</v>
          </cell>
          <cell r="C5417" t="str">
            <v>TE FOFO JE2GS/FG PN-25 1000 X 800MM (1133KG)</v>
          </cell>
          <cell r="D5417" t="str">
            <v>UN</v>
          </cell>
          <cell r="E5417">
            <v>0</v>
          </cell>
        </row>
        <row r="5418">
          <cell r="B5418" t="str">
            <v>525752</v>
          </cell>
          <cell r="C5418" t="str">
            <v>TE FOFO JE2GS/FG PN-25 1000 X 1000MM (1299KG)</v>
          </cell>
          <cell r="D5418" t="str">
            <v>UN</v>
          </cell>
          <cell r="E5418">
            <v>0</v>
          </cell>
        </row>
        <row r="5419">
          <cell r="B5419" t="str">
            <v>525753</v>
          </cell>
          <cell r="C5419" t="str">
            <v>TE FOFO JE2GS/FG PN-25 1200 X 200MM (758KG)</v>
          </cell>
          <cell r="D5419" t="str">
            <v>UN</v>
          </cell>
          <cell r="E5419">
            <v>0</v>
          </cell>
        </row>
        <row r="5420">
          <cell r="B5420" t="str">
            <v>525754</v>
          </cell>
          <cell r="C5420" t="str">
            <v>TE FOFO JE2GS/FG PN-25 1200 X 400MM (991KG)</v>
          </cell>
          <cell r="D5420" t="str">
            <v>UN</v>
          </cell>
          <cell r="E5420">
            <v>0</v>
          </cell>
        </row>
        <row r="5421">
          <cell r="B5421" t="str">
            <v>525755</v>
          </cell>
          <cell r="C5421" t="str">
            <v>TE FOFO JE2GS/FG PN-25 1200 X 600MM (1367KG)</v>
          </cell>
          <cell r="D5421" t="str">
            <v>UN</v>
          </cell>
          <cell r="E5421">
            <v>0</v>
          </cell>
        </row>
        <row r="5422">
          <cell r="B5422" t="str">
            <v>525756</v>
          </cell>
          <cell r="C5422" t="str">
            <v>TE FOFO JE2GS/FG PN-25 1200 X 800MM (1637KG)</v>
          </cell>
          <cell r="D5422" t="str">
            <v>UN</v>
          </cell>
          <cell r="E5422">
            <v>0</v>
          </cell>
        </row>
        <row r="5423">
          <cell r="B5423" t="str">
            <v>525757</v>
          </cell>
          <cell r="C5423" t="str">
            <v>TE FOFO JE2GS/FG PN-25 1200 X 1000MM (1898KG)</v>
          </cell>
          <cell r="D5423" t="str">
            <v>UN</v>
          </cell>
          <cell r="E5423">
            <v>0</v>
          </cell>
        </row>
        <row r="5424">
          <cell r="B5424" t="str">
            <v>525758</v>
          </cell>
          <cell r="C5424" t="str">
            <v>TE FOFO JE2GS/FG PN-25 1200 X 1200MM (2135KG)</v>
          </cell>
          <cell r="D5424" t="str">
            <v>UN</v>
          </cell>
          <cell r="E5424">
            <v>0</v>
          </cell>
        </row>
        <row r="5425">
          <cell r="B5425" t="str">
            <v>525759</v>
          </cell>
          <cell r="C5425" t="str">
            <v>TE FOFO JM/FG PN-25 700 X 200MM (369KG)</v>
          </cell>
          <cell r="D5425" t="str">
            <v>UN</v>
          </cell>
          <cell r="E5425">
            <v>0</v>
          </cell>
        </row>
        <row r="5426">
          <cell r="B5426" t="str">
            <v>525760</v>
          </cell>
          <cell r="C5426" t="str">
            <v>TE FOFO JM/FG PN-25 700 X 400MM (467KG)</v>
          </cell>
          <cell r="D5426" t="str">
            <v>UN</v>
          </cell>
          <cell r="E5426">
            <v>0</v>
          </cell>
        </row>
        <row r="5427">
          <cell r="B5427" t="str">
            <v>525761</v>
          </cell>
          <cell r="C5427" t="str">
            <v>TE FOFO JM/FG PN-25 700 X 600MM (616KG)</v>
          </cell>
          <cell r="D5427" t="str">
            <v>UN</v>
          </cell>
          <cell r="E5427">
            <v>0</v>
          </cell>
        </row>
        <row r="5428">
          <cell r="B5428" t="str">
            <v>525762</v>
          </cell>
          <cell r="C5428" t="str">
            <v>TE FOFO JM/FG PN-25 700 X 700MM (659KG)</v>
          </cell>
          <cell r="D5428" t="str">
            <v>UN</v>
          </cell>
          <cell r="E5428">
            <v>0</v>
          </cell>
        </row>
        <row r="5429">
          <cell r="B5429" t="str">
            <v>525763</v>
          </cell>
          <cell r="C5429" t="str">
            <v>TE FOFO JM/FG PN-25 800 X 200MM (516KG)</v>
          </cell>
          <cell r="D5429" t="str">
            <v>UN</v>
          </cell>
          <cell r="E5429">
            <v>0</v>
          </cell>
        </row>
        <row r="5430">
          <cell r="B5430" t="str">
            <v>525764</v>
          </cell>
          <cell r="C5430" t="str">
            <v>TE FOFO JM/FG PN-25 800 X 400MM (647KG)</v>
          </cell>
          <cell r="D5430" t="str">
            <v>UN</v>
          </cell>
          <cell r="E5430">
            <v>0</v>
          </cell>
        </row>
        <row r="5431">
          <cell r="B5431" t="str">
            <v>525765</v>
          </cell>
          <cell r="C5431" t="str">
            <v>TE FOFO JM/FG PN-25 800 X 600MM (900KG)</v>
          </cell>
          <cell r="D5431" t="str">
            <v>UN</v>
          </cell>
          <cell r="E5431">
            <v>0</v>
          </cell>
        </row>
        <row r="5432">
          <cell r="B5432" t="str">
            <v>525766</v>
          </cell>
          <cell r="C5432" t="str">
            <v>TE FOFO JM/FG PN-25 800 X 800MM (939KG)</v>
          </cell>
          <cell r="D5432" t="str">
            <v>UN</v>
          </cell>
          <cell r="E5432">
            <v>0</v>
          </cell>
        </row>
        <row r="5433">
          <cell r="B5433" t="str">
            <v>525767</v>
          </cell>
          <cell r="C5433" t="str">
            <v>TE FOFO JM/FG PN-25 900 X 200MM (633KG)</v>
          </cell>
          <cell r="D5433" t="str">
            <v>UN</v>
          </cell>
          <cell r="E5433">
            <v>0</v>
          </cell>
        </row>
        <row r="5434">
          <cell r="B5434" t="str">
            <v>525768</v>
          </cell>
          <cell r="C5434" t="str">
            <v>TE FOFO JM/FG PN-25 900 X 400MM (816KG)</v>
          </cell>
          <cell r="D5434" t="str">
            <v>UN</v>
          </cell>
          <cell r="E5434">
            <v>0</v>
          </cell>
        </row>
        <row r="5435">
          <cell r="B5435" t="str">
            <v>525769</v>
          </cell>
          <cell r="C5435" t="str">
            <v>TE FOFO JM/FG PN-25 900 X 600MM (1121KG)</v>
          </cell>
          <cell r="D5435" t="str">
            <v>UN</v>
          </cell>
          <cell r="E5435">
            <v>0</v>
          </cell>
        </row>
        <row r="5436">
          <cell r="B5436" t="str">
            <v>525770</v>
          </cell>
          <cell r="C5436" t="str">
            <v>TE FOFO JM/FG PN-25 900 X 800MM (1224KG)</v>
          </cell>
          <cell r="D5436" t="str">
            <v>UN</v>
          </cell>
          <cell r="E5436">
            <v>0</v>
          </cell>
        </row>
        <row r="5437">
          <cell r="B5437" t="str">
            <v>525771</v>
          </cell>
          <cell r="C5437" t="str">
            <v>TE FOFO JM/FG PN-25 900 X 900MM (1314KG)</v>
          </cell>
          <cell r="D5437" t="str">
            <v>UN</v>
          </cell>
          <cell r="E5437">
            <v>0</v>
          </cell>
        </row>
        <row r="5438">
          <cell r="B5438" t="str">
            <v>525772</v>
          </cell>
          <cell r="C5438" t="str">
            <v>TE FOFO JM/FG PN-25 1000 X 200MM (862KG)</v>
          </cell>
          <cell r="D5438" t="str">
            <v>UN</v>
          </cell>
          <cell r="E5438">
            <v>0</v>
          </cell>
        </row>
        <row r="5439">
          <cell r="B5439" t="str">
            <v>525773</v>
          </cell>
          <cell r="C5439" t="str">
            <v>TE FOFO JM/FG PN-25 1000 X 400MM (1039KG)</v>
          </cell>
          <cell r="D5439" t="str">
            <v>UN</v>
          </cell>
          <cell r="E5439">
            <v>0</v>
          </cell>
        </row>
        <row r="5440">
          <cell r="B5440" t="str">
            <v>525774</v>
          </cell>
          <cell r="C5440" t="str">
            <v>TE FOFO JM/FG PN-25 1000 X 600MM (1352KG)</v>
          </cell>
          <cell r="D5440" t="str">
            <v>UN</v>
          </cell>
          <cell r="E5440">
            <v>0</v>
          </cell>
        </row>
        <row r="5441">
          <cell r="B5441" t="str">
            <v>525775</v>
          </cell>
          <cell r="C5441" t="str">
            <v>TE FOFO JM/FG PN-25 1000 X 800MM (1505KG)</v>
          </cell>
          <cell r="D5441" t="str">
            <v>UN</v>
          </cell>
          <cell r="E5441">
            <v>0</v>
          </cell>
        </row>
        <row r="5442">
          <cell r="B5442" t="str">
            <v>525776</v>
          </cell>
          <cell r="C5442" t="str">
            <v>TE FOFO JM/FG PN-25 1000 X 1000MM (1674KG)</v>
          </cell>
          <cell r="D5442" t="str">
            <v>UN</v>
          </cell>
          <cell r="E5442">
            <v>0</v>
          </cell>
        </row>
        <row r="5443">
          <cell r="B5443" t="str">
            <v>525777</v>
          </cell>
          <cell r="C5443" t="str">
            <v>TE FOFO JM/FG PN-25 1200 X 200MM (1138KG)</v>
          </cell>
          <cell r="D5443" t="str">
            <v>UN</v>
          </cell>
          <cell r="E5443">
            <v>0</v>
          </cell>
        </row>
        <row r="5444">
          <cell r="B5444" t="str">
            <v>525778</v>
          </cell>
          <cell r="C5444" t="str">
            <v>TE FOFO JM/FG PN-25 1200 X 400MM (1363KG)</v>
          </cell>
          <cell r="D5444" t="str">
            <v>UN</v>
          </cell>
          <cell r="E5444">
            <v>0</v>
          </cell>
        </row>
        <row r="5445">
          <cell r="B5445" t="str">
            <v>525779</v>
          </cell>
          <cell r="C5445" t="str">
            <v>TE FOFO JM/FG PN-25 1200 X 600MM (1736KG)</v>
          </cell>
          <cell r="D5445" t="str">
            <v>UN</v>
          </cell>
          <cell r="E5445">
            <v>0</v>
          </cell>
        </row>
        <row r="5446">
          <cell r="B5446" t="str">
            <v>525780</v>
          </cell>
          <cell r="C5446" t="str">
            <v>TE FOFO JM/FG PN-25 1200 X 800MM (2014KG)</v>
          </cell>
          <cell r="D5446" t="str">
            <v>UN</v>
          </cell>
          <cell r="E5446">
            <v>0</v>
          </cell>
        </row>
        <row r="5447">
          <cell r="B5447" t="str">
            <v>525781</v>
          </cell>
          <cell r="C5447" t="str">
            <v>TE FOFO JM/FG PN-25 1200 X 1000MM (2266KG)</v>
          </cell>
          <cell r="D5447" t="str">
            <v>UN</v>
          </cell>
          <cell r="E5447">
            <v>0</v>
          </cell>
        </row>
        <row r="5448">
          <cell r="B5448" t="str">
            <v>525782</v>
          </cell>
          <cell r="C5448" t="str">
            <v>TE FOFO JM/FG PN-25 1200 X 1200MM (2510KG)</v>
          </cell>
          <cell r="D5448" t="str">
            <v>UN</v>
          </cell>
          <cell r="E5448">
            <v>0</v>
          </cell>
        </row>
        <row r="5450">
          <cell r="B5450" t="str">
            <v>525800</v>
          </cell>
          <cell r="C5450" t="str">
            <v>TOCO EM FOFO (C31 - METALURGICA 100%)</v>
          </cell>
        </row>
        <row r="5451">
          <cell r="B5451" t="str">
            <v>525801</v>
          </cell>
          <cell r="C5451" t="str">
            <v>TOCO FOFO C/FG PN-10 D=100MM;L=250MM (14KG)</v>
          </cell>
          <cell r="D5451" t="str">
            <v>UN</v>
          </cell>
          <cell r="E5451">
            <v>164.4</v>
          </cell>
        </row>
        <row r="5452">
          <cell r="B5452" t="str">
            <v>525802</v>
          </cell>
          <cell r="C5452" t="str">
            <v>TOCO FOFO C/FG PN-10 D=150MM;L=250MM (24KG)</v>
          </cell>
          <cell r="D5452" t="str">
            <v>UN</v>
          </cell>
          <cell r="E5452">
            <v>228.23</v>
          </cell>
        </row>
        <row r="5453">
          <cell r="B5453" t="str">
            <v>525803</v>
          </cell>
          <cell r="C5453" t="str">
            <v>TOCO FOFO C/FG PN-10 D=200MM;L=250MM (32KG)</v>
          </cell>
          <cell r="D5453" t="str">
            <v>UN</v>
          </cell>
          <cell r="E5453">
            <v>417.42</v>
          </cell>
        </row>
        <row r="5454">
          <cell r="B5454" t="str">
            <v>525804</v>
          </cell>
          <cell r="C5454" t="str">
            <v>TOCO FOFO C/FG PN-10 D=250MM;L=250MM (44KG)</v>
          </cell>
          <cell r="D5454" t="str">
            <v>UN</v>
          </cell>
          <cell r="E5454">
            <v>642.37</v>
          </cell>
        </row>
        <row r="5455">
          <cell r="B5455" t="str">
            <v>525805</v>
          </cell>
          <cell r="C5455" t="str">
            <v>TOCO FOFO C/FG PN-10 D=300MM;L=250MM (56KG)</v>
          </cell>
          <cell r="D5455" t="str">
            <v>UN</v>
          </cell>
          <cell r="E5455">
            <v>740.77</v>
          </cell>
        </row>
        <row r="5456">
          <cell r="B5456" t="str">
            <v>525806</v>
          </cell>
          <cell r="C5456" t="str">
            <v>TOCO FOFO C/FG PN-10 D=350MM;L=250MM (70KG)</v>
          </cell>
          <cell r="D5456" t="str">
            <v>UN</v>
          </cell>
          <cell r="E5456">
            <v>911.59</v>
          </cell>
        </row>
        <row r="5457">
          <cell r="B5457" t="str">
            <v>525807</v>
          </cell>
          <cell r="C5457" t="str">
            <v>TOCO FOFO C/FG PN-10 D=400MM;L=250MM (85KG)</v>
          </cell>
          <cell r="D5457" t="str">
            <v>UN</v>
          </cell>
          <cell r="E5457">
            <v>968.7</v>
          </cell>
        </row>
        <row r="5458">
          <cell r="B5458" t="str">
            <v>525808</v>
          </cell>
          <cell r="C5458" t="str">
            <v>TOCO FOFO C/FG PN-10 D=450MM;L=250MM (95KG)</v>
          </cell>
          <cell r="D5458" t="str">
            <v>UN</v>
          </cell>
          <cell r="E5458">
            <v>2847.1</v>
          </cell>
        </row>
        <row r="5459">
          <cell r="B5459" t="str">
            <v>525809</v>
          </cell>
          <cell r="C5459" t="str">
            <v>TOCO FOFO C/FG PN-10 D=500MM;L=250MM (116KG)</v>
          </cell>
          <cell r="D5459" t="str">
            <v>UN</v>
          </cell>
          <cell r="E5459">
            <v>2777.95</v>
          </cell>
        </row>
        <row r="5460">
          <cell r="B5460" t="str">
            <v>525810</v>
          </cell>
          <cell r="C5460" t="str">
            <v>TOCO FOFO C/FG PN-10 D=600MM;L=250MM (165KG)</v>
          </cell>
          <cell r="D5460" t="str">
            <v>UN</v>
          </cell>
          <cell r="E5460">
            <v>0</v>
          </cell>
        </row>
        <row r="5461">
          <cell r="B5461" t="str">
            <v>525811</v>
          </cell>
          <cell r="C5461" t="str">
            <v>TOCO FOFO C/FG PN-10 D=700MM;L=250MM (219KG)</v>
          </cell>
          <cell r="D5461" t="str">
            <v>UN</v>
          </cell>
          <cell r="E5461">
            <v>0</v>
          </cell>
        </row>
        <row r="5462">
          <cell r="B5462" t="str">
            <v>525812</v>
          </cell>
          <cell r="C5462" t="str">
            <v>TOCO FOFO C/FG PN-10 D=800MM;L=250MM (279KG)</v>
          </cell>
          <cell r="D5462" t="str">
            <v>UN</v>
          </cell>
          <cell r="E5462">
            <v>0</v>
          </cell>
        </row>
        <row r="5463">
          <cell r="B5463" t="str">
            <v>525813</v>
          </cell>
          <cell r="C5463" t="str">
            <v>TOCO FOFO C/FG PN-10 D=900MM;L=250MM (350KG)</v>
          </cell>
          <cell r="D5463" t="str">
            <v>UN</v>
          </cell>
          <cell r="E5463">
            <v>0</v>
          </cell>
        </row>
        <row r="5464">
          <cell r="B5464" t="str">
            <v>525814</v>
          </cell>
          <cell r="C5464" t="str">
            <v>TOCO FOFO C/FG PN-10 D=1000MM;L=250MM (419KG)</v>
          </cell>
          <cell r="D5464" t="str">
            <v>UN</v>
          </cell>
          <cell r="E5464">
            <v>0</v>
          </cell>
        </row>
        <row r="5465">
          <cell r="B5465" t="str">
            <v>525815</v>
          </cell>
          <cell r="C5465" t="str">
            <v>TOCO FOFO C/FG PN-10 D=1200MM;L=250MM (597KG)</v>
          </cell>
          <cell r="D5465" t="str">
            <v>UN</v>
          </cell>
          <cell r="E5465">
            <v>0</v>
          </cell>
        </row>
        <row r="5466">
          <cell r="B5466" t="str">
            <v>525816</v>
          </cell>
          <cell r="C5466" t="str">
            <v>TOCO FOFO C/FG PN-10/16/25 D=80MM;L= 500MM(13KG)</v>
          </cell>
          <cell r="D5466" t="str">
            <v>UN</v>
          </cell>
          <cell r="E5466">
            <v>320.18</v>
          </cell>
        </row>
        <row r="5467">
          <cell r="B5467" t="str">
            <v>525817</v>
          </cell>
          <cell r="C5467" t="str">
            <v>TOCO FOFO C/FG PN-10 D=100MM;L=500MM (19KG)</v>
          </cell>
          <cell r="D5467" t="str">
            <v>UN</v>
          </cell>
          <cell r="E5467">
            <v>207.83</v>
          </cell>
        </row>
        <row r="5468">
          <cell r="B5468" t="str">
            <v>525818</v>
          </cell>
          <cell r="C5468" t="str">
            <v>TOCO FOFO C/FG PN-10 D=150MM;L=500MM (32KG)</v>
          </cell>
          <cell r="D5468" t="str">
            <v>UN</v>
          </cell>
          <cell r="E5468">
            <v>577.84</v>
          </cell>
        </row>
        <row r="5469">
          <cell r="B5469" t="str">
            <v>525819</v>
          </cell>
          <cell r="C5469" t="str">
            <v>TOCO FOFO C/FG PN-10 D=200MM;L=500MM (43KG)</v>
          </cell>
          <cell r="D5469" t="str">
            <v>UN</v>
          </cell>
          <cell r="E5469">
            <v>556.38</v>
          </cell>
        </row>
        <row r="5470">
          <cell r="B5470" t="str">
            <v>525820</v>
          </cell>
          <cell r="C5470" t="str">
            <v>TOCO FOFO C/FG PN-10 D=250MM;L=500MM (60KG)</v>
          </cell>
          <cell r="D5470" t="str">
            <v>UN</v>
          </cell>
          <cell r="E5470">
            <v>813.47</v>
          </cell>
        </row>
        <row r="5471">
          <cell r="B5471" t="str">
            <v>525821</v>
          </cell>
          <cell r="C5471" t="str">
            <v>TOCO FOFO C/FG PN-10 D=300MM;L=500MM (76KG)</v>
          </cell>
          <cell r="D5471" t="str">
            <v>UN</v>
          </cell>
          <cell r="E5471">
            <v>967.56</v>
          </cell>
        </row>
        <row r="5472">
          <cell r="B5472" t="str">
            <v>525822</v>
          </cell>
          <cell r="C5472" t="str">
            <v>TOCO FOFO C/FG PN-10 D=350MM;L=500MM (88KG)</v>
          </cell>
          <cell r="D5472" t="str">
            <v>UN</v>
          </cell>
          <cell r="E5472">
            <v>1540.28</v>
          </cell>
        </row>
        <row r="5473">
          <cell r="B5473" t="str">
            <v>525823</v>
          </cell>
          <cell r="C5473" t="str">
            <v>TOCO FOFO C/FG PN-10 D=400MM;L=500MM (114KG)</v>
          </cell>
          <cell r="D5473" t="str">
            <v>UN</v>
          </cell>
          <cell r="E5473">
            <v>1670.71</v>
          </cell>
        </row>
        <row r="5474">
          <cell r="B5474" t="str">
            <v>525824</v>
          </cell>
          <cell r="C5474" t="str">
            <v>TOCO FOFO C/FG PN-10 D=450MM;L=500MM (137KG)</v>
          </cell>
          <cell r="D5474" t="str">
            <v>UN</v>
          </cell>
          <cell r="E5474">
            <v>3082.78</v>
          </cell>
        </row>
        <row r="5475">
          <cell r="B5475" t="str">
            <v>525825</v>
          </cell>
          <cell r="C5475" t="str">
            <v>TOCO FOFO C/FG PN-10 D=500MM;L=500MM (156KG)</v>
          </cell>
          <cell r="D5475" t="str">
            <v>UN</v>
          </cell>
          <cell r="E5475">
            <v>3144.44</v>
          </cell>
        </row>
        <row r="5476">
          <cell r="B5476" t="str">
            <v>525826</v>
          </cell>
          <cell r="C5476" t="str">
            <v>TOCO FOFO C/FG PN-10 D=600MM;L=500MM (217KG)</v>
          </cell>
          <cell r="D5476" t="str">
            <v>UN</v>
          </cell>
          <cell r="E5476">
            <v>0</v>
          </cell>
        </row>
        <row r="5477">
          <cell r="B5477" t="str">
            <v>525827</v>
          </cell>
          <cell r="C5477" t="str">
            <v>TOCO FOFO C/FG PN-10 D=700MM;L=500MM (289KG)</v>
          </cell>
          <cell r="D5477" t="str">
            <v>UN</v>
          </cell>
          <cell r="E5477">
            <v>0</v>
          </cell>
        </row>
        <row r="5478">
          <cell r="B5478" t="str">
            <v>525828</v>
          </cell>
          <cell r="C5478" t="str">
            <v>TOCO FOFO C/FG PN-10 D=800MM;L=500MM (361KG)</v>
          </cell>
          <cell r="D5478" t="str">
            <v>UN</v>
          </cell>
          <cell r="E5478">
            <v>0</v>
          </cell>
        </row>
        <row r="5479">
          <cell r="B5479" t="str">
            <v>525829</v>
          </cell>
          <cell r="C5479" t="str">
            <v>TOCO FOFO C/FG PN-10 D=900MM;L=500MM (450KG)</v>
          </cell>
          <cell r="D5479" t="str">
            <v>UN</v>
          </cell>
          <cell r="E5479">
            <v>0</v>
          </cell>
        </row>
        <row r="5480">
          <cell r="B5480" t="str">
            <v>525830</v>
          </cell>
          <cell r="C5480" t="str">
            <v>TOCO FOFO C/FG PN-10 D=1000MM;L=500MM (538KG)</v>
          </cell>
          <cell r="D5480" t="str">
            <v>UN</v>
          </cell>
          <cell r="E5480">
            <v>0</v>
          </cell>
        </row>
        <row r="5481">
          <cell r="B5481" t="str">
            <v>525831</v>
          </cell>
          <cell r="C5481" t="str">
            <v>TOCO FOFO C/FG PN-10 D=1200MM;L=500MM (755KG)</v>
          </cell>
          <cell r="D5481" t="str">
            <v>UN</v>
          </cell>
          <cell r="E5481">
            <v>0</v>
          </cell>
        </row>
        <row r="5482">
          <cell r="B5482" t="str">
            <v>525832</v>
          </cell>
          <cell r="C5482" t="str">
            <v>TOCO FOFO C/FG E ABA VED.PN-10/16/25 D=80MM(18KG)</v>
          </cell>
          <cell r="D5482" t="str">
            <v>UN</v>
          </cell>
          <cell r="E5482">
            <v>373.98</v>
          </cell>
        </row>
        <row r="5483">
          <cell r="B5483" t="str">
            <v>525833</v>
          </cell>
          <cell r="C5483" t="str">
            <v>TOCO FOFO C/FG E ABA DE VED.PN-10 D=100MM (26KG)</v>
          </cell>
          <cell r="D5483" t="str">
            <v>UN</v>
          </cell>
          <cell r="E5483">
            <v>381.47</v>
          </cell>
        </row>
        <row r="5484">
          <cell r="B5484" t="str">
            <v>525834</v>
          </cell>
          <cell r="C5484" t="str">
            <v>TOCO FOFO C/FG E ABA DE VED.PN-10 D=150MM (40KG)</v>
          </cell>
          <cell r="D5484" t="str">
            <v>UN</v>
          </cell>
          <cell r="E5484">
            <v>611.82000000000005</v>
          </cell>
        </row>
        <row r="5485">
          <cell r="B5485" t="str">
            <v>525835</v>
          </cell>
          <cell r="C5485" t="str">
            <v>TOCO FOFO C/FG E ABA DE VED.PN-10 D=200MM (56KG)</v>
          </cell>
          <cell r="D5485" t="str">
            <v>UN</v>
          </cell>
          <cell r="E5485">
            <v>706.46</v>
          </cell>
        </row>
        <row r="5486">
          <cell r="B5486" t="str">
            <v>525836</v>
          </cell>
          <cell r="C5486" t="str">
            <v>TOCO FOFO C/FG E ABA DE VED.PN-10 D=250MM (73KG)</v>
          </cell>
          <cell r="D5486" t="str">
            <v>UN</v>
          </cell>
          <cell r="E5486">
            <v>1002.08</v>
          </cell>
        </row>
        <row r="5487">
          <cell r="B5487" t="str">
            <v>525837</v>
          </cell>
          <cell r="C5487" t="str">
            <v>TOCO FOFO C/FG E ABA DE VED.PN-10 D=300MM (93KG)</v>
          </cell>
          <cell r="D5487" t="str">
            <v>UN</v>
          </cell>
          <cell r="E5487">
            <v>1022.12</v>
          </cell>
        </row>
        <row r="5488">
          <cell r="B5488" t="str">
            <v>525838</v>
          </cell>
          <cell r="C5488" t="str">
            <v>TOCO FOFO C/FG E ABA DE VED.PN-10 D=350MM (112KG)</v>
          </cell>
          <cell r="D5488" t="str">
            <v>UN</v>
          </cell>
          <cell r="E5488">
            <v>1508.11</v>
          </cell>
        </row>
        <row r="5489">
          <cell r="B5489" t="str">
            <v>525839</v>
          </cell>
          <cell r="C5489" t="str">
            <v>TOCO FOFO C/FG E ABA DE VED.PN-10 D=400MM (136KG)</v>
          </cell>
          <cell r="D5489" t="str">
            <v>UN</v>
          </cell>
          <cell r="E5489">
            <v>1586.74</v>
          </cell>
        </row>
        <row r="5490">
          <cell r="B5490" t="str">
            <v>525840</v>
          </cell>
          <cell r="C5490" t="str">
            <v>TOCO FOFO C/FG E ABA DE VED.PN-10 D=450MM (183KG)</v>
          </cell>
          <cell r="D5490" t="str">
            <v>UN</v>
          </cell>
          <cell r="E5490">
            <v>3435.26</v>
          </cell>
        </row>
        <row r="5491">
          <cell r="B5491" t="str">
            <v>525841</v>
          </cell>
          <cell r="C5491" t="str">
            <v>TOCO FOFO C/FG E ABA DE VED.PN-10 D=500MM (197KG)</v>
          </cell>
          <cell r="D5491" t="str">
            <v>UN</v>
          </cell>
          <cell r="E5491">
            <v>3532.36</v>
          </cell>
        </row>
        <row r="5492">
          <cell r="B5492" t="str">
            <v>525842</v>
          </cell>
          <cell r="C5492" t="str">
            <v>TOCO FOFO C/FG E ABA DE VED.PN-10 D=600MM (253KG)</v>
          </cell>
          <cell r="D5492" t="str">
            <v>UN</v>
          </cell>
          <cell r="E5492">
            <v>0</v>
          </cell>
        </row>
        <row r="5493">
          <cell r="B5493" t="str">
            <v>525843</v>
          </cell>
          <cell r="C5493" t="str">
            <v>TOCO FOFO C/FG E ABA DE VED.PN-10 D=700MM (320KG)</v>
          </cell>
          <cell r="D5493" t="str">
            <v>UN</v>
          </cell>
          <cell r="E5493">
            <v>0</v>
          </cell>
        </row>
        <row r="5494">
          <cell r="B5494" t="str">
            <v>525844</v>
          </cell>
          <cell r="C5494" t="str">
            <v>TOCO FOFO C/FG E ABA DE VED.PN-10 D=800MM (412KG)</v>
          </cell>
          <cell r="D5494" t="str">
            <v>UN</v>
          </cell>
          <cell r="E5494">
            <v>0</v>
          </cell>
        </row>
        <row r="5495">
          <cell r="B5495" t="str">
            <v>525845</v>
          </cell>
          <cell r="C5495" t="str">
            <v>TOCO FOFO C/FG E ABA DE VED.PN-10 D=900MM (470KG)</v>
          </cell>
          <cell r="D5495" t="str">
            <v>UN</v>
          </cell>
          <cell r="E5495">
            <v>0</v>
          </cell>
        </row>
        <row r="5496">
          <cell r="B5496" t="str">
            <v>525846</v>
          </cell>
          <cell r="C5496" t="str">
            <v>TOCO FOFO C/FG E ABA DE VED.PN-10 D=1000MM (637KG)</v>
          </cell>
          <cell r="D5496" t="str">
            <v>UN</v>
          </cell>
          <cell r="E5496">
            <v>0</v>
          </cell>
        </row>
        <row r="5497">
          <cell r="B5497" t="str">
            <v>525847</v>
          </cell>
          <cell r="C5497" t="str">
            <v>TOCO FOFO C/FG E ABA DE VED.PN-10 D=1200MM (857KG)</v>
          </cell>
          <cell r="D5497" t="str">
            <v>UN</v>
          </cell>
          <cell r="E5497">
            <v>0</v>
          </cell>
        </row>
        <row r="5498">
          <cell r="B5498" t="str">
            <v>525848</v>
          </cell>
          <cell r="C5498" t="str">
            <v>TOCO FOFO C/FG PN-16 D=100MM;L=250MM (14KG)</v>
          </cell>
          <cell r="D5498" t="str">
            <v>UN</v>
          </cell>
          <cell r="E5498">
            <v>0</v>
          </cell>
        </row>
        <row r="5499">
          <cell r="B5499" t="str">
            <v>525849</v>
          </cell>
          <cell r="C5499" t="str">
            <v>TOCO FOFO C/FG PN-16 D=150MM;L=250MM (24KG)</v>
          </cell>
          <cell r="D5499" t="str">
            <v>UN</v>
          </cell>
          <cell r="E5499">
            <v>0</v>
          </cell>
        </row>
        <row r="5500">
          <cell r="B5500" t="str">
            <v>525850</v>
          </cell>
          <cell r="C5500" t="str">
            <v>TOCO FOFO C/FG PN-16 D=200MM;L=250MM (32KG)</v>
          </cell>
          <cell r="D5500" t="str">
            <v>UN</v>
          </cell>
          <cell r="E5500">
            <v>0</v>
          </cell>
        </row>
        <row r="5501">
          <cell r="B5501" t="str">
            <v>525851</v>
          </cell>
          <cell r="C5501" t="str">
            <v>TOCO FOFO C/FG PN-16 D=250MM;L=250MM (44KG)</v>
          </cell>
          <cell r="D5501" t="str">
            <v>UN</v>
          </cell>
          <cell r="E5501">
            <v>0</v>
          </cell>
        </row>
        <row r="5502">
          <cell r="B5502" t="str">
            <v>525852</v>
          </cell>
          <cell r="C5502" t="str">
            <v>TOCO FOFO C/FG PN-16 D=300MM;L=250MM (56KG)</v>
          </cell>
          <cell r="D5502" t="str">
            <v>UN</v>
          </cell>
          <cell r="E5502">
            <v>0</v>
          </cell>
        </row>
        <row r="5503">
          <cell r="B5503" t="str">
            <v>525853</v>
          </cell>
          <cell r="C5503" t="str">
            <v>TOCO FOFO C/FG PN-16 D=350MM;L=250MM (76KG)</v>
          </cell>
          <cell r="D5503" t="str">
            <v>UN</v>
          </cell>
          <cell r="E5503">
            <v>0</v>
          </cell>
        </row>
        <row r="5504">
          <cell r="B5504" t="str">
            <v>525854</v>
          </cell>
          <cell r="C5504" t="str">
            <v>TOCO FOFO C/FG PN-16 D=400MM;L=250MM (97KG)</v>
          </cell>
          <cell r="D5504" t="str">
            <v>UN</v>
          </cell>
          <cell r="E5504">
            <v>0</v>
          </cell>
        </row>
        <row r="5505">
          <cell r="B5505" t="str">
            <v>525855</v>
          </cell>
          <cell r="C5505" t="str">
            <v>TOCO FOFO C/FG PN-16 D=450MM;L=250MM (110KG)</v>
          </cell>
          <cell r="D5505" t="str">
            <v>UN</v>
          </cell>
          <cell r="E5505">
            <v>0</v>
          </cell>
        </row>
        <row r="5506">
          <cell r="B5506" t="str">
            <v>525856</v>
          </cell>
          <cell r="C5506" t="str">
            <v>TOCO FOFO C/FG PN-16 D=500MM;L=250MM (146KG)</v>
          </cell>
          <cell r="D5506" t="str">
            <v>UN</v>
          </cell>
          <cell r="E5506">
            <v>0</v>
          </cell>
        </row>
        <row r="5507">
          <cell r="B5507" t="str">
            <v>525857</v>
          </cell>
          <cell r="C5507" t="str">
            <v>TOCO FOFO C/FG PN-16 D=600MM;L=250MM (217KG)</v>
          </cell>
          <cell r="D5507" t="str">
            <v>UN</v>
          </cell>
          <cell r="E5507">
            <v>0</v>
          </cell>
        </row>
        <row r="5508">
          <cell r="B5508" t="str">
            <v>525858</v>
          </cell>
          <cell r="C5508" t="str">
            <v>TOCO FOFO C/FG PN-16 D=700MM;L=250MM (249KG)</v>
          </cell>
          <cell r="D5508" t="str">
            <v>UN</v>
          </cell>
          <cell r="E5508">
            <v>0</v>
          </cell>
        </row>
        <row r="5509">
          <cell r="B5509" t="str">
            <v>525859</v>
          </cell>
          <cell r="C5509" t="str">
            <v>TOCO FOFO C/FG PN-16 D=800MM;L=250MM (317KG)</v>
          </cell>
          <cell r="D5509" t="str">
            <v>UN</v>
          </cell>
          <cell r="E5509">
            <v>0</v>
          </cell>
        </row>
        <row r="5510">
          <cell r="B5510" t="str">
            <v>525860</v>
          </cell>
          <cell r="C5510" t="str">
            <v>TOCO FOFO C/FG PN-16 D=900MM;L=250MM (398KG)</v>
          </cell>
          <cell r="D5510" t="str">
            <v>UN</v>
          </cell>
          <cell r="E5510">
            <v>0</v>
          </cell>
        </row>
        <row r="5511">
          <cell r="B5511" t="str">
            <v>525861</v>
          </cell>
          <cell r="C5511" t="str">
            <v>TOCO FOFO C/FG PN-16 D=1000MM;L=250MM (503KG)</v>
          </cell>
          <cell r="D5511" t="str">
            <v>UN</v>
          </cell>
          <cell r="E5511">
            <v>0</v>
          </cell>
        </row>
        <row r="5512">
          <cell r="B5512" t="str">
            <v>525862</v>
          </cell>
          <cell r="C5512" t="str">
            <v>TOCO FOFO C/FG PN-16 D=1200MM;L=250MM (622KG)</v>
          </cell>
          <cell r="D5512" t="str">
            <v>UN</v>
          </cell>
          <cell r="E5512">
            <v>0</v>
          </cell>
        </row>
        <row r="5513">
          <cell r="B5513" t="str">
            <v>525863</v>
          </cell>
          <cell r="C5513" t="str">
            <v>TOCO FOFO C/FG PN-16 D=100MM;L=500MM (19KG)</v>
          </cell>
          <cell r="D5513" t="str">
            <v>UN</v>
          </cell>
          <cell r="E5513">
            <v>0</v>
          </cell>
        </row>
        <row r="5514">
          <cell r="B5514" t="str">
            <v>525864</v>
          </cell>
          <cell r="C5514" t="str">
            <v>TOCO FOFO C/FG PN-16 D=150MM;L=500MM (32KG)</v>
          </cell>
          <cell r="D5514" t="str">
            <v>UN</v>
          </cell>
          <cell r="E5514">
            <v>0</v>
          </cell>
        </row>
        <row r="5515">
          <cell r="B5515" t="str">
            <v>525865</v>
          </cell>
          <cell r="C5515" t="str">
            <v>TOCO FOFO C/FG PN-16 D=200MM;L=500MM (43KG)</v>
          </cell>
          <cell r="D5515" t="str">
            <v>UN</v>
          </cell>
          <cell r="E5515">
            <v>0</v>
          </cell>
        </row>
        <row r="5516">
          <cell r="B5516" t="str">
            <v>525866</v>
          </cell>
          <cell r="C5516" t="str">
            <v>TOCO FOFO C/FG PN-16 D=250MM;L=500MM (60KG)</v>
          </cell>
          <cell r="D5516" t="str">
            <v>UN</v>
          </cell>
          <cell r="E5516">
            <v>0</v>
          </cell>
        </row>
        <row r="5517">
          <cell r="B5517" t="str">
            <v>525867</v>
          </cell>
          <cell r="C5517" t="str">
            <v>TOCO FOFO C/FG PN-16 D=300MM;L=500MM (76KG)</v>
          </cell>
          <cell r="D5517" t="str">
            <v>UN</v>
          </cell>
          <cell r="E5517">
            <v>0</v>
          </cell>
        </row>
        <row r="5518">
          <cell r="B5518" t="str">
            <v>525868</v>
          </cell>
          <cell r="C5518" t="str">
            <v>TOCO FOFO C/FG PN-16 D=350MM;L=500MM (94KG)</v>
          </cell>
          <cell r="D5518" t="str">
            <v>UN</v>
          </cell>
          <cell r="E5518">
            <v>0</v>
          </cell>
        </row>
        <row r="5519">
          <cell r="B5519" t="str">
            <v>525869</v>
          </cell>
          <cell r="C5519" t="str">
            <v>TOCO FOFO C/FG PN-16 D=400MM;L=500MM (126KG)</v>
          </cell>
          <cell r="D5519" t="str">
            <v>UN</v>
          </cell>
          <cell r="E5519">
            <v>0</v>
          </cell>
        </row>
        <row r="5520">
          <cell r="B5520" t="str">
            <v>525870</v>
          </cell>
          <cell r="C5520" t="str">
            <v>TOCO FOFO C/FG PN-16 D=450MM;L=500MM (152KG)</v>
          </cell>
          <cell r="D5520" t="str">
            <v>UN</v>
          </cell>
          <cell r="E5520">
            <v>0</v>
          </cell>
        </row>
        <row r="5521">
          <cell r="B5521" t="str">
            <v>525871</v>
          </cell>
          <cell r="C5521" t="str">
            <v>TOCO FOFO C/FG PN-16 D=500MM;L=500MM (186KG)</v>
          </cell>
          <cell r="D5521" t="str">
            <v>UN</v>
          </cell>
          <cell r="E5521">
            <v>0</v>
          </cell>
        </row>
        <row r="5522">
          <cell r="B5522" t="str">
            <v>525872</v>
          </cell>
          <cell r="C5522" t="str">
            <v>TOCO FOFO C/FG PN-16 D=600MM;L=500MM (269KG)</v>
          </cell>
          <cell r="D5522" t="str">
            <v>UN</v>
          </cell>
          <cell r="E5522">
            <v>0</v>
          </cell>
        </row>
        <row r="5523">
          <cell r="B5523" t="str">
            <v>525873</v>
          </cell>
          <cell r="C5523" t="str">
            <v>TOCO FOFO C/FG PN-16 D=700MM;L=500MM (316KG)</v>
          </cell>
          <cell r="D5523" t="str">
            <v>UN</v>
          </cell>
          <cell r="E5523">
            <v>0</v>
          </cell>
        </row>
        <row r="5524">
          <cell r="B5524" t="str">
            <v>525874</v>
          </cell>
          <cell r="C5524" t="str">
            <v>TOCO FOFO C/FG PN-16 D=800MM;L=500MM (399KG)</v>
          </cell>
          <cell r="D5524" t="str">
            <v>UN</v>
          </cell>
          <cell r="E5524">
            <v>0</v>
          </cell>
        </row>
        <row r="5525">
          <cell r="B5525" t="str">
            <v>525875</v>
          </cell>
          <cell r="C5525" t="str">
            <v>TOCO FOFO C/FG PN-16 D=900MM;L=500MM (498KG)</v>
          </cell>
          <cell r="D5525" t="str">
            <v>UN</v>
          </cell>
          <cell r="E5525">
            <v>0</v>
          </cell>
        </row>
        <row r="5526">
          <cell r="B5526" t="str">
            <v>525876</v>
          </cell>
          <cell r="C5526" t="str">
            <v>TOCO FOFO C/FG PN-16 D=1000MM;L=500MM (622KG)</v>
          </cell>
          <cell r="D5526" t="str">
            <v>UN</v>
          </cell>
          <cell r="E5526">
            <v>0</v>
          </cell>
        </row>
        <row r="5527">
          <cell r="B5527" t="str">
            <v>525877</v>
          </cell>
          <cell r="C5527" t="str">
            <v>TOCO FOFO C/FG PN-16 D=1200MM;L=500MM (883KG)</v>
          </cell>
          <cell r="D5527" t="str">
            <v>UN</v>
          </cell>
          <cell r="E5527">
            <v>0</v>
          </cell>
        </row>
        <row r="5528">
          <cell r="B5528" t="str">
            <v>525878</v>
          </cell>
          <cell r="C5528" t="str">
            <v>TOCO FOFO C/FG E ABA DE VED.PN-16 D=100MM (26KG)</v>
          </cell>
          <cell r="D5528" t="str">
            <v>UN</v>
          </cell>
          <cell r="E5528">
            <v>0</v>
          </cell>
        </row>
        <row r="5529">
          <cell r="B5529" t="str">
            <v>525879</v>
          </cell>
          <cell r="C5529" t="str">
            <v>TOCO FOFO C/FG E ABA DE VED.PN-16 D=150MM (40KG)</v>
          </cell>
          <cell r="D5529" t="str">
            <v>UN</v>
          </cell>
          <cell r="E5529">
            <v>0</v>
          </cell>
        </row>
        <row r="5530">
          <cell r="B5530" t="str">
            <v>525880</v>
          </cell>
          <cell r="C5530" t="str">
            <v>TOCO FOFO C/FG E ABA DE VED.PN-16 D=200MM (56KG)</v>
          </cell>
          <cell r="D5530" t="str">
            <v>UN</v>
          </cell>
          <cell r="E5530">
            <v>0</v>
          </cell>
        </row>
        <row r="5531">
          <cell r="B5531" t="str">
            <v>525881</v>
          </cell>
          <cell r="C5531" t="str">
            <v>TOCO FOFO C/FG E ABA DE VED.PN-16 D=250MM (73KG)</v>
          </cell>
          <cell r="D5531" t="str">
            <v>UN</v>
          </cell>
          <cell r="E5531">
            <v>0</v>
          </cell>
        </row>
        <row r="5532">
          <cell r="B5532" t="str">
            <v>525882</v>
          </cell>
          <cell r="C5532" t="str">
            <v>TOCO FOFO C/FG E ABA DE VED.PN-16 D=300MM (93KG)</v>
          </cell>
          <cell r="D5532" t="str">
            <v>UN</v>
          </cell>
          <cell r="E5532">
            <v>0</v>
          </cell>
        </row>
        <row r="5533">
          <cell r="B5533" t="str">
            <v>525883</v>
          </cell>
          <cell r="C5533" t="str">
            <v>TOCO FOFO C/FG E ABA DE VED.PN-16 D=350MM (119KG)</v>
          </cell>
          <cell r="D5533" t="str">
            <v>UN</v>
          </cell>
          <cell r="E5533">
            <v>0</v>
          </cell>
        </row>
        <row r="5534">
          <cell r="B5534" t="str">
            <v>525884</v>
          </cell>
          <cell r="C5534" t="str">
            <v>TOCO FOFO C/FG E ABA DE VED.PN-16 D=400MM (148KG)</v>
          </cell>
          <cell r="D5534" t="str">
            <v>UN</v>
          </cell>
          <cell r="E5534">
            <v>0</v>
          </cell>
        </row>
        <row r="5535">
          <cell r="B5535" t="str">
            <v>525885</v>
          </cell>
          <cell r="C5535" t="str">
            <v>TOCO FOFO C/FG E ABA DE VED.PN-16 D=500MM (217KG)</v>
          </cell>
          <cell r="D5535" t="str">
            <v>UN</v>
          </cell>
          <cell r="E5535">
            <v>0</v>
          </cell>
        </row>
        <row r="5536">
          <cell r="B5536" t="str">
            <v>525886</v>
          </cell>
          <cell r="C5536" t="str">
            <v>TOCO FOFO C/FG E ABA DE VED.PN-16 D=600MM (308KG)</v>
          </cell>
          <cell r="D5536" t="str">
            <v>UN</v>
          </cell>
          <cell r="E5536">
            <v>0</v>
          </cell>
        </row>
        <row r="5537">
          <cell r="B5537" t="str">
            <v>525887</v>
          </cell>
          <cell r="C5537" t="str">
            <v>TOCO FOFO C/FG E ABA DE VED.PN-16 D=700MM (363KG)</v>
          </cell>
          <cell r="D5537" t="str">
            <v>UN</v>
          </cell>
          <cell r="E5537">
            <v>0</v>
          </cell>
        </row>
        <row r="5538">
          <cell r="B5538" t="str">
            <v>525888</v>
          </cell>
          <cell r="C5538" t="str">
            <v>TOCO FOFO C/FG E ABA DE VED.PN-16 D=800MM (452KG)</v>
          </cell>
          <cell r="D5538" t="str">
            <v>UN</v>
          </cell>
          <cell r="E5538">
            <v>0</v>
          </cell>
        </row>
        <row r="5539">
          <cell r="B5539" t="str">
            <v>525889</v>
          </cell>
          <cell r="C5539" t="str">
            <v>TOCO FOFO C/FG E ABA DE VED.PN-16 D=900MM (557KG)</v>
          </cell>
          <cell r="D5539" t="str">
            <v>UN</v>
          </cell>
          <cell r="E5539">
            <v>0</v>
          </cell>
        </row>
        <row r="5540">
          <cell r="B5540" t="str">
            <v>525890</v>
          </cell>
          <cell r="C5540" t="str">
            <v>TOCO FOFO C/FG E ABA DE VED.PN-16 D=1000MM (725KG)</v>
          </cell>
          <cell r="D5540" t="str">
            <v>UN</v>
          </cell>
          <cell r="E5540">
            <v>0</v>
          </cell>
        </row>
        <row r="5541">
          <cell r="B5541" t="str">
            <v>525891</v>
          </cell>
          <cell r="C5541" t="str">
            <v>TOCO FOFO C/FG E ABA DE VED.PN-16 D=1200MM (979KG)</v>
          </cell>
          <cell r="D5541" t="str">
            <v>UN</v>
          </cell>
          <cell r="E5541">
            <v>0</v>
          </cell>
        </row>
        <row r="5542">
          <cell r="B5542" t="str">
            <v>525892</v>
          </cell>
          <cell r="C5542" t="str">
            <v>TOCO FOFO C/FG PN-25 D=50MM;L=250MM (8KG)</v>
          </cell>
          <cell r="D5542" t="str">
            <v>UN</v>
          </cell>
          <cell r="E5542">
            <v>0</v>
          </cell>
        </row>
        <row r="5543">
          <cell r="B5543" t="str">
            <v>525893</v>
          </cell>
          <cell r="C5543" t="str">
            <v>TOCO FOFO C/FG PN-25 D=100MM;L=250MM (15G)</v>
          </cell>
          <cell r="D5543" t="str">
            <v>UN</v>
          </cell>
          <cell r="E5543">
            <v>0</v>
          </cell>
        </row>
        <row r="5544">
          <cell r="B5544" t="str">
            <v>525894</v>
          </cell>
          <cell r="C5544" t="str">
            <v>TOCO FOFO C/FG PN-25 D=150MM;L=250MM (26KG)</v>
          </cell>
          <cell r="D5544" t="str">
            <v>UN</v>
          </cell>
          <cell r="E5544">
            <v>0</v>
          </cell>
        </row>
        <row r="5545">
          <cell r="B5545" t="str">
            <v>525895</v>
          </cell>
          <cell r="C5545" t="str">
            <v>TOCO FOFO C/FG PN-25 D=200MM;L=250MM (36KG)</v>
          </cell>
          <cell r="D5545" t="str">
            <v>UN</v>
          </cell>
          <cell r="E5545">
            <v>0</v>
          </cell>
        </row>
        <row r="5546">
          <cell r="B5546" t="str">
            <v>525896</v>
          </cell>
          <cell r="C5546" t="str">
            <v>TOCO FOFO C/FG PN-25 D=250MM;L=250MM (50KG)</v>
          </cell>
          <cell r="D5546" t="str">
            <v>UN</v>
          </cell>
          <cell r="E5546">
            <v>0</v>
          </cell>
        </row>
        <row r="5547">
          <cell r="B5547" t="str">
            <v>525897</v>
          </cell>
          <cell r="C5547" t="str">
            <v>TOCO FOFO C/FG PN-25 D=300MM;L=250MM (66KG)</v>
          </cell>
          <cell r="D5547" t="str">
            <v>UN</v>
          </cell>
          <cell r="E5547">
            <v>0</v>
          </cell>
        </row>
        <row r="5548">
          <cell r="B5548" t="str">
            <v>525898</v>
          </cell>
          <cell r="C5548" t="str">
            <v>TOCO FOFO C/FG PN-25 D=350MM;L=250MM (92KG)</v>
          </cell>
          <cell r="D5548" t="str">
            <v>UN</v>
          </cell>
          <cell r="E5548">
            <v>0</v>
          </cell>
        </row>
        <row r="5549">
          <cell r="B5549" t="str">
            <v>525899</v>
          </cell>
          <cell r="C5549" t="str">
            <v>TOCO FOFO C/FG PN-25 D=400MM;L=250MM (119KG)</v>
          </cell>
          <cell r="D5549" t="str">
            <v>UN</v>
          </cell>
          <cell r="E5549">
            <v>0</v>
          </cell>
        </row>
        <row r="5550">
          <cell r="B5550" t="str">
            <v>525901</v>
          </cell>
          <cell r="C5550" t="str">
            <v>TOCO FOFO C/FG PN-25 D=450MM;L=250MM (133KG)</v>
          </cell>
          <cell r="D5550" t="str">
            <v>UN</v>
          </cell>
          <cell r="E5550">
            <v>0</v>
          </cell>
        </row>
        <row r="5551">
          <cell r="B5551" t="str">
            <v>525902</v>
          </cell>
          <cell r="C5551" t="str">
            <v>TOCO FOFO C/FG PN-25 D=500MM;L=250MM (170KG)</v>
          </cell>
          <cell r="D5551" t="str">
            <v>UN</v>
          </cell>
          <cell r="E5551">
            <v>0</v>
          </cell>
        </row>
        <row r="5552">
          <cell r="B5552" t="str">
            <v>525903</v>
          </cell>
          <cell r="C5552" t="str">
            <v>TOCO FOFO C/FG PN-25 D=600MM;L=250MM (245KG)</v>
          </cell>
          <cell r="D5552" t="str">
            <v>UN</v>
          </cell>
          <cell r="E5552">
            <v>0</v>
          </cell>
        </row>
        <row r="5553">
          <cell r="B5553" t="str">
            <v>525904</v>
          </cell>
          <cell r="C5553" t="str">
            <v>TOCO FOFO C/FG PN-25 D=700MM;L=250MM (319KG)</v>
          </cell>
          <cell r="D5553" t="str">
            <v>UN</v>
          </cell>
          <cell r="E5553">
            <v>0</v>
          </cell>
        </row>
        <row r="5554">
          <cell r="B5554" t="str">
            <v>525905</v>
          </cell>
          <cell r="C5554" t="str">
            <v>TOCO FOFO C/FG PN-25 D=800MM;L=250MM (415KG)</v>
          </cell>
          <cell r="D5554" t="str">
            <v>UN</v>
          </cell>
          <cell r="E5554">
            <v>0</v>
          </cell>
        </row>
        <row r="5555">
          <cell r="B5555" t="str">
            <v>525906</v>
          </cell>
          <cell r="C5555" t="str">
            <v>TOCO FOFO C/FG PN-25 D=900MM;L=250MM (518KG)</v>
          </cell>
          <cell r="D5555" t="str">
            <v>UN</v>
          </cell>
          <cell r="E5555">
            <v>0</v>
          </cell>
        </row>
        <row r="5556">
          <cell r="B5556" t="str">
            <v>525907</v>
          </cell>
          <cell r="C5556" t="str">
            <v>TOCO FOFO C/FG PN-25 D=1000MM;L=250MM (659KG)</v>
          </cell>
          <cell r="D5556" t="str">
            <v>UN</v>
          </cell>
          <cell r="E5556">
            <v>0</v>
          </cell>
        </row>
        <row r="5557">
          <cell r="B5557" t="str">
            <v>525908</v>
          </cell>
          <cell r="C5557" t="str">
            <v>TOCO FOFO C/FG PN-25 D=1200MM;L=250MM (925KG)</v>
          </cell>
          <cell r="D5557" t="str">
            <v>UN</v>
          </cell>
          <cell r="E5557">
            <v>0</v>
          </cell>
        </row>
        <row r="5558">
          <cell r="B5558" t="str">
            <v>525909</v>
          </cell>
          <cell r="C5558" t="str">
            <v>TOCO FOFO C/FG PN-25 D=50MM;L=500MM (10KG)</v>
          </cell>
          <cell r="D5558" t="str">
            <v>UN</v>
          </cell>
          <cell r="E5558">
            <v>0</v>
          </cell>
        </row>
        <row r="5559">
          <cell r="B5559" t="str">
            <v>525910</v>
          </cell>
          <cell r="C5559" t="str">
            <v>TOCO FOFO C/FG PN-25 D=100MM;L=500MM (19KG)</v>
          </cell>
          <cell r="D5559" t="str">
            <v>UN</v>
          </cell>
          <cell r="E5559">
            <v>0</v>
          </cell>
        </row>
        <row r="5560">
          <cell r="B5560" t="str">
            <v>525911</v>
          </cell>
          <cell r="C5560" t="str">
            <v>TOCO FOFO C/FG PN-25 D=150MM;L=500MM (34KG)</v>
          </cell>
          <cell r="D5560" t="str">
            <v>UN</v>
          </cell>
          <cell r="E5560">
            <v>0</v>
          </cell>
        </row>
        <row r="5561">
          <cell r="B5561" t="str">
            <v>525912</v>
          </cell>
          <cell r="C5561" t="str">
            <v>TOCO FOFO C/FG PN-25 D=200MM;L=500MM (47KG)</v>
          </cell>
          <cell r="D5561" t="str">
            <v>UN</v>
          </cell>
          <cell r="E5561">
            <v>0</v>
          </cell>
        </row>
        <row r="5562">
          <cell r="B5562" t="str">
            <v>525913</v>
          </cell>
          <cell r="C5562" t="str">
            <v>TOCO FOFO C/FG PN-25 D=250MM;L=500MM (67KG)</v>
          </cell>
          <cell r="D5562" t="str">
            <v>UN</v>
          </cell>
          <cell r="E5562">
            <v>0</v>
          </cell>
        </row>
        <row r="5563">
          <cell r="B5563" t="str">
            <v>525914</v>
          </cell>
          <cell r="C5563" t="str">
            <v>TOCO FOFO C/FG PN-25 D=300MM;L=500MM (86KG)</v>
          </cell>
          <cell r="D5563" t="str">
            <v>UN</v>
          </cell>
          <cell r="E5563">
            <v>0</v>
          </cell>
        </row>
        <row r="5564">
          <cell r="B5564" t="str">
            <v>525915</v>
          </cell>
          <cell r="C5564" t="str">
            <v>TOCO FOFO C/FG PN-25 D=350MM;L=500MM (110KG)</v>
          </cell>
          <cell r="D5564" t="str">
            <v>UN</v>
          </cell>
          <cell r="E5564">
            <v>0</v>
          </cell>
        </row>
        <row r="5565">
          <cell r="B5565" t="str">
            <v>525916</v>
          </cell>
          <cell r="C5565" t="str">
            <v>TOCO FOFO C/FG PN-25 D=400MM;L=500MM (148KG)</v>
          </cell>
          <cell r="D5565" t="str">
            <v>UN</v>
          </cell>
          <cell r="E5565">
            <v>0</v>
          </cell>
        </row>
        <row r="5566">
          <cell r="B5566" t="str">
            <v>525917</v>
          </cell>
          <cell r="C5566" t="str">
            <v>TOCO FOFO C/FG PN-25 D=450MM;L=500MM (175KG)</v>
          </cell>
          <cell r="D5566" t="str">
            <v>UN</v>
          </cell>
          <cell r="E5566">
            <v>0</v>
          </cell>
        </row>
        <row r="5567">
          <cell r="B5567" t="str">
            <v>525918</v>
          </cell>
          <cell r="C5567" t="str">
            <v>TOCO FOFO C/FG PN-25 D=500MM;L=500MM (210KG)</v>
          </cell>
          <cell r="D5567" t="str">
            <v>UN</v>
          </cell>
          <cell r="E5567">
            <v>0</v>
          </cell>
        </row>
        <row r="5568">
          <cell r="B5568" t="str">
            <v>525919</v>
          </cell>
          <cell r="C5568" t="str">
            <v>TOCO FOFO C/FG PN-25 D=600MM;L=500MM (297KG)</v>
          </cell>
          <cell r="D5568" t="str">
            <v>UN</v>
          </cell>
          <cell r="E5568">
            <v>0</v>
          </cell>
        </row>
        <row r="5569">
          <cell r="B5569" t="str">
            <v>525920</v>
          </cell>
          <cell r="C5569" t="str">
            <v>TOCO FOFO C/FG PN-25 D=700MM;L=500MM (386KG)</v>
          </cell>
          <cell r="D5569" t="str">
            <v>UN</v>
          </cell>
          <cell r="E5569">
            <v>0</v>
          </cell>
        </row>
        <row r="5570">
          <cell r="B5570" t="str">
            <v>525921</v>
          </cell>
          <cell r="C5570" t="str">
            <v>TOCO FOFO C/FG PN-25 D=800MM;L=500MM (497KG)</v>
          </cell>
          <cell r="D5570" t="str">
            <v>UN</v>
          </cell>
          <cell r="E5570">
            <v>0</v>
          </cell>
        </row>
        <row r="5571">
          <cell r="B5571" t="str">
            <v>525922</v>
          </cell>
          <cell r="C5571" t="str">
            <v>TOCO FOFO C/FG PN-25 D=900MM;L=500MM (618KG)</v>
          </cell>
          <cell r="D5571" t="str">
            <v>UN</v>
          </cell>
          <cell r="E5571">
            <v>0</v>
          </cell>
        </row>
        <row r="5572">
          <cell r="B5572" t="str">
            <v>525923</v>
          </cell>
          <cell r="C5572" t="str">
            <v>TOCO FOFO C/FG PN-25 D=1000MM;L=500MM (778KG)</v>
          </cell>
          <cell r="D5572" t="str">
            <v>UN</v>
          </cell>
          <cell r="E5572">
            <v>0</v>
          </cell>
        </row>
        <row r="5573">
          <cell r="B5573" t="str">
            <v>525924</v>
          </cell>
          <cell r="C5573" t="str">
            <v>TOCO FOFO C/FG PN-25 D=1200MM;L=500MM (1083KG)</v>
          </cell>
          <cell r="D5573" t="str">
            <v>UN</v>
          </cell>
          <cell r="E5573">
            <v>0</v>
          </cell>
        </row>
        <row r="5574">
          <cell r="B5574" t="str">
            <v>525925</v>
          </cell>
          <cell r="C5574" t="str">
            <v>TOCO FOFO C/FG E ABA DE VED.PN-25 D=100MM (26KG)</v>
          </cell>
          <cell r="D5574" t="str">
            <v>UN</v>
          </cell>
          <cell r="E5574">
            <v>0</v>
          </cell>
        </row>
        <row r="5575">
          <cell r="B5575" t="str">
            <v>525926</v>
          </cell>
          <cell r="C5575" t="str">
            <v>TOCO FOFO C/FG E ABA DE VED.PN-25 D=150MM (42KG)</v>
          </cell>
          <cell r="D5575" t="str">
            <v>UN</v>
          </cell>
          <cell r="E5575">
            <v>0</v>
          </cell>
        </row>
        <row r="5576">
          <cell r="B5576" t="str">
            <v>525927</v>
          </cell>
          <cell r="C5576" t="str">
            <v>TOCO FOFO C/FG E ABA DE VED.PN-25 D=200MM (60KG)</v>
          </cell>
          <cell r="D5576" t="str">
            <v>UN</v>
          </cell>
          <cell r="E5576">
            <v>0</v>
          </cell>
        </row>
        <row r="5577">
          <cell r="B5577" t="str">
            <v>525928</v>
          </cell>
          <cell r="C5577" t="str">
            <v>TOCO FOFO C/FG E ABA DE VED.PN-25 D=250MM (79KG)</v>
          </cell>
          <cell r="D5577" t="str">
            <v>UN</v>
          </cell>
          <cell r="E5577">
            <v>0</v>
          </cell>
        </row>
        <row r="5578">
          <cell r="B5578" t="str">
            <v>525929</v>
          </cell>
          <cell r="C5578" t="str">
            <v>TOCO FOFO C/FG E ABA DE VED.PN-25 D=300MM (104KG)</v>
          </cell>
          <cell r="D5578" t="str">
            <v>UN</v>
          </cell>
          <cell r="E5578">
            <v>0</v>
          </cell>
        </row>
        <row r="5579">
          <cell r="B5579" t="str">
            <v>525930</v>
          </cell>
          <cell r="C5579" t="str">
            <v>TOCO FOFO C/FG E ABA DE VED.PN-25 D=350MM (135KG)</v>
          </cell>
          <cell r="D5579" t="str">
            <v>UN</v>
          </cell>
          <cell r="E5579">
            <v>0</v>
          </cell>
        </row>
        <row r="5580">
          <cell r="B5580" t="str">
            <v>525931</v>
          </cell>
          <cell r="C5580" t="str">
            <v>TOCO FOFO C/FG E ABA DE VED.PN-25 D=400MM (172KG)</v>
          </cell>
          <cell r="D5580" t="str">
            <v>UN</v>
          </cell>
          <cell r="E5580">
            <v>0</v>
          </cell>
        </row>
        <row r="5581">
          <cell r="B5581" t="str">
            <v>525932</v>
          </cell>
          <cell r="C5581" t="str">
            <v>TOCO FOFO C/FG E ABA DE VED.PN-25 D=500MM (242KG)</v>
          </cell>
          <cell r="D5581" t="str">
            <v>UN</v>
          </cell>
          <cell r="E5581">
            <v>0</v>
          </cell>
        </row>
        <row r="5582">
          <cell r="B5582" t="str">
            <v>525933</v>
          </cell>
          <cell r="C5582" t="str">
            <v>TOCO FOFO C/FG E ABA DE VED.PN-25 D=600MM (337KG)</v>
          </cell>
          <cell r="D5582" t="str">
            <v>UN</v>
          </cell>
          <cell r="E5582">
            <v>0</v>
          </cell>
        </row>
        <row r="5583">
          <cell r="B5583" t="str">
            <v>525934</v>
          </cell>
          <cell r="C5583" t="str">
            <v>TOCO FOFO C/FG E ABA DE VED.PN-25 D=700MM (425KG)</v>
          </cell>
          <cell r="D5583" t="str">
            <v>UN</v>
          </cell>
          <cell r="E5583">
            <v>0</v>
          </cell>
        </row>
        <row r="5584">
          <cell r="B5584" t="str">
            <v>525935</v>
          </cell>
          <cell r="C5584" t="str">
            <v>TOCO FOFO C/FG E ABA DE VED.PN-25 D=800MM (555KG)</v>
          </cell>
          <cell r="D5584" t="str">
            <v>UN</v>
          </cell>
          <cell r="E5584">
            <v>0</v>
          </cell>
        </row>
        <row r="5585">
          <cell r="B5585" t="str">
            <v>525936</v>
          </cell>
          <cell r="C5585" t="str">
            <v>TOCO FOFO C/FG E ABA DE VED.PN-25 D=900MM (683KG)</v>
          </cell>
          <cell r="D5585" t="str">
            <v>UN</v>
          </cell>
          <cell r="E5585">
            <v>0</v>
          </cell>
        </row>
        <row r="5586">
          <cell r="B5586" t="str">
            <v>525937</v>
          </cell>
          <cell r="C5586" t="str">
            <v>TOCO FOFO C/FG E ABA DE VED.PN-25 D=1000MM (889KG)</v>
          </cell>
          <cell r="D5586" t="str">
            <v>UN</v>
          </cell>
          <cell r="E5586">
            <v>0</v>
          </cell>
        </row>
        <row r="5587">
          <cell r="B5587" t="str">
            <v>525938</v>
          </cell>
          <cell r="C5587" t="str">
            <v>TOCO FOFO C/FG E ABA DE VED.PN-25 D=1200MM(1201KG)</v>
          </cell>
          <cell r="D5587" t="str">
            <v>UN</v>
          </cell>
          <cell r="E5587">
            <v>0</v>
          </cell>
        </row>
        <row r="5589">
          <cell r="B5589" t="str">
            <v>526000</v>
          </cell>
          <cell r="C5589" t="str">
            <v>TUBOS  FOFO C/FLANGE   PN-10 (C31 - METALURGICA 100%)</v>
          </cell>
        </row>
        <row r="5590">
          <cell r="B5590" t="str">
            <v>526001</v>
          </cell>
          <cell r="C5590" t="str">
            <v>TUBO FOFO C/FG PN-10 D=80MM;L=1000MM (20KG)</v>
          </cell>
          <cell r="D5590" t="str">
            <v>UN</v>
          </cell>
          <cell r="E5590">
            <v>561.01</v>
          </cell>
        </row>
        <row r="5591">
          <cell r="B5591" t="str">
            <v>526002</v>
          </cell>
          <cell r="C5591" t="str">
            <v>TUBO FOFO C/FG PN-10 D=80MM;L=1500MM (27KG)</v>
          </cell>
          <cell r="D5591" t="str">
            <v>UN</v>
          </cell>
          <cell r="E5591">
            <v>639.96</v>
          </cell>
        </row>
        <row r="5592">
          <cell r="B5592" t="str">
            <v>526003</v>
          </cell>
          <cell r="C5592" t="str">
            <v>TUBO FOFO C/FG PN-10 D=80MM;L=2000MM (33KG)</v>
          </cell>
          <cell r="D5592" t="str">
            <v>UN</v>
          </cell>
          <cell r="E5592">
            <v>718.75</v>
          </cell>
        </row>
        <row r="5593">
          <cell r="B5593" t="str">
            <v>526004</v>
          </cell>
          <cell r="C5593" t="str">
            <v>TUBO FOFO C/FG PN-10 D=80MM;L=2500MM (40KG)</v>
          </cell>
          <cell r="D5593" t="str">
            <v>UN</v>
          </cell>
          <cell r="E5593">
            <v>797.63</v>
          </cell>
        </row>
        <row r="5594">
          <cell r="B5594" t="str">
            <v>526005</v>
          </cell>
          <cell r="C5594" t="str">
            <v>TUBO FOFO C/FG PN-10 D=80MM;L=3000MM (46KG)</v>
          </cell>
          <cell r="D5594" t="str">
            <v>UN</v>
          </cell>
          <cell r="E5594">
            <v>876.59</v>
          </cell>
        </row>
        <row r="5595">
          <cell r="B5595" t="str">
            <v>526006</v>
          </cell>
          <cell r="C5595" t="str">
            <v>TUBO FOFO C/FG PN-10 D=80MM;L=3500MM (53KG)</v>
          </cell>
          <cell r="D5595" t="str">
            <v>UN</v>
          </cell>
          <cell r="E5595">
            <v>955.44</v>
          </cell>
        </row>
        <row r="5596">
          <cell r="B5596" t="str">
            <v>526007</v>
          </cell>
          <cell r="C5596" t="str">
            <v>TUBO FOFO C/FG PN-10 D=80MM;L=4000MM (59KG)</v>
          </cell>
          <cell r="D5596" t="str">
            <v>UN</v>
          </cell>
          <cell r="E5596">
            <v>1034.32</v>
          </cell>
        </row>
        <row r="5597">
          <cell r="B5597" t="str">
            <v>526008</v>
          </cell>
          <cell r="C5597" t="str">
            <v>TUBO FOFO C/FG PN-10 D=80MM;L=4500MM (66KG)</v>
          </cell>
          <cell r="D5597" t="str">
            <v>UN</v>
          </cell>
          <cell r="E5597">
            <v>1113.18</v>
          </cell>
        </row>
        <row r="5598">
          <cell r="B5598" t="str">
            <v>526009</v>
          </cell>
          <cell r="C5598" t="str">
            <v>TUBO FOFO C/FG PN-10 D=80MM;L=5000MM (72KG)</v>
          </cell>
          <cell r="D5598" t="str">
            <v>UN</v>
          </cell>
          <cell r="E5598">
            <v>1192.06</v>
          </cell>
        </row>
        <row r="5599">
          <cell r="B5599" t="str">
            <v>526010</v>
          </cell>
          <cell r="C5599" t="str">
            <v>TUBO FOFO C/FG PN-10 D=80MM;L=5500MM (79KG)</v>
          </cell>
          <cell r="D5599" t="str">
            <v>UN</v>
          </cell>
          <cell r="E5599">
            <v>1270.98</v>
          </cell>
        </row>
        <row r="5600">
          <cell r="B5600" t="str">
            <v>526011</v>
          </cell>
          <cell r="C5600" t="str">
            <v>TUBO FOFO C/FG PN-10 D=80MM;L=5800MM (82KG)</v>
          </cell>
          <cell r="D5600" t="str">
            <v>UN</v>
          </cell>
          <cell r="E5600">
            <v>1317.86</v>
          </cell>
        </row>
        <row r="5601">
          <cell r="B5601" t="str">
            <v>526012</v>
          </cell>
          <cell r="C5601" t="str">
            <v>TUBO FOFO C/FG PN-10 D=100MM;L=1000MM (26KG)</v>
          </cell>
          <cell r="D5601" t="str">
            <v>UN</v>
          </cell>
          <cell r="E5601">
            <v>584.21</v>
          </cell>
        </row>
        <row r="5602">
          <cell r="B5602" t="str">
            <v>526013</v>
          </cell>
          <cell r="C5602" t="str">
            <v>TUBO FOFO C/FG PN-10 D=100MM;L=1500MM (35KG)</v>
          </cell>
          <cell r="D5602" t="str">
            <v>UN</v>
          </cell>
          <cell r="E5602">
            <v>673.18</v>
          </cell>
        </row>
        <row r="5603">
          <cell r="B5603" t="str">
            <v>526014</v>
          </cell>
          <cell r="C5603" t="str">
            <v>TUBO FOFO C/FG PN-10 D=100MM;L=2000MM (43KG)</v>
          </cell>
          <cell r="D5603" t="str">
            <v>UN</v>
          </cell>
          <cell r="E5603">
            <v>759.71</v>
          </cell>
        </row>
        <row r="5604">
          <cell r="B5604" t="str">
            <v>526015</v>
          </cell>
          <cell r="C5604" t="str">
            <v>TUBO FOFO C/FG PN-10 D=100MM;L=2500MM (52KG)</v>
          </cell>
          <cell r="D5604" t="str">
            <v>UN</v>
          </cell>
          <cell r="E5604">
            <v>848.64</v>
          </cell>
        </row>
        <row r="5605">
          <cell r="B5605" t="str">
            <v>526016</v>
          </cell>
          <cell r="C5605" t="str">
            <v>TUBO FOFO C/FG PN-10 D=100MM;L=3000MM (61KG)</v>
          </cell>
          <cell r="D5605" t="str">
            <v>UN</v>
          </cell>
          <cell r="E5605">
            <v>935.12</v>
          </cell>
        </row>
        <row r="5606">
          <cell r="B5606" t="str">
            <v>526017</v>
          </cell>
          <cell r="C5606" t="str">
            <v>TUBO FOFO C/FG PN-10 D=100MM;L=3500MM (69KG)</v>
          </cell>
          <cell r="D5606" t="str">
            <v>UN</v>
          </cell>
          <cell r="E5606">
            <v>1024.2</v>
          </cell>
        </row>
        <row r="5607">
          <cell r="B5607" t="str">
            <v>526018</v>
          </cell>
          <cell r="C5607" t="str">
            <v>TUBO FOFO C/FG PN-10 D=100MM;L=4000MM (78KG)</v>
          </cell>
          <cell r="D5607" t="str">
            <v>UN</v>
          </cell>
          <cell r="E5607">
            <v>1113.1400000000001</v>
          </cell>
        </row>
        <row r="5608">
          <cell r="B5608" t="str">
            <v>526019</v>
          </cell>
          <cell r="C5608" t="str">
            <v>TUBO FOFO C/FG PN-10 D=100MM;L=4500MM (86KG)</v>
          </cell>
          <cell r="D5608" t="str">
            <v>UN</v>
          </cell>
          <cell r="E5608">
            <v>1199.6600000000001</v>
          </cell>
        </row>
        <row r="5609">
          <cell r="B5609" t="str">
            <v>526020</v>
          </cell>
          <cell r="C5609" t="str">
            <v>TUBO FOFO C/FG PN-10 D=100MM;L=5000MM (95KG)</v>
          </cell>
          <cell r="D5609" t="str">
            <v>UN</v>
          </cell>
          <cell r="E5609">
            <v>1288.5999999999999</v>
          </cell>
        </row>
        <row r="5610">
          <cell r="B5610" t="str">
            <v>526021</v>
          </cell>
          <cell r="C5610" t="str">
            <v>TUBO FOFO C/FG PN-10 D=100MM;L=5500MM (104KG)</v>
          </cell>
          <cell r="D5610" t="str">
            <v>UN</v>
          </cell>
          <cell r="E5610">
            <v>1377.64</v>
          </cell>
        </row>
        <row r="5611">
          <cell r="B5611" t="str">
            <v>526022</v>
          </cell>
          <cell r="C5611" t="str">
            <v>TUBO FOFO C/FG PN-10 D=100MM;L=5800MM (109KG)</v>
          </cell>
          <cell r="D5611" t="str">
            <v>UN</v>
          </cell>
          <cell r="E5611">
            <v>1430</v>
          </cell>
        </row>
        <row r="5612">
          <cell r="B5612" t="str">
            <v>526023</v>
          </cell>
          <cell r="C5612" t="str">
            <v>TUBO FOFO C/FG PN-10 D=150MM;L=1000MM (42KG)</v>
          </cell>
          <cell r="D5612" t="str">
            <v>UN</v>
          </cell>
          <cell r="E5612">
            <v>774.4</v>
          </cell>
        </row>
        <row r="5613">
          <cell r="B5613" t="str">
            <v>526024</v>
          </cell>
          <cell r="C5613" t="str">
            <v>TUBO FOFO C/FG PN-10 D=150MM;L=1500MM (55KG)</v>
          </cell>
          <cell r="D5613" t="str">
            <v>UN</v>
          </cell>
          <cell r="E5613">
            <v>893.62</v>
          </cell>
        </row>
        <row r="5614">
          <cell r="B5614" t="str">
            <v>526025</v>
          </cell>
          <cell r="C5614" t="str">
            <v>TUBO FOFO C/FG PN-10 D=150MM;L=2000MM (68KG)</v>
          </cell>
          <cell r="D5614" t="str">
            <v>UN</v>
          </cell>
          <cell r="E5614">
            <v>1012.76</v>
          </cell>
        </row>
        <row r="5615">
          <cell r="B5615" t="str">
            <v>526026</v>
          </cell>
          <cell r="C5615" t="str">
            <v>TUBO FOFO C/FG PN-10 D=150MM;L=2500MM (81KG)</v>
          </cell>
          <cell r="D5615" t="str">
            <v>UN</v>
          </cell>
          <cell r="E5615">
            <v>1132</v>
          </cell>
        </row>
        <row r="5616">
          <cell r="B5616" t="str">
            <v>526027</v>
          </cell>
          <cell r="C5616" t="str">
            <v>TUBO FOFO C/FG PN-10 D=150MM;L=3000MM (94KG)</v>
          </cell>
          <cell r="D5616" t="str">
            <v>UN</v>
          </cell>
          <cell r="E5616">
            <v>1251.07</v>
          </cell>
        </row>
        <row r="5617">
          <cell r="B5617" t="str">
            <v>526028</v>
          </cell>
          <cell r="C5617" t="str">
            <v>TUBO FOFO C/FG PN-10 D=150MM;L=3500MM (107KG)</v>
          </cell>
          <cell r="D5617" t="str">
            <v>UN</v>
          </cell>
          <cell r="E5617">
            <v>1370.29</v>
          </cell>
        </row>
        <row r="5618">
          <cell r="B5618" t="str">
            <v>526029</v>
          </cell>
          <cell r="C5618" t="str">
            <v>TUBO FOFO C/FG PN-10 D=150MM;L=4000MM (120KG)</v>
          </cell>
          <cell r="D5618" t="str">
            <v>UN</v>
          </cell>
          <cell r="E5618">
            <v>1489.51</v>
          </cell>
        </row>
        <row r="5619">
          <cell r="B5619" t="str">
            <v>526030</v>
          </cell>
          <cell r="C5619" t="str">
            <v>TUBO FOFO C/FG PN-10 D=150MM;L=4500MM (133KG)</v>
          </cell>
          <cell r="D5619" t="str">
            <v>UN</v>
          </cell>
          <cell r="E5619">
            <v>1623.35</v>
          </cell>
        </row>
        <row r="5620">
          <cell r="B5620" t="str">
            <v>526031</v>
          </cell>
          <cell r="C5620" t="str">
            <v>TUBO FOFO C/FG PN-10 D=150MM;L=5000MM (146KG)</v>
          </cell>
          <cell r="D5620" t="str">
            <v>UN</v>
          </cell>
          <cell r="E5620">
            <v>1727.89</v>
          </cell>
        </row>
        <row r="5621">
          <cell r="B5621" t="str">
            <v>526032</v>
          </cell>
          <cell r="C5621" t="str">
            <v>TUBO FOFO C/FG PN-10 D=150MM;L=5500MM (159KG)</v>
          </cell>
          <cell r="D5621" t="str">
            <v>UN</v>
          </cell>
          <cell r="E5621">
            <v>1847</v>
          </cell>
        </row>
        <row r="5622">
          <cell r="B5622" t="str">
            <v>526033</v>
          </cell>
          <cell r="C5622" t="str">
            <v>TUBO FOFO C/FG PN-10 D=150MM;L=5800MM (167KG)</v>
          </cell>
          <cell r="D5622" t="str">
            <v>UN</v>
          </cell>
          <cell r="E5622">
            <v>1919.06</v>
          </cell>
        </row>
        <row r="5623">
          <cell r="B5623" t="str">
            <v>526034</v>
          </cell>
          <cell r="C5623" t="str">
            <v>TUBO FOFO C/FG PN-10 D=200MM;L=1000MM (55KG)</v>
          </cell>
          <cell r="D5623" t="str">
            <v>UN</v>
          </cell>
          <cell r="E5623">
            <v>954.86</v>
          </cell>
        </row>
        <row r="5624">
          <cell r="B5624" t="str">
            <v>526035</v>
          </cell>
          <cell r="C5624" t="str">
            <v>TUBO FOFO C/FG PN-10 D=200MM;L=1500MM (72KG)</v>
          </cell>
          <cell r="D5624" t="str">
            <v>UN</v>
          </cell>
          <cell r="E5624">
            <v>1110.4000000000001</v>
          </cell>
        </row>
        <row r="5625">
          <cell r="B5625" t="str">
            <v>526036</v>
          </cell>
          <cell r="C5625" t="str">
            <v>TUBO FOFO C/FG PN-10 D=200MM;L=2000MM (90KG)</v>
          </cell>
          <cell r="D5625" t="str">
            <v>UN</v>
          </cell>
          <cell r="E5625">
            <v>1263.5999999999999</v>
          </cell>
        </row>
        <row r="5626">
          <cell r="B5626" t="str">
            <v>526037</v>
          </cell>
          <cell r="C5626" t="str">
            <v>TUBO FOFO C/FG PN-10 D=200MM;L=2500MM (107KG)</v>
          </cell>
          <cell r="D5626" t="str">
            <v>UN</v>
          </cell>
          <cell r="E5626">
            <v>1419.23</v>
          </cell>
        </row>
        <row r="5627">
          <cell r="B5627" t="str">
            <v>526038</v>
          </cell>
          <cell r="C5627" t="str">
            <v>TUBO FOFO C/FG PN-10 D=200MM;L=3000MM (124KG)</v>
          </cell>
          <cell r="D5627" t="str">
            <v>UN</v>
          </cell>
          <cell r="E5627">
            <v>1572.31</v>
          </cell>
        </row>
        <row r="5628">
          <cell r="B5628" t="str">
            <v>526039</v>
          </cell>
          <cell r="C5628" t="str">
            <v>TUBO FOFO C/FG PN-10 D=200MM;L=3500MM (142KG)</v>
          </cell>
          <cell r="D5628" t="str">
            <v>UN</v>
          </cell>
          <cell r="E5628">
            <v>1727.89</v>
          </cell>
        </row>
        <row r="5629">
          <cell r="B5629" t="str">
            <v>526040</v>
          </cell>
          <cell r="C5629" t="str">
            <v>TUBO FOFO C/FG PN-10 D=200MM;L=4000MM (159KG)</v>
          </cell>
          <cell r="D5629" t="str">
            <v>UN</v>
          </cell>
          <cell r="E5629">
            <v>1881.07</v>
          </cell>
        </row>
        <row r="5630">
          <cell r="B5630" t="str">
            <v>526041</v>
          </cell>
          <cell r="C5630" t="str">
            <v>TUBO FOFO C/FG PN-10 D=200MM;L=4500MM (177KG)</v>
          </cell>
          <cell r="D5630" t="str">
            <v>UN</v>
          </cell>
          <cell r="E5630">
            <v>2036.68</v>
          </cell>
        </row>
        <row r="5631">
          <cell r="B5631" t="str">
            <v>526042</v>
          </cell>
          <cell r="C5631" t="str">
            <v>TUBO FOFO C/FG PN-10 D=200MM;L=5000MM (194KG)</v>
          </cell>
          <cell r="D5631" t="str">
            <v>UN</v>
          </cell>
          <cell r="E5631">
            <v>2189.7399999999998</v>
          </cell>
        </row>
        <row r="5632">
          <cell r="B5632" t="str">
            <v>526043</v>
          </cell>
          <cell r="C5632" t="str">
            <v>TUBO FOFO C/FG PN-10 D=200MM;L=5500MM (211KG)</v>
          </cell>
          <cell r="D5632" t="str">
            <v>UN</v>
          </cell>
          <cell r="E5632">
            <v>2342.98</v>
          </cell>
        </row>
        <row r="5633">
          <cell r="B5633" t="str">
            <v>526044</v>
          </cell>
          <cell r="C5633" t="str">
            <v>TUBO FOFO C/FG PN-10 D=200MM;L=5800MM (222KG)</v>
          </cell>
          <cell r="D5633" t="str">
            <v>UN</v>
          </cell>
          <cell r="E5633">
            <v>2436.73</v>
          </cell>
        </row>
        <row r="5634">
          <cell r="B5634" t="str">
            <v>526045</v>
          </cell>
          <cell r="C5634" t="str">
            <v>TUBO FOFO C/FG PN-10 D=250MM;L=1000MM (74KG)</v>
          </cell>
          <cell r="D5634" t="str">
            <v>UN</v>
          </cell>
          <cell r="E5634">
            <v>1256.6300000000001</v>
          </cell>
        </row>
        <row r="5635">
          <cell r="B5635" t="str">
            <v>526046</v>
          </cell>
          <cell r="C5635" t="str">
            <v>TUBO FOFO C/FG PN-10 D=250MM;L=1500MM (97KG)</v>
          </cell>
          <cell r="D5635" t="str">
            <v>UN</v>
          </cell>
          <cell r="E5635">
            <v>1464.06</v>
          </cell>
        </row>
        <row r="5636">
          <cell r="B5636" t="str">
            <v>526047</v>
          </cell>
          <cell r="C5636" t="str">
            <v>TUBO FOFO C/FG PN-10 D=250MM;L=2000MM (120KG)</v>
          </cell>
          <cell r="D5636" t="str">
            <v>UN</v>
          </cell>
          <cell r="E5636">
            <v>1669</v>
          </cell>
        </row>
        <row r="5637">
          <cell r="B5637" t="str">
            <v>526048</v>
          </cell>
          <cell r="C5637" t="str">
            <v>TUBO FOFO C/FG PN-10 D=250MM;L=2500MM (143KG)</v>
          </cell>
          <cell r="D5637" t="str">
            <v>UN</v>
          </cell>
          <cell r="E5637">
            <v>1697.34</v>
          </cell>
        </row>
        <row r="5638">
          <cell r="B5638" t="str">
            <v>526049</v>
          </cell>
          <cell r="C5638" t="str">
            <v>TUBO FOFO C/FG PN-10 D=250MM;L=3000MM (165KG)</v>
          </cell>
          <cell r="D5638" t="str">
            <v>UN</v>
          </cell>
          <cell r="E5638">
            <v>2083.92</v>
          </cell>
        </row>
        <row r="5639">
          <cell r="B5639" t="str">
            <v>526050</v>
          </cell>
          <cell r="C5639" t="str">
            <v>TUBO FOFO C/FG PN-10 D=250MM;L=3500MM (188KG)</v>
          </cell>
          <cell r="D5639" t="str">
            <v>UN</v>
          </cell>
          <cell r="E5639">
            <v>2291.3000000000002</v>
          </cell>
        </row>
        <row r="5640">
          <cell r="B5640" t="str">
            <v>526051</v>
          </cell>
          <cell r="C5640" t="str">
            <v>TUBO FOFO C/FG PN-10 D=250MM;L=4000MM (211KG)</v>
          </cell>
          <cell r="D5640" t="str">
            <v>UN</v>
          </cell>
          <cell r="E5640">
            <v>2498.7800000000002</v>
          </cell>
        </row>
        <row r="5641">
          <cell r="B5641" t="str">
            <v>526052</v>
          </cell>
          <cell r="C5641" t="str">
            <v>TUBO FOFO C/FG PN-10 D=250MM;L=4500MM (233KG)</v>
          </cell>
          <cell r="D5641" t="str">
            <v>UN</v>
          </cell>
          <cell r="E5641">
            <v>2706.2</v>
          </cell>
        </row>
        <row r="5642">
          <cell r="B5642" t="str">
            <v>526053</v>
          </cell>
          <cell r="C5642" t="str">
            <v>TUBO FOFO C/FG PN-10 D=250MM;L=5000MM (256KG)</v>
          </cell>
          <cell r="D5642" t="str">
            <v>UN</v>
          </cell>
          <cell r="E5642">
            <v>2911.22</v>
          </cell>
        </row>
        <row r="5643">
          <cell r="B5643" t="str">
            <v>526054</v>
          </cell>
          <cell r="C5643" t="str">
            <v>TUBO FOFO C/FG PN-10 D=250MM;L=5500MM (279KG)</v>
          </cell>
          <cell r="D5643" t="str">
            <v>UN</v>
          </cell>
          <cell r="E5643">
            <v>3118.66</v>
          </cell>
        </row>
        <row r="5644">
          <cell r="B5644" t="str">
            <v>526055</v>
          </cell>
          <cell r="C5644" t="str">
            <v>TUBO FOFO C/FG PN-10 D=250MM;L=5800MM (292KG)</v>
          </cell>
          <cell r="D5644" t="str">
            <v>UN</v>
          </cell>
          <cell r="E5644">
            <v>3243.58</v>
          </cell>
        </row>
        <row r="5645">
          <cell r="B5645" t="str">
            <v>526056</v>
          </cell>
          <cell r="C5645" t="str">
            <v>TUBO FOFO C/FG PN-10 D=300MM;L=1000MM (93KG)</v>
          </cell>
          <cell r="D5645" t="str">
            <v>UN</v>
          </cell>
          <cell r="E5645">
            <v>1523.87</v>
          </cell>
        </row>
        <row r="5646">
          <cell r="B5646" t="str">
            <v>526057</v>
          </cell>
          <cell r="C5646" t="str">
            <v>TUBO FOFO C/FG PN-10 D=300MM;L=1500MM (122KG)</v>
          </cell>
          <cell r="D5646" t="str">
            <v>UN</v>
          </cell>
          <cell r="E5646">
            <v>1777.19</v>
          </cell>
        </row>
        <row r="5647">
          <cell r="B5647" t="str">
            <v>526058</v>
          </cell>
          <cell r="C5647" t="str">
            <v>TUBO FOFO C/FG PN-10 D=300MM;L=2000MM (150KG)</v>
          </cell>
          <cell r="D5647" t="str">
            <v>UN</v>
          </cell>
          <cell r="E5647">
            <v>2027.94</v>
          </cell>
        </row>
        <row r="5648">
          <cell r="B5648" t="str">
            <v>526059</v>
          </cell>
          <cell r="C5648" t="str">
            <v>TUBO FOFO C/FG PN-10 D=300MM;L=2500MM (179KG)</v>
          </cell>
          <cell r="D5648" t="str">
            <v>UN</v>
          </cell>
          <cell r="E5648">
            <v>2281.2600000000002</v>
          </cell>
        </row>
        <row r="5649">
          <cell r="B5649" t="str">
            <v>526060</v>
          </cell>
          <cell r="C5649" t="str">
            <v>TUBO FOFO C/FG PN-10 D=300MM;L=3000MM (207KG)</v>
          </cell>
          <cell r="D5649" t="str">
            <v>UN</v>
          </cell>
          <cell r="E5649">
            <v>2534.66</v>
          </cell>
        </row>
        <row r="5650">
          <cell r="B5650" t="str">
            <v>526061</v>
          </cell>
          <cell r="C5650" t="str">
            <v>TUBO FOFO C/FG PN-10 D=300MM;L=3500MM (236KG)</v>
          </cell>
          <cell r="D5650" t="str">
            <v>UN</v>
          </cell>
          <cell r="E5650">
            <v>2785.46</v>
          </cell>
        </row>
        <row r="5651">
          <cell r="B5651" t="str">
            <v>526062</v>
          </cell>
          <cell r="C5651" t="str">
            <v>TUBO FOFO C/FG PN-10 D=300MM;L=4000MM (264KG)</v>
          </cell>
          <cell r="D5651" t="str">
            <v>UN</v>
          </cell>
          <cell r="E5651">
            <v>3038.82</v>
          </cell>
        </row>
        <row r="5652">
          <cell r="B5652" t="str">
            <v>526063</v>
          </cell>
          <cell r="C5652" t="str">
            <v>TUBO FOFO C/FG PN-10 D=300MM;L=4500MM (293KG)</v>
          </cell>
          <cell r="D5652" t="str">
            <v>UN</v>
          </cell>
          <cell r="E5652">
            <v>3292.1</v>
          </cell>
        </row>
        <row r="5653">
          <cell r="B5653" t="str">
            <v>526064</v>
          </cell>
          <cell r="C5653" t="str">
            <v>TUBO FOFO C/FG PN-10 D=300MM;L=5000MM (322KG)</v>
          </cell>
          <cell r="D5653" t="str">
            <v>UN</v>
          </cell>
          <cell r="E5653">
            <v>3542.89</v>
          </cell>
        </row>
        <row r="5654">
          <cell r="B5654" t="str">
            <v>526065</v>
          </cell>
          <cell r="C5654" t="str">
            <v>TUBO FOFO C/FG PN-10 D=300MM;L=5500MM (350KG)</v>
          </cell>
          <cell r="D5654" t="str">
            <v>UN</v>
          </cell>
          <cell r="E5654">
            <v>3796.21</v>
          </cell>
        </row>
        <row r="5655">
          <cell r="B5655" t="str">
            <v>526066</v>
          </cell>
          <cell r="C5655" t="str">
            <v>TUBO FOFO C/FG PN-10 D=300MM;L=5800MM (367KG)</v>
          </cell>
          <cell r="D5655" t="str">
            <v>UN</v>
          </cell>
          <cell r="E5655">
            <v>3947.27</v>
          </cell>
        </row>
        <row r="5656">
          <cell r="B5656" t="str">
            <v>526067</v>
          </cell>
          <cell r="C5656" t="str">
            <v>TUBO FOFO C/FG PN-10 D=350MM;L=1000MM (122KG)</v>
          </cell>
          <cell r="D5656" t="str">
            <v>UN</v>
          </cell>
          <cell r="E5656">
            <v>1949.83</v>
          </cell>
        </row>
        <row r="5657">
          <cell r="B5657" t="str">
            <v>526068</v>
          </cell>
          <cell r="C5657" t="str">
            <v>TUBO FOFO C/FG PN-10 D=350MM;L=1500MM (159KG)</v>
          </cell>
          <cell r="D5657" t="str">
            <v>UN</v>
          </cell>
          <cell r="E5657">
            <v>2247.8000000000002</v>
          </cell>
        </row>
        <row r="5658">
          <cell r="B5658" t="str">
            <v>526069</v>
          </cell>
          <cell r="C5658" t="str">
            <v>TUBO FOFO C/FG PN-10 D=350MM;L=2000MM (197KG)</v>
          </cell>
          <cell r="D5658" t="str">
            <v>UN</v>
          </cell>
          <cell r="E5658">
            <v>2545.8000000000002</v>
          </cell>
        </row>
        <row r="5659">
          <cell r="B5659" t="str">
            <v>526070</v>
          </cell>
          <cell r="C5659" t="str">
            <v>TUBO FOFO C/FG PN-10 D=350MM;L=2500MM (235KG)</v>
          </cell>
          <cell r="D5659" t="str">
            <v>UN</v>
          </cell>
          <cell r="E5659">
            <v>2843.81</v>
          </cell>
        </row>
        <row r="5660">
          <cell r="B5660" t="str">
            <v>526071</v>
          </cell>
          <cell r="C5660" t="str">
            <v>TUBO FOFO C/FG PN-10 D=350MM;L=3000MM (273KG)</v>
          </cell>
          <cell r="D5660" t="str">
            <v>UN</v>
          </cell>
          <cell r="E5660">
            <v>3141.74</v>
          </cell>
        </row>
        <row r="5661">
          <cell r="B5661" t="str">
            <v>526072</v>
          </cell>
          <cell r="C5661" t="str">
            <v>TUBO FOFO C/FG PN-10 D=350MM;L=3500MM (310KG)</v>
          </cell>
          <cell r="D5661" t="str">
            <v>UN</v>
          </cell>
          <cell r="E5661">
            <v>3439.79</v>
          </cell>
        </row>
        <row r="5662">
          <cell r="B5662" t="str">
            <v>526073</v>
          </cell>
          <cell r="C5662" t="str">
            <v>TUBO FOFO C/FG PN-10 D=350MM;L=4000MM (348KG)</v>
          </cell>
          <cell r="D5662" t="str">
            <v>UN</v>
          </cell>
          <cell r="E5662">
            <v>3737.75</v>
          </cell>
        </row>
        <row r="5663">
          <cell r="B5663" t="str">
            <v>526074</v>
          </cell>
          <cell r="C5663" t="str">
            <v>TUBO FOFO C/FG PN-10 D=350MM;L=4500MM (386KG)</v>
          </cell>
          <cell r="D5663" t="str">
            <v>UN</v>
          </cell>
          <cell r="E5663">
            <v>4033.36</v>
          </cell>
        </row>
        <row r="5664">
          <cell r="B5664" t="str">
            <v>526075</v>
          </cell>
          <cell r="C5664" t="str">
            <v>TUBO FOFO C/FG PN-10 D=350MM;L=5000MM (424KG)</v>
          </cell>
          <cell r="D5664" t="str">
            <v>UN</v>
          </cell>
          <cell r="E5664">
            <v>4331.32</v>
          </cell>
        </row>
        <row r="5665">
          <cell r="B5665" t="str">
            <v>526076</v>
          </cell>
          <cell r="C5665" t="str">
            <v>TUBO FOFO C/FG PN-10 D=350MM;L=5500MM (461KG)</v>
          </cell>
          <cell r="D5665" t="str">
            <v>UN</v>
          </cell>
          <cell r="E5665">
            <v>4629.25</v>
          </cell>
        </row>
        <row r="5666">
          <cell r="B5666" t="str">
            <v>526077</v>
          </cell>
          <cell r="C5666" t="str">
            <v>TUBO FOFO C/FG PN-10 D=350MM;L=5800MM (484KG)</v>
          </cell>
          <cell r="D5666" t="str">
            <v>UN</v>
          </cell>
          <cell r="E5666">
            <v>4655.17</v>
          </cell>
        </row>
        <row r="5667">
          <cell r="B5667" t="str">
            <v>526078</v>
          </cell>
          <cell r="C5667" t="str">
            <v>TUBO FOFO C/FG PN-10 D=400MM;L=1000MM (146KG)</v>
          </cell>
          <cell r="D5667" t="str">
            <v>UN</v>
          </cell>
          <cell r="E5667">
            <v>2047.5</v>
          </cell>
        </row>
        <row r="5668">
          <cell r="B5668" t="str">
            <v>526079</v>
          </cell>
          <cell r="C5668" t="str">
            <v>TUBO FOFO C/FG PN-10 D=400MM;L=1500MM (190KG)</v>
          </cell>
          <cell r="D5668" t="str">
            <v>UN</v>
          </cell>
          <cell r="E5668">
            <v>2392.9899999999998</v>
          </cell>
        </row>
        <row r="5669">
          <cell r="B5669" t="str">
            <v>526080</v>
          </cell>
          <cell r="C5669" t="str">
            <v>TUBO FOFO C/FG PN-10 D=400MM;L=2000MM (235KG)</v>
          </cell>
          <cell r="D5669" t="str">
            <v>UN</v>
          </cell>
          <cell r="E5669">
            <v>2738.4</v>
          </cell>
        </row>
        <row r="5670">
          <cell r="B5670" t="str">
            <v>526081</v>
          </cell>
          <cell r="C5670" t="str">
            <v>TUBO FOFO C/FG PN-10 D=400MM;L=2500MM (280KG)</v>
          </cell>
          <cell r="D5670" t="str">
            <v>UN</v>
          </cell>
          <cell r="E5670">
            <v>3081.35</v>
          </cell>
        </row>
        <row r="5671">
          <cell r="B5671" t="str">
            <v>526082</v>
          </cell>
          <cell r="C5671" t="str">
            <v>TUBO FOFO C/FG PN-10 D=400MM;L=3000MM (325KG)</v>
          </cell>
          <cell r="D5671" t="str">
            <v>UN</v>
          </cell>
          <cell r="E5671">
            <v>3426.85</v>
          </cell>
        </row>
        <row r="5672">
          <cell r="B5672" t="str">
            <v>526083</v>
          </cell>
          <cell r="C5672" t="str">
            <v>TUBO FOFO C/FG PN-10 D=400MM;L=3500MM (369KG)</v>
          </cell>
          <cell r="D5672" t="str">
            <v>UN</v>
          </cell>
          <cell r="E5672">
            <v>3772.36</v>
          </cell>
        </row>
        <row r="5673">
          <cell r="B5673" t="str">
            <v>526084</v>
          </cell>
          <cell r="C5673" t="str">
            <v>TUBO FOFO C/FG PN-10 D=400MM;L=4000MM (414KG)</v>
          </cell>
          <cell r="D5673" t="str">
            <v>UN</v>
          </cell>
          <cell r="E5673">
            <v>4117.79</v>
          </cell>
        </row>
        <row r="5674">
          <cell r="B5674" t="str">
            <v>526085</v>
          </cell>
          <cell r="C5674" t="str">
            <v>TUBO FOFO C/FG PN-10 D=400MM;L=4500MM (459KG)</v>
          </cell>
          <cell r="D5674" t="str">
            <v>UN</v>
          </cell>
          <cell r="E5674">
            <v>4463.22</v>
          </cell>
        </row>
        <row r="5675">
          <cell r="B5675" t="str">
            <v>526086</v>
          </cell>
          <cell r="C5675" t="str">
            <v>TUBO FOFO C/FG PN-10 D=400MM;L=5000MM (504KG)</v>
          </cell>
          <cell r="D5675" t="str">
            <v>UN</v>
          </cell>
          <cell r="E5675">
            <v>4808.74</v>
          </cell>
        </row>
        <row r="5676">
          <cell r="B5676" t="str">
            <v>526087</v>
          </cell>
          <cell r="C5676" t="str">
            <v>TUBO FOFO C/FG PN-10 D=400MM;L=5500MM (548KG)</v>
          </cell>
          <cell r="D5676" t="str">
            <v>UN</v>
          </cell>
          <cell r="E5676">
            <v>5154.1899999999996</v>
          </cell>
        </row>
        <row r="5677">
          <cell r="B5677" t="str">
            <v>526088</v>
          </cell>
          <cell r="C5677" t="str">
            <v>TUBO FOFO C/FG PN-10 D=400MM;L=5800MM (575KG)</v>
          </cell>
          <cell r="D5677" t="str">
            <v>UN</v>
          </cell>
          <cell r="E5677">
            <v>5361.54</v>
          </cell>
        </row>
        <row r="5678">
          <cell r="B5678" t="str">
            <v>526089</v>
          </cell>
          <cell r="C5678" t="str">
            <v>TUBO FOFO C/FG PN-10 D=450MM;L=1000MM (174KG)</v>
          </cell>
          <cell r="D5678" t="str">
            <v>UN</v>
          </cell>
          <cell r="E5678">
            <v>0</v>
          </cell>
        </row>
        <row r="5679">
          <cell r="B5679" t="str">
            <v>526090</v>
          </cell>
          <cell r="C5679" t="str">
            <v>TUBO FOFO C/FG PN-10 D=450MM;L=1500MM (227KG)</v>
          </cell>
          <cell r="D5679" t="str">
            <v>UN</v>
          </cell>
          <cell r="E5679">
            <v>0</v>
          </cell>
        </row>
        <row r="5680">
          <cell r="B5680" t="str">
            <v>526091</v>
          </cell>
          <cell r="C5680" t="str">
            <v>TUBO FOFO C/FG PN-10 D=450MM;L=2000MM (279KG)</v>
          </cell>
          <cell r="D5680" t="str">
            <v>UN</v>
          </cell>
          <cell r="E5680">
            <v>0</v>
          </cell>
        </row>
        <row r="5681">
          <cell r="B5681" t="str">
            <v>526092</v>
          </cell>
          <cell r="C5681" t="str">
            <v>TUBO FOFO C/FG PN-10 D=450MM;L=2500MM (332KG)</v>
          </cell>
          <cell r="D5681" t="str">
            <v>UN</v>
          </cell>
          <cell r="E5681">
            <v>0</v>
          </cell>
        </row>
        <row r="5682">
          <cell r="B5682" t="str">
            <v>526093</v>
          </cell>
          <cell r="C5682" t="str">
            <v>TUBO FOFO C/FG PN-10 D=450MM;L=3000MM (384KG)</v>
          </cell>
          <cell r="D5682" t="str">
            <v>UN</v>
          </cell>
          <cell r="E5682">
            <v>0</v>
          </cell>
        </row>
        <row r="5683">
          <cell r="B5683" t="str">
            <v>526094</v>
          </cell>
          <cell r="C5683" t="str">
            <v>TUBO FOFO C/FG PN-10 D=450MM;L=3500MM (437KG)</v>
          </cell>
          <cell r="D5683" t="str">
            <v>UN</v>
          </cell>
          <cell r="E5683">
            <v>0</v>
          </cell>
        </row>
        <row r="5684">
          <cell r="B5684" t="str">
            <v>526095</v>
          </cell>
          <cell r="C5684" t="str">
            <v>TUBO FOFO C/FG PN-10 D=450MM;L=4000MM (489KG)</v>
          </cell>
          <cell r="D5684" t="str">
            <v>UN</v>
          </cell>
          <cell r="E5684">
            <v>0</v>
          </cell>
        </row>
        <row r="5685">
          <cell r="B5685" t="str">
            <v>526096</v>
          </cell>
          <cell r="C5685" t="str">
            <v>TUBO FOFO C/FG PN-10 D=450MM;L=4500MM (542KG)</v>
          </cell>
          <cell r="D5685" t="str">
            <v>UN</v>
          </cell>
          <cell r="E5685">
            <v>0</v>
          </cell>
        </row>
        <row r="5686">
          <cell r="B5686" t="str">
            <v>526097</v>
          </cell>
          <cell r="C5686" t="str">
            <v>TUBO FOFO C/FG PN-10 D=450MM;L=5000MM (595KG)</v>
          </cell>
          <cell r="D5686" t="str">
            <v>UN</v>
          </cell>
          <cell r="E5686">
            <v>0</v>
          </cell>
        </row>
        <row r="5687">
          <cell r="B5687" t="str">
            <v>526098</v>
          </cell>
          <cell r="C5687" t="str">
            <v>TUBO FOFO C/FG PN-10 D=450MM;L=5500MM (647KG)</v>
          </cell>
          <cell r="D5687" t="str">
            <v>UN</v>
          </cell>
          <cell r="E5687">
            <v>0</v>
          </cell>
        </row>
        <row r="5688">
          <cell r="B5688" t="str">
            <v>526099</v>
          </cell>
          <cell r="C5688" t="str">
            <v>TUBO FOFO C/FG PN-10 D=450MM;L=5800MM (679KG)</v>
          </cell>
          <cell r="D5688" t="str">
            <v>UN</v>
          </cell>
          <cell r="E5688">
            <v>0</v>
          </cell>
        </row>
        <row r="5689">
          <cell r="B5689" t="str">
            <v>526101</v>
          </cell>
          <cell r="C5689" t="str">
            <v>TUBO FOFO C/FG PN-10 D=500MM;L=1000MM (198KG)</v>
          </cell>
          <cell r="D5689" t="str">
            <v>UN</v>
          </cell>
          <cell r="E5689">
            <v>0</v>
          </cell>
        </row>
        <row r="5690">
          <cell r="B5690" t="str">
            <v>526102</v>
          </cell>
          <cell r="C5690" t="str">
            <v>TUBO FOFO C/FG PN-10 D=500MM;L=1500MM (259KG)</v>
          </cell>
          <cell r="D5690" t="str">
            <v>UN</v>
          </cell>
          <cell r="E5690">
            <v>0</v>
          </cell>
        </row>
        <row r="5691">
          <cell r="B5691" t="str">
            <v>526103</v>
          </cell>
          <cell r="C5691" t="str">
            <v>TUBO FOFO C/FG PN-10 D=500MM;L=2000MM (320KG)</v>
          </cell>
          <cell r="D5691" t="str">
            <v>UN</v>
          </cell>
          <cell r="E5691">
            <v>0</v>
          </cell>
        </row>
        <row r="5692">
          <cell r="B5692" t="str">
            <v>526104</v>
          </cell>
          <cell r="C5692" t="str">
            <v>TUBO FOFO C/FG PN-10 D=500MM;L=2500MM (381KG)</v>
          </cell>
          <cell r="D5692" t="str">
            <v>UN</v>
          </cell>
          <cell r="E5692">
            <v>0</v>
          </cell>
        </row>
        <row r="5693">
          <cell r="B5693" t="str">
            <v>526105</v>
          </cell>
          <cell r="C5693" t="str">
            <v>TUBO FOFO C/FG PN-10 D=500MM;L=3000MM (441KG)</v>
          </cell>
          <cell r="D5693" t="str">
            <v>UN</v>
          </cell>
          <cell r="E5693">
            <v>0</v>
          </cell>
        </row>
        <row r="5694">
          <cell r="B5694" t="str">
            <v>526106</v>
          </cell>
          <cell r="C5694" t="str">
            <v>TUBO FOFO C/FG PN-10 D=500MM;L=3500MM (502KG)</v>
          </cell>
          <cell r="D5694" t="str">
            <v>UN</v>
          </cell>
          <cell r="E5694">
            <v>0</v>
          </cell>
        </row>
        <row r="5695">
          <cell r="B5695" t="str">
            <v>526107</v>
          </cell>
          <cell r="C5695" t="str">
            <v>TUBO FOFO C/FG PN-10 D=500MM;L=4000MM (563KG)</v>
          </cell>
          <cell r="D5695" t="str">
            <v>UN</v>
          </cell>
          <cell r="E5695">
            <v>0</v>
          </cell>
        </row>
        <row r="5696">
          <cell r="B5696" t="str">
            <v>526108</v>
          </cell>
          <cell r="C5696" t="str">
            <v>TUBO FOFO C/FG PN-10 D=500MM;L=4500MM (624KG)</v>
          </cell>
          <cell r="D5696" t="str">
            <v>UN</v>
          </cell>
          <cell r="E5696">
            <v>0</v>
          </cell>
        </row>
        <row r="5697">
          <cell r="B5697" t="str">
            <v>526109</v>
          </cell>
          <cell r="C5697" t="str">
            <v>TUBO FOFO C/FG PN-10 D=500MM;L=5000MM (685KG)</v>
          </cell>
          <cell r="D5697" t="str">
            <v>UN</v>
          </cell>
          <cell r="E5697">
            <v>0</v>
          </cell>
        </row>
        <row r="5698">
          <cell r="B5698" t="str">
            <v>526110</v>
          </cell>
          <cell r="C5698" t="str">
            <v>TUBO FOFO C/FG PN-10 D=500MM;L=5500MM (746KG)</v>
          </cell>
          <cell r="D5698" t="str">
            <v>UN</v>
          </cell>
          <cell r="E5698">
            <v>0</v>
          </cell>
        </row>
        <row r="5699">
          <cell r="B5699" t="str">
            <v>526111</v>
          </cell>
          <cell r="C5699" t="str">
            <v>TUBO FOFO C/FG PN-10 D=500MM;L=5800MM (782KG)</v>
          </cell>
          <cell r="D5699" t="str">
            <v>UN</v>
          </cell>
          <cell r="E5699">
            <v>0</v>
          </cell>
        </row>
        <row r="5700">
          <cell r="B5700" t="str">
            <v>526112</v>
          </cell>
          <cell r="C5700" t="str">
            <v>TUBO FOFO C/FG PN-10 D=600MM;L=1000MM (270KG)</v>
          </cell>
          <cell r="D5700" t="str">
            <v>UN</v>
          </cell>
          <cell r="E5700">
            <v>0</v>
          </cell>
        </row>
        <row r="5701">
          <cell r="B5701" t="str">
            <v>526113</v>
          </cell>
          <cell r="C5701" t="str">
            <v>TUBO FOFO C/FG PN-10 D=600MM;L=1500MM (349KG)</v>
          </cell>
          <cell r="D5701" t="str">
            <v>UN</v>
          </cell>
          <cell r="E5701">
            <v>0</v>
          </cell>
        </row>
        <row r="5702">
          <cell r="B5702" t="str">
            <v>526114</v>
          </cell>
          <cell r="C5702" t="str">
            <v>TUBO FOFO C/FG PN-10 D=600MM;L=2000MM (428KG)</v>
          </cell>
          <cell r="D5702" t="str">
            <v>UN</v>
          </cell>
          <cell r="E5702">
            <v>0</v>
          </cell>
        </row>
        <row r="5703">
          <cell r="B5703" t="str">
            <v>526115</v>
          </cell>
          <cell r="C5703" t="str">
            <v>TUBO FOFO C/FG PN-10 D=600MM;L=2500MM (507KG)</v>
          </cell>
          <cell r="D5703" t="str">
            <v>UN</v>
          </cell>
          <cell r="E5703">
            <v>0</v>
          </cell>
        </row>
        <row r="5704">
          <cell r="B5704" t="str">
            <v>526116</v>
          </cell>
          <cell r="C5704" t="str">
            <v>TUBO FOFO C/FG PN-10 D=600MM;L=3000MM (586KG)</v>
          </cell>
          <cell r="D5704" t="str">
            <v>UN</v>
          </cell>
          <cell r="E5704">
            <v>0</v>
          </cell>
        </row>
        <row r="5705">
          <cell r="B5705" t="str">
            <v>526117</v>
          </cell>
          <cell r="C5705" t="str">
            <v>TUBO FOFO C/FG PN-10 D=600MM;L=3500MM (665KG)</v>
          </cell>
          <cell r="D5705" t="str">
            <v>UN</v>
          </cell>
          <cell r="E5705">
            <v>0</v>
          </cell>
        </row>
        <row r="5706">
          <cell r="B5706" t="str">
            <v>526118</v>
          </cell>
          <cell r="C5706" t="str">
            <v>TUBO FOFO C/FG PN-10 D=600MM;L=4000MM (744KG)</v>
          </cell>
          <cell r="D5706" t="str">
            <v>UN</v>
          </cell>
          <cell r="E5706">
            <v>0</v>
          </cell>
        </row>
        <row r="5707">
          <cell r="B5707" t="str">
            <v>526119</v>
          </cell>
          <cell r="C5707" t="str">
            <v>TUBO FOFO C/FG PN-10 D=600MM;L=4500MM (823KG)</v>
          </cell>
          <cell r="D5707" t="str">
            <v>UN</v>
          </cell>
          <cell r="E5707">
            <v>0</v>
          </cell>
        </row>
        <row r="5708">
          <cell r="B5708" t="str">
            <v>526120</v>
          </cell>
          <cell r="C5708" t="str">
            <v>TUBO FOFO C/FG PN-10 D=600MM;L=5000MM (902KG)</v>
          </cell>
          <cell r="D5708" t="str">
            <v>UN</v>
          </cell>
          <cell r="E5708">
            <v>0</v>
          </cell>
        </row>
        <row r="5709">
          <cell r="B5709" t="str">
            <v>526121</v>
          </cell>
          <cell r="C5709" t="str">
            <v>TUBO FOFO C/FG PN-10 D=600MM;L=5500MM (981KG)</v>
          </cell>
          <cell r="D5709" t="str">
            <v>UN</v>
          </cell>
          <cell r="E5709">
            <v>0</v>
          </cell>
        </row>
        <row r="5710">
          <cell r="B5710" t="str">
            <v>526122</v>
          </cell>
          <cell r="C5710" t="str">
            <v>TUBO FOFO C/FG PN-10 D=600MM;L=5800MM (1028KG)</v>
          </cell>
          <cell r="D5710" t="str">
            <v>UN</v>
          </cell>
          <cell r="E5710">
            <v>0</v>
          </cell>
        </row>
        <row r="5711">
          <cell r="B5711" t="str">
            <v>526123</v>
          </cell>
          <cell r="C5711" t="str">
            <v>TUBO FOFO C/FG PN-10 D=700MM;L=1000MM (412KG)</v>
          </cell>
          <cell r="D5711" t="str">
            <v>UN</v>
          </cell>
          <cell r="E5711">
            <v>0</v>
          </cell>
        </row>
        <row r="5712">
          <cell r="B5712" t="str">
            <v>526124</v>
          </cell>
          <cell r="C5712" t="str">
            <v>TUBO FOFO C/FG PN-10 D=700MM;L=1500MM (542KG)</v>
          </cell>
          <cell r="D5712" t="str">
            <v>UN</v>
          </cell>
          <cell r="E5712">
            <v>0</v>
          </cell>
        </row>
        <row r="5713">
          <cell r="B5713" t="str">
            <v>526125</v>
          </cell>
          <cell r="C5713" t="str">
            <v>TUBO FOFO C/FG PN-10 D=700MM;L=2000MM (672KG)</v>
          </cell>
          <cell r="D5713" t="str">
            <v>UN</v>
          </cell>
          <cell r="E5713">
            <v>0</v>
          </cell>
        </row>
        <row r="5714">
          <cell r="B5714" t="str">
            <v>526126</v>
          </cell>
          <cell r="C5714" t="str">
            <v>TUBO FOFO C/FG PN-10 D=700MM;L=2500MM (672KG)</v>
          </cell>
          <cell r="D5714" t="str">
            <v>UN</v>
          </cell>
          <cell r="E5714">
            <v>0</v>
          </cell>
        </row>
        <row r="5715">
          <cell r="B5715" t="str">
            <v>526127</v>
          </cell>
          <cell r="C5715" t="str">
            <v>TUBO FOFO C/FG PN-10 D=700MM;L=3000MM (932KG)</v>
          </cell>
          <cell r="D5715" t="str">
            <v>UN</v>
          </cell>
          <cell r="E5715">
            <v>0</v>
          </cell>
        </row>
        <row r="5716">
          <cell r="B5716" t="str">
            <v>526128</v>
          </cell>
          <cell r="C5716" t="str">
            <v>TUBO FOFO C/FG PN-10 D=700MM;L=3500MM (1062KG)</v>
          </cell>
          <cell r="D5716" t="str">
            <v>UN</v>
          </cell>
          <cell r="E5716">
            <v>0</v>
          </cell>
        </row>
        <row r="5717">
          <cell r="B5717" t="str">
            <v>526129</v>
          </cell>
          <cell r="C5717" t="str">
            <v>TUBO FOFO C/FG PN-10 D=700MM;L=4000MM (1192KG)</v>
          </cell>
          <cell r="D5717" t="str">
            <v>UN</v>
          </cell>
          <cell r="E5717">
            <v>0</v>
          </cell>
        </row>
        <row r="5718">
          <cell r="B5718" t="str">
            <v>526130</v>
          </cell>
          <cell r="C5718" t="str">
            <v>TUBO FOFO C/FG PN-10 D=700MM;L=4500MM (1322KG)</v>
          </cell>
          <cell r="D5718" t="str">
            <v>UN</v>
          </cell>
          <cell r="E5718">
            <v>0</v>
          </cell>
        </row>
        <row r="5719">
          <cell r="B5719" t="str">
            <v>526131</v>
          </cell>
          <cell r="C5719" t="str">
            <v>TUBO FOFO C/FG PN-10 D=700MM;L=5000MM (1453KG)</v>
          </cell>
          <cell r="D5719" t="str">
            <v>UN</v>
          </cell>
          <cell r="E5719">
            <v>0</v>
          </cell>
        </row>
        <row r="5720">
          <cell r="B5720" t="str">
            <v>526132</v>
          </cell>
          <cell r="C5720" t="str">
            <v>TUBO FOFO C/FG PN-10 D=700MM;L=5500MM (1583KG)</v>
          </cell>
          <cell r="D5720" t="str">
            <v>UN</v>
          </cell>
          <cell r="E5720">
            <v>0</v>
          </cell>
        </row>
        <row r="5721">
          <cell r="B5721" t="str">
            <v>526133</v>
          </cell>
          <cell r="C5721" t="str">
            <v>TUBO FOFO C/FG PN-10 D=700MM;L=6000MM (1713KG)</v>
          </cell>
          <cell r="D5721" t="str">
            <v>UN</v>
          </cell>
          <cell r="E5721">
            <v>0</v>
          </cell>
        </row>
        <row r="5722">
          <cell r="B5722" t="str">
            <v>526134</v>
          </cell>
          <cell r="C5722" t="str">
            <v>TUBO FOFO C/FG PN-10 D=700MM;L=6500MM (1843KG)</v>
          </cell>
          <cell r="D5722" t="str">
            <v>UN</v>
          </cell>
          <cell r="E5722">
            <v>0</v>
          </cell>
        </row>
        <row r="5723">
          <cell r="B5723" t="str">
            <v>526135</v>
          </cell>
          <cell r="C5723" t="str">
            <v>TUBO FOFO C/FG PN-10 D=700MM;L=6800MM (1921KG)</v>
          </cell>
          <cell r="D5723" t="str">
            <v>UN</v>
          </cell>
          <cell r="E5723">
            <v>0</v>
          </cell>
        </row>
        <row r="5724">
          <cell r="B5724" t="str">
            <v>526136</v>
          </cell>
          <cell r="C5724" t="str">
            <v>TUBO FOFO C/FG PN-10 D=800MM;L=1000MM (582KG)</v>
          </cell>
          <cell r="D5724" t="str">
            <v>UN</v>
          </cell>
          <cell r="E5724">
            <v>0</v>
          </cell>
        </row>
        <row r="5725">
          <cell r="B5725" t="str">
            <v>526137</v>
          </cell>
          <cell r="C5725" t="str">
            <v>TUBO FOFO C/FG PN-10 D=800MM;L=1500MM (674KG)</v>
          </cell>
          <cell r="D5725" t="str">
            <v>UN</v>
          </cell>
          <cell r="E5725">
            <v>0</v>
          </cell>
        </row>
        <row r="5726">
          <cell r="B5726" t="str">
            <v>526138</v>
          </cell>
          <cell r="C5726" t="str">
            <v>TUBO FOFO C/FG PN-10 D=800MM;L=2000MM (834KG)</v>
          </cell>
          <cell r="D5726" t="str">
            <v>UN</v>
          </cell>
          <cell r="E5726">
            <v>0</v>
          </cell>
        </row>
        <row r="5727">
          <cell r="B5727" t="str">
            <v>526139</v>
          </cell>
          <cell r="C5727" t="str">
            <v>TUBO FOFO C/FG PN-10 D=800MM;L=2500MM (993KG)</v>
          </cell>
          <cell r="D5727" t="str">
            <v>UN</v>
          </cell>
          <cell r="E5727">
            <v>0</v>
          </cell>
        </row>
        <row r="5728">
          <cell r="B5728" t="str">
            <v>526140</v>
          </cell>
          <cell r="C5728" t="str">
            <v>TUBO FOFO C/FG PN-10 D=800MM;L=3000MM (1153KG)</v>
          </cell>
          <cell r="D5728" t="str">
            <v>UN</v>
          </cell>
          <cell r="E5728">
            <v>0</v>
          </cell>
        </row>
        <row r="5729">
          <cell r="B5729" t="str">
            <v>526141</v>
          </cell>
          <cell r="C5729" t="str">
            <v>TUBO FOFO C/FG PN-10 D=800MM;L=3500MM (1312KG)</v>
          </cell>
          <cell r="D5729" t="str">
            <v>UN</v>
          </cell>
          <cell r="E5729">
            <v>0</v>
          </cell>
        </row>
        <row r="5730">
          <cell r="B5730" t="str">
            <v>526142</v>
          </cell>
          <cell r="C5730" t="str">
            <v>TUBO FOFO C/FG PN-10 D=800MM;L=4000MM (1472KG)</v>
          </cell>
          <cell r="D5730" t="str">
            <v>UN</v>
          </cell>
          <cell r="E5730">
            <v>0</v>
          </cell>
        </row>
        <row r="5731">
          <cell r="B5731" t="str">
            <v>526143</v>
          </cell>
          <cell r="C5731" t="str">
            <v>TUBO FOFO C/FG PN-10 D=800MM;L=4500MM (1631KG)</v>
          </cell>
          <cell r="D5731" t="str">
            <v>UN</v>
          </cell>
          <cell r="E5731">
            <v>0</v>
          </cell>
        </row>
        <row r="5732">
          <cell r="B5732" t="str">
            <v>526144</v>
          </cell>
          <cell r="C5732" t="str">
            <v>TUBO FOFO C/FG PN-10 D=800MM;L=5000MM (1791KG)</v>
          </cell>
          <cell r="D5732" t="str">
            <v>UN</v>
          </cell>
          <cell r="E5732">
            <v>0</v>
          </cell>
        </row>
        <row r="5733">
          <cell r="B5733" t="str">
            <v>526145</v>
          </cell>
          <cell r="C5733" t="str">
            <v>TUBO FOFO C/FG PN-10 D=800MM;L=5500MM (1950KG)</v>
          </cell>
          <cell r="D5733" t="str">
            <v>UN</v>
          </cell>
          <cell r="E5733">
            <v>0</v>
          </cell>
        </row>
        <row r="5734">
          <cell r="B5734" t="str">
            <v>526146</v>
          </cell>
          <cell r="C5734" t="str">
            <v>TUBO FOFO C/FG PN-10 D=800MM;L=6000MM (2109KG)</v>
          </cell>
          <cell r="D5734" t="str">
            <v>UN</v>
          </cell>
          <cell r="E5734">
            <v>0</v>
          </cell>
        </row>
        <row r="5735">
          <cell r="B5735" t="str">
            <v>526147</v>
          </cell>
          <cell r="C5735" t="str">
            <v>TUBO FOFO C/FG PN-10 D=800MM;L=6500MM (2269KG)</v>
          </cell>
          <cell r="D5735" t="str">
            <v>UN</v>
          </cell>
          <cell r="E5735">
            <v>0</v>
          </cell>
        </row>
        <row r="5736">
          <cell r="B5736" t="str">
            <v>526148</v>
          </cell>
          <cell r="C5736" t="str">
            <v>TUBO FOFO C/FG PN-10 D=800MM;L=6800MM (2365KG)</v>
          </cell>
          <cell r="D5736" t="str">
            <v>UN</v>
          </cell>
          <cell r="E5736">
            <v>0</v>
          </cell>
        </row>
        <row r="5737">
          <cell r="B5737" t="str">
            <v>526149</v>
          </cell>
          <cell r="C5737" t="str">
            <v>TUBO FOFO C/FG PN-10 D=900MM;L=1000MM (708KG)</v>
          </cell>
          <cell r="D5737" t="str">
            <v>UN</v>
          </cell>
          <cell r="E5737">
            <v>0</v>
          </cell>
        </row>
        <row r="5738">
          <cell r="B5738" t="str">
            <v>526150</v>
          </cell>
          <cell r="C5738" t="str">
            <v>TUBO FOFO C/FG PN-10 D=900MM;L=1500MM (825KG)</v>
          </cell>
          <cell r="D5738" t="str">
            <v>UN</v>
          </cell>
          <cell r="E5738">
            <v>0</v>
          </cell>
        </row>
        <row r="5739">
          <cell r="B5739" t="str">
            <v>526151</v>
          </cell>
          <cell r="C5739" t="str">
            <v>TUBO FOFO C/FG PN-10 D=900MM;L=2000MM (1016KG)</v>
          </cell>
          <cell r="D5739" t="str">
            <v>UN</v>
          </cell>
          <cell r="E5739">
            <v>0</v>
          </cell>
        </row>
        <row r="5740">
          <cell r="B5740" t="str">
            <v>526152</v>
          </cell>
          <cell r="C5740" t="str">
            <v>TUBO FOFO C/FG PN-10 D=900MM;L=2500MM (1207KG)</v>
          </cell>
          <cell r="D5740" t="str">
            <v>UN</v>
          </cell>
          <cell r="E5740">
            <v>0</v>
          </cell>
        </row>
        <row r="5741">
          <cell r="B5741" t="str">
            <v>526153</v>
          </cell>
          <cell r="C5741" t="str">
            <v>TUBO FOFO C/FG PN-10 D=900MM;L=3000MM (1399KG)</v>
          </cell>
          <cell r="D5741" t="str">
            <v>UN</v>
          </cell>
          <cell r="E5741">
            <v>0</v>
          </cell>
        </row>
        <row r="5742">
          <cell r="B5742" t="str">
            <v>526154</v>
          </cell>
          <cell r="C5742" t="str">
            <v>TUBO FOFO C/FG PN-10 D=900MM;L=3500MM (1591KG)</v>
          </cell>
          <cell r="D5742" t="str">
            <v>UN</v>
          </cell>
          <cell r="E5742">
            <v>0</v>
          </cell>
        </row>
        <row r="5743">
          <cell r="B5743" t="str">
            <v>526155</v>
          </cell>
          <cell r="C5743" t="str">
            <v>TUBO FOFO C/FG PN-10 D=900MM;L=4000MM (1782KG)</v>
          </cell>
          <cell r="D5743" t="str">
            <v>UN</v>
          </cell>
          <cell r="E5743">
            <v>0</v>
          </cell>
        </row>
        <row r="5744">
          <cell r="B5744" t="str">
            <v>526156</v>
          </cell>
          <cell r="C5744" t="str">
            <v>TUBO FOFO C/FG PN-10 D=900MM;L=4500MM (1974KG)</v>
          </cell>
          <cell r="D5744" t="str">
            <v>UN</v>
          </cell>
          <cell r="E5744">
            <v>0</v>
          </cell>
        </row>
        <row r="5745">
          <cell r="B5745" t="str">
            <v>526157</v>
          </cell>
          <cell r="C5745" t="str">
            <v>TUBO FOFO C/FG PN-10 D=900MM;L=5000MM (2165KG)</v>
          </cell>
          <cell r="D5745" t="str">
            <v>UN</v>
          </cell>
          <cell r="E5745">
            <v>0</v>
          </cell>
        </row>
        <row r="5746">
          <cell r="B5746" t="str">
            <v>526158</v>
          </cell>
          <cell r="C5746" t="str">
            <v>TUBO FOFO C/FG PN-10 D=900MM;L=5500MM (2357KG)</v>
          </cell>
          <cell r="D5746" t="str">
            <v>UN</v>
          </cell>
          <cell r="E5746">
            <v>0</v>
          </cell>
        </row>
        <row r="5747">
          <cell r="B5747" t="str">
            <v>526159</v>
          </cell>
          <cell r="C5747" t="str">
            <v>TUBO FOFO C/FG PN-10 D=900MM;L=6500MM (2740KG)</v>
          </cell>
          <cell r="D5747" t="str">
            <v>UN</v>
          </cell>
          <cell r="E5747">
            <v>0</v>
          </cell>
        </row>
        <row r="5748">
          <cell r="B5748" t="str">
            <v>526160</v>
          </cell>
          <cell r="C5748" t="str">
            <v>TUBO FOFO C/FG PN-10 D=900MM;L=6800MM (2854KG)</v>
          </cell>
          <cell r="D5748" t="str">
            <v>UN</v>
          </cell>
          <cell r="E5748">
            <v>0</v>
          </cell>
        </row>
        <row r="5749">
          <cell r="B5749" t="str">
            <v>526161</v>
          </cell>
          <cell r="C5749" t="str">
            <v>TUBO FOFO C/FG PN-10 D=1000MM;L=1000MM (752KG)</v>
          </cell>
          <cell r="D5749" t="str">
            <v>UN</v>
          </cell>
          <cell r="E5749">
            <v>0</v>
          </cell>
        </row>
        <row r="5750">
          <cell r="B5750" t="str">
            <v>526162</v>
          </cell>
          <cell r="C5750" t="str">
            <v>TUBO FOFO C/FG PN-10 D=1000MM;L=1500MM (978KG)</v>
          </cell>
          <cell r="D5750" t="str">
            <v>UN</v>
          </cell>
          <cell r="E5750">
            <v>0</v>
          </cell>
        </row>
        <row r="5751">
          <cell r="B5751" t="str">
            <v>526163</v>
          </cell>
          <cell r="C5751" t="str">
            <v>TUBO FOFO C/FG PN-10 D=1000MM;L=2000MM (1205KG)</v>
          </cell>
          <cell r="D5751" t="str">
            <v>UN</v>
          </cell>
          <cell r="E5751">
            <v>0</v>
          </cell>
        </row>
        <row r="5752">
          <cell r="B5752" t="str">
            <v>526164</v>
          </cell>
          <cell r="C5752" t="str">
            <v>TUBO FOFO C/FG PN-10 D=1000MM;L=2500MM (1431KG)</v>
          </cell>
          <cell r="D5752" t="str">
            <v>UN</v>
          </cell>
          <cell r="E5752">
            <v>0</v>
          </cell>
        </row>
        <row r="5753">
          <cell r="B5753" t="str">
            <v>526165</v>
          </cell>
          <cell r="C5753" t="str">
            <v>TUBO FOFO C/FG PN-10 D=1000MM;L=3000MM (1657KG)</v>
          </cell>
          <cell r="D5753" t="str">
            <v>UN</v>
          </cell>
          <cell r="E5753">
            <v>0</v>
          </cell>
        </row>
        <row r="5754">
          <cell r="B5754" t="str">
            <v>526166</v>
          </cell>
          <cell r="C5754" t="str">
            <v>TUBO FOFO C/FG PN-10 D=1000MM;L=3500MM (1883KG)</v>
          </cell>
          <cell r="D5754" t="str">
            <v>UN</v>
          </cell>
          <cell r="E5754">
            <v>0</v>
          </cell>
        </row>
        <row r="5755">
          <cell r="B5755" t="str">
            <v>526167</v>
          </cell>
          <cell r="C5755" t="str">
            <v>TUBO FOFO C/FG PN-10 D=1000MM;L=4000MM (2109KG)</v>
          </cell>
          <cell r="D5755" t="str">
            <v>UN</v>
          </cell>
          <cell r="E5755">
            <v>0</v>
          </cell>
        </row>
        <row r="5756">
          <cell r="B5756" t="str">
            <v>526168</v>
          </cell>
          <cell r="C5756" t="str">
            <v>TUBO FOFO C/FG PN-10 D=1000MM;L=4500MM (2335KG)</v>
          </cell>
          <cell r="D5756" t="str">
            <v>UN</v>
          </cell>
          <cell r="E5756">
            <v>0</v>
          </cell>
        </row>
        <row r="5757">
          <cell r="B5757" t="str">
            <v>526169</v>
          </cell>
          <cell r="C5757" t="str">
            <v>TUBO FOFO C/FG PN-10 D=1000MM;L=5000MM (2562KG)</v>
          </cell>
          <cell r="D5757" t="str">
            <v>UN</v>
          </cell>
          <cell r="E5757">
            <v>0</v>
          </cell>
        </row>
        <row r="5758">
          <cell r="B5758" t="str">
            <v>526170</v>
          </cell>
          <cell r="C5758" t="str">
            <v>TUBO FOFO C/FG PN-10 D=1000MM;L=5500MM (2788KG)</v>
          </cell>
          <cell r="D5758" t="str">
            <v>UN</v>
          </cell>
          <cell r="E5758">
            <v>0</v>
          </cell>
        </row>
        <row r="5759">
          <cell r="B5759" t="str">
            <v>526171</v>
          </cell>
          <cell r="C5759" t="str">
            <v>TUBO FOFO C/FG PN-10 D=1000MM;L=6000MM (3014KG)</v>
          </cell>
          <cell r="D5759" t="str">
            <v>UN</v>
          </cell>
          <cell r="E5759">
            <v>0</v>
          </cell>
        </row>
        <row r="5760">
          <cell r="B5760" t="str">
            <v>526172</v>
          </cell>
          <cell r="C5760" t="str">
            <v>TUBO FOFO C/FG PN-10 D=1000MM;L=6500MM (3240KG)</v>
          </cell>
          <cell r="D5760" t="str">
            <v>UN</v>
          </cell>
          <cell r="E5760">
            <v>0</v>
          </cell>
        </row>
        <row r="5761">
          <cell r="B5761" t="str">
            <v>526173</v>
          </cell>
          <cell r="C5761" t="str">
            <v>TUBO FOFO C/FG PN-10 D=1000MM;L=6800MM (3376KG)</v>
          </cell>
          <cell r="D5761" t="str">
            <v>UN</v>
          </cell>
          <cell r="E5761">
            <v>0</v>
          </cell>
        </row>
        <row r="5762">
          <cell r="B5762" t="str">
            <v>526174</v>
          </cell>
          <cell r="C5762" t="str">
            <v>TUBO FOFO C/FG PN-10 D=1200MM;L=1000MM (1048KG)</v>
          </cell>
          <cell r="D5762" t="str">
            <v>UN</v>
          </cell>
          <cell r="E5762">
            <v>0</v>
          </cell>
        </row>
        <row r="5763">
          <cell r="B5763" t="str">
            <v>526175</v>
          </cell>
          <cell r="C5763" t="str">
            <v>TUBO FOFO C/FG PN-10 D=1200MM;L=1500MM (1352KG)</v>
          </cell>
          <cell r="D5763" t="str">
            <v>UN</v>
          </cell>
          <cell r="E5763">
            <v>0</v>
          </cell>
        </row>
        <row r="5764">
          <cell r="B5764" t="str">
            <v>526176</v>
          </cell>
          <cell r="C5764" t="str">
            <v>TUBO FOFO C/FG PN-10 D=1200MM;L=2000MM (1656KG)</v>
          </cell>
          <cell r="D5764" t="str">
            <v>UN</v>
          </cell>
          <cell r="E5764">
            <v>0</v>
          </cell>
        </row>
        <row r="5765">
          <cell r="B5765" t="str">
            <v>526177</v>
          </cell>
          <cell r="C5765" t="str">
            <v>TUBO FOFO C/FG PN-10 D=1200MM;L=2500MM (1960KG)</v>
          </cell>
          <cell r="D5765" t="str">
            <v>UN</v>
          </cell>
          <cell r="E5765">
            <v>0</v>
          </cell>
        </row>
        <row r="5766">
          <cell r="B5766" t="str">
            <v>526178</v>
          </cell>
          <cell r="C5766" t="str">
            <v>TUBO FOFO C/FG PN-10 D=1200MM;L=3000MM (2263KG)</v>
          </cell>
          <cell r="D5766" t="str">
            <v>UN</v>
          </cell>
          <cell r="E5766">
            <v>0</v>
          </cell>
        </row>
        <row r="5767">
          <cell r="B5767" t="str">
            <v>526179</v>
          </cell>
          <cell r="C5767" t="str">
            <v>TUBO FOFO C/FG PN-10 D=1200MM;L=3500MM (2567KG)</v>
          </cell>
          <cell r="D5767" t="str">
            <v>UN</v>
          </cell>
          <cell r="E5767">
            <v>0</v>
          </cell>
        </row>
        <row r="5768">
          <cell r="B5768" t="str">
            <v>526180</v>
          </cell>
          <cell r="C5768" t="str">
            <v>TUBO FOFO C/FG PN-10 D=1200MM;L=4000MM (2971KG)</v>
          </cell>
          <cell r="D5768" t="str">
            <v>UN</v>
          </cell>
          <cell r="E5768">
            <v>0</v>
          </cell>
        </row>
        <row r="5769">
          <cell r="B5769" t="str">
            <v>526181</v>
          </cell>
          <cell r="C5769" t="str">
            <v>TUBO FOFO C/FG PN-10 D=1200MM;L=4500MM (3175KG)</v>
          </cell>
          <cell r="D5769" t="str">
            <v>UN</v>
          </cell>
          <cell r="E5769">
            <v>0</v>
          </cell>
        </row>
        <row r="5770">
          <cell r="B5770" t="str">
            <v>526182</v>
          </cell>
          <cell r="C5770" t="str">
            <v>TUBO FOFO C/FG PN-10 D=1200MM;L=5000MM (3479KG)</v>
          </cell>
          <cell r="D5770" t="str">
            <v>UN</v>
          </cell>
          <cell r="E5770">
            <v>0</v>
          </cell>
        </row>
        <row r="5771">
          <cell r="B5771" t="str">
            <v>526183</v>
          </cell>
          <cell r="C5771" t="str">
            <v>TUBO FOFO C/FG PN-10 D=1200MM;L=5500MM (3783KG)</v>
          </cell>
          <cell r="D5771" t="str">
            <v>UN</v>
          </cell>
          <cell r="E5771">
            <v>0</v>
          </cell>
        </row>
        <row r="5772">
          <cell r="B5772" t="str">
            <v>526184</v>
          </cell>
          <cell r="C5772" t="str">
            <v>TUBO FOFO C/FG PN-10 D=1200MM;L=6000MM (4087KG)</v>
          </cell>
          <cell r="D5772" t="str">
            <v>UN</v>
          </cell>
          <cell r="E5772">
            <v>0</v>
          </cell>
        </row>
        <row r="5773">
          <cell r="B5773" t="str">
            <v>526185</v>
          </cell>
          <cell r="C5773" t="str">
            <v>TUBO FOFO C/FG PN-10 D=1200MM;L=6500MM (4391KG)</v>
          </cell>
          <cell r="D5773" t="str">
            <v>UN</v>
          </cell>
          <cell r="E5773">
            <v>0</v>
          </cell>
        </row>
        <row r="5774">
          <cell r="B5774" t="str">
            <v>526186</v>
          </cell>
          <cell r="C5774" t="str">
            <v>TUBO FOFO C/FG PN-10 D=1200MM;L=6800MM (4573KG)</v>
          </cell>
          <cell r="D5774" t="str">
            <v>UN</v>
          </cell>
          <cell r="E5774">
            <v>0</v>
          </cell>
        </row>
        <row r="5776">
          <cell r="B5776" t="str">
            <v>526200</v>
          </cell>
          <cell r="C5776" t="str">
            <v>TUBOS  FOFO C/FLANGE  PN-10 E BOLSA JE (C31 - METALURGICA 100%)</v>
          </cell>
        </row>
        <row r="5777">
          <cell r="B5777" t="str">
            <v>526201</v>
          </cell>
          <cell r="C5777" t="str">
            <v>TUBO FOFO C/FG PN-10/JE D=80MM;L=1000MM (20KG)</v>
          </cell>
          <cell r="D5777" t="str">
            <v>UN</v>
          </cell>
          <cell r="E5777">
            <v>0</v>
          </cell>
        </row>
        <row r="5778">
          <cell r="B5778" t="str">
            <v>526202</v>
          </cell>
          <cell r="C5778" t="str">
            <v>TUBO FOFO C/FG PN-10/JE D=80MM;L=1500MM (26KG)</v>
          </cell>
          <cell r="D5778" t="str">
            <v>UN</v>
          </cell>
          <cell r="E5778">
            <v>0</v>
          </cell>
        </row>
        <row r="5779">
          <cell r="B5779" t="str">
            <v>526203</v>
          </cell>
          <cell r="C5779" t="str">
            <v>TUBO FOFO C/FG PN-10/JE D=80MM;L=2000MM (33KG)</v>
          </cell>
          <cell r="D5779" t="str">
            <v>UN</v>
          </cell>
          <cell r="E5779">
            <v>0</v>
          </cell>
        </row>
        <row r="5780">
          <cell r="B5780" t="str">
            <v>526204</v>
          </cell>
          <cell r="C5780" t="str">
            <v>TUBO FOFO C/FG PN-10/JE D=80MM;L=2500MM (40KG)</v>
          </cell>
          <cell r="D5780" t="str">
            <v>UN</v>
          </cell>
          <cell r="E5780">
            <v>0</v>
          </cell>
        </row>
        <row r="5781">
          <cell r="B5781" t="str">
            <v>526205</v>
          </cell>
          <cell r="C5781" t="str">
            <v>TUBO FOFO C/FG PN-10/JE D=80MM;L=3000MM (46KG)</v>
          </cell>
          <cell r="D5781" t="str">
            <v>UN</v>
          </cell>
          <cell r="E5781">
            <v>0</v>
          </cell>
        </row>
        <row r="5782">
          <cell r="B5782" t="str">
            <v>526206</v>
          </cell>
          <cell r="C5782" t="str">
            <v>TUBO FOFO C/FG PN-10/JE D=80MM;L=3500MM (52KG)</v>
          </cell>
          <cell r="D5782" t="str">
            <v>UN</v>
          </cell>
          <cell r="E5782">
            <v>0</v>
          </cell>
        </row>
        <row r="5783">
          <cell r="B5783" t="str">
            <v>526207</v>
          </cell>
          <cell r="C5783" t="str">
            <v>TUBO FOFO C/FG PN-10/JE D=80MM;L=4000MM (59KG)</v>
          </cell>
          <cell r="D5783" t="str">
            <v>UN</v>
          </cell>
          <cell r="E5783">
            <v>0</v>
          </cell>
        </row>
        <row r="5784">
          <cell r="B5784" t="str">
            <v>526208</v>
          </cell>
          <cell r="C5784" t="str">
            <v>TUBO FOFO C/FG PN-10/JE D=80MM;L=4500MM (65KG)</v>
          </cell>
          <cell r="D5784" t="str">
            <v>UN</v>
          </cell>
          <cell r="E5784">
            <v>0</v>
          </cell>
        </row>
        <row r="5785">
          <cell r="B5785" t="str">
            <v>526209</v>
          </cell>
          <cell r="C5785" t="str">
            <v>TUBO FOFO C/FG PN-10/JE D=80MM;L=5000MM (72KG)</v>
          </cell>
          <cell r="D5785" t="str">
            <v>UN</v>
          </cell>
          <cell r="E5785">
            <v>0</v>
          </cell>
        </row>
        <row r="5786">
          <cell r="B5786" t="str">
            <v>526210</v>
          </cell>
          <cell r="C5786" t="str">
            <v>TUBO FOFO C/FG PN-10/JE D=80MM;L=5500MM (79KG)</v>
          </cell>
          <cell r="D5786" t="str">
            <v>UN</v>
          </cell>
          <cell r="E5786">
            <v>0</v>
          </cell>
        </row>
        <row r="5787">
          <cell r="B5787" t="str">
            <v>526211</v>
          </cell>
          <cell r="C5787" t="str">
            <v>TUBO FOFO C/FG PN-10/JE D=80MM;L=5800MM (82KG)</v>
          </cell>
          <cell r="D5787" t="str">
            <v>UN</v>
          </cell>
          <cell r="E5787">
            <v>0</v>
          </cell>
        </row>
        <row r="5788">
          <cell r="B5788" t="str">
            <v>526212</v>
          </cell>
          <cell r="C5788" t="str">
            <v>TUBO FOFO C/FG PN-10/JE D=100MM;L=1000MM (26KG)</v>
          </cell>
          <cell r="D5788" t="str">
            <v>UN</v>
          </cell>
          <cell r="E5788">
            <v>0</v>
          </cell>
        </row>
        <row r="5789">
          <cell r="B5789" t="str">
            <v>526213</v>
          </cell>
          <cell r="C5789" t="str">
            <v>TUBO FOFO C/FG PN-10/JE D=100MM;L=1500MM (34KG)</v>
          </cell>
          <cell r="D5789" t="str">
            <v>UN</v>
          </cell>
          <cell r="E5789">
            <v>0</v>
          </cell>
        </row>
        <row r="5790">
          <cell r="B5790" t="str">
            <v>526214</v>
          </cell>
          <cell r="C5790" t="str">
            <v>TUBO FOFO C/FG PN-10/JE D=100MM;L=2000MM (43KG)</v>
          </cell>
          <cell r="D5790" t="str">
            <v>UN</v>
          </cell>
          <cell r="E5790">
            <v>0</v>
          </cell>
        </row>
        <row r="5791">
          <cell r="B5791" t="str">
            <v>526215</v>
          </cell>
          <cell r="C5791" t="str">
            <v>TUBO FOFO C/FG PN-10/JE D=100MM;L=2500MM (52KG)</v>
          </cell>
          <cell r="D5791" t="str">
            <v>UN</v>
          </cell>
          <cell r="E5791">
            <v>0</v>
          </cell>
        </row>
        <row r="5792">
          <cell r="B5792" t="str">
            <v>526216</v>
          </cell>
          <cell r="C5792" t="str">
            <v>TUBO FOFO C/FG PN-10/JE D=100MM;L=3000MM (60KG)</v>
          </cell>
          <cell r="D5792" t="str">
            <v>UN</v>
          </cell>
          <cell r="E5792">
            <v>0</v>
          </cell>
        </row>
        <row r="5793">
          <cell r="B5793" t="str">
            <v>526217</v>
          </cell>
          <cell r="C5793" t="str">
            <v>TUBO FOFO C/FG PN-10/JE D=100MM;L=3500MM (69KG)</v>
          </cell>
          <cell r="D5793" t="str">
            <v>UN</v>
          </cell>
          <cell r="E5793">
            <v>0</v>
          </cell>
        </row>
        <row r="5794">
          <cell r="B5794" t="str">
            <v>526218</v>
          </cell>
          <cell r="C5794" t="str">
            <v>TUBO FOFO C/FG PN-10/JE D=100MM;L=4000MM (77KG)</v>
          </cell>
          <cell r="D5794" t="str">
            <v>UN</v>
          </cell>
          <cell r="E5794">
            <v>0</v>
          </cell>
        </row>
        <row r="5795">
          <cell r="B5795" t="str">
            <v>526219</v>
          </cell>
          <cell r="C5795" t="str">
            <v>TUBO FOFO C/FG PN-10/JE D=100MM;L=4500MM (86KG)</v>
          </cell>
          <cell r="D5795" t="str">
            <v>UN</v>
          </cell>
          <cell r="E5795">
            <v>0</v>
          </cell>
        </row>
        <row r="5796">
          <cell r="B5796" t="str">
            <v>526220</v>
          </cell>
          <cell r="C5796" t="str">
            <v>TUBO FOFO C/FG PN-10/JE D=100MM;L=5000MM (95KG)</v>
          </cell>
          <cell r="D5796" t="str">
            <v>UN</v>
          </cell>
          <cell r="E5796">
            <v>0</v>
          </cell>
        </row>
        <row r="5797">
          <cell r="B5797" t="str">
            <v>526221</v>
          </cell>
          <cell r="C5797" t="str">
            <v>TUBO FOFO C/FG PN-10/JE D=100MM;L=5500MM (103KG)</v>
          </cell>
          <cell r="D5797" t="str">
            <v>UN</v>
          </cell>
          <cell r="E5797">
            <v>0</v>
          </cell>
        </row>
        <row r="5798">
          <cell r="B5798" t="str">
            <v>526222</v>
          </cell>
          <cell r="C5798" t="str">
            <v>TUBO FOFO C/FG PN-10/JE D=100MM;L=5800MM (108KG)</v>
          </cell>
          <cell r="D5798" t="str">
            <v>UN</v>
          </cell>
          <cell r="E5798">
            <v>0</v>
          </cell>
        </row>
        <row r="5799">
          <cell r="B5799" t="str">
            <v>526223</v>
          </cell>
          <cell r="C5799" t="str">
            <v>TUBO FOFO C/FG PN-10/JE D=150MM;L=1000MM (41KG)</v>
          </cell>
          <cell r="D5799" t="str">
            <v>UN</v>
          </cell>
          <cell r="E5799">
            <v>0</v>
          </cell>
        </row>
        <row r="5800">
          <cell r="B5800" t="str">
            <v>526224</v>
          </cell>
          <cell r="C5800" t="str">
            <v>TUBO FOFO C/FG PN-10/JE D=150MM;L=1500MM (54KG)</v>
          </cell>
          <cell r="D5800" t="str">
            <v>UN</v>
          </cell>
          <cell r="E5800">
            <v>0</v>
          </cell>
        </row>
        <row r="5801">
          <cell r="B5801" t="str">
            <v>526225</v>
          </cell>
          <cell r="C5801" t="str">
            <v>TUBO FOFO C/FG PN-10/JE D=150MM;L=2000MM (67KG)</v>
          </cell>
          <cell r="D5801" t="str">
            <v>UN</v>
          </cell>
          <cell r="E5801">
            <v>0</v>
          </cell>
        </row>
        <row r="5802">
          <cell r="B5802" t="str">
            <v>526226</v>
          </cell>
          <cell r="C5802" t="str">
            <v>TUBO FOFO C/FG PN-10/JE D=150MM;L=2500MM (80KG)</v>
          </cell>
          <cell r="D5802" t="str">
            <v>UN</v>
          </cell>
          <cell r="E5802">
            <v>0</v>
          </cell>
        </row>
        <row r="5803">
          <cell r="B5803" t="str">
            <v>526227</v>
          </cell>
          <cell r="C5803" t="str">
            <v>TUBO FOFO C/FG PN-10/JE D=150MM;L=3000MM (93KG)</v>
          </cell>
          <cell r="D5803" t="str">
            <v>UN</v>
          </cell>
          <cell r="E5803">
            <v>0</v>
          </cell>
        </row>
        <row r="5804">
          <cell r="B5804" t="str">
            <v>526228</v>
          </cell>
          <cell r="C5804" t="str">
            <v>TUBO FOFO C/FG PN-10/JE D=150MM;L=3500MM (106KG)</v>
          </cell>
          <cell r="D5804" t="str">
            <v>UN</v>
          </cell>
          <cell r="E5804">
            <v>0</v>
          </cell>
        </row>
        <row r="5805">
          <cell r="B5805" t="str">
            <v>526229</v>
          </cell>
          <cell r="C5805" t="str">
            <v>TUBO FOFO C/FG PN-10/JE D=150MM;L=4000MM (119KG)</v>
          </cell>
          <cell r="D5805" t="str">
            <v>UN</v>
          </cell>
          <cell r="E5805">
            <v>0</v>
          </cell>
        </row>
        <row r="5806">
          <cell r="B5806" t="str">
            <v>526230</v>
          </cell>
          <cell r="C5806" t="str">
            <v>TUBO FOFO C/FG PN-10/JE D=150MM;L=4500MM (132KG)</v>
          </cell>
          <cell r="D5806" t="str">
            <v>UN</v>
          </cell>
          <cell r="E5806">
            <v>0</v>
          </cell>
        </row>
        <row r="5807">
          <cell r="B5807" t="str">
            <v>526231</v>
          </cell>
          <cell r="C5807" t="str">
            <v>TUBO FOFO C/FG PN-10/JE D=150MM;L=5000MM (145KG)</v>
          </cell>
          <cell r="D5807" t="str">
            <v>UN</v>
          </cell>
          <cell r="E5807">
            <v>0</v>
          </cell>
        </row>
        <row r="5808">
          <cell r="B5808" t="str">
            <v>526232</v>
          </cell>
          <cell r="C5808" t="str">
            <v>TUBO FOFO C/FG PN-10/JE D=150MM;L=5500MM (158KG)</v>
          </cell>
          <cell r="D5808" t="str">
            <v>UN</v>
          </cell>
          <cell r="E5808">
            <v>0</v>
          </cell>
        </row>
        <row r="5809">
          <cell r="B5809" t="str">
            <v>526233</v>
          </cell>
          <cell r="C5809" t="str">
            <v>TUBO FOFO C/FG PN-10/JE D=150MM;L=5800MM (166KG)</v>
          </cell>
          <cell r="D5809" t="str">
            <v>UN</v>
          </cell>
          <cell r="E5809">
            <v>0</v>
          </cell>
        </row>
        <row r="5810">
          <cell r="B5810" t="str">
            <v>526234</v>
          </cell>
          <cell r="C5810" t="str">
            <v>TUBO FOFO C/FG PN-10/JE D=200MM;L=1000MM (55KG)</v>
          </cell>
          <cell r="D5810" t="str">
            <v>UN</v>
          </cell>
          <cell r="E5810">
            <v>0</v>
          </cell>
        </row>
        <row r="5811">
          <cell r="B5811" t="str">
            <v>526235</v>
          </cell>
          <cell r="C5811" t="str">
            <v>TUBO FOFO C/FG PN-10/JE D=200MM;L=1500MM (72KG)</v>
          </cell>
          <cell r="D5811" t="str">
            <v>UN</v>
          </cell>
          <cell r="E5811">
            <v>0</v>
          </cell>
        </row>
        <row r="5812">
          <cell r="B5812" t="str">
            <v>526236</v>
          </cell>
          <cell r="C5812" t="str">
            <v>TUBO FOFO C/FG PN-10/JE D=200MM;L=2000MM (90KG)</v>
          </cell>
          <cell r="D5812" t="str">
            <v>UN</v>
          </cell>
          <cell r="E5812">
            <v>0</v>
          </cell>
        </row>
        <row r="5813">
          <cell r="B5813" t="str">
            <v>526237</v>
          </cell>
          <cell r="C5813" t="str">
            <v>TUBO FOFO C/FG PN-10/JE D=200MM;L=2500MM (107KG)</v>
          </cell>
          <cell r="D5813" t="str">
            <v>UN</v>
          </cell>
          <cell r="E5813">
            <v>0</v>
          </cell>
        </row>
        <row r="5814">
          <cell r="B5814" t="str">
            <v>526238</v>
          </cell>
          <cell r="C5814" t="str">
            <v>TUBO FOFO C/FG PN-10/JE D=200MM;L=3000MM (124KG)</v>
          </cell>
          <cell r="D5814" t="str">
            <v>UN</v>
          </cell>
          <cell r="E5814">
            <v>0</v>
          </cell>
        </row>
        <row r="5815">
          <cell r="B5815" t="str">
            <v>526239</v>
          </cell>
          <cell r="C5815" t="str">
            <v>TUBO FOFO C/FG PN-10/JE D=200MM;L=3500MM (142KG)</v>
          </cell>
          <cell r="D5815" t="str">
            <v>UN</v>
          </cell>
          <cell r="E5815">
            <v>0</v>
          </cell>
        </row>
        <row r="5816">
          <cell r="B5816" t="str">
            <v>526240</v>
          </cell>
          <cell r="C5816" t="str">
            <v>TUBO FOFO C/FG PN-10/JE D=200MM;L=4000MM (159KG)</v>
          </cell>
          <cell r="D5816" t="str">
            <v>UN</v>
          </cell>
          <cell r="E5816">
            <v>0</v>
          </cell>
        </row>
        <row r="5817">
          <cell r="B5817" t="str">
            <v>526241</v>
          </cell>
          <cell r="C5817" t="str">
            <v>TUBO FOFO C/FG PN-10/JE D=200MM;L=4500MM (177KG)</v>
          </cell>
          <cell r="D5817" t="str">
            <v>UN</v>
          </cell>
          <cell r="E5817">
            <v>0</v>
          </cell>
        </row>
        <row r="5818">
          <cell r="B5818" t="str">
            <v>526242</v>
          </cell>
          <cell r="C5818" t="str">
            <v>TUBO FOFO C/FG PN-10/JE D=200MM;L=5000MM (194KG)</v>
          </cell>
          <cell r="D5818" t="str">
            <v>UN</v>
          </cell>
          <cell r="E5818">
            <v>0</v>
          </cell>
        </row>
        <row r="5819">
          <cell r="B5819" t="str">
            <v>526243</v>
          </cell>
          <cell r="C5819" t="str">
            <v>TUBO FOFO C/FG PN-10/JE D=200MM;L=5500MM (211KG)</v>
          </cell>
          <cell r="D5819" t="str">
            <v>UN</v>
          </cell>
          <cell r="E5819">
            <v>0</v>
          </cell>
        </row>
        <row r="5820">
          <cell r="B5820" t="str">
            <v>526244</v>
          </cell>
          <cell r="C5820" t="str">
            <v>TUBO FOFO C/FG PN-10/JE D=200MM;L=5800MM (222KG)</v>
          </cell>
          <cell r="D5820" t="str">
            <v>UN</v>
          </cell>
          <cell r="E5820">
            <v>0</v>
          </cell>
        </row>
        <row r="5821">
          <cell r="B5821" t="str">
            <v>526245</v>
          </cell>
          <cell r="C5821" t="str">
            <v>TUBO FOFO C/FG PN-10/JE D=250MM;L=1000MM (74KG)</v>
          </cell>
          <cell r="D5821" t="str">
            <v>UN</v>
          </cell>
          <cell r="E5821">
            <v>0</v>
          </cell>
        </row>
        <row r="5822">
          <cell r="B5822" t="str">
            <v>526246</v>
          </cell>
          <cell r="C5822" t="str">
            <v>TUBO FOFO C/FG PN-10/JE D=250MM;L=1500MM (97KG)</v>
          </cell>
          <cell r="D5822" t="str">
            <v>UN</v>
          </cell>
          <cell r="E5822">
            <v>0</v>
          </cell>
        </row>
        <row r="5823">
          <cell r="B5823" t="str">
            <v>526247</v>
          </cell>
          <cell r="C5823" t="str">
            <v>TUBO FOFO C/FG PN-10/JE D=250MM;L=2000MM (119KG)</v>
          </cell>
          <cell r="D5823" t="str">
            <v>UN</v>
          </cell>
          <cell r="E5823">
            <v>0</v>
          </cell>
        </row>
        <row r="5824">
          <cell r="B5824" t="str">
            <v>526248</v>
          </cell>
          <cell r="C5824" t="str">
            <v>TUBO FOFO C/FG PN-10/JE D=250MM;L=2500MM (142KG)</v>
          </cell>
          <cell r="D5824" t="str">
            <v>UN</v>
          </cell>
          <cell r="E5824">
            <v>0</v>
          </cell>
        </row>
        <row r="5825">
          <cell r="B5825" t="str">
            <v>526249</v>
          </cell>
          <cell r="C5825" t="str">
            <v>TUBO FOFO C/FG PN-10/JE D=250MM;L=3000MM (165KG)</v>
          </cell>
          <cell r="D5825" t="str">
            <v>UN</v>
          </cell>
          <cell r="E5825">
            <v>0</v>
          </cell>
        </row>
        <row r="5826">
          <cell r="B5826" t="str">
            <v>526250</v>
          </cell>
          <cell r="C5826" t="str">
            <v>TUBO FOFO C/FG PN-10/JE D=250MM;L=3500MM (187KG)</v>
          </cell>
          <cell r="D5826" t="str">
            <v>UN</v>
          </cell>
          <cell r="E5826">
            <v>0</v>
          </cell>
        </row>
        <row r="5827">
          <cell r="B5827" t="str">
            <v>526251</v>
          </cell>
          <cell r="C5827" t="str">
            <v>TUBO FOFO C/FG PN-10/JE D=250MM;L=4000MM (210KG)</v>
          </cell>
          <cell r="D5827" t="str">
            <v>UN</v>
          </cell>
          <cell r="E5827">
            <v>0</v>
          </cell>
        </row>
        <row r="5828">
          <cell r="B5828" t="str">
            <v>526252</v>
          </cell>
          <cell r="C5828" t="str">
            <v>TUBO FOFO C/FG PN-10/JE D=250MM;L=4500MM (233KG)</v>
          </cell>
          <cell r="D5828" t="str">
            <v>UN</v>
          </cell>
          <cell r="E5828">
            <v>0</v>
          </cell>
        </row>
        <row r="5829">
          <cell r="B5829" t="str">
            <v>526253</v>
          </cell>
          <cell r="C5829" t="str">
            <v>TUBO FOFO C/FG PN-10/JE D=250MM;L=5000MM (256KG)</v>
          </cell>
          <cell r="D5829" t="str">
            <v>UN</v>
          </cell>
          <cell r="E5829">
            <v>0</v>
          </cell>
        </row>
        <row r="5830">
          <cell r="B5830" t="str">
            <v>526254</v>
          </cell>
          <cell r="C5830" t="str">
            <v>TUBO FOFO C/FG PN-10/JE D=250MM;L=5500MM (278KG)</v>
          </cell>
          <cell r="D5830" t="str">
            <v>UN</v>
          </cell>
          <cell r="E5830">
            <v>0</v>
          </cell>
        </row>
        <row r="5831">
          <cell r="B5831" t="str">
            <v>526255</v>
          </cell>
          <cell r="C5831" t="str">
            <v>TUBO FOFO C/FG PN-10/JE D=250MM;L=5800MM (292KG)</v>
          </cell>
          <cell r="D5831" t="str">
            <v>UN</v>
          </cell>
          <cell r="E5831">
            <v>0</v>
          </cell>
        </row>
        <row r="5832">
          <cell r="B5832" t="str">
            <v>526256</v>
          </cell>
          <cell r="C5832" t="str">
            <v>TUBO FOFO C/FG PN-10/JE D=300MM;L=1000MM (94KG)</v>
          </cell>
          <cell r="D5832" t="str">
            <v>UN</v>
          </cell>
          <cell r="E5832">
            <v>0</v>
          </cell>
        </row>
        <row r="5833">
          <cell r="B5833" t="str">
            <v>526257</v>
          </cell>
          <cell r="C5833" t="str">
            <v>TUBO FOFO C/FG PN-10/JE D=300MM;L=1500MM (122KG)</v>
          </cell>
          <cell r="D5833" t="str">
            <v>UN</v>
          </cell>
          <cell r="E5833">
            <v>0</v>
          </cell>
        </row>
        <row r="5834">
          <cell r="B5834" t="str">
            <v>526258</v>
          </cell>
          <cell r="C5834" t="str">
            <v>TUBO FOFO C/FG PN-10/JE D=300MM;L=2000MM (151KG)</v>
          </cell>
          <cell r="D5834" t="str">
            <v>UN</v>
          </cell>
          <cell r="E5834">
            <v>0</v>
          </cell>
        </row>
        <row r="5835">
          <cell r="B5835" t="str">
            <v>526259</v>
          </cell>
          <cell r="C5835" t="str">
            <v>TUBO FOFO C/FG PN-10/JE D=300MM;L=2500MM (179KG)</v>
          </cell>
          <cell r="D5835" t="str">
            <v>UN</v>
          </cell>
          <cell r="E5835">
            <v>0</v>
          </cell>
        </row>
        <row r="5836">
          <cell r="B5836" t="str">
            <v>526260</v>
          </cell>
          <cell r="C5836" t="str">
            <v>TUBO FOFO C/FG PN-10/JE D=300MM;L=3000MM (208KG)</v>
          </cell>
          <cell r="D5836" t="str">
            <v>UN</v>
          </cell>
          <cell r="E5836">
            <v>0</v>
          </cell>
        </row>
        <row r="5837">
          <cell r="B5837" t="str">
            <v>526261</v>
          </cell>
          <cell r="C5837" t="str">
            <v>TUBO FOFO C/FG PN-10/JE D=300MM;L=3500MM (236KG)</v>
          </cell>
          <cell r="D5837" t="str">
            <v>UN</v>
          </cell>
          <cell r="E5837">
            <v>0</v>
          </cell>
        </row>
        <row r="5838">
          <cell r="B5838" t="str">
            <v>526262</v>
          </cell>
          <cell r="C5838" t="str">
            <v>TUBO FOFO C/FG PN-10/JE D=300MM;L=4000MM (265KG)</v>
          </cell>
          <cell r="D5838" t="str">
            <v>UN</v>
          </cell>
          <cell r="E5838">
            <v>0</v>
          </cell>
        </row>
        <row r="5839">
          <cell r="B5839" t="str">
            <v>526263</v>
          </cell>
          <cell r="C5839" t="str">
            <v>TUBO FOFO C/FG PN-10/JE D=300MM;L=4500MM (294KG)</v>
          </cell>
          <cell r="D5839" t="str">
            <v>UN</v>
          </cell>
          <cell r="E5839">
            <v>0</v>
          </cell>
        </row>
        <row r="5840">
          <cell r="B5840" t="str">
            <v>526264</v>
          </cell>
          <cell r="C5840" t="str">
            <v>TUBO FOFO C/FG PN-10/JE D=300MM;L=5000MM (322KG)</v>
          </cell>
          <cell r="D5840" t="str">
            <v>UN</v>
          </cell>
          <cell r="E5840">
            <v>0</v>
          </cell>
        </row>
        <row r="5841">
          <cell r="B5841" t="str">
            <v>526265</v>
          </cell>
          <cell r="C5841" t="str">
            <v>TUBO FOFO C/FG PN-10/JE D=300MM;L=5500MM (351KG)</v>
          </cell>
          <cell r="D5841" t="str">
            <v>UN</v>
          </cell>
          <cell r="E5841">
            <v>0</v>
          </cell>
        </row>
        <row r="5842">
          <cell r="B5842" t="str">
            <v>526266</v>
          </cell>
          <cell r="C5842" t="str">
            <v>TUBO FOFO C/FG PN-10/JE D=300MM;L=5800MM (368KG)</v>
          </cell>
          <cell r="D5842" t="str">
            <v>UN</v>
          </cell>
          <cell r="E5842">
            <v>0</v>
          </cell>
        </row>
        <row r="5843">
          <cell r="B5843" t="str">
            <v>526267</v>
          </cell>
          <cell r="C5843" t="str">
            <v>TUBO FOFO C/FG PN-10/JE D=350MM;L=1000MM (118KG)</v>
          </cell>
          <cell r="D5843" t="str">
            <v>UN</v>
          </cell>
          <cell r="E5843">
            <v>0</v>
          </cell>
        </row>
        <row r="5844">
          <cell r="B5844" t="str">
            <v>526268</v>
          </cell>
          <cell r="C5844" t="str">
            <v>TUBO FOFO C/FG PN-10/JE D=350MM;L=1500MM (155KG)</v>
          </cell>
          <cell r="D5844" t="str">
            <v>UN</v>
          </cell>
          <cell r="E5844">
            <v>0</v>
          </cell>
        </row>
        <row r="5845">
          <cell r="B5845" t="str">
            <v>526269</v>
          </cell>
          <cell r="C5845" t="str">
            <v>TUBO FOFO C/FG PN-10/JE D=350MM;L=2000MM (193KG)</v>
          </cell>
          <cell r="D5845" t="str">
            <v>UN</v>
          </cell>
          <cell r="E5845">
            <v>0</v>
          </cell>
        </row>
        <row r="5846">
          <cell r="B5846" t="str">
            <v>526270</v>
          </cell>
          <cell r="C5846" t="str">
            <v>TUBO FOFO C/FG PN-10/JE D=350MM;L=2500MM (231KG)</v>
          </cell>
          <cell r="D5846" t="str">
            <v>UN</v>
          </cell>
          <cell r="E5846">
            <v>0</v>
          </cell>
        </row>
        <row r="5847">
          <cell r="B5847" t="str">
            <v>526271</v>
          </cell>
          <cell r="C5847" t="str">
            <v>TUBO FOFO C/FG PN-10/JE D=350MM;L=3000MM (269KG)</v>
          </cell>
          <cell r="D5847" t="str">
            <v>UN</v>
          </cell>
          <cell r="E5847">
            <v>0</v>
          </cell>
        </row>
        <row r="5848">
          <cell r="B5848" t="str">
            <v>526272</v>
          </cell>
          <cell r="C5848" t="str">
            <v>TUBO FOFO C/FG PN-10/JE D=350MM;L=3500MM (306KG)</v>
          </cell>
          <cell r="D5848" t="str">
            <v>UN</v>
          </cell>
          <cell r="E5848">
            <v>0</v>
          </cell>
        </row>
        <row r="5849">
          <cell r="B5849" t="str">
            <v>526273</v>
          </cell>
          <cell r="C5849" t="str">
            <v>TUBO FOFO C/FG PN-10/JE D=350MM;L=4000MM (344KG)</v>
          </cell>
          <cell r="D5849" t="str">
            <v>UN</v>
          </cell>
          <cell r="E5849">
            <v>0</v>
          </cell>
        </row>
        <row r="5850">
          <cell r="B5850" t="str">
            <v>526274</v>
          </cell>
          <cell r="C5850" t="str">
            <v>TUBO FOFO C/FG PN-10/JE D=350MM;L=4500MM (382KG)</v>
          </cell>
          <cell r="D5850" t="str">
            <v>UN</v>
          </cell>
          <cell r="E5850">
            <v>0</v>
          </cell>
        </row>
        <row r="5851">
          <cell r="B5851" t="str">
            <v>526275</v>
          </cell>
          <cell r="C5851" t="str">
            <v>TUBO FOFO C/FG PN-10/JE D=350MM;L=5000MM (420KG)</v>
          </cell>
          <cell r="D5851" t="str">
            <v>UN</v>
          </cell>
          <cell r="E5851">
            <v>0</v>
          </cell>
        </row>
        <row r="5852">
          <cell r="B5852" t="str">
            <v>526276</v>
          </cell>
          <cell r="C5852" t="str">
            <v>TUBO FOFO C/FG PN-10/JE D=350MM;L=5500MM (457KG)</v>
          </cell>
          <cell r="D5852" t="str">
            <v>UN</v>
          </cell>
          <cell r="E5852">
            <v>0</v>
          </cell>
        </row>
        <row r="5853">
          <cell r="B5853" t="str">
            <v>526277</v>
          </cell>
          <cell r="C5853" t="str">
            <v>TUBO FOFO C/FG PN-10/JE D=350MM;L=5800MM (480KG)</v>
          </cell>
          <cell r="D5853" t="str">
            <v>UN</v>
          </cell>
          <cell r="E5853">
            <v>0</v>
          </cell>
        </row>
        <row r="5854">
          <cell r="B5854" t="str">
            <v>526278</v>
          </cell>
          <cell r="C5854" t="str">
            <v>TUBO FOFO C/FG PN-10/JE D=400MM;L=1000MM (480KG)</v>
          </cell>
          <cell r="D5854" t="str">
            <v>UN</v>
          </cell>
          <cell r="E5854">
            <v>0</v>
          </cell>
        </row>
        <row r="5855">
          <cell r="B5855" t="str">
            <v>526279</v>
          </cell>
          <cell r="C5855" t="str">
            <v>TUBO FOFO C/FG PN-10/JE D=400MM;L=1500MM (185KG)</v>
          </cell>
          <cell r="D5855" t="str">
            <v>UN</v>
          </cell>
          <cell r="E5855">
            <v>0</v>
          </cell>
        </row>
        <row r="5856">
          <cell r="B5856" t="str">
            <v>526280</v>
          </cell>
          <cell r="C5856" t="str">
            <v>TUBO FOFO C/FG PN-10/JE D=400MM;L=2000MM (230KG)</v>
          </cell>
          <cell r="D5856" t="str">
            <v>UN</v>
          </cell>
          <cell r="E5856">
            <v>0</v>
          </cell>
        </row>
        <row r="5857">
          <cell r="B5857" t="str">
            <v>526281</v>
          </cell>
          <cell r="C5857" t="str">
            <v>TUBO FOFO C/FG PN-10/JE D=400MM;L=2500MM (275KG)</v>
          </cell>
          <cell r="D5857" t="str">
            <v>UN</v>
          </cell>
          <cell r="E5857">
            <v>0</v>
          </cell>
        </row>
        <row r="5858">
          <cell r="B5858" t="str">
            <v>526282</v>
          </cell>
          <cell r="C5858" t="str">
            <v>TUBO FOFO C/FG PN-10/JE D=400MM;L=3000MM (320KG)</v>
          </cell>
          <cell r="D5858" t="str">
            <v>UN</v>
          </cell>
          <cell r="E5858">
            <v>0</v>
          </cell>
        </row>
        <row r="5859">
          <cell r="B5859" t="str">
            <v>526283</v>
          </cell>
          <cell r="C5859" t="str">
            <v>TUBO FOFO C/FG PN-10/JE D=400MM;L=3500MM (364KG)</v>
          </cell>
          <cell r="D5859" t="str">
            <v>UN</v>
          </cell>
          <cell r="E5859">
            <v>0</v>
          </cell>
        </row>
        <row r="5860">
          <cell r="B5860" t="str">
            <v>526284</v>
          </cell>
          <cell r="C5860" t="str">
            <v>TUBO FOFO C/FG PN-10/JE D=400MM;L=4000MM (409KG)</v>
          </cell>
          <cell r="D5860" t="str">
            <v>UN</v>
          </cell>
          <cell r="E5860">
            <v>0</v>
          </cell>
        </row>
        <row r="5861">
          <cell r="B5861" t="str">
            <v>526285</v>
          </cell>
          <cell r="C5861" t="str">
            <v>TUBO FOFO C/FG PN-10/JE D=400MM;L=4500MM (454KG)</v>
          </cell>
          <cell r="D5861" t="str">
            <v>UN</v>
          </cell>
          <cell r="E5861">
            <v>0</v>
          </cell>
        </row>
        <row r="5862">
          <cell r="B5862" t="str">
            <v>526286</v>
          </cell>
          <cell r="C5862" t="str">
            <v>TUBO FOFO C/FG PN-10/JE D=400MM;L=5000MM (499KG)</v>
          </cell>
          <cell r="D5862" t="str">
            <v>UN</v>
          </cell>
          <cell r="E5862">
            <v>0</v>
          </cell>
        </row>
        <row r="5863">
          <cell r="B5863" t="str">
            <v>526287</v>
          </cell>
          <cell r="C5863" t="str">
            <v>TUBO FOFO C/FG PN-10/JE D=400MM;L=5500MM (543KG)</v>
          </cell>
          <cell r="D5863" t="str">
            <v>UN</v>
          </cell>
          <cell r="E5863">
            <v>0</v>
          </cell>
        </row>
        <row r="5864">
          <cell r="B5864" t="str">
            <v>526288</v>
          </cell>
          <cell r="C5864" t="str">
            <v>TUBO FOFO C/FG PN-10/JE D=400MM;L=5800MM (570KG)</v>
          </cell>
          <cell r="D5864" t="str">
            <v>UN</v>
          </cell>
          <cell r="E5864">
            <v>0</v>
          </cell>
        </row>
        <row r="5865">
          <cell r="B5865" t="str">
            <v>526289</v>
          </cell>
          <cell r="C5865" t="str">
            <v>TUBO FOFO C/FG PN-10/JE D=450MM;L=1000MM (168KG)</v>
          </cell>
          <cell r="D5865" t="str">
            <v>UN</v>
          </cell>
          <cell r="E5865">
            <v>0</v>
          </cell>
        </row>
        <row r="5866">
          <cell r="B5866" t="str">
            <v>526290</v>
          </cell>
          <cell r="C5866" t="str">
            <v>TUBO FOFO C/FG PN-10/JE D=450MM;L=1500MM (220KG)</v>
          </cell>
          <cell r="D5866" t="str">
            <v>UN</v>
          </cell>
          <cell r="E5866">
            <v>0</v>
          </cell>
        </row>
        <row r="5867">
          <cell r="B5867" t="str">
            <v>526291</v>
          </cell>
          <cell r="C5867" t="str">
            <v>TUBO FOFO C/FG PN-10/JE D=450MM;L=2000MM (272KG)</v>
          </cell>
          <cell r="D5867" t="str">
            <v>UN</v>
          </cell>
          <cell r="E5867">
            <v>0</v>
          </cell>
        </row>
        <row r="5868">
          <cell r="B5868" t="str">
            <v>526292</v>
          </cell>
          <cell r="C5868" t="str">
            <v>TUBO FOFO C/FG PN-10/JE D=450MM;L=2500MM (325KG)</v>
          </cell>
          <cell r="D5868" t="str">
            <v>UN</v>
          </cell>
          <cell r="E5868">
            <v>0</v>
          </cell>
        </row>
        <row r="5869">
          <cell r="B5869" t="str">
            <v>526293</v>
          </cell>
          <cell r="C5869" t="str">
            <v>TUBO FOFO C/FG PN-10/JE D=450MM;L=3000MM (378KG)</v>
          </cell>
          <cell r="D5869" t="str">
            <v>UN</v>
          </cell>
          <cell r="E5869">
            <v>0</v>
          </cell>
        </row>
        <row r="5870">
          <cell r="B5870" t="str">
            <v>526294</v>
          </cell>
          <cell r="C5870" t="str">
            <v>TUBO FOFO C/FG PN-10/JE D=450MM;L=3500MM (430KG)</v>
          </cell>
          <cell r="D5870" t="str">
            <v>UN</v>
          </cell>
          <cell r="E5870">
            <v>0</v>
          </cell>
        </row>
        <row r="5871">
          <cell r="B5871" t="str">
            <v>526295</v>
          </cell>
          <cell r="C5871" t="str">
            <v>TUBO FOFO C/FG PN-10/JE D=450MM;L=4000MM (483KG)</v>
          </cell>
          <cell r="D5871" t="str">
            <v>UN</v>
          </cell>
          <cell r="E5871">
            <v>0</v>
          </cell>
        </row>
        <row r="5872">
          <cell r="B5872" t="str">
            <v>526296</v>
          </cell>
          <cell r="C5872" t="str">
            <v>TUBO FOFO C/FG PN-10/JE D=450MM;L=4500MM (535KG)</v>
          </cell>
          <cell r="D5872" t="str">
            <v>UN</v>
          </cell>
          <cell r="E5872">
            <v>0</v>
          </cell>
        </row>
        <row r="5873">
          <cell r="B5873" t="str">
            <v>526297</v>
          </cell>
          <cell r="C5873" t="str">
            <v>TUBO FOFO C/FG PN-10/JE D=450MM;L=5000MM (588KG)</v>
          </cell>
          <cell r="D5873" t="str">
            <v>UN</v>
          </cell>
          <cell r="E5873">
            <v>0</v>
          </cell>
        </row>
        <row r="5874">
          <cell r="B5874" t="str">
            <v>526298</v>
          </cell>
          <cell r="C5874" t="str">
            <v>TUBO FOFO C/FG PN-10/JE D=450MM;L=5500MM (641KG)</v>
          </cell>
          <cell r="D5874" t="str">
            <v>UN</v>
          </cell>
          <cell r="E5874">
            <v>0</v>
          </cell>
        </row>
        <row r="5875">
          <cell r="B5875" t="str">
            <v>526299</v>
          </cell>
          <cell r="C5875" t="str">
            <v>TUBO FOFO C/FG PN-10/JE D=450MM;L=5800MM (672KG)</v>
          </cell>
          <cell r="D5875" t="str">
            <v>UN</v>
          </cell>
          <cell r="E5875">
            <v>0</v>
          </cell>
        </row>
        <row r="5876">
          <cell r="B5876" t="str">
            <v>526301</v>
          </cell>
          <cell r="C5876" t="str">
            <v>TUBO FOFO C/FG PN-10/JE D=500MM;L=1000MM (193KG)</v>
          </cell>
          <cell r="D5876" t="str">
            <v>UN</v>
          </cell>
          <cell r="E5876">
            <v>0</v>
          </cell>
        </row>
        <row r="5877">
          <cell r="B5877" t="str">
            <v>526302</v>
          </cell>
          <cell r="C5877" t="str">
            <v>TUBO FOFO C/FG PN-10/JE D=500MM;L=1500MM (254KG)</v>
          </cell>
          <cell r="D5877" t="str">
            <v>UN</v>
          </cell>
          <cell r="E5877">
            <v>0</v>
          </cell>
        </row>
        <row r="5878">
          <cell r="B5878" t="str">
            <v>526303</v>
          </cell>
          <cell r="C5878" t="str">
            <v>TUBO FOFO C/FG PN-10/JE D=500MM;L=2000MM (314KG)</v>
          </cell>
          <cell r="D5878" t="str">
            <v>UN</v>
          </cell>
          <cell r="E5878">
            <v>0</v>
          </cell>
        </row>
        <row r="5879">
          <cell r="B5879" t="str">
            <v>526304</v>
          </cell>
          <cell r="C5879" t="str">
            <v>TUBO FOFO C/FG PN-10/JE D=500MM;L=2500MM (376KG)</v>
          </cell>
          <cell r="D5879" t="str">
            <v>UN</v>
          </cell>
          <cell r="E5879">
            <v>0</v>
          </cell>
        </row>
        <row r="5880">
          <cell r="B5880" t="str">
            <v>526305</v>
          </cell>
          <cell r="C5880" t="str">
            <v>TUBO FOFO C/FG PN-10/JE D=500MM;L=3000MM (436KG)</v>
          </cell>
          <cell r="D5880" t="str">
            <v>UN</v>
          </cell>
          <cell r="E5880">
            <v>0</v>
          </cell>
        </row>
        <row r="5881">
          <cell r="B5881" t="str">
            <v>526306</v>
          </cell>
          <cell r="C5881" t="str">
            <v>TUBO FOFO C/FG PN-10/JE D=500MM;L=3500MM (497KG)</v>
          </cell>
          <cell r="D5881" t="str">
            <v>UN</v>
          </cell>
          <cell r="E5881">
            <v>0</v>
          </cell>
        </row>
        <row r="5882">
          <cell r="B5882" t="str">
            <v>526307</v>
          </cell>
          <cell r="C5882" t="str">
            <v>TUBO FOFO C/FG PN-10/JE D=500MM;L=4000MM (558KG)</v>
          </cell>
          <cell r="D5882" t="str">
            <v>UN</v>
          </cell>
          <cell r="E5882">
            <v>0</v>
          </cell>
        </row>
        <row r="5883">
          <cell r="B5883" t="str">
            <v>526308</v>
          </cell>
          <cell r="C5883" t="str">
            <v>TUBO FOFO C/FG PN-10/JE D=500MM;L=4500MM (619KG)</v>
          </cell>
          <cell r="D5883" t="str">
            <v>UN</v>
          </cell>
          <cell r="E5883">
            <v>0</v>
          </cell>
        </row>
        <row r="5884">
          <cell r="B5884" t="str">
            <v>526309</v>
          </cell>
          <cell r="C5884" t="str">
            <v>TUBO FOFO C/FG PN-10/JE D=500MM;L=5000MM (680KG)</v>
          </cell>
          <cell r="D5884" t="str">
            <v>UN</v>
          </cell>
          <cell r="E5884">
            <v>0</v>
          </cell>
        </row>
        <row r="5885">
          <cell r="B5885" t="str">
            <v>526310</v>
          </cell>
          <cell r="C5885" t="str">
            <v>TUBO FOFO C/FG PN-10/JE D=500MM;L=5500MM (741KG)</v>
          </cell>
          <cell r="D5885" t="str">
            <v>UN</v>
          </cell>
          <cell r="E5885">
            <v>0</v>
          </cell>
        </row>
        <row r="5886">
          <cell r="B5886" t="str">
            <v>526311</v>
          </cell>
          <cell r="C5886" t="str">
            <v>TUBO FOFO C/FG PN-10/JE D=500MM;L=5800MM (777KG)</v>
          </cell>
          <cell r="D5886" t="str">
            <v>UN</v>
          </cell>
          <cell r="E5886">
            <v>0</v>
          </cell>
        </row>
        <row r="5887">
          <cell r="B5887" t="str">
            <v>526312</v>
          </cell>
          <cell r="C5887" t="str">
            <v>TUBO FOFO C/FG PN-10/JE D=600MM;L=1000MM (256KG)</v>
          </cell>
          <cell r="D5887" t="str">
            <v>UN</v>
          </cell>
          <cell r="E5887">
            <v>0</v>
          </cell>
        </row>
        <row r="5888">
          <cell r="B5888" t="str">
            <v>526313</v>
          </cell>
          <cell r="C5888" t="str">
            <v>TUBO FOFO C/FG PN-10/JE D=600MM;L=1500MM (335KG)</v>
          </cell>
          <cell r="D5888" t="str">
            <v>UN</v>
          </cell>
          <cell r="E5888">
            <v>0</v>
          </cell>
        </row>
        <row r="5889">
          <cell r="B5889" t="str">
            <v>526314</v>
          </cell>
          <cell r="C5889" t="str">
            <v>TUBO FOFO C/FG PN-10/JE D=600MM;L=2000MM (414KG)</v>
          </cell>
          <cell r="D5889" t="str">
            <v>UN</v>
          </cell>
          <cell r="E5889">
            <v>0</v>
          </cell>
        </row>
        <row r="5890">
          <cell r="B5890" t="str">
            <v>526315</v>
          </cell>
          <cell r="C5890" t="str">
            <v>TUBO FOFO C/FG PN-10/JE D=600MM;L=2500MM (493KG)</v>
          </cell>
          <cell r="D5890" t="str">
            <v>UN</v>
          </cell>
          <cell r="E5890">
            <v>0</v>
          </cell>
        </row>
        <row r="5891">
          <cell r="B5891" t="str">
            <v>526316</v>
          </cell>
          <cell r="C5891" t="str">
            <v>TUBO FOFO C/FG PN-10/JE D=600MM;L=3000MM (572KG)</v>
          </cell>
          <cell r="D5891" t="str">
            <v>UN</v>
          </cell>
          <cell r="E5891">
            <v>0</v>
          </cell>
        </row>
        <row r="5892">
          <cell r="B5892" t="str">
            <v>526317</v>
          </cell>
          <cell r="C5892" t="str">
            <v>TUBO FOFO C/FG PN-10/JE D=600MM;L=3500MM (651KG)</v>
          </cell>
          <cell r="D5892" t="str">
            <v>UN</v>
          </cell>
          <cell r="E5892">
            <v>0</v>
          </cell>
        </row>
        <row r="5893">
          <cell r="B5893" t="str">
            <v>526318</v>
          </cell>
          <cell r="C5893" t="str">
            <v>TUBO FOFO C/FG PN-10/JE D=600MM;L=4000MM (730KG)</v>
          </cell>
          <cell r="D5893" t="str">
            <v>UN</v>
          </cell>
          <cell r="E5893">
            <v>0</v>
          </cell>
        </row>
        <row r="5894">
          <cell r="B5894" t="str">
            <v>526319</v>
          </cell>
          <cell r="C5894" t="str">
            <v>TUBO FOFO C/FG PN-10/JE D=600MM;L=4500MM (809KG)</v>
          </cell>
          <cell r="D5894" t="str">
            <v>UN</v>
          </cell>
          <cell r="E5894">
            <v>0</v>
          </cell>
        </row>
        <row r="5895">
          <cell r="B5895" t="str">
            <v>526320</v>
          </cell>
          <cell r="C5895" t="str">
            <v>TUBO FOFO C/FG PN-10/JE D=600MM;L=5000MM (888KG)</v>
          </cell>
          <cell r="D5895" t="str">
            <v>UN</v>
          </cell>
          <cell r="E5895">
            <v>0</v>
          </cell>
        </row>
        <row r="5896">
          <cell r="B5896" t="str">
            <v>526321</v>
          </cell>
          <cell r="C5896" t="str">
            <v>TUBO FOFO C/FG PN-10/JE D=600MM;L=5500MM (967KG)</v>
          </cell>
          <cell r="D5896" t="str">
            <v>UN</v>
          </cell>
          <cell r="E5896">
            <v>0</v>
          </cell>
        </row>
        <row r="5897">
          <cell r="B5897" t="str">
            <v>526322</v>
          </cell>
          <cell r="C5897" t="str">
            <v>TUBO FOFO C/FG PN-10/JE D=600MM;L=5800MM (1014KG)</v>
          </cell>
          <cell r="D5897" t="str">
            <v>UN</v>
          </cell>
          <cell r="E5897">
            <v>0</v>
          </cell>
        </row>
        <row r="5898">
          <cell r="B5898" t="str">
            <v>526323</v>
          </cell>
          <cell r="C5898" t="str">
            <v>TUBO FOFO C/FG PN-10/JE D=700MM;L=1000MM (347KG)</v>
          </cell>
          <cell r="D5898" t="str">
            <v>UN</v>
          </cell>
          <cell r="E5898">
            <v>0</v>
          </cell>
        </row>
        <row r="5899">
          <cell r="B5899" t="str">
            <v>526324</v>
          </cell>
          <cell r="C5899" t="str">
            <v>TUBO FOFO C/FG PN-10/JE D=700MM;L=1500MM (477KG)</v>
          </cell>
          <cell r="D5899" t="str">
            <v>UN</v>
          </cell>
          <cell r="E5899">
            <v>0</v>
          </cell>
        </row>
        <row r="5900">
          <cell r="B5900" t="str">
            <v>526325</v>
          </cell>
          <cell r="C5900" t="str">
            <v>TUBO FOFO C/FG PN-10/JE D=700MM;L=2000MM (675KG)</v>
          </cell>
          <cell r="D5900" t="str">
            <v>UN</v>
          </cell>
          <cell r="E5900">
            <v>0</v>
          </cell>
        </row>
        <row r="5901">
          <cell r="B5901" t="str">
            <v>526326</v>
          </cell>
          <cell r="C5901" t="str">
            <v>TUBO FOFO C/FG PN-10/JE D=700MM;L=2500MM (738KG)</v>
          </cell>
          <cell r="D5901" t="str">
            <v>UN</v>
          </cell>
          <cell r="E5901">
            <v>0</v>
          </cell>
        </row>
        <row r="5902">
          <cell r="B5902" t="str">
            <v>526327</v>
          </cell>
          <cell r="C5902" t="str">
            <v>TUBO FOFO C/FG PN-10/JE D=700MM;L=3000MM (868KG)</v>
          </cell>
          <cell r="D5902" t="str">
            <v>UN</v>
          </cell>
          <cell r="E5902">
            <v>0</v>
          </cell>
        </row>
        <row r="5903">
          <cell r="B5903" t="str">
            <v>526328</v>
          </cell>
          <cell r="C5903" t="str">
            <v>TUBO FOFO C/FG PN-10/JE D=700MM;L=3500MM (998KG)</v>
          </cell>
          <cell r="D5903" t="str">
            <v>UN</v>
          </cell>
          <cell r="E5903">
            <v>0</v>
          </cell>
        </row>
        <row r="5904">
          <cell r="B5904" t="str">
            <v>526329</v>
          </cell>
          <cell r="C5904" t="str">
            <v>TUBO FOFO C/FG PN-10/JE D=700MM;L=4000MM (1128KG)</v>
          </cell>
          <cell r="D5904" t="str">
            <v>UN</v>
          </cell>
          <cell r="E5904">
            <v>0</v>
          </cell>
        </row>
        <row r="5905">
          <cell r="B5905" t="str">
            <v>526330</v>
          </cell>
          <cell r="C5905" t="str">
            <v>TUBO FOFO C/FG PN-10/JE D=700MM;L=4500MM (1258KG)</v>
          </cell>
          <cell r="D5905" t="str">
            <v>UN</v>
          </cell>
          <cell r="E5905">
            <v>0</v>
          </cell>
        </row>
        <row r="5906">
          <cell r="B5906" t="str">
            <v>526331</v>
          </cell>
          <cell r="C5906" t="str">
            <v>TUBO FOFO C/FG PN-10/JE D=700MM;L=5500MM (1518KG)</v>
          </cell>
          <cell r="D5906" t="str">
            <v>UN</v>
          </cell>
          <cell r="E5906">
            <v>0</v>
          </cell>
        </row>
        <row r="5907">
          <cell r="B5907" t="str">
            <v>526332</v>
          </cell>
          <cell r="C5907" t="str">
            <v>TUBO FOFO C/FG PN-10/JE D=700MM;L=6000MM (1647KG)</v>
          </cell>
          <cell r="D5907" t="str">
            <v>UN</v>
          </cell>
          <cell r="E5907">
            <v>0</v>
          </cell>
        </row>
        <row r="5908">
          <cell r="B5908" t="str">
            <v>526333</v>
          </cell>
          <cell r="C5908" t="str">
            <v>TUBO FOFO C/FG PN-10/JE D=700MM;L=6500MM (1778KG)</v>
          </cell>
          <cell r="D5908" t="str">
            <v>UN</v>
          </cell>
          <cell r="E5908">
            <v>0</v>
          </cell>
        </row>
        <row r="5909">
          <cell r="B5909" t="str">
            <v>526334</v>
          </cell>
          <cell r="C5909" t="str">
            <v>TUBO FOFO C/FG PN-10/JE D=700MM;L=6800MM (1856KG)</v>
          </cell>
          <cell r="D5909" t="str">
            <v>UN</v>
          </cell>
          <cell r="E5909">
            <v>0</v>
          </cell>
        </row>
        <row r="5910">
          <cell r="B5910" t="str">
            <v>526335</v>
          </cell>
          <cell r="C5910" t="str">
            <v>TUBO FOFO C/FG PN-10/JE D=800MM;L=1000MM (432KG)</v>
          </cell>
          <cell r="D5910" t="str">
            <v>UN</v>
          </cell>
          <cell r="E5910">
            <v>0</v>
          </cell>
        </row>
        <row r="5911">
          <cell r="B5911" t="str">
            <v>526336</v>
          </cell>
          <cell r="C5911" t="str">
            <v>TUBO FOFO C/FG PN-10/JE D=800MM;L=1500MM (591KG)</v>
          </cell>
          <cell r="D5911" t="str">
            <v>UN</v>
          </cell>
          <cell r="E5911">
            <v>0</v>
          </cell>
        </row>
        <row r="5912">
          <cell r="B5912" t="str">
            <v>526337</v>
          </cell>
          <cell r="C5912" t="str">
            <v>TUBO FOFO C/FG PN-10/JE D=800MM;L=2000MM (750KG)</v>
          </cell>
          <cell r="D5912" t="str">
            <v>UN</v>
          </cell>
          <cell r="E5912">
            <v>0</v>
          </cell>
        </row>
        <row r="5913">
          <cell r="B5913" t="str">
            <v>526338</v>
          </cell>
          <cell r="C5913" t="str">
            <v>TUBO FOFO C/FG PN-10/JE D=800MM;L=2500MM (910KG)</v>
          </cell>
          <cell r="D5913" t="str">
            <v>UN</v>
          </cell>
          <cell r="E5913">
            <v>0</v>
          </cell>
        </row>
        <row r="5914">
          <cell r="B5914" t="str">
            <v>526339</v>
          </cell>
          <cell r="C5914" t="str">
            <v>TUBO FOFO C/FG PN-10/JE D=800MM;L=3000MM (1069KG)</v>
          </cell>
          <cell r="D5914" t="str">
            <v>UN</v>
          </cell>
          <cell r="E5914">
            <v>0</v>
          </cell>
        </row>
        <row r="5915">
          <cell r="B5915" t="str">
            <v>526340</v>
          </cell>
          <cell r="C5915" t="str">
            <v>TUBO FOFO C/FG PN-10/JE D=800MM;L=3500MM (1229KG)</v>
          </cell>
          <cell r="D5915" t="str">
            <v>UN</v>
          </cell>
          <cell r="E5915">
            <v>0</v>
          </cell>
        </row>
        <row r="5916">
          <cell r="B5916" t="str">
            <v>526341</v>
          </cell>
          <cell r="C5916" t="str">
            <v>TUBO FOFO C/FG PN-10/JE D=800MM;L=4000MM (1388KG)</v>
          </cell>
          <cell r="D5916" t="str">
            <v>UN</v>
          </cell>
          <cell r="E5916">
            <v>0</v>
          </cell>
        </row>
        <row r="5917">
          <cell r="B5917" t="str">
            <v>526342</v>
          </cell>
          <cell r="C5917" t="str">
            <v>TUBO FOFO C/FG PN-10/JE D=800MM;L=4500MM (1548KG)</v>
          </cell>
          <cell r="D5917" t="str">
            <v>UN</v>
          </cell>
          <cell r="E5917">
            <v>0</v>
          </cell>
        </row>
        <row r="5918">
          <cell r="B5918" t="str">
            <v>526343</v>
          </cell>
          <cell r="C5918" t="str">
            <v>TUBO FOFO C/FG PN-10/JE D=800MM;L=5000MM (1707KG)</v>
          </cell>
          <cell r="D5918" t="str">
            <v>UN</v>
          </cell>
          <cell r="E5918">
            <v>0</v>
          </cell>
        </row>
        <row r="5919">
          <cell r="B5919" t="str">
            <v>526344</v>
          </cell>
          <cell r="C5919" t="str">
            <v>TUBO FOFO C/FG PN-10/JE D=800MM;L=5500MM (1867KG)</v>
          </cell>
          <cell r="D5919" t="str">
            <v>UN</v>
          </cell>
          <cell r="E5919">
            <v>0</v>
          </cell>
        </row>
        <row r="5920">
          <cell r="B5920" t="str">
            <v>526345</v>
          </cell>
          <cell r="C5920" t="str">
            <v>TUBO FOFO C/FG PN-10/JE D=800MM;L=6000MM (1956KG)</v>
          </cell>
          <cell r="D5920" t="str">
            <v>UN</v>
          </cell>
          <cell r="E5920">
            <v>0</v>
          </cell>
        </row>
        <row r="5921">
          <cell r="B5921" t="str">
            <v>526346</v>
          </cell>
          <cell r="C5921" t="str">
            <v>TUBO FOFO C/FG PN-10/JE D=800MM;L=6500MM (2185KG)</v>
          </cell>
          <cell r="D5921" t="str">
            <v>UN</v>
          </cell>
          <cell r="E5921">
            <v>0</v>
          </cell>
        </row>
        <row r="5922">
          <cell r="B5922" t="str">
            <v>526347</v>
          </cell>
          <cell r="C5922" t="str">
            <v>TUBO FOFO C/FG PN-10/JE D=800MM;L=6800MM (2281KG)</v>
          </cell>
          <cell r="D5922" t="str">
            <v>UN</v>
          </cell>
          <cell r="E5922">
            <v>0</v>
          </cell>
        </row>
        <row r="5923">
          <cell r="B5923" t="str">
            <v>526348</v>
          </cell>
          <cell r="C5923" t="str">
            <v>TUBO FOFO C/FG PN-10/JE D=900MM;L=1000MM (527KG)</v>
          </cell>
          <cell r="D5923" t="str">
            <v>UN</v>
          </cell>
          <cell r="E5923">
            <v>0</v>
          </cell>
        </row>
        <row r="5924">
          <cell r="B5924" t="str">
            <v>526349</v>
          </cell>
          <cell r="C5924" t="str">
            <v>TUBO FOFO C/FG PN-10/JE D=900MM;L=1500MM (718KG)</v>
          </cell>
          <cell r="D5924" t="str">
            <v>UN</v>
          </cell>
          <cell r="E5924">
            <v>0</v>
          </cell>
        </row>
        <row r="5925">
          <cell r="B5925" t="str">
            <v>526350</v>
          </cell>
          <cell r="C5925" t="str">
            <v>TUBO FOFO C/FG PN-10/JE D=900MM;L=2000MM (910KG)</v>
          </cell>
          <cell r="D5925" t="str">
            <v>UN</v>
          </cell>
          <cell r="E5925">
            <v>0</v>
          </cell>
        </row>
        <row r="5926">
          <cell r="B5926" t="str">
            <v>526351</v>
          </cell>
          <cell r="C5926" t="str">
            <v>TUBO FOFO C/FG PN-10/JE D=900MM;L=2500MM (1101KG)</v>
          </cell>
          <cell r="D5926" t="str">
            <v>UN</v>
          </cell>
          <cell r="E5926">
            <v>0</v>
          </cell>
        </row>
        <row r="5927">
          <cell r="B5927" t="str">
            <v>526352</v>
          </cell>
          <cell r="C5927" t="str">
            <v>TUBO FOFO C/FG PN-10/JE D=900MM;L=3000MM (1293KG)</v>
          </cell>
          <cell r="D5927" t="str">
            <v>UN</v>
          </cell>
          <cell r="E5927">
            <v>0</v>
          </cell>
        </row>
        <row r="5928">
          <cell r="B5928" t="str">
            <v>526353</v>
          </cell>
          <cell r="C5928" t="str">
            <v>TUBO FOFO C/FG PN-10/JE D=900MM;L=3500MM (1446KG)</v>
          </cell>
          <cell r="D5928" t="str">
            <v>UN</v>
          </cell>
          <cell r="E5928">
            <v>0</v>
          </cell>
        </row>
        <row r="5929">
          <cell r="B5929" t="str">
            <v>526354</v>
          </cell>
          <cell r="C5929" t="str">
            <v>TUBO FOFO C/FG PN-10/JE D=900MM;L=4000MM (1676KG)</v>
          </cell>
          <cell r="D5929" t="str">
            <v>UN</v>
          </cell>
          <cell r="E5929">
            <v>0</v>
          </cell>
        </row>
        <row r="5930">
          <cell r="B5930" t="str">
            <v>526355</v>
          </cell>
          <cell r="C5930" t="str">
            <v>TUBO FOFO C/FG PN-10/JE D=900MM;L=4500MM (1867KG)</v>
          </cell>
          <cell r="D5930" t="str">
            <v>UN</v>
          </cell>
          <cell r="E5930">
            <v>0</v>
          </cell>
        </row>
        <row r="5931">
          <cell r="B5931" t="str">
            <v>526356</v>
          </cell>
          <cell r="C5931" t="str">
            <v>TUBO FOFO C/FG PN-10/JE D=900MM;L=5000MM (2058KG)</v>
          </cell>
          <cell r="D5931" t="str">
            <v>UN</v>
          </cell>
          <cell r="E5931">
            <v>0</v>
          </cell>
        </row>
        <row r="5932">
          <cell r="B5932" t="str">
            <v>526357</v>
          </cell>
          <cell r="C5932" t="str">
            <v>TUBO FOFO C/FG PN-10/JE D=900MM;L=5500MM (2250KG)</v>
          </cell>
          <cell r="D5932" t="str">
            <v>UN</v>
          </cell>
          <cell r="E5932">
            <v>0</v>
          </cell>
        </row>
        <row r="5933">
          <cell r="B5933" t="str">
            <v>526358</v>
          </cell>
          <cell r="C5933" t="str">
            <v>TUBO FOFO C/FG PN-10/JE D=900MM;L=6000MM (2442KG)</v>
          </cell>
          <cell r="D5933" t="str">
            <v>UN</v>
          </cell>
          <cell r="E5933">
            <v>0</v>
          </cell>
        </row>
        <row r="5934">
          <cell r="B5934" t="str">
            <v>526359</v>
          </cell>
          <cell r="C5934" t="str">
            <v>TUBO FOFO C/FG PN-10/JE D=900MM;L=6500MM (2633KG)</v>
          </cell>
          <cell r="D5934" t="str">
            <v>UN</v>
          </cell>
          <cell r="E5934">
            <v>0</v>
          </cell>
        </row>
        <row r="5935">
          <cell r="B5935" t="str">
            <v>526360</v>
          </cell>
          <cell r="C5935" t="str">
            <v>TUBO FOFO C/FG PN-10/JE D=900MM;L=6800MM (2748KG)</v>
          </cell>
          <cell r="D5935" t="str">
            <v>UN</v>
          </cell>
          <cell r="E5935">
            <v>0</v>
          </cell>
        </row>
        <row r="5936">
          <cell r="B5936" t="str">
            <v>526361</v>
          </cell>
          <cell r="C5936" t="str">
            <v>TUBO FOFO C/FG PN-10/JE D=1000MM;L=1000MM (625KG)</v>
          </cell>
          <cell r="D5936" t="str">
            <v>UN</v>
          </cell>
          <cell r="E5936">
            <v>0</v>
          </cell>
        </row>
        <row r="5937">
          <cell r="B5937" t="str">
            <v>526362</v>
          </cell>
          <cell r="C5937" t="str">
            <v>TUBO FOFO C/FG PN-10/JE D=1000MM;L=1500MM (851KG)</v>
          </cell>
          <cell r="D5937" t="str">
            <v>UN</v>
          </cell>
          <cell r="E5937">
            <v>0</v>
          </cell>
        </row>
        <row r="5938">
          <cell r="B5938" t="str">
            <v>526363</v>
          </cell>
          <cell r="C5938" t="str">
            <v>TUBO FOFO C/FG PN-10/JE D=1000MM;L=2000MM (1078KG)</v>
          </cell>
          <cell r="D5938" t="str">
            <v>UN</v>
          </cell>
          <cell r="E5938">
            <v>0</v>
          </cell>
        </row>
        <row r="5939">
          <cell r="B5939" t="str">
            <v>526364</v>
          </cell>
          <cell r="C5939" t="str">
            <v>TUBO FOFO C/FG PN-10/JE D=1000MM;L=2500MM (1304KG)</v>
          </cell>
          <cell r="D5939" t="str">
            <v>UN</v>
          </cell>
          <cell r="E5939">
            <v>0</v>
          </cell>
        </row>
        <row r="5940">
          <cell r="B5940" t="str">
            <v>526365</v>
          </cell>
          <cell r="C5940" t="str">
            <v>TUBO FOFO C/FG PN-10/JE D=1000MM;L=3000MM (1530KG)</v>
          </cell>
          <cell r="D5940" t="str">
            <v>UN</v>
          </cell>
          <cell r="E5940">
            <v>0</v>
          </cell>
        </row>
        <row r="5941">
          <cell r="B5941" t="str">
            <v>526366</v>
          </cell>
          <cell r="C5941" t="str">
            <v>TUBO FOFO C/FG PN-10/JE D=1000MM;L=3500MM (1756KG)</v>
          </cell>
          <cell r="D5941" t="str">
            <v>UN</v>
          </cell>
          <cell r="E5941">
            <v>0</v>
          </cell>
        </row>
        <row r="5942">
          <cell r="B5942" t="str">
            <v>526367</v>
          </cell>
          <cell r="C5942" t="str">
            <v>TUBO FOFO C/FG PN-10/JE D=1000MM;L=4000MM (1982KG)</v>
          </cell>
          <cell r="D5942" t="str">
            <v>UN</v>
          </cell>
          <cell r="E5942">
            <v>0</v>
          </cell>
        </row>
        <row r="5943">
          <cell r="B5943" t="str">
            <v>526368</v>
          </cell>
          <cell r="C5943" t="str">
            <v>TUBO FOFO C/FG PN-10/JE D=1000MM;L=4500MM (2208KG)</v>
          </cell>
          <cell r="D5943" t="str">
            <v>UN</v>
          </cell>
          <cell r="E5943">
            <v>0</v>
          </cell>
        </row>
        <row r="5944">
          <cell r="B5944" t="str">
            <v>526369</v>
          </cell>
          <cell r="C5944" t="str">
            <v>TUBO FOFO C/FG PN-10/JE D=1000MM;L=5000MM (2435KG)</v>
          </cell>
          <cell r="D5944" t="str">
            <v>UN</v>
          </cell>
          <cell r="E5944">
            <v>0</v>
          </cell>
        </row>
        <row r="5945">
          <cell r="B5945" t="str">
            <v>526370</v>
          </cell>
          <cell r="C5945" t="str">
            <v>TUBO FOFO C/FG PN-10/JE D=1000MM;L=5500MM (2661KG)</v>
          </cell>
          <cell r="D5945" t="str">
            <v>UN</v>
          </cell>
          <cell r="E5945">
            <v>0</v>
          </cell>
        </row>
        <row r="5946">
          <cell r="B5946" t="str">
            <v>526371</v>
          </cell>
          <cell r="C5946" t="str">
            <v>TUBO FOFO C/FG PN-10/JE D=1000MM;L=6000MM (2887KG)</v>
          </cell>
          <cell r="D5946" t="str">
            <v>UN</v>
          </cell>
          <cell r="E5946">
            <v>0</v>
          </cell>
        </row>
        <row r="5947">
          <cell r="B5947" t="str">
            <v>526372</v>
          </cell>
          <cell r="C5947" t="str">
            <v>TUBO FOFO C/FG PN-10/JE D=1000MM;L=6500MM (3113KG)</v>
          </cell>
          <cell r="D5947" t="str">
            <v>UN</v>
          </cell>
          <cell r="E5947">
            <v>0</v>
          </cell>
        </row>
        <row r="5948">
          <cell r="B5948" t="str">
            <v>526373</v>
          </cell>
          <cell r="C5948" t="str">
            <v>TUBO FOFO C/FG PN-10/JE D=1000MM;L=6800MM (3249KG)</v>
          </cell>
          <cell r="D5948" t="str">
            <v>UN</v>
          </cell>
          <cell r="E5948">
            <v>0</v>
          </cell>
        </row>
        <row r="5949">
          <cell r="B5949" t="str">
            <v>526374</v>
          </cell>
          <cell r="C5949" t="str">
            <v>TUBO FOFO C/FG PN-10/JE D=1200MM;L=1000MM (862KG)</v>
          </cell>
          <cell r="D5949" t="str">
            <v>UN</v>
          </cell>
          <cell r="E5949">
            <v>0</v>
          </cell>
        </row>
        <row r="5950">
          <cell r="B5950" t="str">
            <v>526375</v>
          </cell>
          <cell r="C5950" t="str">
            <v>TUBO FOFO C/FG PN-10/JE D=1200MM;L=1500MM (1166KG)</v>
          </cell>
          <cell r="D5950" t="str">
            <v>UN</v>
          </cell>
          <cell r="E5950">
            <v>0</v>
          </cell>
        </row>
        <row r="5951">
          <cell r="B5951" t="str">
            <v>526376</v>
          </cell>
          <cell r="C5951" t="str">
            <v>TUBO FOFO C/FG PN-10/JE D=1200MM;L=2000MM (1470KG)</v>
          </cell>
          <cell r="D5951" t="str">
            <v>UN</v>
          </cell>
          <cell r="E5951">
            <v>0</v>
          </cell>
        </row>
        <row r="5952">
          <cell r="B5952" t="str">
            <v>526377</v>
          </cell>
          <cell r="C5952" t="str">
            <v>TUBO FOFO C/FG PN-10/JE D=1200MM;L=2500MM (1773KG)</v>
          </cell>
          <cell r="D5952" t="str">
            <v>UN</v>
          </cell>
          <cell r="E5952">
            <v>0</v>
          </cell>
        </row>
        <row r="5953">
          <cell r="B5953" t="str">
            <v>526378</v>
          </cell>
          <cell r="C5953" t="str">
            <v>TUBO FOFO C/FG PN-10/JE D=1200MM;L=3000MM (2077KG)</v>
          </cell>
          <cell r="D5953" t="str">
            <v>UN</v>
          </cell>
          <cell r="E5953">
            <v>0</v>
          </cell>
        </row>
        <row r="5954">
          <cell r="B5954" t="str">
            <v>526379</v>
          </cell>
          <cell r="C5954" t="str">
            <v>TUBO FOFO C/FG PN-10/JE D=1200MM;L=3500MM (2381KG)</v>
          </cell>
          <cell r="D5954" t="str">
            <v>UN</v>
          </cell>
          <cell r="E5954">
            <v>0</v>
          </cell>
        </row>
        <row r="5955">
          <cell r="B5955" t="str">
            <v>526380</v>
          </cell>
          <cell r="C5955" t="str">
            <v>TUBO FOFO C/FG PN-10/JE D=1200MM;L=4000MM (2685KG)</v>
          </cell>
          <cell r="D5955" t="str">
            <v>UN</v>
          </cell>
          <cell r="E5955">
            <v>0</v>
          </cell>
        </row>
        <row r="5956">
          <cell r="B5956" t="str">
            <v>526381</v>
          </cell>
          <cell r="C5956" t="str">
            <v>TUBO FOFO C/FG PN-10/JE D=1200MM;L=4500MM (2989KG)</v>
          </cell>
          <cell r="D5956" t="str">
            <v>UN</v>
          </cell>
          <cell r="E5956">
            <v>0</v>
          </cell>
        </row>
        <row r="5957">
          <cell r="B5957" t="str">
            <v>526382</v>
          </cell>
          <cell r="C5957" t="str">
            <v>TUBO FOFO C/FG PN-10/JE D=1200MM;L=5000MM (3493KG)</v>
          </cell>
          <cell r="D5957" t="str">
            <v>UN</v>
          </cell>
          <cell r="E5957">
            <v>0</v>
          </cell>
        </row>
        <row r="5958">
          <cell r="B5958" t="str">
            <v>526383</v>
          </cell>
          <cell r="C5958" t="str">
            <v>TUBO FOFO C/FG PN-10/JE D=1200MM;L=5500MM (3597KG)</v>
          </cell>
          <cell r="D5958" t="str">
            <v>UN</v>
          </cell>
          <cell r="E5958">
            <v>0</v>
          </cell>
        </row>
        <row r="5959">
          <cell r="B5959" t="str">
            <v>526384</v>
          </cell>
          <cell r="C5959" t="str">
            <v>TUBO FOFO C/FG PN-10/JE D=1200MM;L=6000MM (3901KG)</v>
          </cell>
          <cell r="D5959" t="str">
            <v>UN</v>
          </cell>
          <cell r="E5959">
            <v>0</v>
          </cell>
        </row>
        <row r="5960">
          <cell r="B5960" t="str">
            <v>526385</v>
          </cell>
          <cell r="C5960" t="str">
            <v>TUBO FOFO C/FG PN-10/JE D=1200MM;L=6500MM (4205KG)</v>
          </cell>
          <cell r="D5960" t="str">
            <v>UN</v>
          </cell>
          <cell r="E5960">
            <v>0</v>
          </cell>
        </row>
        <row r="5961">
          <cell r="B5961" t="str">
            <v>526386</v>
          </cell>
          <cell r="C5961" t="str">
            <v>TUBO FOFO C/FG PN-10/JE D=1200MM;L=6800MM (4387KG)</v>
          </cell>
          <cell r="D5961" t="str">
            <v>UN</v>
          </cell>
          <cell r="E5961">
            <v>0</v>
          </cell>
        </row>
        <row r="5963">
          <cell r="B5963" t="str">
            <v>526400</v>
          </cell>
          <cell r="C5963" t="str">
            <v>TUBOS  FOFO C/FLANGE  PN-10 E PONTA  (C31 - METALURGICA 100%)</v>
          </cell>
        </row>
        <row r="5964">
          <cell r="B5964" t="str">
            <v>526401</v>
          </cell>
          <cell r="C5964" t="str">
            <v>TUBO FOFO C/FG PN-10/PT D=80MM;L=1000MM (17KG)</v>
          </cell>
          <cell r="D5964" t="str">
            <v>UN</v>
          </cell>
          <cell r="E5964">
            <v>359.62</v>
          </cell>
        </row>
        <row r="5965">
          <cell r="B5965" t="str">
            <v>526402</v>
          </cell>
          <cell r="C5965" t="str">
            <v>TUBO FOFO C/FG PN-10/PT D=80MM;L=1500MM (23KG)</v>
          </cell>
          <cell r="D5965" t="str">
            <v>UN</v>
          </cell>
          <cell r="E5965">
            <v>438.56</v>
          </cell>
        </row>
        <row r="5966">
          <cell r="B5966" t="str">
            <v>526403</v>
          </cell>
          <cell r="C5966" t="str">
            <v>TUBO FOFO C/FG PN-10/PT D=80MM;L=2000MM (30KG)</v>
          </cell>
          <cell r="D5966" t="str">
            <v>UN</v>
          </cell>
          <cell r="E5966">
            <v>517.34</v>
          </cell>
        </row>
        <row r="5967">
          <cell r="B5967" t="str">
            <v>526404</v>
          </cell>
          <cell r="C5967" t="str">
            <v>TUBO FOFO C/FG PN-10/PT D=80MM;L=2500MM (36KG)</v>
          </cell>
          <cell r="D5967" t="str">
            <v>UN</v>
          </cell>
          <cell r="E5967">
            <v>596.23</v>
          </cell>
        </row>
        <row r="5968">
          <cell r="B5968" t="str">
            <v>526405</v>
          </cell>
          <cell r="C5968" t="str">
            <v>TUBO FOFO C/FG PN-10/PT D=80MM;L=3000MM (43KG)</v>
          </cell>
          <cell r="D5968" t="str">
            <v>UN</v>
          </cell>
          <cell r="E5968">
            <v>675.19</v>
          </cell>
        </row>
        <row r="5969">
          <cell r="B5969" t="str">
            <v>526406</v>
          </cell>
          <cell r="C5969" t="str">
            <v>TUBO FOFO C/FG PN-10/PT D=80MM;L=3500MM (49KG)</v>
          </cell>
          <cell r="D5969" t="str">
            <v>UN</v>
          </cell>
          <cell r="E5969">
            <v>754.03</v>
          </cell>
        </row>
        <row r="5970">
          <cell r="B5970" t="str">
            <v>526407</v>
          </cell>
          <cell r="C5970" t="str">
            <v>TUBO FOFO C/FG PN-10/PT D=80MM;L=4000MM (56KG)</v>
          </cell>
          <cell r="D5970" t="str">
            <v>UN</v>
          </cell>
          <cell r="E5970">
            <v>832.93</v>
          </cell>
        </row>
        <row r="5971">
          <cell r="B5971" t="str">
            <v>526408</v>
          </cell>
          <cell r="C5971" t="str">
            <v>TUBO FOFO C/FG PN-10/PT D=80MM;L=4500MM (62KG)</v>
          </cell>
          <cell r="D5971" t="str">
            <v>UN</v>
          </cell>
          <cell r="E5971">
            <v>911.81</v>
          </cell>
        </row>
        <row r="5972">
          <cell r="B5972" t="str">
            <v>526409</v>
          </cell>
          <cell r="C5972" t="str">
            <v>TUBO FOFO C/FG PN-10/PT D=80MM;L=5000MM (69KG)</v>
          </cell>
          <cell r="D5972" t="str">
            <v>UN</v>
          </cell>
          <cell r="E5972">
            <v>990.67</v>
          </cell>
        </row>
        <row r="5973">
          <cell r="B5973" t="str">
            <v>526410</v>
          </cell>
          <cell r="C5973" t="str">
            <v>TUBO FOFO C/FG PN-10/PT D=80MM;L=5500MM (75KG)</v>
          </cell>
          <cell r="D5973" t="str">
            <v>UN</v>
          </cell>
          <cell r="E5973">
            <v>1069.58</v>
          </cell>
        </row>
        <row r="5974">
          <cell r="B5974" t="str">
            <v>526411</v>
          </cell>
          <cell r="C5974" t="str">
            <v>TUBO FOFO C/FG PN-10/PT D=80MM;L=5800MM (79KG)</v>
          </cell>
          <cell r="D5974" t="str">
            <v>UN</v>
          </cell>
          <cell r="E5974">
            <v>1116.47</v>
          </cell>
        </row>
        <row r="5975">
          <cell r="B5975" t="str">
            <v>526412</v>
          </cell>
          <cell r="C5975" t="str">
            <v>TUBO FOFO C/FG PN-10/PT D=100MM;L=1000MM (22KG)</v>
          </cell>
          <cell r="D5975" t="str">
            <v>UN</v>
          </cell>
          <cell r="E5975">
            <v>379.85</v>
          </cell>
        </row>
        <row r="5976">
          <cell r="B5976" t="str">
            <v>526413</v>
          </cell>
          <cell r="C5976" t="str">
            <v>TUBO FOFO C/FG PN-10/PT D=100MM;L=1500MM (30KG)</v>
          </cell>
          <cell r="D5976" t="str">
            <v>UN</v>
          </cell>
          <cell r="E5976">
            <v>468.83</v>
          </cell>
        </row>
        <row r="5977">
          <cell r="B5977" t="str">
            <v>526414</v>
          </cell>
          <cell r="C5977" t="str">
            <v>TUBO FOFO C/FG PN-10/PT D=100MM;L=2000MM (39KG)</v>
          </cell>
          <cell r="D5977" t="str">
            <v>UN</v>
          </cell>
          <cell r="E5977">
            <v>555.35</v>
          </cell>
        </row>
        <row r="5978">
          <cell r="B5978" t="str">
            <v>526415</v>
          </cell>
          <cell r="C5978" t="str">
            <v>TUBO FOFO C/FG PN-10/PT D=100MM;L=2500MM (48KG)</v>
          </cell>
          <cell r="D5978" t="str">
            <v>UN</v>
          </cell>
          <cell r="E5978">
            <v>644.35</v>
          </cell>
        </row>
        <row r="5979">
          <cell r="B5979" t="str">
            <v>526416</v>
          </cell>
          <cell r="C5979" t="str">
            <v>TUBO FOFO C/FG PN-10/PT D=100MM;L=3000MM (56KG)</v>
          </cell>
          <cell r="D5979" t="str">
            <v>UN</v>
          </cell>
          <cell r="E5979">
            <v>733.25</v>
          </cell>
        </row>
        <row r="5980">
          <cell r="B5980" t="str">
            <v>526417</v>
          </cell>
          <cell r="C5980" t="str">
            <v>TUBO FOFO C/FG PN-10/PT D=100MM;L=3500MM (65KG)</v>
          </cell>
          <cell r="D5980" t="str">
            <v>UN</v>
          </cell>
          <cell r="E5980">
            <v>819.85</v>
          </cell>
        </row>
        <row r="5981">
          <cell r="B5981" t="str">
            <v>526418</v>
          </cell>
          <cell r="C5981" t="str">
            <v>TUBO FOFO C/FG PN-10/PT D=100MM;L=4000MM (73KG)</v>
          </cell>
          <cell r="D5981" t="str">
            <v>UN</v>
          </cell>
          <cell r="E5981">
            <v>908.78</v>
          </cell>
        </row>
        <row r="5982">
          <cell r="B5982" t="str">
            <v>526419</v>
          </cell>
          <cell r="C5982" t="str">
            <v>TUBO FOFO C/FG PN-10/PT D=100MM;L=4500MM (82KG)</v>
          </cell>
          <cell r="D5982" t="str">
            <v>UN</v>
          </cell>
          <cell r="E5982">
            <v>997.79</v>
          </cell>
        </row>
        <row r="5983">
          <cell r="B5983" t="str">
            <v>526420</v>
          </cell>
          <cell r="C5983" t="str">
            <v>TUBO FOFO C/FG PN-10/PT D=100MM;L=5000MM (91KG)</v>
          </cell>
          <cell r="D5983" t="str">
            <v>UN</v>
          </cell>
          <cell r="E5983">
            <v>1084.27</v>
          </cell>
        </row>
        <row r="5984">
          <cell r="B5984" t="str">
            <v>526421</v>
          </cell>
          <cell r="C5984" t="str">
            <v>TUBO FOFO C/FG PN-10/PT D=100MM;L=5500MM (99KG)</v>
          </cell>
          <cell r="D5984" t="str">
            <v>UN</v>
          </cell>
          <cell r="E5984">
            <v>1173.29</v>
          </cell>
        </row>
        <row r="5985">
          <cell r="B5985" t="str">
            <v>526422</v>
          </cell>
          <cell r="C5985" t="str">
            <v>TUBO FOFO C/FG PN-10/PT D=100MM;L=5800MM (104KG)</v>
          </cell>
          <cell r="D5985" t="str">
            <v>UN</v>
          </cell>
          <cell r="E5985">
            <v>1225.6400000000001</v>
          </cell>
        </row>
        <row r="5986">
          <cell r="B5986" t="str">
            <v>526423</v>
          </cell>
          <cell r="C5986" t="str">
            <v>TUBO FOFO C/FG PN-10/PT D=150MM;L=1000MM (34KG)</v>
          </cell>
          <cell r="D5986" t="str">
            <v>UN</v>
          </cell>
          <cell r="E5986">
            <v>507.32</v>
          </cell>
        </row>
        <row r="5987">
          <cell r="B5987" t="str">
            <v>526424</v>
          </cell>
          <cell r="C5987" t="str">
            <v>TUBO FOFO C/FG PN-10/PT D=150MM;L=1500MM (47KG)</v>
          </cell>
          <cell r="D5987" t="str">
            <v>UN</v>
          </cell>
          <cell r="E5987">
            <v>626.55999999999995</v>
          </cell>
        </row>
        <row r="5988">
          <cell r="B5988" t="str">
            <v>526425</v>
          </cell>
          <cell r="C5988" t="str">
            <v>TUBO FOFO C/FG PN-10/PT D=150MM;L=2000MM (60KG)</v>
          </cell>
          <cell r="D5988" t="str">
            <v>UN</v>
          </cell>
          <cell r="E5988">
            <v>745.7</v>
          </cell>
        </row>
        <row r="5989">
          <cell r="B5989" t="str">
            <v>526426</v>
          </cell>
          <cell r="C5989" t="str">
            <v>TUBO FOFO C/FG PN-10/PT D=150MM;L=2500MM (73KG)</v>
          </cell>
          <cell r="D5989" t="str">
            <v>UN</v>
          </cell>
          <cell r="E5989">
            <v>864.9</v>
          </cell>
        </row>
        <row r="5990">
          <cell r="B5990" t="str">
            <v>526427</v>
          </cell>
          <cell r="C5990" t="str">
            <v>TUBO FOFO C/FG PN-10/PT D=150MM;L=3000MM (86KG)</v>
          </cell>
          <cell r="D5990" t="str">
            <v>UN</v>
          </cell>
          <cell r="E5990">
            <v>984.01</v>
          </cell>
        </row>
        <row r="5991">
          <cell r="B5991" t="str">
            <v>526428</v>
          </cell>
          <cell r="C5991" t="str">
            <v>TUBO FOFO C/FG PN-10/PT D=150MM;L=3500MM (99KG)</v>
          </cell>
          <cell r="D5991" t="str">
            <v>UN</v>
          </cell>
          <cell r="E5991">
            <v>1103.24</v>
          </cell>
        </row>
        <row r="5992">
          <cell r="B5992" t="str">
            <v>526429</v>
          </cell>
          <cell r="C5992" t="str">
            <v>TUBO FOFO C/FG PN-10/PT D=150MM;L=4000MM (112KG)</v>
          </cell>
          <cell r="D5992" t="str">
            <v>UN</v>
          </cell>
          <cell r="E5992">
            <v>1222.43</v>
          </cell>
        </row>
        <row r="5993">
          <cell r="B5993" t="str">
            <v>526430</v>
          </cell>
          <cell r="C5993" t="str">
            <v>TUBO FOFO C/FG PN-10/PT D=150MM;L=4500MM (125KG)</v>
          </cell>
          <cell r="D5993" t="str">
            <v>UN</v>
          </cell>
          <cell r="E5993">
            <v>1341.65</v>
          </cell>
        </row>
        <row r="5994">
          <cell r="B5994" t="str">
            <v>526431</v>
          </cell>
          <cell r="C5994" t="str">
            <v>TUBO FOFO C/FG PN-10/PT D=150MM;L=5000MM (138KG)</v>
          </cell>
          <cell r="D5994" t="str">
            <v>UN</v>
          </cell>
          <cell r="E5994">
            <v>1460.84</v>
          </cell>
        </row>
        <row r="5995">
          <cell r="B5995" t="str">
            <v>526432</v>
          </cell>
          <cell r="C5995" t="str">
            <v>TUBO FOFO C/FG PN-10/PT D=150MM;L=5500MM (151KG)</v>
          </cell>
          <cell r="D5995" t="str">
            <v>UN</v>
          </cell>
          <cell r="E5995">
            <v>1579.96</v>
          </cell>
        </row>
        <row r="5996">
          <cell r="B5996" t="str">
            <v>526433</v>
          </cell>
          <cell r="C5996" t="str">
            <v>TUBO FOFO C/FG PN-10/PT D=150MM;L=5800MM (159KG)</v>
          </cell>
          <cell r="D5996" t="str">
            <v>UN</v>
          </cell>
          <cell r="E5996">
            <v>1708.78</v>
          </cell>
        </row>
        <row r="5997">
          <cell r="B5997" t="str">
            <v>526434</v>
          </cell>
          <cell r="C5997" t="str">
            <v>TUBO FOFO C/FG PN-10/PT D=200MM;L=1000MM (45KG)</v>
          </cell>
          <cell r="D5997" t="str">
            <v>UN</v>
          </cell>
          <cell r="E5997">
            <v>633.07000000000005</v>
          </cell>
        </row>
        <row r="5998">
          <cell r="B5998" t="str">
            <v>526435</v>
          </cell>
          <cell r="C5998" t="str">
            <v>TUBO FOFO C/FG PN-10/PT D=200MM;L=1500MM (62KG)</v>
          </cell>
          <cell r="D5998" t="str">
            <v>UN</v>
          </cell>
          <cell r="E5998">
            <v>786.16</v>
          </cell>
        </row>
        <row r="5999">
          <cell r="B5999" t="str">
            <v>526436</v>
          </cell>
          <cell r="C5999" t="str">
            <v>TUBO FOFO C/FG PN-10/PT D=200MM;L=2000MM (80KG)</v>
          </cell>
          <cell r="D5999" t="str">
            <v>UN</v>
          </cell>
          <cell r="E5999">
            <v>941.77</v>
          </cell>
        </row>
        <row r="6000">
          <cell r="B6000" t="str">
            <v>526437</v>
          </cell>
          <cell r="C6000" t="str">
            <v>TUBO FOFO C/FG PN-10/PT D=200MM;L=2500MM (97KG)</v>
          </cell>
          <cell r="D6000" t="str">
            <v>UN</v>
          </cell>
          <cell r="E6000">
            <v>1094.95</v>
          </cell>
        </row>
        <row r="6001">
          <cell r="B6001" t="str">
            <v>526438</v>
          </cell>
          <cell r="C6001" t="str">
            <v>TUBO FOFO C/FG PN-10/PT D=200MM;L=3000MM (114KG)</v>
          </cell>
          <cell r="D6001" t="str">
            <v>UN</v>
          </cell>
          <cell r="E6001">
            <v>1248.04</v>
          </cell>
        </row>
        <row r="6002">
          <cell r="B6002" t="str">
            <v>526439</v>
          </cell>
          <cell r="C6002" t="str">
            <v>TUBO FOFO C/FG PN-10/PT D=200MM;L=3500MM (132KG)</v>
          </cell>
          <cell r="D6002" t="str">
            <v>UN</v>
          </cell>
          <cell r="E6002">
            <v>1403.62</v>
          </cell>
        </row>
        <row r="6003">
          <cell r="B6003" t="str">
            <v>526440</v>
          </cell>
          <cell r="C6003" t="str">
            <v>TUBO FOFO C/FG PN-10/PT D=200MM;L=4000MM (149KG)</v>
          </cell>
          <cell r="D6003" t="str">
            <v>UN</v>
          </cell>
          <cell r="E6003">
            <v>1556.82</v>
          </cell>
        </row>
        <row r="6004">
          <cell r="B6004" t="str">
            <v>526441</v>
          </cell>
          <cell r="C6004" t="str">
            <v>TUBO FOFO C/FG PN-10/PT D=200MM;L=4500MM (167KG)</v>
          </cell>
          <cell r="D6004" t="str">
            <v>UN</v>
          </cell>
          <cell r="E6004">
            <v>1712.44</v>
          </cell>
        </row>
        <row r="6005">
          <cell r="B6005" t="str">
            <v>526442</v>
          </cell>
          <cell r="C6005" t="str">
            <v>TUBO FOFO C/FG PN-10/PT D=200MM;L=5000MM (184KG)</v>
          </cell>
          <cell r="D6005" t="str">
            <v>UN</v>
          </cell>
          <cell r="E6005">
            <v>1865.5</v>
          </cell>
        </row>
        <row r="6006">
          <cell r="B6006" t="str">
            <v>526443</v>
          </cell>
          <cell r="C6006" t="str">
            <v>TUBO FOFO C/FG PN-10/PT D=200MM;L=5500MM (201KG)</v>
          </cell>
          <cell r="D6006" t="str">
            <v>UN</v>
          </cell>
          <cell r="E6006">
            <v>2021.15</v>
          </cell>
        </row>
        <row r="6007">
          <cell r="B6007" t="str">
            <v>526444</v>
          </cell>
          <cell r="C6007" t="str">
            <v>TUBO FOFO C/FG PN-10/PT D=200MM;L=5800MM (212KG)</v>
          </cell>
          <cell r="D6007" t="str">
            <v>UN</v>
          </cell>
          <cell r="E6007">
            <v>2112.42</v>
          </cell>
        </row>
        <row r="6008">
          <cell r="B6008" t="str">
            <v>526445</v>
          </cell>
          <cell r="C6008" t="str">
            <v>TUBO FOFO C/FG PN-10/PT D=250MM;L=1000MM (60KG)</v>
          </cell>
          <cell r="D6008" t="str">
            <v>UN</v>
          </cell>
          <cell r="E6008">
            <v>834.54</v>
          </cell>
        </row>
        <row r="6009">
          <cell r="B6009" t="str">
            <v>526446</v>
          </cell>
          <cell r="C6009" t="str">
            <v>TUBO FOFO C/FG PN-10/PT D=250MM;L=1500MM (83KG)</v>
          </cell>
          <cell r="D6009" t="str">
            <v>UN</v>
          </cell>
          <cell r="E6009">
            <v>1041.96</v>
          </cell>
        </row>
        <row r="6010">
          <cell r="B6010" t="str">
            <v>526447</v>
          </cell>
          <cell r="C6010" t="str">
            <v>TUBO FOFO C/FG PN-10/PT D=250MM;L=2000MM (105KG)</v>
          </cell>
          <cell r="D6010" t="str">
            <v>UN</v>
          </cell>
          <cell r="E6010">
            <v>1249.3399999999999</v>
          </cell>
        </row>
        <row r="6011">
          <cell r="B6011" t="str">
            <v>526448</v>
          </cell>
          <cell r="C6011" t="str">
            <v>TUBO FOFO C/FG PN-10/PT D=250MM;L=2500MM (128KG)</v>
          </cell>
          <cell r="D6011" t="str">
            <v>UN</v>
          </cell>
          <cell r="E6011">
            <v>1456.81</v>
          </cell>
        </row>
        <row r="6012">
          <cell r="B6012" t="str">
            <v>526449</v>
          </cell>
          <cell r="C6012" t="str">
            <v>TUBO FOFO C/FG PN-10/PT D=250MM;L=3000MM (151KG)</v>
          </cell>
          <cell r="D6012" t="str">
            <v>UN</v>
          </cell>
          <cell r="E6012">
            <v>1664.29</v>
          </cell>
        </row>
        <row r="6013">
          <cell r="B6013" t="str">
            <v>526450</v>
          </cell>
          <cell r="C6013" t="str">
            <v>TUBO FOFO C/FG PN-10/PT D=250MM;L=3500MM (173KG)</v>
          </cell>
          <cell r="D6013" t="str">
            <v>UN</v>
          </cell>
          <cell r="E6013">
            <v>1869.19</v>
          </cell>
        </row>
        <row r="6014">
          <cell r="B6014" t="str">
            <v>526451</v>
          </cell>
          <cell r="C6014" t="str">
            <v>TUBO FOFO C/FG PN-10/PT D=250MM;L=4000MM (196KG)</v>
          </cell>
          <cell r="D6014" t="str">
            <v>UN</v>
          </cell>
          <cell r="E6014">
            <v>2076.65</v>
          </cell>
        </row>
        <row r="6015">
          <cell r="B6015" t="str">
            <v>526452</v>
          </cell>
          <cell r="C6015" t="str">
            <v>TUBO FOFO C/FG PN-10/PT D=250MM;L=4500MM (219KG)</v>
          </cell>
          <cell r="D6015" t="str">
            <v>UN</v>
          </cell>
          <cell r="E6015">
            <v>2284.12</v>
          </cell>
        </row>
        <row r="6016">
          <cell r="B6016" t="str">
            <v>526453</v>
          </cell>
          <cell r="C6016" t="str">
            <v>TUBO FOFO C/FG PN-10/PT D=250MM;L=5000MM (242KG)</v>
          </cell>
          <cell r="D6016" t="str">
            <v>UN</v>
          </cell>
          <cell r="E6016">
            <v>2491.62</v>
          </cell>
        </row>
        <row r="6017">
          <cell r="B6017" t="str">
            <v>526454</v>
          </cell>
          <cell r="C6017" t="str">
            <v>TUBO FOFO C/FG PN-10/PT D=250MM;L=5500MM (264KG)</v>
          </cell>
          <cell r="D6017" t="str">
            <v>UN</v>
          </cell>
          <cell r="E6017">
            <v>2699</v>
          </cell>
        </row>
        <row r="6018">
          <cell r="B6018" t="str">
            <v>526455</v>
          </cell>
          <cell r="C6018" t="str">
            <v>TUBO FOFO C/FG PN-10/PT D=250MM;L=5800MM (278KG)</v>
          </cell>
          <cell r="D6018" t="str">
            <v>UN</v>
          </cell>
          <cell r="E6018">
            <v>2821.44</v>
          </cell>
        </row>
        <row r="6019">
          <cell r="B6019" t="str">
            <v>526456</v>
          </cell>
          <cell r="C6019" t="str">
            <v>TUBO FOFO C/FG PN-10/PT D=300MM;L=1000MM (75KG)</v>
          </cell>
          <cell r="D6019" t="str">
            <v>UN</v>
          </cell>
          <cell r="E6019">
            <v>1015.25</v>
          </cell>
        </row>
        <row r="6020">
          <cell r="B6020" t="str">
            <v>526457</v>
          </cell>
          <cell r="C6020" t="str">
            <v>TUBO FOFO C/FG PN-10/PT D=300MM;L=1500MM (104KG)</v>
          </cell>
          <cell r="D6020" t="str">
            <v>UN</v>
          </cell>
          <cell r="E6020">
            <v>1266.08</v>
          </cell>
        </row>
        <row r="6021">
          <cell r="B6021" t="str">
            <v>526458</v>
          </cell>
          <cell r="C6021" t="str">
            <v>TUBO FOFO C/FG PN-10/PT D=300MM;L=2000MM (132KG)</v>
          </cell>
          <cell r="D6021" t="str">
            <v>UN</v>
          </cell>
          <cell r="E6021">
            <v>1519.33</v>
          </cell>
        </row>
        <row r="6022">
          <cell r="B6022" t="str">
            <v>526459</v>
          </cell>
          <cell r="C6022" t="str">
            <v>TUBO FOFO C/FG PN-10/PT D=300MM;L=2500MM (161KG)</v>
          </cell>
          <cell r="D6022" t="str">
            <v>UN</v>
          </cell>
          <cell r="E6022">
            <v>1772.66</v>
          </cell>
        </row>
        <row r="6023">
          <cell r="B6023" t="str">
            <v>526460</v>
          </cell>
          <cell r="C6023" t="str">
            <v>TUBO FOFO C/FG PN-10/PT D=300MM;L=3000MM (189KG)</v>
          </cell>
          <cell r="D6023" t="str">
            <v>UN</v>
          </cell>
          <cell r="E6023">
            <v>2023.57</v>
          </cell>
        </row>
        <row r="6024">
          <cell r="B6024" t="str">
            <v>526461</v>
          </cell>
          <cell r="C6024" t="str">
            <v>TUBO FOFO C/FG PN-10/PT D=300MM;L=3500MM (218KG)</v>
          </cell>
          <cell r="D6024" t="str">
            <v>UN</v>
          </cell>
          <cell r="E6024">
            <v>2276.81</v>
          </cell>
        </row>
        <row r="6025">
          <cell r="B6025" t="str">
            <v>526462</v>
          </cell>
          <cell r="C6025" t="str">
            <v>TUBO FOFO C/FG PN-10/PT D=300MM;L=4000MM (246KG)</v>
          </cell>
          <cell r="D6025" t="str">
            <v>UN</v>
          </cell>
          <cell r="E6025">
            <v>2530.1999999999998</v>
          </cell>
        </row>
        <row r="6026">
          <cell r="B6026" t="str">
            <v>526463</v>
          </cell>
          <cell r="C6026" t="str">
            <v>TUBO FOFO C/FG PN-10/PT D=300MM;L=4500MM (275KG)</v>
          </cell>
          <cell r="D6026" t="str">
            <v>UN</v>
          </cell>
          <cell r="E6026">
            <v>2781</v>
          </cell>
        </row>
        <row r="6027">
          <cell r="B6027" t="str">
            <v>526464</v>
          </cell>
          <cell r="C6027" t="str">
            <v>TUBO FOFO C/FG PN-10/PT D=300MM;L=5000MM (304KG)</v>
          </cell>
          <cell r="D6027" t="str">
            <v>UN</v>
          </cell>
          <cell r="E6027">
            <v>3034.28</v>
          </cell>
        </row>
        <row r="6028">
          <cell r="B6028" t="str">
            <v>526465</v>
          </cell>
          <cell r="C6028" t="str">
            <v>TUBO FOFO C/FG PN-10/PT D=300MM;L=5500MM (332KG)</v>
          </cell>
          <cell r="D6028" t="str">
            <v>UN</v>
          </cell>
          <cell r="E6028">
            <v>3287.6</v>
          </cell>
        </row>
        <row r="6029">
          <cell r="B6029" t="str">
            <v>526466</v>
          </cell>
          <cell r="C6029" t="str">
            <v>TUBO FOFO C/FG PN-10/PT D=300MM;L=5800MM (349KG)</v>
          </cell>
          <cell r="D6029" t="str">
            <v>UN</v>
          </cell>
          <cell r="E6029">
            <v>3438.65</v>
          </cell>
        </row>
        <row r="6030">
          <cell r="B6030" t="str">
            <v>526467</v>
          </cell>
          <cell r="C6030" t="str">
            <v>TUBO FOFO C/FG PN-10/PT D=350MM;L=1000MM (99KG)</v>
          </cell>
          <cell r="D6030" t="str">
            <v>UN</v>
          </cell>
          <cell r="E6030">
            <v>1271.8900000000001</v>
          </cell>
        </row>
        <row r="6031">
          <cell r="B6031" t="str">
            <v>526468</v>
          </cell>
          <cell r="C6031" t="str">
            <v>TUBO FOFO C/FG PN-10/PT D=350MM;L=1500MM (136KG)</v>
          </cell>
          <cell r="D6031" t="str">
            <v>UN</v>
          </cell>
          <cell r="E6031">
            <v>1569.9</v>
          </cell>
        </row>
        <row r="6032">
          <cell r="B6032" t="str">
            <v>526469</v>
          </cell>
          <cell r="C6032" t="str">
            <v>TUBO FOFO C/FG PN-10/PT D=350MM;L=2000MM (174KG)</v>
          </cell>
          <cell r="D6032" t="str">
            <v>UN</v>
          </cell>
          <cell r="E6032">
            <v>1867.91</v>
          </cell>
        </row>
        <row r="6033">
          <cell r="B6033" t="str">
            <v>526470</v>
          </cell>
          <cell r="C6033" t="str">
            <v>TUBO FOFO C/FG PN-10/PT D=350MM;L=2500MM (212KG)</v>
          </cell>
          <cell r="D6033" t="str">
            <v>UN</v>
          </cell>
          <cell r="E6033">
            <v>2165.88</v>
          </cell>
        </row>
        <row r="6034">
          <cell r="B6034" t="str">
            <v>526471</v>
          </cell>
          <cell r="C6034" t="str">
            <v>TUBO FOFO C/FG PN-10/PT D=350MM;L=3000MM (250KG)</v>
          </cell>
          <cell r="D6034" t="str">
            <v>UN</v>
          </cell>
          <cell r="E6034">
            <v>2463.84</v>
          </cell>
        </row>
        <row r="6035">
          <cell r="B6035" t="str">
            <v>526472</v>
          </cell>
          <cell r="C6035" t="str">
            <v>TUBO FOFO C/FG PN-10/PT D=350MM;L=3500MM (287KG)</v>
          </cell>
          <cell r="D6035" t="str">
            <v>UN</v>
          </cell>
          <cell r="E6035">
            <v>2761.9</v>
          </cell>
        </row>
        <row r="6036">
          <cell r="B6036" t="str">
            <v>526473</v>
          </cell>
          <cell r="C6036" t="str">
            <v>TUBO FOFO C/FG PN-10/PT D=350MM;L=4000MM (325KG)</v>
          </cell>
          <cell r="D6036" t="str">
            <v>UN</v>
          </cell>
          <cell r="E6036">
            <v>3059.89</v>
          </cell>
        </row>
        <row r="6037">
          <cell r="B6037" t="str">
            <v>526474</v>
          </cell>
          <cell r="C6037" t="str">
            <v>TUBO FOFO C/FG PN-10/PT D=350MM;L=4500MM (383KG)</v>
          </cell>
          <cell r="D6037" t="str">
            <v>UN</v>
          </cell>
          <cell r="E6037">
            <v>3357.9</v>
          </cell>
        </row>
        <row r="6038">
          <cell r="B6038" t="str">
            <v>526475</v>
          </cell>
          <cell r="C6038" t="str">
            <v>TUBO FOFO C/FG PN-10/PT D=350MM;L=5000MM (401KG)</v>
          </cell>
          <cell r="D6038" t="str">
            <v>UN</v>
          </cell>
          <cell r="E6038">
            <v>3655.87</v>
          </cell>
        </row>
        <row r="6039">
          <cell r="B6039" t="str">
            <v>526476</v>
          </cell>
          <cell r="C6039" t="str">
            <v>TUBO FOFO C/FG PN-10/PT D=350MM;L=5500MM (438KG)</v>
          </cell>
          <cell r="D6039" t="str">
            <v>UN</v>
          </cell>
          <cell r="E6039">
            <v>3953.81</v>
          </cell>
        </row>
        <row r="6040">
          <cell r="B6040" t="str">
            <v>526477</v>
          </cell>
          <cell r="C6040" t="str">
            <v>TUBO FOFO C/FG PN-10/PT D=350MM;L=5800MM (461KG)</v>
          </cell>
          <cell r="D6040" t="str">
            <v>UN</v>
          </cell>
          <cell r="E6040">
            <v>4130.6499999999996</v>
          </cell>
        </row>
        <row r="6041">
          <cell r="B6041" t="str">
            <v>526478</v>
          </cell>
          <cell r="C6041" t="str">
            <v>TUBO FOFO C/FG PN-10/PT D=400MM;L=1000MM (118KG)</v>
          </cell>
          <cell r="D6041" t="str">
            <v>UN</v>
          </cell>
          <cell r="E6041">
            <v>1369.45</v>
          </cell>
        </row>
        <row r="6042">
          <cell r="B6042" t="str">
            <v>526479</v>
          </cell>
          <cell r="C6042" t="str">
            <v>TUBO FOFO C/FG PN-10/PT D=400MM;L=1500MM (162KG)</v>
          </cell>
          <cell r="D6042" t="str">
            <v>UN</v>
          </cell>
          <cell r="E6042">
            <v>1714.97</v>
          </cell>
        </row>
        <row r="6043">
          <cell r="B6043" t="str">
            <v>526480</v>
          </cell>
          <cell r="C6043" t="str">
            <v>TUBO FOFO C/FG PN-10/PT D=400MM;L=2000MM (207KG)</v>
          </cell>
          <cell r="D6043" t="str">
            <v>UN</v>
          </cell>
          <cell r="E6043">
            <v>2060.39</v>
          </cell>
        </row>
        <row r="6044">
          <cell r="B6044" t="str">
            <v>526481</v>
          </cell>
          <cell r="C6044" t="str">
            <v>TUBO FOFO C/FG PN-10/PT D=400MM;L=2500MM (252KG)</v>
          </cell>
          <cell r="D6044" t="str">
            <v>UN</v>
          </cell>
          <cell r="E6044">
            <v>2405.7800000000002</v>
          </cell>
        </row>
        <row r="6045">
          <cell r="B6045" t="str">
            <v>526482</v>
          </cell>
          <cell r="C6045" t="str">
            <v>TUBO FOFO C/FG PN-10/PT D=400MM;L=3000MM (297KG)</v>
          </cell>
          <cell r="D6045" t="str">
            <v>UN</v>
          </cell>
          <cell r="E6045">
            <v>2748.82</v>
          </cell>
        </row>
        <row r="6046">
          <cell r="B6046" t="str">
            <v>526483</v>
          </cell>
          <cell r="C6046" t="str">
            <v>TUBO FOFO C/FG PN-10/PT D=400MM;L=3500MM (341KG)</v>
          </cell>
          <cell r="D6046" t="str">
            <v>UN</v>
          </cell>
          <cell r="E6046">
            <v>3094.31</v>
          </cell>
        </row>
        <row r="6047">
          <cell r="B6047" t="str">
            <v>526484</v>
          </cell>
          <cell r="C6047" t="str">
            <v>TUBO FOFO C/FG PN-10/PT D=400MM;L=4000MM (386KG)</v>
          </cell>
          <cell r="D6047" t="str">
            <v>UN</v>
          </cell>
          <cell r="E6047">
            <v>3439.75</v>
          </cell>
        </row>
        <row r="6048">
          <cell r="B6048" t="str">
            <v>526485</v>
          </cell>
          <cell r="C6048" t="str">
            <v>TUBO FOFO C/FG PN-10/PT D=400MM;L=4500MM (431KG)</v>
          </cell>
          <cell r="D6048" t="str">
            <v>UN</v>
          </cell>
          <cell r="E6048">
            <v>3785.17</v>
          </cell>
        </row>
        <row r="6049">
          <cell r="B6049" t="str">
            <v>526486</v>
          </cell>
          <cell r="C6049" t="str">
            <v>TUBO FOFO C/FG PN-10/PT D=400MM;L=5000MM (476KG)</v>
          </cell>
          <cell r="D6049" t="str">
            <v>UN</v>
          </cell>
          <cell r="E6049">
            <v>4130.6899999999996</v>
          </cell>
        </row>
        <row r="6050">
          <cell r="B6050" t="str">
            <v>526487</v>
          </cell>
          <cell r="C6050" t="str">
            <v>TUBO FOFO C/FG PN-10/PT D=400MM;L=5500MM (520KG)</v>
          </cell>
          <cell r="D6050" t="str">
            <v>UN</v>
          </cell>
          <cell r="E6050">
            <v>4476.12</v>
          </cell>
        </row>
        <row r="6051">
          <cell r="B6051" t="str">
            <v>526488</v>
          </cell>
          <cell r="C6051" t="str">
            <v>TUBO FOFO C/FG PN-10/PT D=400MM;L=5800MM (547KG)</v>
          </cell>
          <cell r="D6051" t="str">
            <v>UN</v>
          </cell>
          <cell r="E6051">
            <v>4683.4799999999996</v>
          </cell>
        </row>
        <row r="6052">
          <cell r="B6052" t="str">
            <v>526489</v>
          </cell>
          <cell r="C6052" t="str">
            <v>TUBO FOFO C/FG PN-10/PT D=450MM;L=1000MM (140KG)</v>
          </cell>
          <cell r="D6052" t="str">
            <v>UN</v>
          </cell>
          <cell r="E6052">
            <v>0</v>
          </cell>
        </row>
        <row r="6053">
          <cell r="B6053" t="str">
            <v>526490</v>
          </cell>
          <cell r="C6053" t="str">
            <v>TUBO FOFO C/FG PN-10/PT D=450MM;L=1500MM (192KG)</v>
          </cell>
          <cell r="D6053" t="str">
            <v>UN</v>
          </cell>
          <cell r="E6053">
            <v>0</v>
          </cell>
        </row>
        <row r="6054">
          <cell r="B6054" t="str">
            <v>526491</v>
          </cell>
          <cell r="C6054" t="str">
            <v>TUBO FOFO C/FG PN-10/PT D=450MM;L=2000MM (245KG)</v>
          </cell>
          <cell r="D6054" t="str">
            <v>UN</v>
          </cell>
          <cell r="E6054">
            <v>0</v>
          </cell>
        </row>
        <row r="6055">
          <cell r="B6055" t="str">
            <v>526492</v>
          </cell>
          <cell r="C6055" t="str">
            <v>TUBO FOFO C/FG PN-10/PT D=450MM;L=2500MM (297KG)</v>
          </cell>
          <cell r="D6055" t="str">
            <v>UN</v>
          </cell>
          <cell r="E6055">
            <v>0</v>
          </cell>
        </row>
        <row r="6056">
          <cell r="B6056" t="str">
            <v>526493</v>
          </cell>
          <cell r="C6056" t="str">
            <v>TUBO FOFO C/FG PN-10/PT D=450MM;L=3000MM (350KG)</v>
          </cell>
          <cell r="D6056" t="str">
            <v>UN</v>
          </cell>
          <cell r="E6056">
            <v>0</v>
          </cell>
        </row>
        <row r="6057">
          <cell r="B6057" t="str">
            <v>526494</v>
          </cell>
          <cell r="C6057" t="str">
            <v>TUBO FOFO C/FG PN-10/PT D=450MM;L=3500MM (402KG)</v>
          </cell>
          <cell r="D6057" t="str">
            <v>UN</v>
          </cell>
          <cell r="E6057">
            <v>0</v>
          </cell>
        </row>
        <row r="6058">
          <cell r="B6058" t="str">
            <v>526495</v>
          </cell>
          <cell r="C6058" t="str">
            <v>TUBO FOFO C/FG PN-10/PT D=450MM;L=4000MM (455KG)</v>
          </cell>
          <cell r="D6058" t="str">
            <v>UN</v>
          </cell>
          <cell r="E6058">
            <v>0</v>
          </cell>
        </row>
        <row r="6059">
          <cell r="B6059" t="str">
            <v>526496</v>
          </cell>
          <cell r="C6059" t="str">
            <v>TUBO FOFO C/FG PN-10/PT D=450MM;L=4500MM (507KG)</v>
          </cell>
          <cell r="D6059" t="str">
            <v>UN</v>
          </cell>
          <cell r="E6059">
            <v>0</v>
          </cell>
        </row>
        <row r="6060">
          <cell r="B6060" t="str">
            <v>526497</v>
          </cell>
          <cell r="C6060" t="str">
            <v>TUBO FOFO C/FG PN-10/PT D=450MM;L=5000MM (560KG)</v>
          </cell>
          <cell r="D6060" t="str">
            <v>UN</v>
          </cell>
          <cell r="E6060">
            <v>0</v>
          </cell>
        </row>
        <row r="6061">
          <cell r="B6061" t="str">
            <v>526498</v>
          </cell>
          <cell r="C6061" t="str">
            <v>TUBO FOFO C/FG PN-10/PT D=450MM;L=5500MM (613KG)</v>
          </cell>
          <cell r="D6061" t="str">
            <v>UN</v>
          </cell>
          <cell r="E6061">
            <v>0</v>
          </cell>
        </row>
        <row r="6062">
          <cell r="B6062" t="str">
            <v>526499</v>
          </cell>
          <cell r="C6062" t="str">
            <v>TUBO FOFO C/FG PN-10/PT D=450MM;L=5800MM (644KG)</v>
          </cell>
          <cell r="D6062" t="str">
            <v>UN</v>
          </cell>
          <cell r="E6062">
            <v>0</v>
          </cell>
        </row>
        <row r="6063">
          <cell r="B6063" t="str">
            <v>526501</v>
          </cell>
          <cell r="C6063" t="str">
            <v>TUBO FOFO C/FG PN-10/PT D=500MM;L=1000MM (160KG)</v>
          </cell>
          <cell r="D6063" t="str">
            <v>UN</v>
          </cell>
          <cell r="E6063">
            <v>0</v>
          </cell>
        </row>
        <row r="6064">
          <cell r="B6064" t="str">
            <v>526502</v>
          </cell>
          <cell r="C6064" t="str">
            <v>TUBO FOFO C/FG PN-10/PT D=500MM;L=1500MM (221KG)</v>
          </cell>
          <cell r="D6064" t="str">
            <v>UN</v>
          </cell>
          <cell r="E6064">
            <v>0</v>
          </cell>
        </row>
        <row r="6065">
          <cell r="B6065" t="str">
            <v>526503</v>
          </cell>
          <cell r="C6065" t="str">
            <v>TUBO FOFO C/FG PN-10/PT D=500MM;L=2000MM (282KG)</v>
          </cell>
          <cell r="D6065" t="str">
            <v>UN</v>
          </cell>
          <cell r="E6065">
            <v>0</v>
          </cell>
        </row>
        <row r="6066">
          <cell r="B6066" t="str">
            <v>526504</v>
          </cell>
          <cell r="C6066" t="str">
            <v>TUBO FOFO C/FG PN-10/PT D=500MM;L=2500MM (343KG)</v>
          </cell>
          <cell r="D6066" t="str">
            <v>UN</v>
          </cell>
          <cell r="E6066">
            <v>0</v>
          </cell>
        </row>
        <row r="6067">
          <cell r="B6067" t="str">
            <v>526505</v>
          </cell>
          <cell r="C6067" t="str">
            <v>TUBO FOFO C/FG PN-10/PT D=500MM;L=3000MM (403KG)</v>
          </cell>
          <cell r="D6067" t="str">
            <v>UN</v>
          </cell>
          <cell r="E6067">
            <v>0</v>
          </cell>
        </row>
        <row r="6068">
          <cell r="B6068" t="str">
            <v>526506</v>
          </cell>
          <cell r="C6068" t="str">
            <v>TUBO FOFO C/FG PN-10/PT D=500MM;L=3500MM (464KG)</v>
          </cell>
          <cell r="D6068" t="str">
            <v>UN</v>
          </cell>
          <cell r="E6068">
            <v>0</v>
          </cell>
        </row>
        <row r="6069">
          <cell r="B6069" t="str">
            <v>526507</v>
          </cell>
          <cell r="C6069" t="str">
            <v>TUBO FOFO C/FG PN-10/PT D=500MM;L=4000MM (525KG)</v>
          </cell>
          <cell r="D6069" t="str">
            <v>UN</v>
          </cell>
          <cell r="E6069">
            <v>0</v>
          </cell>
        </row>
        <row r="6070">
          <cell r="B6070" t="str">
            <v>526508</v>
          </cell>
          <cell r="C6070" t="str">
            <v>TUBO FOFO C/FG PN-10/PT D=500MM;L=4500MM (586KG)</v>
          </cell>
          <cell r="D6070" t="str">
            <v>UN</v>
          </cell>
          <cell r="E6070">
            <v>0</v>
          </cell>
        </row>
        <row r="6071">
          <cell r="B6071" t="str">
            <v>526509</v>
          </cell>
          <cell r="C6071" t="str">
            <v>TUBO FOFO C/FG PN-10/PT D=500MM;L=5000MM (647KG)</v>
          </cell>
          <cell r="D6071" t="str">
            <v>UN</v>
          </cell>
          <cell r="E6071">
            <v>0</v>
          </cell>
        </row>
        <row r="6072">
          <cell r="B6072" t="str">
            <v>526510</v>
          </cell>
          <cell r="C6072" t="str">
            <v>TUBO FOFO C/FG PN-10/PT D=500MM;L=5500MM (708KG)</v>
          </cell>
          <cell r="D6072" t="str">
            <v>UN</v>
          </cell>
          <cell r="E6072">
            <v>0</v>
          </cell>
        </row>
        <row r="6073">
          <cell r="B6073" t="str">
            <v>526511</v>
          </cell>
          <cell r="C6073" t="str">
            <v>TUBO FOFO C/FG PN-10/PT D=500MM;L=5800MM (744KG)</v>
          </cell>
          <cell r="D6073" t="str">
            <v>UN</v>
          </cell>
          <cell r="E6073">
            <v>0</v>
          </cell>
        </row>
        <row r="6074">
          <cell r="B6074" t="str">
            <v>526512</v>
          </cell>
          <cell r="C6074" t="str">
            <v>TUBO FOFO C/FG PN-10/PT D=600MM;L=1000MM (214KG)</v>
          </cell>
          <cell r="D6074" t="str">
            <v>UN</v>
          </cell>
          <cell r="E6074">
            <v>0</v>
          </cell>
        </row>
        <row r="6075">
          <cell r="B6075" t="str">
            <v>526513</v>
          </cell>
          <cell r="C6075" t="str">
            <v>TUBO FOFO C/FG PN-10/PT D=600MM;L=1500MM (293KG)</v>
          </cell>
          <cell r="D6075" t="str">
            <v>UN</v>
          </cell>
          <cell r="E6075">
            <v>0</v>
          </cell>
        </row>
        <row r="6076">
          <cell r="B6076" t="str">
            <v>526514</v>
          </cell>
          <cell r="C6076" t="str">
            <v>TUBO FOFO C/FG PN-10/PT D=600MM;L=2000MM (372KG)</v>
          </cell>
          <cell r="D6076" t="str">
            <v>UN</v>
          </cell>
          <cell r="E6076">
            <v>0</v>
          </cell>
        </row>
        <row r="6077">
          <cell r="B6077" t="str">
            <v>526515</v>
          </cell>
          <cell r="C6077" t="str">
            <v>TUBO FOFO C/FG PN-10/PT D=600MM;L=2500MM (451KG)</v>
          </cell>
          <cell r="D6077" t="str">
            <v>UN</v>
          </cell>
          <cell r="E6077">
            <v>0</v>
          </cell>
        </row>
        <row r="6078">
          <cell r="B6078" t="str">
            <v>526516</v>
          </cell>
          <cell r="C6078" t="str">
            <v>TUBO FOFO C/FG PN-10/PT D=600MM;L=3000MM (530KG)</v>
          </cell>
          <cell r="D6078" t="str">
            <v>UN</v>
          </cell>
          <cell r="E6078">
            <v>0</v>
          </cell>
        </row>
        <row r="6079">
          <cell r="B6079" t="str">
            <v>526517</v>
          </cell>
          <cell r="C6079" t="str">
            <v>TUBO FOFO C/FG PN-10/PT D=600MM;L=3500MM (609KG)</v>
          </cell>
          <cell r="D6079" t="str">
            <v>UN</v>
          </cell>
          <cell r="E6079">
            <v>0</v>
          </cell>
        </row>
        <row r="6080">
          <cell r="B6080" t="str">
            <v>526518</v>
          </cell>
          <cell r="C6080" t="str">
            <v>TUBO FOFO C/FG PN-10/PT D=600MM;L=4000MM (688KG)</v>
          </cell>
          <cell r="D6080" t="str">
            <v>UN</v>
          </cell>
          <cell r="E6080">
            <v>0</v>
          </cell>
        </row>
        <row r="6081">
          <cell r="B6081" t="str">
            <v>526519</v>
          </cell>
          <cell r="C6081" t="str">
            <v>TUBO FOFO C/FG PN-10/PT D=600MM;L=4500MM (767KG)</v>
          </cell>
          <cell r="D6081" t="str">
            <v>UN</v>
          </cell>
          <cell r="E6081">
            <v>0</v>
          </cell>
        </row>
        <row r="6082">
          <cell r="B6082" t="str">
            <v>526520</v>
          </cell>
          <cell r="C6082" t="str">
            <v>TUBO FOFO C/FG PN-10/PT D=600MM;L=5000MM (846KG)</v>
          </cell>
          <cell r="D6082" t="str">
            <v>UN</v>
          </cell>
          <cell r="E6082">
            <v>0</v>
          </cell>
        </row>
        <row r="6083">
          <cell r="B6083" t="str">
            <v>526521</v>
          </cell>
          <cell r="C6083" t="str">
            <v>TUBO FOFO C/FG PN-10/PT D=600MM;L=5500MM (925KG)</v>
          </cell>
          <cell r="D6083" t="str">
            <v>UN</v>
          </cell>
          <cell r="E6083">
            <v>0</v>
          </cell>
        </row>
        <row r="6084">
          <cell r="B6084" t="str">
            <v>526522</v>
          </cell>
          <cell r="C6084" t="str">
            <v>TUBO FOFO C/FG PN-10/PT D=600MM;L=5800MM (972KG)</v>
          </cell>
          <cell r="D6084" t="str">
            <v>UN</v>
          </cell>
          <cell r="E6084">
            <v>0</v>
          </cell>
        </row>
        <row r="6085">
          <cell r="B6085" t="str">
            <v>526523</v>
          </cell>
          <cell r="C6085" t="str">
            <v>TUBO FOFO C/FG PN-10/PT D=700MM;L=1000MM (336KG)</v>
          </cell>
          <cell r="D6085" t="str">
            <v>UN</v>
          </cell>
          <cell r="E6085">
            <v>0</v>
          </cell>
        </row>
        <row r="6086">
          <cell r="B6086" t="str">
            <v>526524</v>
          </cell>
          <cell r="C6086" t="str">
            <v>TUBO FOFO C/FG PN-10/PT D=700MM;L=1500MM (466KG)</v>
          </cell>
          <cell r="D6086" t="str">
            <v>UN</v>
          </cell>
          <cell r="E6086">
            <v>0</v>
          </cell>
        </row>
        <row r="6087">
          <cell r="B6087" t="str">
            <v>526525</v>
          </cell>
          <cell r="C6087" t="str">
            <v>TUBO FOFO C/FG PN-10/PT D=700MM;L=2000MM (596KG)</v>
          </cell>
          <cell r="D6087" t="str">
            <v>UN</v>
          </cell>
          <cell r="E6087">
            <v>0</v>
          </cell>
        </row>
        <row r="6088">
          <cell r="B6088" t="str">
            <v>526526</v>
          </cell>
          <cell r="C6088" t="str">
            <v>TUBO FOFO C/FG PN-10/PT D=700MM;L=2500MM (726KG)</v>
          </cell>
          <cell r="D6088" t="str">
            <v>UN</v>
          </cell>
          <cell r="E6088">
            <v>0</v>
          </cell>
        </row>
        <row r="6089">
          <cell r="B6089" t="str">
            <v>526527</v>
          </cell>
          <cell r="C6089" t="str">
            <v>TUBO FOFO C/FG PN-10/PT D=700MM;L=3000MM (856KG)</v>
          </cell>
          <cell r="D6089" t="str">
            <v>UN</v>
          </cell>
          <cell r="E6089">
            <v>0</v>
          </cell>
        </row>
        <row r="6090">
          <cell r="B6090" t="str">
            <v>526528</v>
          </cell>
          <cell r="C6090" t="str">
            <v>TUBO FOFO C/FG PN-10/PT D=700MM;L=3500MM (986KG)</v>
          </cell>
          <cell r="D6090" t="str">
            <v>UN</v>
          </cell>
          <cell r="E6090">
            <v>0</v>
          </cell>
        </row>
        <row r="6091">
          <cell r="B6091" t="str">
            <v>526529</v>
          </cell>
          <cell r="C6091" t="str">
            <v>TUBO FOFO C/FG PN-10/PT D=700MM;L=4000MM (1116KG)</v>
          </cell>
          <cell r="D6091" t="str">
            <v>UN</v>
          </cell>
          <cell r="E6091">
            <v>0</v>
          </cell>
        </row>
        <row r="6092">
          <cell r="B6092" t="str">
            <v>526530</v>
          </cell>
          <cell r="C6092" t="str">
            <v>TUBO FOFO C/FG PN-10/PT D=700MM;L=4500MM (1246KG)</v>
          </cell>
          <cell r="D6092" t="str">
            <v>UN</v>
          </cell>
          <cell r="E6092">
            <v>0</v>
          </cell>
        </row>
        <row r="6093">
          <cell r="B6093" t="str">
            <v>526531</v>
          </cell>
          <cell r="C6093" t="str">
            <v>TUBO FOFO C/FG PN-10/PT D=700MM;L=5000MM (1376KG)</v>
          </cell>
          <cell r="D6093" t="str">
            <v>UN</v>
          </cell>
          <cell r="E6093">
            <v>0</v>
          </cell>
        </row>
        <row r="6094">
          <cell r="B6094" t="str">
            <v>526532</v>
          </cell>
          <cell r="C6094" t="str">
            <v>TUBO FOFO C/FG PN-10/PT D=700MM;L=5500MM (1506KG)</v>
          </cell>
          <cell r="D6094" t="str">
            <v>UN</v>
          </cell>
          <cell r="E6094">
            <v>0</v>
          </cell>
        </row>
        <row r="6095">
          <cell r="B6095" t="str">
            <v>526533</v>
          </cell>
          <cell r="C6095" t="str">
            <v>TUBO FOFO C/FG PN-10/PT D=700MM;L=6000MM (1636KG)</v>
          </cell>
          <cell r="D6095" t="str">
            <v>UN</v>
          </cell>
          <cell r="E6095">
            <v>0</v>
          </cell>
        </row>
        <row r="6096">
          <cell r="B6096" t="str">
            <v>526534</v>
          </cell>
          <cell r="C6096" t="str">
            <v>TUBO FOFO C/FG PN-10/PT D=700MM;L=6500MM (1766KG)</v>
          </cell>
          <cell r="D6096" t="str">
            <v>UN</v>
          </cell>
          <cell r="E6096">
            <v>0</v>
          </cell>
        </row>
        <row r="6097">
          <cell r="B6097" t="str">
            <v>526535</v>
          </cell>
          <cell r="C6097" t="str">
            <v>TUBO FOFO C/FG PN-10/PT D=700MM;L=6800MM (1844KG)</v>
          </cell>
          <cell r="D6097" t="str">
            <v>UN</v>
          </cell>
          <cell r="E6097">
            <v>0</v>
          </cell>
        </row>
        <row r="6098">
          <cell r="B6098" t="str">
            <v>526536</v>
          </cell>
          <cell r="C6098" t="str">
            <v>TUBO FOFO C/FG PN-10/PT D=800MM;L=1000MM (417KG)</v>
          </cell>
          <cell r="D6098" t="str">
            <v>UN</v>
          </cell>
          <cell r="E6098">
            <v>0</v>
          </cell>
        </row>
        <row r="6099">
          <cell r="B6099" t="str">
            <v>526537</v>
          </cell>
          <cell r="C6099" t="str">
            <v>TUBO FOFO C/FG PN-10/PT D=800MM;L=1500MM (576KG)</v>
          </cell>
          <cell r="D6099" t="str">
            <v>UN</v>
          </cell>
          <cell r="E6099">
            <v>0</v>
          </cell>
        </row>
        <row r="6100">
          <cell r="B6100" t="str">
            <v>526538</v>
          </cell>
          <cell r="C6100" t="str">
            <v>TUBO FOFO C/FG PN-10/PT D=800MM;L=2000MM (736KG)</v>
          </cell>
          <cell r="D6100" t="str">
            <v>UN</v>
          </cell>
          <cell r="E6100">
            <v>0</v>
          </cell>
        </row>
        <row r="6101">
          <cell r="B6101" t="str">
            <v>526539</v>
          </cell>
          <cell r="C6101" t="str">
            <v>TUBO FOFO C/FG PN-10/PT D=800MM;L=2500MM (895KG)</v>
          </cell>
          <cell r="D6101" t="str">
            <v>UN</v>
          </cell>
          <cell r="E6101">
            <v>0</v>
          </cell>
        </row>
        <row r="6102">
          <cell r="B6102" t="str">
            <v>526540</v>
          </cell>
          <cell r="C6102" t="str">
            <v>TUBO FOFO C/FG PN-10/PT D=800MM;L=3000MM (1054KG)</v>
          </cell>
          <cell r="D6102" t="str">
            <v>UN</v>
          </cell>
          <cell r="E6102">
            <v>0</v>
          </cell>
        </row>
        <row r="6103">
          <cell r="B6103" t="str">
            <v>526541</v>
          </cell>
          <cell r="C6103" t="str">
            <v>TUBO FOFO C/FG PN-10/PT D=800MM;L=3500MM (1250KG)</v>
          </cell>
          <cell r="D6103" t="str">
            <v>UN</v>
          </cell>
          <cell r="E6103">
            <v>0</v>
          </cell>
        </row>
        <row r="6104">
          <cell r="B6104" t="str">
            <v>526542</v>
          </cell>
          <cell r="C6104" t="str">
            <v>TUBO FOFO C/FG PN-10/PT D=800MM;L=4000MM (1442KG)</v>
          </cell>
          <cell r="D6104" t="str">
            <v>UN</v>
          </cell>
          <cell r="E6104">
            <v>0</v>
          </cell>
        </row>
        <row r="6105">
          <cell r="B6105" t="str">
            <v>526543</v>
          </cell>
          <cell r="C6105" t="str">
            <v>TUBO FOFO C/FG PN-10/PT D=800MM;L=4500MM (1602KG)</v>
          </cell>
          <cell r="D6105" t="str">
            <v>UN</v>
          </cell>
          <cell r="E6105">
            <v>0</v>
          </cell>
        </row>
        <row r="6106">
          <cell r="B6106" t="str">
            <v>526544</v>
          </cell>
          <cell r="C6106" t="str">
            <v>TUBO FOFO C/FG PN-10/PT D=800MM;L=5000MM (1761KG)</v>
          </cell>
          <cell r="D6106" t="str">
            <v>UN</v>
          </cell>
          <cell r="E6106">
            <v>0</v>
          </cell>
        </row>
        <row r="6107">
          <cell r="B6107" t="str">
            <v>526545</v>
          </cell>
          <cell r="C6107" t="str">
            <v>TUBO FOFO C/FG PN-10/PT D=800MM;L=5500MM (1921KG)</v>
          </cell>
          <cell r="D6107" t="str">
            <v>UN</v>
          </cell>
          <cell r="E6107">
            <v>0</v>
          </cell>
        </row>
        <row r="6108">
          <cell r="B6108" t="str">
            <v>526546</v>
          </cell>
          <cell r="C6108" t="str">
            <v>TUBO FOFO C/FG PN-10/PT D=800MM;L=6000MM (2080KG)</v>
          </cell>
          <cell r="D6108" t="str">
            <v>UN</v>
          </cell>
          <cell r="E6108">
            <v>0</v>
          </cell>
        </row>
        <row r="6109">
          <cell r="B6109" t="str">
            <v>526547</v>
          </cell>
          <cell r="C6109" t="str">
            <v>TUBO FOFO C/FG PN-10/PT D=800MM;L=6500MM (2240KG)</v>
          </cell>
          <cell r="D6109" t="str">
            <v>UN</v>
          </cell>
          <cell r="E6109">
            <v>0</v>
          </cell>
        </row>
        <row r="6110">
          <cell r="B6110" t="str">
            <v>526548</v>
          </cell>
          <cell r="C6110" t="str">
            <v>TUBO FOFO C/FG PN-10/PT D=800MM;L=6800MM (2335KG)</v>
          </cell>
          <cell r="D6110" t="str">
            <v>UN</v>
          </cell>
          <cell r="E6110">
            <v>0</v>
          </cell>
        </row>
        <row r="6111">
          <cell r="B6111" t="str">
            <v>526549</v>
          </cell>
          <cell r="C6111" t="str">
            <v>TUBO FOFO C/FG PN-10/PT D=900MM;L=1000MM (583KG)</v>
          </cell>
          <cell r="D6111" t="str">
            <v>UN</v>
          </cell>
          <cell r="E6111">
            <v>0</v>
          </cell>
        </row>
        <row r="6112">
          <cell r="B6112" t="str">
            <v>526550</v>
          </cell>
          <cell r="C6112" t="str">
            <v>TUBO FOFO C/FG PN-10/PT D=900MM;L=1500MM (791KG)</v>
          </cell>
          <cell r="D6112" t="str">
            <v>UN</v>
          </cell>
          <cell r="E6112">
            <v>0</v>
          </cell>
        </row>
        <row r="6113">
          <cell r="B6113" t="str">
            <v>526551</v>
          </cell>
          <cell r="C6113" t="str">
            <v>TUBO FOFO C/FG PN-10/PT D=900MM;L=2000MM (983KG)</v>
          </cell>
          <cell r="D6113" t="str">
            <v>UN</v>
          </cell>
          <cell r="E6113">
            <v>0</v>
          </cell>
        </row>
        <row r="6114">
          <cell r="B6114" t="str">
            <v>526552</v>
          </cell>
          <cell r="C6114" t="str">
            <v>TUBO FOFO C/FG PN-10/PT D=900MM;L=2500MM (1174KG)</v>
          </cell>
          <cell r="D6114" t="str">
            <v>UN</v>
          </cell>
          <cell r="E6114">
            <v>0</v>
          </cell>
        </row>
        <row r="6115">
          <cell r="B6115" t="str">
            <v>526553</v>
          </cell>
          <cell r="C6115" t="str">
            <v>TUBO FOFO C/FG PN-10/PT D=900MM;L=3000MM (1366KG)</v>
          </cell>
          <cell r="D6115" t="str">
            <v>UN</v>
          </cell>
          <cell r="E6115">
            <v>0</v>
          </cell>
        </row>
        <row r="6116">
          <cell r="B6116" t="str">
            <v>526554</v>
          </cell>
          <cell r="C6116" t="str">
            <v>TUBO FOFO C/FG PN-10/PT D=900MM;L=3500MM (1557KG)</v>
          </cell>
          <cell r="D6116" t="str">
            <v>UN</v>
          </cell>
          <cell r="E6116">
            <v>0</v>
          </cell>
        </row>
        <row r="6117">
          <cell r="B6117" t="str">
            <v>526555</v>
          </cell>
          <cell r="C6117" t="str">
            <v>TUBO FOFO C/FG PN-10/PT D=900MM;L=4000MM (1749KG)</v>
          </cell>
          <cell r="D6117" t="str">
            <v>UN</v>
          </cell>
          <cell r="E6117">
            <v>0</v>
          </cell>
        </row>
        <row r="6118">
          <cell r="B6118" t="str">
            <v>526556</v>
          </cell>
          <cell r="C6118" t="str">
            <v>TUBO FOFO C/FG PN-10/PT D=900MM;L=4500MM (1940KG)</v>
          </cell>
          <cell r="D6118" t="str">
            <v>UN</v>
          </cell>
          <cell r="E6118">
            <v>0</v>
          </cell>
        </row>
        <row r="6119">
          <cell r="B6119" t="str">
            <v>526557</v>
          </cell>
          <cell r="C6119" t="str">
            <v>TUBO FOFO C/FG PN-10/PT D=900MM;L=5000MM (2132KG)</v>
          </cell>
          <cell r="D6119" t="str">
            <v>UN</v>
          </cell>
          <cell r="E6119">
            <v>0</v>
          </cell>
        </row>
        <row r="6120">
          <cell r="B6120" t="str">
            <v>526558</v>
          </cell>
          <cell r="C6120" t="str">
            <v>TUBO FOFO C/FG PN-10/PT D=900MM;L=5500MM (2323KG)</v>
          </cell>
          <cell r="D6120" t="str">
            <v>UN</v>
          </cell>
          <cell r="E6120">
            <v>0</v>
          </cell>
        </row>
        <row r="6121">
          <cell r="B6121" t="str">
            <v>526559</v>
          </cell>
          <cell r="C6121" t="str">
            <v>TUBO FOFO C/FG PN-10/PT D=900MM;L=6000MM (2515KG)</v>
          </cell>
          <cell r="D6121" t="str">
            <v>UN</v>
          </cell>
          <cell r="E6121">
            <v>0</v>
          </cell>
        </row>
        <row r="6122">
          <cell r="B6122" t="str">
            <v>526560</v>
          </cell>
          <cell r="C6122" t="str">
            <v>TUBO FOFO C/FG PN-10/PT D=900MM;L=6500MM (2706KG)</v>
          </cell>
          <cell r="D6122" t="str">
            <v>UN</v>
          </cell>
          <cell r="E6122">
            <v>0</v>
          </cell>
        </row>
        <row r="6123">
          <cell r="B6123" t="str">
            <v>526561</v>
          </cell>
          <cell r="C6123" t="str">
            <v>TUBO FOFO C/FG PN-10/PT D=900MM;L=6800MM (2821KG)</v>
          </cell>
          <cell r="D6123" t="str">
            <v>UN</v>
          </cell>
          <cell r="E6123">
            <v>0</v>
          </cell>
        </row>
        <row r="6124">
          <cell r="B6124" t="str">
            <v>526562</v>
          </cell>
          <cell r="C6124" t="str">
            <v>TUBO FOFO C/FG PN-10/PT D=1000MM;L=1000MM (686KG)</v>
          </cell>
          <cell r="D6124" t="str">
            <v>UN</v>
          </cell>
          <cell r="E6124">
            <v>0</v>
          </cell>
        </row>
        <row r="6125">
          <cell r="B6125" t="str">
            <v>526563</v>
          </cell>
          <cell r="C6125" t="str">
            <v>TUBO FOFO C/FG PN-10/PT D=1000MM;L=1500MM (948KG)</v>
          </cell>
          <cell r="D6125" t="str">
            <v>UN</v>
          </cell>
          <cell r="E6125">
            <v>0</v>
          </cell>
        </row>
        <row r="6126">
          <cell r="B6126" t="str">
            <v>526564</v>
          </cell>
          <cell r="C6126" t="str">
            <v>TUBO FOFO C/FG PN-10/PT D=1000MM;L=2000MM (1174KG)</v>
          </cell>
          <cell r="D6126" t="str">
            <v>UN</v>
          </cell>
          <cell r="E6126">
            <v>0</v>
          </cell>
        </row>
        <row r="6127">
          <cell r="B6127" t="str">
            <v>526565</v>
          </cell>
          <cell r="C6127" t="str">
            <v>TUBO FOFO C/FG PN-10/PT D=1000MM;L=2500MM (1174KG)</v>
          </cell>
          <cell r="D6127" t="str">
            <v>UN</v>
          </cell>
          <cell r="E6127">
            <v>0</v>
          </cell>
        </row>
        <row r="6128">
          <cell r="B6128" t="str">
            <v>526566</v>
          </cell>
          <cell r="C6128" t="str">
            <v>TUBO FOFO C/FG PN-10/PT D=1000MM;L=3000MM (1626KG)</v>
          </cell>
          <cell r="D6128" t="str">
            <v>UN</v>
          </cell>
          <cell r="E6128">
            <v>0</v>
          </cell>
        </row>
        <row r="6129">
          <cell r="B6129" t="str">
            <v>526567</v>
          </cell>
          <cell r="C6129" t="str">
            <v>TUBO FOFO C/FG PN-10/PT D=1000MM;L=3500MM (1852KG)</v>
          </cell>
          <cell r="D6129" t="str">
            <v>UN</v>
          </cell>
          <cell r="E6129">
            <v>0</v>
          </cell>
        </row>
        <row r="6130">
          <cell r="B6130" t="str">
            <v>526568</v>
          </cell>
          <cell r="C6130" t="str">
            <v>TUBO FOFO C/FG PN-10/PT D=1000MM;L=4000MM (2079KG)</v>
          </cell>
          <cell r="D6130" t="str">
            <v>UN</v>
          </cell>
          <cell r="E6130">
            <v>0</v>
          </cell>
        </row>
        <row r="6131">
          <cell r="B6131" t="str">
            <v>526569</v>
          </cell>
          <cell r="C6131" t="str">
            <v>TUBO FOFO C/FG PN-10/PT D=1000MM;L=4500MM (2305KG)</v>
          </cell>
          <cell r="D6131" t="str">
            <v>UN</v>
          </cell>
          <cell r="E6131">
            <v>0</v>
          </cell>
        </row>
        <row r="6132">
          <cell r="B6132" t="str">
            <v>526570</v>
          </cell>
          <cell r="C6132" t="str">
            <v>TUBO FOFO C/FG PN-10/PT D=1000MM;L=5000MM (2531KG)</v>
          </cell>
          <cell r="D6132" t="str">
            <v>UN</v>
          </cell>
          <cell r="E6132">
            <v>0</v>
          </cell>
        </row>
        <row r="6133">
          <cell r="B6133" t="str">
            <v>526571</v>
          </cell>
          <cell r="C6133" t="str">
            <v>TUBO FOFO C/FG PN-10/PT D=1000MM;L=5500MM (2757KG)</v>
          </cell>
          <cell r="D6133" t="str">
            <v>UN</v>
          </cell>
          <cell r="E6133">
            <v>0</v>
          </cell>
        </row>
        <row r="6134">
          <cell r="B6134" t="str">
            <v>526572</v>
          </cell>
          <cell r="C6134" t="str">
            <v>TUBO FOFO C/FG PN-10/PT D=1000MM;L=6000MM (2983KG)</v>
          </cell>
          <cell r="D6134" t="str">
            <v>UN</v>
          </cell>
          <cell r="E6134">
            <v>0</v>
          </cell>
        </row>
        <row r="6135">
          <cell r="B6135" t="str">
            <v>526573</v>
          </cell>
          <cell r="C6135" t="str">
            <v>TUBO FOFO C/FG PN-10/PT D=1000MM;L=6500MM (3209KG)</v>
          </cell>
          <cell r="D6135" t="str">
            <v>UN</v>
          </cell>
          <cell r="E6135">
            <v>0</v>
          </cell>
        </row>
        <row r="6136">
          <cell r="B6136" t="str">
            <v>526574</v>
          </cell>
          <cell r="C6136" t="str">
            <v>TUBO FOFO C/FG PN-10/PT D=1000MM;L=6800MM (3345KG)</v>
          </cell>
          <cell r="D6136" t="str">
            <v>UN</v>
          </cell>
          <cell r="E6136">
            <v>0</v>
          </cell>
        </row>
        <row r="6137">
          <cell r="B6137" t="str">
            <v>526575</v>
          </cell>
          <cell r="C6137" t="str">
            <v>TUBO FOFO C/FG PN-10/PT D=1200MM;L=1000MM (828KG)</v>
          </cell>
          <cell r="D6137" t="str">
            <v>UN</v>
          </cell>
          <cell r="E6137">
            <v>0</v>
          </cell>
        </row>
        <row r="6138">
          <cell r="B6138" t="str">
            <v>526576</v>
          </cell>
          <cell r="C6138" t="str">
            <v>TUBO FOFO C/FG PN-10/PT D=1200MM;L=1500MM (1319KG)</v>
          </cell>
          <cell r="D6138" t="str">
            <v>UN</v>
          </cell>
          <cell r="E6138">
            <v>0</v>
          </cell>
        </row>
        <row r="6139">
          <cell r="B6139" t="str">
            <v>526577</v>
          </cell>
          <cell r="C6139" t="str">
            <v>TUBO FOFO C/FG PN-10/PT D=1200MM;L=2000MM (1435KG)</v>
          </cell>
          <cell r="D6139" t="str">
            <v>UN</v>
          </cell>
          <cell r="E6139">
            <v>0</v>
          </cell>
        </row>
        <row r="6140">
          <cell r="B6140" t="str">
            <v>526578</v>
          </cell>
          <cell r="C6140" t="str">
            <v>TUBO FOFO C/FG PN-10/PT D=1200MM;L=2500MM (1740KG)</v>
          </cell>
          <cell r="D6140" t="str">
            <v>UN</v>
          </cell>
          <cell r="E6140">
            <v>0</v>
          </cell>
        </row>
        <row r="6141">
          <cell r="B6141" t="str">
            <v>526579</v>
          </cell>
          <cell r="C6141" t="str">
            <v>TUBO FOFO C/FG PN-10/PT D=1200MM;L=3000MM (2043KG)</v>
          </cell>
          <cell r="D6141" t="str">
            <v>UN</v>
          </cell>
          <cell r="E6141">
            <v>0</v>
          </cell>
        </row>
        <row r="6142">
          <cell r="B6142" t="str">
            <v>526580</v>
          </cell>
          <cell r="C6142" t="str">
            <v>TUBO FOFO C/FG PN-10/PT D=1200MM;L=3500MM (2347KG)</v>
          </cell>
          <cell r="D6142" t="str">
            <v>UN</v>
          </cell>
          <cell r="E6142">
            <v>0</v>
          </cell>
        </row>
        <row r="6143">
          <cell r="B6143" t="str">
            <v>526581</v>
          </cell>
          <cell r="C6143" t="str">
            <v>TUBO FOFO C/FG PN-10/PT D=1200MM;L=4000MM (2651KG)</v>
          </cell>
          <cell r="D6143" t="str">
            <v>UN</v>
          </cell>
          <cell r="E6143">
            <v>0</v>
          </cell>
        </row>
        <row r="6144">
          <cell r="B6144" t="str">
            <v>526582</v>
          </cell>
          <cell r="C6144" t="str">
            <v>TUBO FOFO C/FG PN-10/PT D=1200MM;L=4500MM (2955KG)</v>
          </cell>
          <cell r="D6144" t="str">
            <v>UN</v>
          </cell>
          <cell r="E6144">
            <v>0</v>
          </cell>
        </row>
        <row r="6145">
          <cell r="B6145" t="str">
            <v>526583</v>
          </cell>
          <cell r="C6145" t="str">
            <v>TUBO FOFO C/FG PN-10/PT D=1200MM;L=5000MM (3259KG)</v>
          </cell>
          <cell r="D6145" t="str">
            <v>UN</v>
          </cell>
          <cell r="E6145">
            <v>0</v>
          </cell>
        </row>
        <row r="6146">
          <cell r="B6146" t="str">
            <v>526584</v>
          </cell>
          <cell r="C6146" t="str">
            <v>TUBO FOFO C/FG PN-10/PT D=1200MM;L=5500MM (3563KG)</v>
          </cell>
          <cell r="D6146" t="str">
            <v>UN</v>
          </cell>
          <cell r="E6146">
            <v>0</v>
          </cell>
        </row>
        <row r="6147">
          <cell r="B6147" t="str">
            <v>526585</v>
          </cell>
          <cell r="C6147" t="str">
            <v>TUBO FOFO C/FG PN-10/PT D=1200MM;L=6000MM (3866KG)</v>
          </cell>
          <cell r="D6147" t="str">
            <v>UN</v>
          </cell>
          <cell r="E6147">
            <v>0</v>
          </cell>
        </row>
        <row r="6148">
          <cell r="B6148" t="str">
            <v>526586</v>
          </cell>
          <cell r="C6148" t="str">
            <v>TUBO FOFO C/FG PN-10/PT D=1200MM;L=6500MM (4171KG)</v>
          </cell>
          <cell r="D6148" t="str">
            <v>UN</v>
          </cell>
          <cell r="E6148">
            <v>0</v>
          </cell>
        </row>
        <row r="6149">
          <cell r="B6149" t="str">
            <v>526587</v>
          </cell>
          <cell r="C6149" t="str">
            <v>TUBO FOFO C/FG PN-10/PT D=1200MM;L=6800MM (4553KG)</v>
          </cell>
          <cell r="D6149" t="str">
            <v>UN</v>
          </cell>
          <cell r="E6149">
            <v>0</v>
          </cell>
        </row>
        <row r="6151">
          <cell r="B6151" t="str">
            <v>526600</v>
          </cell>
          <cell r="C6151" t="str">
            <v>TUBO FOFO PONTA/BOLSA K7 JE  (C31 - METALURGICA 100%)</v>
          </cell>
        </row>
        <row r="6152">
          <cell r="B6152" t="str">
            <v>526601</v>
          </cell>
          <cell r="C6152" t="str">
            <v>TUBO FOFO PONTA/BOLSA K7 JE D=100MM (15KG/M)</v>
          </cell>
          <cell r="D6152" t="str">
            <v>M</v>
          </cell>
          <cell r="E6152">
            <v>0</v>
          </cell>
        </row>
        <row r="6153">
          <cell r="B6153" t="str">
            <v>526602</v>
          </cell>
          <cell r="C6153" t="str">
            <v>TUBO FOFO PONTA/BOLSA K7 JE D=150MM (24KG/M)</v>
          </cell>
          <cell r="D6153" t="str">
            <v>M</v>
          </cell>
          <cell r="E6153">
            <v>167.66</v>
          </cell>
        </row>
        <row r="6154">
          <cell r="B6154" t="str">
            <v>526603</v>
          </cell>
          <cell r="C6154" t="str">
            <v>TUBO FOFO PONTA/BOLSA K7 JE D=200MM (32KG/M)</v>
          </cell>
          <cell r="D6154" t="str">
            <v>M</v>
          </cell>
          <cell r="E6154">
            <v>211.79</v>
          </cell>
        </row>
        <row r="6155">
          <cell r="B6155" t="str">
            <v>526604</v>
          </cell>
          <cell r="C6155" t="str">
            <v>TUBO FOFO PONTA/BOLSA K7 JE D=250MM (41KG/M)</v>
          </cell>
          <cell r="D6155" t="str">
            <v>M</v>
          </cell>
          <cell r="E6155">
            <v>277.79000000000002</v>
          </cell>
        </row>
        <row r="6156">
          <cell r="B6156" t="str">
            <v>526605</v>
          </cell>
          <cell r="C6156" t="str">
            <v>TUBO FOFO PONTA/BOLSA K7 JE D=300MM (50KG/M)</v>
          </cell>
          <cell r="D6156" t="str">
            <v>M</v>
          </cell>
          <cell r="E6156">
            <v>329.78</v>
          </cell>
        </row>
        <row r="6157">
          <cell r="B6157" t="str">
            <v>526606</v>
          </cell>
          <cell r="C6157" t="str">
            <v>TUBO FOFO PONTA/BOLSA K7 JE D=350MM (62KG/M)</v>
          </cell>
          <cell r="D6157" t="str">
            <v>M</v>
          </cell>
          <cell r="E6157">
            <v>361.8</v>
          </cell>
        </row>
        <row r="6158">
          <cell r="B6158" t="str">
            <v>526607</v>
          </cell>
          <cell r="C6158" t="str">
            <v>TUBO FOFO PONTA/BOLSA K7 JE D=400MM (74KG/M)</v>
          </cell>
          <cell r="D6158" t="str">
            <v>M</v>
          </cell>
          <cell r="E6158">
            <v>416.98</v>
          </cell>
        </row>
        <row r="6159">
          <cell r="B6159" t="str">
            <v>526608</v>
          </cell>
          <cell r="C6159" t="str">
            <v>TUBO FOFO PONTA/BOLSA K7 JE D=450MM (88KG/M)</v>
          </cell>
          <cell r="D6159" t="str">
            <v>M</v>
          </cell>
          <cell r="E6159">
            <v>0</v>
          </cell>
        </row>
        <row r="6160">
          <cell r="B6160" t="str">
            <v>526609</v>
          </cell>
          <cell r="C6160" t="str">
            <v>TUBO FOFO PONTA/BOLSA K7 JE D=500MM (101KG/M)</v>
          </cell>
          <cell r="D6160" t="str">
            <v>M</v>
          </cell>
          <cell r="E6160">
            <v>0</v>
          </cell>
        </row>
        <row r="6161">
          <cell r="B6161" t="str">
            <v>526610</v>
          </cell>
          <cell r="C6161" t="str">
            <v>TUBO FOFO PONTA/BOLSA K7 JE D=600MM (131KG/M)</v>
          </cell>
          <cell r="D6161" t="str">
            <v>M</v>
          </cell>
          <cell r="E6161">
            <v>0</v>
          </cell>
        </row>
        <row r="6162">
          <cell r="B6162" t="str">
            <v>526611</v>
          </cell>
          <cell r="C6162" t="str">
            <v>TUBO FOFO PONTA/BOLSA K7 JE D=700MM (166KG/M)</v>
          </cell>
          <cell r="D6162" t="str">
            <v>M</v>
          </cell>
          <cell r="E6162">
            <v>0</v>
          </cell>
        </row>
        <row r="6163">
          <cell r="B6163" t="str">
            <v>526612</v>
          </cell>
          <cell r="C6163" t="str">
            <v>TUBO FOFO PONTA/BOLSA K7 JE D=800MM (204KG/M)</v>
          </cell>
          <cell r="D6163" t="str">
            <v>M</v>
          </cell>
          <cell r="E6163">
            <v>0</v>
          </cell>
        </row>
        <row r="6164">
          <cell r="B6164" t="str">
            <v>526613</v>
          </cell>
          <cell r="C6164" t="str">
            <v>TUBO FOFO PONTA/BOLSA K7 JE D=900MM (245KG/M)</v>
          </cell>
          <cell r="D6164" t="str">
            <v>M</v>
          </cell>
          <cell r="E6164">
            <v>0</v>
          </cell>
        </row>
        <row r="6165">
          <cell r="B6165" t="str">
            <v>526614</v>
          </cell>
          <cell r="C6165" t="str">
            <v>TUBO FOFO PONTA/BOLSA K7 JE D=1000MM (594KG/M)</v>
          </cell>
          <cell r="D6165" t="str">
            <v>M</v>
          </cell>
          <cell r="E6165">
            <v>0</v>
          </cell>
        </row>
        <row r="6166">
          <cell r="B6166" t="str">
            <v>526615</v>
          </cell>
          <cell r="C6166" t="str">
            <v>TUBO FOFO PONTA/BOLSA K7 JE D=1200MM (392KG/M)</v>
          </cell>
          <cell r="D6166" t="str">
            <v>M</v>
          </cell>
          <cell r="E6166">
            <v>0</v>
          </cell>
        </row>
        <row r="6167">
          <cell r="B6167" t="str">
            <v>526616</v>
          </cell>
          <cell r="C6167" t="str">
            <v>TUBO FF DUC.K7 REV INT CIM PB-JE2GS ESG. DN=150MM</v>
          </cell>
          <cell r="D6167" t="str">
            <v>M</v>
          </cell>
          <cell r="E6167">
            <v>195.05</v>
          </cell>
        </row>
        <row r="6168">
          <cell r="B6168" t="str">
            <v>526617</v>
          </cell>
          <cell r="C6168" t="str">
            <v>TUBO FF DUC.K7 REV INT CIM PB-JE2GS ESG. DN=200MM</v>
          </cell>
          <cell r="D6168" t="str">
            <v>M</v>
          </cell>
          <cell r="E6168">
            <v>247.57</v>
          </cell>
        </row>
        <row r="6169">
          <cell r="B6169" t="str">
            <v>526618</v>
          </cell>
          <cell r="C6169" t="str">
            <v>TUBO FF DUC.K7 REV INT CIM PB-JE2GS ESG. DN=250MM</v>
          </cell>
          <cell r="D6169" t="str">
            <v>M</v>
          </cell>
          <cell r="E6169">
            <v>322.04000000000002</v>
          </cell>
        </row>
        <row r="6170">
          <cell r="B6170" t="str">
            <v>526619</v>
          </cell>
          <cell r="C6170" t="str">
            <v>TUBO FF DUC.K7 REV INT CIM PB-JE2GS ESG. DN=300MM</v>
          </cell>
          <cell r="D6170" t="str">
            <v>M</v>
          </cell>
          <cell r="E6170">
            <v>382.85</v>
          </cell>
        </row>
        <row r="6171">
          <cell r="B6171" t="str">
            <v>526620</v>
          </cell>
          <cell r="C6171" t="str">
            <v>TUBO FF DUC.K7 REV INT CIM PB-JE2GS ESG. DN=350MM</v>
          </cell>
          <cell r="D6171" t="str">
            <v>M</v>
          </cell>
          <cell r="E6171">
            <v>425.06</v>
          </cell>
        </row>
        <row r="6172">
          <cell r="B6172" t="str">
            <v>526621</v>
          </cell>
          <cell r="C6172" t="str">
            <v>TUBO FF DUC.K7 REV INT CIM PB-JE2GS ESG. DN=400MM</v>
          </cell>
          <cell r="D6172" t="str">
            <v>M</v>
          </cell>
          <cell r="E6172">
            <v>488.92</v>
          </cell>
        </row>
        <row r="6173">
          <cell r="B6173" t="str">
            <v>526622</v>
          </cell>
          <cell r="C6173" t="str">
            <v>TUBO FF DUC.K7 REV INT CIM PB-JE2GS ESG. DN=450MM</v>
          </cell>
          <cell r="D6173" t="str">
            <v>M</v>
          </cell>
          <cell r="E6173">
            <v>0</v>
          </cell>
        </row>
        <row r="6174">
          <cell r="B6174" t="str">
            <v>526623</v>
          </cell>
          <cell r="C6174" t="str">
            <v>TUBO FF DUC.K7 REV INT CIM PB-JE2GS ESG. DN=500MM</v>
          </cell>
          <cell r="D6174" t="str">
            <v>M</v>
          </cell>
          <cell r="E6174">
            <v>0</v>
          </cell>
        </row>
        <row r="6175">
          <cell r="B6175" t="str">
            <v>526624</v>
          </cell>
          <cell r="C6175" t="str">
            <v>TUBO FF DUC.K7 REV INT CIM PB-JE2GS ESG. DN=600MM</v>
          </cell>
          <cell r="D6175" t="str">
            <v>M</v>
          </cell>
          <cell r="E6175">
            <v>0</v>
          </cell>
        </row>
        <row r="6176">
          <cell r="B6176" t="str">
            <v>526625</v>
          </cell>
          <cell r="C6176" t="str">
            <v>TUBO FF DUC.K7 REV INT CIM PB-JE2GS ESG. DN=700MM</v>
          </cell>
          <cell r="D6176" t="str">
            <v>M</v>
          </cell>
          <cell r="E6176">
            <v>0</v>
          </cell>
        </row>
        <row r="6177">
          <cell r="B6177" t="str">
            <v>526626</v>
          </cell>
          <cell r="C6177" t="str">
            <v>TUBO FF DUC.K7 REV INT CIM PB-JE2GS ESG. DN=800MM</v>
          </cell>
          <cell r="D6177" t="str">
            <v>M</v>
          </cell>
          <cell r="E6177">
            <v>0</v>
          </cell>
        </row>
        <row r="6178">
          <cell r="B6178" t="str">
            <v>526627</v>
          </cell>
          <cell r="C6178" t="str">
            <v>TUBO FF DUC.K7 REV INT CIM PB-JE2GS ESG. DN=900MM</v>
          </cell>
          <cell r="D6178" t="str">
            <v>M</v>
          </cell>
          <cell r="E6178">
            <v>0</v>
          </cell>
        </row>
        <row r="6179">
          <cell r="B6179" t="str">
            <v>526628</v>
          </cell>
          <cell r="C6179" t="str">
            <v>TUBO FF DUC.K7 REV INT CIM PB-JE2GS ESG. DN=1000MM</v>
          </cell>
          <cell r="D6179" t="str">
            <v>M</v>
          </cell>
          <cell r="E6179">
            <v>0</v>
          </cell>
        </row>
        <row r="6180">
          <cell r="B6180" t="str">
            <v>526629</v>
          </cell>
          <cell r="C6180" t="str">
            <v>TUBO FF DUC.K7 REV INT CIM PB-JE2GS ESG. DN=1200MM</v>
          </cell>
          <cell r="D6180" t="str">
            <v>M</v>
          </cell>
          <cell r="E6180">
            <v>0</v>
          </cell>
        </row>
        <row r="6182">
          <cell r="B6182" t="str">
            <v>526700</v>
          </cell>
          <cell r="C6182" t="str">
            <v>TUBO FOFO PONTA/BOLSA K9 JE  (C31 - METALURGICA 100%)</v>
          </cell>
          <cell r="E6182">
            <v>0</v>
          </cell>
        </row>
        <row r="6183">
          <cell r="B6183" t="str">
            <v>526701</v>
          </cell>
          <cell r="C6183" t="str">
            <v>TUBO FOFO PONTA/BOLSA K9JE D=80MM(14KG/M)</v>
          </cell>
          <cell r="D6183" t="str">
            <v>M</v>
          </cell>
          <cell r="E6183">
            <v>140.9</v>
          </cell>
        </row>
        <row r="6184">
          <cell r="B6184" t="str">
            <v>526702</v>
          </cell>
          <cell r="C6184" t="str">
            <v>TUBO FOFO PONTA/BOLSA K9JE D=100MM(18KG/M)</v>
          </cell>
          <cell r="D6184" t="str">
            <v>M</v>
          </cell>
          <cell r="E6184">
            <v>147.44</v>
          </cell>
        </row>
        <row r="6185">
          <cell r="B6185" t="str">
            <v>526703</v>
          </cell>
          <cell r="C6185" t="str">
            <v>TUBO FOFO PONTA/BOLSA K9 JE D=150MM (27KG/M)</v>
          </cell>
          <cell r="D6185" t="str">
            <v>M</v>
          </cell>
          <cell r="E6185">
            <v>185.44</v>
          </cell>
        </row>
        <row r="6186">
          <cell r="B6186" t="str">
            <v>526704</v>
          </cell>
          <cell r="C6186" t="str">
            <v>TUBO FOFO PONTA/BOLSA K9 JE D=200MM (37KG/M)</v>
          </cell>
          <cell r="D6186" t="str">
            <v>M</v>
          </cell>
          <cell r="E6186">
            <v>235.3</v>
          </cell>
        </row>
        <row r="6187">
          <cell r="B6187" t="str">
            <v>526705</v>
          </cell>
          <cell r="C6187" t="str">
            <v>TUBO FOFO PONTA/BOLSA K9 JE D=250MM (49KG/M)</v>
          </cell>
          <cell r="D6187" t="str">
            <v>M</v>
          </cell>
          <cell r="E6187">
            <v>313.38</v>
          </cell>
        </row>
        <row r="6188">
          <cell r="B6188" t="str">
            <v>526706</v>
          </cell>
          <cell r="C6188" t="str">
            <v>TUBO FOFO PONTA/BOLSA K9 JE D=300MM (61KG/M)</v>
          </cell>
          <cell r="D6188" t="str">
            <v>M</v>
          </cell>
          <cell r="E6188">
            <v>379.18</v>
          </cell>
        </row>
        <row r="6189">
          <cell r="B6189" t="str">
            <v>526707</v>
          </cell>
          <cell r="C6189" t="str">
            <v>TUBO FOFO PONTA/BOLSA K9 JE D=350MM (77KG/M)</v>
          </cell>
          <cell r="D6189" t="str">
            <v>M</v>
          </cell>
          <cell r="E6189">
            <v>425.5</v>
          </cell>
        </row>
        <row r="6190">
          <cell r="B6190" t="str">
            <v>526708</v>
          </cell>
          <cell r="C6190" t="str">
            <v>TUBO FOFO PONTA/BOLSA K9 JE D=400MM (91KG/M)</v>
          </cell>
          <cell r="D6190" t="str">
            <v>M</v>
          </cell>
          <cell r="E6190">
            <v>490.32</v>
          </cell>
        </row>
        <row r="6191">
          <cell r="B6191" t="str">
            <v>526709</v>
          </cell>
          <cell r="C6191" t="str">
            <v>TUBO FOFO PONTA/BOLSA K9 JE D=450MM (107KG/M)</v>
          </cell>
          <cell r="D6191" t="str">
            <v>M</v>
          </cell>
          <cell r="E6191">
            <v>0</v>
          </cell>
        </row>
        <row r="6192">
          <cell r="B6192" t="str">
            <v>526710</v>
          </cell>
          <cell r="C6192" t="str">
            <v>TUBO FOFO PONTA/BOLSA K9 JE D=500MM (124KG/M)</v>
          </cell>
          <cell r="D6192" t="str">
            <v>M</v>
          </cell>
          <cell r="E6192">
            <v>0</v>
          </cell>
        </row>
        <row r="6193">
          <cell r="B6193" t="str">
            <v>526711</v>
          </cell>
          <cell r="C6193" t="str">
            <v>TUBO FOFO PONTA/BOLSA K9 JE D=600MM (162KG/M)</v>
          </cell>
          <cell r="D6193" t="str">
            <v>M</v>
          </cell>
          <cell r="E6193">
            <v>0</v>
          </cell>
        </row>
        <row r="6194">
          <cell r="B6194" t="str">
            <v>526712</v>
          </cell>
          <cell r="C6194" t="str">
            <v>TUBO FOFO PONTA/BOLSA K9 JE D=700MM (205KG/M)</v>
          </cell>
          <cell r="D6194" t="str">
            <v>M</v>
          </cell>
          <cell r="E6194">
            <v>0</v>
          </cell>
        </row>
        <row r="6195">
          <cell r="B6195" t="str">
            <v>526713</v>
          </cell>
          <cell r="C6195" t="str">
            <v>TUBO FOFO PONTA/BOLSA K9 JE D=800MM (252KG/M)</v>
          </cell>
          <cell r="D6195" t="str">
            <v>M</v>
          </cell>
          <cell r="E6195">
            <v>0</v>
          </cell>
        </row>
        <row r="6196">
          <cell r="B6196" t="str">
            <v>526714</v>
          </cell>
          <cell r="C6196" t="str">
            <v>TUBO FOFO PONTA/BOLSA K9 JE D=900MM (302KG/M)</v>
          </cell>
          <cell r="D6196" t="str">
            <v>M</v>
          </cell>
          <cell r="E6196">
            <v>0</v>
          </cell>
        </row>
        <row r="6197">
          <cell r="B6197" t="str">
            <v>526715</v>
          </cell>
          <cell r="C6197" t="str">
            <v>TUBO FOFO PONTA/BOLSA K9 JE D=1000MM (358KG/M)</v>
          </cell>
          <cell r="D6197" t="str">
            <v>M</v>
          </cell>
          <cell r="E6197">
            <v>0</v>
          </cell>
        </row>
        <row r="6198">
          <cell r="B6198" t="str">
            <v>526716</v>
          </cell>
          <cell r="C6198" t="str">
            <v>TUBO FOFO PONTA/BOLSA K9 JE D=1200MM (485KG/M)</v>
          </cell>
          <cell r="D6198" t="str">
            <v>M</v>
          </cell>
          <cell r="E6198">
            <v>0</v>
          </cell>
        </row>
        <row r="6199">
          <cell r="B6199" t="str">
            <v>526717</v>
          </cell>
          <cell r="C6199" t="str">
            <v>TUBO FF DUC.K9 REV INT CIM PB-JE2GS ESG. DN=80MM</v>
          </cell>
          <cell r="D6199" t="str">
            <v>M</v>
          </cell>
          <cell r="E6199">
            <v>0</v>
          </cell>
        </row>
        <row r="6200">
          <cell r="B6200" t="str">
            <v>526718</v>
          </cell>
          <cell r="C6200" t="str">
            <v>TUBO FF DUC.K9 REV INT CIM PB-JE2GS ESG. DN=100MM</v>
          </cell>
          <cell r="D6200" t="str">
            <v>M</v>
          </cell>
          <cell r="E6200">
            <v>0</v>
          </cell>
        </row>
        <row r="6201">
          <cell r="B6201" t="str">
            <v>526719</v>
          </cell>
          <cell r="C6201" t="str">
            <v>TUBO FF DUC.K9 REV INT CIM PB-JE2GS ESG. DN=150MM</v>
          </cell>
          <cell r="D6201" t="str">
            <v>M</v>
          </cell>
          <cell r="E6201">
            <v>212.87</v>
          </cell>
        </row>
        <row r="6202">
          <cell r="B6202" t="str">
            <v>526720</v>
          </cell>
          <cell r="C6202" t="str">
            <v>TUBO FF DUC.K9 REV INT CIM PB-JE2GS ESG. DN=200MM</v>
          </cell>
          <cell r="D6202" t="str">
            <v>M</v>
          </cell>
          <cell r="E6202">
            <v>276.02</v>
          </cell>
        </row>
        <row r="6203">
          <cell r="B6203" t="str">
            <v>526721</v>
          </cell>
          <cell r="C6203" t="str">
            <v>TUBO FF DUC.K9 REV INT CIM PB-JE2GS ESG. DN=250MM</v>
          </cell>
          <cell r="D6203" t="str">
            <v>M</v>
          </cell>
          <cell r="E6203">
            <v>368.72</v>
          </cell>
        </row>
        <row r="6204">
          <cell r="B6204" t="str">
            <v>526722</v>
          </cell>
          <cell r="C6204" t="str">
            <v>TUBO FF DUC.K9 REV INT CIM PB-JE2GS ESG. DN=300MM</v>
          </cell>
          <cell r="D6204" t="str">
            <v>M</v>
          </cell>
          <cell r="E6204">
            <v>442.75</v>
          </cell>
        </row>
        <row r="6205">
          <cell r="B6205" t="str">
            <v>526723</v>
          </cell>
          <cell r="C6205" t="str">
            <v>TUBO FF DUC.K9 REV INT CIM PB-JE2GS ESG. DN=350MM</v>
          </cell>
          <cell r="D6205" t="str">
            <v>M</v>
          </cell>
          <cell r="E6205">
            <v>493.86</v>
          </cell>
        </row>
        <row r="6206">
          <cell r="B6206" t="str">
            <v>526724</v>
          </cell>
          <cell r="C6206" t="str">
            <v>TUBO FF DUC.K9 REV INT CIM PB-JE2GS ESG. DN=400MM</v>
          </cell>
          <cell r="D6206" t="str">
            <v>M</v>
          </cell>
          <cell r="E6206">
            <v>560.63</v>
          </cell>
        </row>
        <row r="6207">
          <cell r="B6207" t="str">
            <v>526725</v>
          </cell>
          <cell r="C6207" t="str">
            <v>TUBO FF DUC.K9 REV INT CIM PB-JE2GS ESG. DN=450MM</v>
          </cell>
          <cell r="D6207" t="str">
            <v>M</v>
          </cell>
          <cell r="E6207">
            <v>0</v>
          </cell>
        </row>
        <row r="6208">
          <cell r="B6208" t="str">
            <v>526726</v>
          </cell>
          <cell r="C6208" t="str">
            <v>TUBO FF DUC.K9 REV INT CIM PB-JE2GS ESG. DN=500MM</v>
          </cell>
          <cell r="D6208" t="str">
            <v>M</v>
          </cell>
          <cell r="E6208">
            <v>0</v>
          </cell>
        </row>
        <row r="6209">
          <cell r="B6209" t="str">
            <v>526727</v>
          </cell>
          <cell r="C6209" t="str">
            <v>TUBO FF DUC.K9 REV INT CIM PB-JE2GS ESG. DN=600MM</v>
          </cell>
          <cell r="D6209" t="str">
            <v>M</v>
          </cell>
          <cell r="E6209">
            <v>0</v>
          </cell>
        </row>
        <row r="6210">
          <cell r="B6210" t="str">
            <v>526728</v>
          </cell>
          <cell r="C6210" t="str">
            <v>TUBO FF DUC.K9 REV INT CIM PB-JE2GS ESG. DN=700MM</v>
          </cell>
          <cell r="D6210" t="str">
            <v>M</v>
          </cell>
          <cell r="E6210">
            <v>0</v>
          </cell>
        </row>
        <row r="6211">
          <cell r="B6211" t="str">
            <v>526729</v>
          </cell>
          <cell r="C6211" t="str">
            <v>TUBO FF DUC.K9 REV INT CIM PB-JE2GS ESG. DN=800MM</v>
          </cell>
          <cell r="D6211" t="str">
            <v>M</v>
          </cell>
          <cell r="E6211">
            <v>0</v>
          </cell>
        </row>
        <row r="6212">
          <cell r="B6212" t="str">
            <v>526730</v>
          </cell>
          <cell r="C6212" t="str">
            <v>TUBO FF DUC.K9 REV INT CIM PB-JE2GS ESG. DN=900MM</v>
          </cell>
          <cell r="D6212" t="str">
            <v>M</v>
          </cell>
          <cell r="E6212">
            <v>0</v>
          </cell>
        </row>
        <row r="6213">
          <cell r="B6213" t="str">
            <v>526731</v>
          </cell>
          <cell r="C6213" t="str">
            <v>TUBO FF DUC.K9 REV INT CIM PB-JE2GS ESG. DN=1000MM</v>
          </cell>
          <cell r="D6213" t="str">
            <v>M</v>
          </cell>
          <cell r="E6213">
            <v>0</v>
          </cell>
        </row>
        <row r="6214">
          <cell r="B6214" t="str">
            <v>526732</v>
          </cell>
          <cell r="C6214" t="str">
            <v>TUBO FF DUC.K9 REV INT CIM PB-JE2GS ESG. DN=1200MM</v>
          </cell>
          <cell r="D6214" t="str">
            <v>M</v>
          </cell>
          <cell r="E6214">
            <v>0</v>
          </cell>
        </row>
        <row r="6216">
          <cell r="B6216" t="str">
            <v>526800</v>
          </cell>
          <cell r="C6216" t="str">
            <v>TUBO FOFO C/FG PN-16 (C31 - METALURGICA 100%)</v>
          </cell>
        </row>
        <row r="6217">
          <cell r="B6217" t="str">
            <v>526801</v>
          </cell>
          <cell r="C6217" t="str">
            <v>TUBO FOFO C/FG PN-16 D=80MM;L=1000MM (20KG)</v>
          </cell>
          <cell r="D6217" t="str">
            <v>UN</v>
          </cell>
          <cell r="E6217">
            <v>0</v>
          </cell>
        </row>
        <row r="6218">
          <cell r="B6218" t="str">
            <v>526802</v>
          </cell>
          <cell r="C6218" t="str">
            <v>TUBO FOFO C/FG PN-16 D=80MM;L=1500MM (27KG)</v>
          </cell>
          <cell r="D6218" t="str">
            <v>UN</v>
          </cell>
          <cell r="E6218">
            <v>0</v>
          </cell>
        </row>
        <row r="6219">
          <cell r="B6219" t="str">
            <v>526803</v>
          </cell>
          <cell r="C6219" t="str">
            <v>TUBO FOFO C/FG PN-16 D=80MM;L=2000MM (33KG)</v>
          </cell>
          <cell r="D6219" t="str">
            <v>UN</v>
          </cell>
          <cell r="E6219">
            <v>0</v>
          </cell>
        </row>
        <row r="6220">
          <cell r="B6220" t="str">
            <v>526804</v>
          </cell>
          <cell r="C6220" t="str">
            <v>TUBO FOFO C/FG PN-16 D=80MM;L=2500MM (40KG)</v>
          </cell>
          <cell r="D6220" t="str">
            <v>UN</v>
          </cell>
          <cell r="E6220">
            <v>0</v>
          </cell>
        </row>
        <row r="6221">
          <cell r="B6221" t="str">
            <v>526805</v>
          </cell>
          <cell r="C6221" t="str">
            <v>TUBO FOFO C/FG PN-16 D=80MM;L=3000MM (46KG)</v>
          </cell>
          <cell r="D6221" t="str">
            <v>UN</v>
          </cell>
          <cell r="E6221">
            <v>0</v>
          </cell>
        </row>
        <row r="6222">
          <cell r="B6222" t="str">
            <v>526806</v>
          </cell>
          <cell r="C6222" t="str">
            <v>TUBO FOFO C/FG PN-16 D=80MM;L=3500MM (53KG)</v>
          </cell>
          <cell r="D6222" t="str">
            <v>UN</v>
          </cell>
          <cell r="E6222">
            <v>0</v>
          </cell>
        </row>
        <row r="6223">
          <cell r="B6223" t="str">
            <v>526807</v>
          </cell>
          <cell r="C6223" t="str">
            <v>TUBO FOFO C/FG PN-16 D=80MM;L=4000MM (59KG)</v>
          </cell>
          <cell r="D6223" t="str">
            <v>UN</v>
          </cell>
          <cell r="E6223">
            <v>0</v>
          </cell>
        </row>
        <row r="6224">
          <cell r="B6224" t="str">
            <v>526808</v>
          </cell>
          <cell r="C6224" t="str">
            <v>TUBO FOFO C/FG PN-16 D=80MM;L=4500MM (66KG)</v>
          </cell>
          <cell r="D6224" t="str">
            <v>UN</v>
          </cell>
          <cell r="E6224">
            <v>0</v>
          </cell>
        </row>
        <row r="6225">
          <cell r="B6225" t="str">
            <v>526809</v>
          </cell>
          <cell r="C6225" t="str">
            <v>TUBO FOFO C/FG PN-16 D=80MM;L=5000MM (72KG)</v>
          </cell>
          <cell r="D6225" t="str">
            <v>UN</v>
          </cell>
          <cell r="E6225">
            <v>0</v>
          </cell>
        </row>
        <row r="6226">
          <cell r="B6226" t="str">
            <v>526810</v>
          </cell>
          <cell r="C6226" t="str">
            <v>TUBO FOFO C/FG PN-16 D=80MM;L=5500MM (79KG)</v>
          </cell>
          <cell r="D6226" t="str">
            <v>UN</v>
          </cell>
          <cell r="E6226">
            <v>0</v>
          </cell>
        </row>
        <row r="6227">
          <cell r="B6227" t="str">
            <v>526811</v>
          </cell>
          <cell r="C6227" t="str">
            <v>TUBO FOFO C/FG PN-16 D=80MM;L=5800MM (82KG)</v>
          </cell>
          <cell r="D6227" t="str">
            <v>UN</v>
          </cell>
          <cell r="E6227">
            <v>0</v>
          </cell>
        </row>
        <row r="6228">
          <cell r="B6228" t="str">
            <v>526812</v>
          </cell>
          <cell r="C6228" t="str">
            <v>TUBO FOFO C/FG PN-16 D=100MM;L=1000MM (26KG)</v>
          </cell>
          <cell r="D6228" t="str">
            <v>UN</v>
          </cell>
          <cell r="E6228">
            <v>0</v>
          </cell>
        </row>
        <row r="6229">
          <cell r="B6229" t="str">
            <v>526813</v>
          </cell>
          <cell r="C6229" t="str">
            <v>TUBO FOFO C/FG PN-16 D=100MM;L=1500MM (35KG)</v>
          </cell>
          <cell r="D6229" t="str">
            <v>UN</v>
          </cell>
          <cell r="E6229">
            <v>0</v>
          </cell>
        </row>
        <row r="6230">
          <cell r="B6230" t="str">
            <v>526814</v>
          </cell>
          <cell r="C6230" t="str">
            <v>TUBO FOFO C/FG PN-16 D=100MM;L=2000MM (43KG)</v>
          </cell>
          <cell r="D6230" t="str">
            <v>UN</v>
          </cell>
          <cell r="E6230">
            <v>0</v>
          </cell>
        </row>
        <row r="6231">
          <cell r="B6231" t="str">
            <v>526815</v>
          </cell>
          <cell r="C6231" t="str">
            <v>TUBO FOFO C/FG PN-16 D=100MM;L=2500MM (52KG)</v>
          </cell>
          <cell r="D6231" t="str">
            <v>UN</v>
          </cell>
          <cell r="E6231">
            <v>0</v>
          </cell>
        </row>
        <row r="6232">
          <cell r="B6232" t="str">
            <v>526816</v>
          </cell>
          <cell r="C6232" t="str">
            <v>TUBO FOFO C/FG PN-16 D=100MM;L=3000MM (61KG)</v>
          </cell>
          <cell r="D6232" t="str">
            <v>UN</v>
          </cell>
          <cell r="E6232">
            <v>0</v>
          </cell>
        </row>
        <row r="6233">
          <cell r="B6233" t="str">
            <v>526817</v>
          </cell>
          <cell r="C6233" t="str">
            <v>TUBO FOFO C/FG PN-16 D=100MM;L=3500MM (69KG)</v>
          </cell>
          <cell r="D6233" t="str">
            <v>UN</v>
          </cell>
          <cell r="E6233">
            <v>0</v>
          </cell>
        </row>
        <row r="6234">
          <cell r="B6234" t="str">
            <v>526818</v>
          </cell>
          <cell r="C6234" t="str">
            <v>TUBO FOFO C/FG PN-16 D=100MM;L=4000MM (78KG)</v>
          </cell>
          <cell r="D6234" t="str">
            <v>UN</v>
          </cell>
          <cell r="E6234">
            <v>0</v>
          </cell>
        </row>
        <row r="6235">
          <cell r="B6235" t="str">
            <v>526819</v>
          </cell>
          <cell r="C6235" t="str">
            <v>TUBO FOFO C/FG PN-16 D=100MM;L=4500MM (86KG)</v>
          </cell>
          <cell r="D6235" t="str">
            <v>UN</v>
          </cell>
          <cell r="E6235">
            <v>0</v>
          </cell>
        </row>
        <row r="6236">
          <cell r="B6236" t="str">
            <v>526820</v>
          </cell>
          <cell r="C6236" t="str">
            <v>TUBO FOFO C/FG PN-16 D=100MM;L=5000MM (95KG)</v>
          </cell>
          <cell r="D6236" t="str">
            <v>UN</v>
          </cell>
          <cell r="E6236">
            <v>0</v>
          </cell>
        </row>
        <row r="6237">
          <cell r="B6237" t="str">
            <v>526821</v>
          </cell>
          <cell r="C6237" t="str">
            <v>TUBO FOFO C/FG PN-16 D=100MM;L=5500MM (104KG)</v>
          </cell>
          <cell r="D6237" t="str">
            <v>UN</v>
          </cell>
          <cell r="E6237">
            <v>0</v>
          </cell>
        </row>
        <row r="6238">
          <cell r="B6238" t="str">
            <v>526822</v>
          </cell>
          <cell r="C6238" t="str">
            <v>TUBO FOFO C/FG PN-16 D=100MM;L=5800MM (109KG)</v>
          </cell>
          <cell r="D6238" t="str">
            <v>UN</v>
          </cell>
          <cell r="E6238">
            <v>0</v>
          </cell>
        </row>
        <row r="6239">
          <cell r="B6239" t="str">
            <v>526823</v>
          </cell>
          <cell r="C6239" t="str">
            <v>TUBO FOFO C/FG PN-16 D=150MM;L=1000MM (42KG)</v>
          </cell>
          <cell r="D6239" t="str">
            <v>UN</v>
          </cell>
          <cell r="E6239">
            <v>0</v>
          </cell>
        </row>
        <row r="6240">
          <cell r="B6240" t="str">
            <v>526824</v>
          </cell>
          <cell r="C6240" t="str">
            <v>TUBO FOFO C/FG PN-16 D=150MM;L=1500MM (55KG)</v>
          </cell>
          <cell r="D6240" t="str">
            <v>UN</v>
          </cell>
          <cell r="E6240">
            <v>0</v>
          </cell>
        </row>
        <row r="6241">
          <cell r="B6241" t="str">
            <v>526825</v>
          </cell>
          <cell r="C6241" t="str">
            <v>TUBO FOFO C/FG PN-16 D=150MM;L=2000MM (68KG)</v>
          </cell>
          <cell r="D6241" t="str">
            <v>UN</v>
          </cell>
          <cell r="E6241">
            <v>0</v>
          </cell>
        </row>
        <row r="6242">
          <cell r="B6242" t="str">
            <v>526826</v>
          </cell>
          <cell r="C6242" t="str">
            <v>TUBO FOFO C/FG PN-16 D=150MM;L=2500MM (81KG)</v>
          </cell>
          <cell r="D6242" t="str">
            <v>UN</v>
          </cell>
          <cell r="E6242">
            <v>0</v>
          </cell>
        </row>
        <row r="6243">
          <cell r="B6243" t="str">
            <v>526827</v>
          </cell>
          <cell r="C6243" t="str">
            <v>TUBO FOFO C/FG PN-16 D=150MM;L=3000MM (94KG)</v>
          </cell>
          <cell r="D6243" t="str">
            <v>UN</v>
          </cell>
          <cell r="E6243">
            <v>0</v>
          </cell>
        </row>
        <row r="6244">
          <cell r="B6244" t="str">
            <v>526828</v>
          </cell>
          <cell r="C6244" t="str">
            <v>TUBO FOFO C/FG PN-16 D=150MM;L=3500MM (107KG)</v>
          </cell>
          <cell r="D6244" t="str">
            <v>UN</v>
          </cell>
          <cell r="E6244">
            <v>0</v>
          </cell>
        </row>
        <row r="6245">
          <cell r="B6245" t="str">
            <v>526829</v>
          </cell>
          <cell r="C6245" t="str">
            <v>TUBO FOFO C/FG PN-16 D=150MM;L=4000MM (120KG)</v>
          </cell>
          <cell r="D6245" t="str">
            <v>UN</v>
          </cell>
          <cell r="E6245">
            <v>0</v>
          </cell>
        </row>
        <row r="6246">
          <cell r="B6246" t="str">
            <v>526830</v>
          </cell>
          <cell r="C6246" t="str">
            <v>TUBO FOFO C/FG PN-16 D=150MM;L=4500MM (133KG)</v>
          </cell>
          <cell r="D6246" t="str">
            <v>UN</v>
          </cell>
          <cell r="E6246">
            <v>0</v>
          </cell>
        </row>
        <row r="6247">
          <cell r="B6247" t="str">
            <v>526831</v>
          </cell>
          <cell r="C6247" t="str">
            <v>TUBO FOFO C/FG PN-16 D=150MM;L=5000MM (146KG)</v>
          </cell>
          <cell r="D6247" t="str">
            <v>UN</v>
          </cell>
          <cell r="E6247">
            <v>0</v>
          </cell>
        </row>
        <row r="6248">
          <cell r="B6248" t="str">
            <v>526832</v>
          </cell>
          <cell r="C6248" t="str">
            <v>TUBO FOFO C/FG PN-16 D=150MM;L=5500MM (159KG)</v>
          </cell>
          <cell r="D6248" t="str">
            <v>UN</v>
          </cell>
          <cell r="E6248">
            <v>0</v>
          </cell>
        </row>
        <row r="6249">
          <cell r="B6249" t="str">
            <v>526833</v>
          </cell>
          <cell r="C6249" t="str">
            <v>TUBO FOFO C/FG PN-16 D=150MM;L=5800MM (167KG)</v>
          </cell>
          <cell r="D6249" t="str">
            <v>UN</v>
          </cell>
          <cell r="E6249">
            <v>0</v>
          </cell>
        </row>
        <row r="6250">
          <cell r="B6250" t="str">
            <v>526834</v>
          </cell>
          <cell r="C6250" t="str">
            <v>TUBO FOFO C/FG PN-16 D=200MM;L=1000MM (55KG)</v>
          </cell>
          <cell r="D6250" t="str">
            <v>UN</v>
          </cell>
          <cell r="E6250">
            <v>0</v>
          </cell>
        </row>
        <row r="6251">
          <cell r="B6251" t="str">
            <v>526835</v>
          </cell>
          <cell r="C6251" t="str">
            <v>TUBO FOFO C/FG PN-16 D=200MM;L=1500MM (72KG)</v>
          </cell>
          <cell r="D6251" t="str">
            <v>UN</v>
          </cell>
          <cell r="E6251">
            <v>0</v>
          </cell>
        </row>
        <row r="6252">
          <cell r="B6252" t="str">
            <v>526836</v>
          </cell>
          <cell r="C6252" t="str">
            <v>TUBO FOFO C/FG PN-16 D=200MM;L=2000MM (90KG)</v>
          </cell>
          <cell r="D6252" t="str">
            <v>UN</v>
          </cell>
          <cell r="E6252">
            <v>0</v>
          </cell>
        </row>
        <row r="6253">
          <cell r="B6253" t="str">
            <v>526837</v>
          </cell>
          <cell r="C6253" t="str">
            <v>TUBO FOFO C/FG PN-16 D=200MM;L=2500MM (107KG)</v>
          </cell>
          <cell r="D6253" t="str">
            <v>UN</v>
          </cell>
          <cell r="E6253">
            <v>0</v>
          </cell>
        </row>
        <row r="6254">
          <cell r="B6254" t="str">
            <v>526838</v>
          </cell>
          <cell r="C6254" t="str">
            <v>TUBO FOFO C/FG PN-16 D=200MM;L=3000MM (124KG)</v>
          </cell>
          <cell r="D6254" t="str">
            <v>UN</v>
          </cell>
          <cell r="E6254">
            <v>0</v>
          </cell>
        </row>
        <row r="6255">
          <cell r="B6255" t="str">
            <v>526839</v>
          </cell>
          <cell r="C6255" t="str">
            <v>TUBO FOFO C/FG PN-16 D=200MM;L=3500MM (142KG)</v>
          </cell>
          <cell r="D6255" t="str">
            <v>UN</v>
          </cell>
          <cell r="E6255">
            <v>0</v>
          </cell>
        </row>
        <row r="6256">
          <cell r="B6256" t="str">
            <v>526840</v>
          </cell>
          <cell r="C6256" t="str">
            <v>TUBO FOFO C/FG PN-16 D=200MM;L=4000MM (159KG)</v>
          </cell>
          <cell r="D6256" t="str">
            <v>UN</v>
          </cell>
          <cell r="E6256">
            <v>0</v>
          </cell>
        </row>
        <row r="6257">
          <cell r="B6257" t="str">
            <v>526841</v>
          </cell>
          <cell r="C6257" t="str">
            <v>TUBO FOFO C/FG PN-16 D=200MM;L=4500MM (177KG)</v>
          </cell>
          <cell r="D6257" t="str">
            <v>UN</v>
          </cell>
          <cell r="E6257">
            <v>0</v>
          </cell>
        </row>
        <row r="6258">
          <cell r="B6258" t="str">
            <v>526842</v>
          </cell>
          <cell r="C6258" t="str">
            <v>TUBO FOFO C/FG PN-16 D=200MM;L=5000MM (194KG)</v>
          </cell>
          <cell r="D6258" t="str">
            <v>UN</v>
          </cell>
          <cell r="E6258">
            <v>0</v>
          </cell>
        </row>
        <row r="6259">
          <cell r="B6259" t="str">
            <v>526843</v>
          </cell>
          <cell r="C6259" t="str">
            <v>TUBO FOFO C/FG PN-16 D=200MM;L=5500MM (211KG)</v>
          </cell>
          <cell r="D6259" t="str">
            <v>UN</v>
          </cell>
          <cell r="E6259">
            <v>0</v>
          </cell>
        </row>
        <row r="6260">
          <cell r="B6260" t="str">
            <v>526844</v>
          </cell>
          <cell r="C6260" t="str">
            <v>TUBO FOFO C/FG PN-16 D=200MM;L=5800MM (222KG)</v>
          </cell>
          <cell r="D6260" t="str">
            <v>UN</v>
          </cell>
          <cell r="E6260">
            <v>0</v>
          </cell>
        </row>
        <row r="6261">
          <cell r="B6261" t="str">
            <v>526845</v>
          </cell>
          <cell r="C6261" t="str">
            <v>TUBO FOFO C/FG PN-16 D=250MM;L=1000MM (74KG)</v>
          </cell>
          <cell r="D6261" t="str">
            <v>UN</v>
          </cell>
          <cell r="E6261">
            <v>0</v>
          </cell>
        </row>
        <row r="6262">
          <cell r="B6262" t="str">
            <v>526846</v>
          </cell>
          <cell r="C6262" t="str">
            <v>TUBO FOFO C/FG PN-16 D=250MM;L=1500MM (97KG)</v>
          </cell>
          <cell r="D6262" t="str">
            <v>UN</v>
          </cell>
          <cell r="E6262">
            <v>0</v>
          </cell>
        </row>
        <row r="6263">
          <cell r="B6263" t="str">
            <v>526847</v>
          </cell>
          <cell r="C6263" t="str">
            <v>TUBO FOFO C/FG PN-16 D=250MM;L=2000MM (120KG)</v>
          </cell>
          <cell r="D6263" t="str">
            <v>UN</v>
          </cell>
          <cell r="E6263">
            <v>0</v>
          </cell>
        </row>
        <row r="6264">
          <cell r="B6264" t="str">
            <v>526848</v>
          </cell>
          <cell r="C6264" t="str">
            <v>TUBO FOFO C/FG PN-16 D=250MM;L=2500MM (143KG)</v>
          </cell>
          <cell r="D6264" t="str">
            <v>UN</v>
          </cell>
          <cell r="E6264">
            <v>0</v>
          </cell>
        </row>
        <row r="6265">
          <cell r="B6265" t="str">
            <v>526849</v>
          </cell>
          <cell r="C6265" t="str">
            <v>TUBO FOFO C/FG PN-16 D=250MM;L=3000MM (165KG)</v>
          </cell>
          <cell r="D6265" t="str">
            <v>UN</v>
          </cell>
          <cell r="E6265">
            <v>0</v>
          </cell>
        </row>
        <row r="6266">
          <cell r="B6266" t="str">
            <v>526850</v>
          </cell>
          <cell r="C6266" t="str">
            <v>TUBO FOFO C/FG PN-16 D=250MM;L=3500MM (188KG)</v>
          </cell>
          <cell r="D6266" t="str">
            <v>UN</v>
          </cell>
          <cell r="E6266">
            <v>0</v>
          </cell>
        </row>
        <row r="6267">
          <cell r="B6267" t="str">
            <v>526851</v>
          </cell>
          <cell r="C6267" t="str">
            <v>TUBO FOFO C/FG PN-16 D=250MM;L=4000MM (211KG)</v>
          </cell>
          <cell r="D6267" t="str">
            <v>UN</v>
          </cell>
          <cell r="E6267">
            <v>0</v>
          </cell>
        </row>
        <row r="6268">
          <cell r="B6268" t="str">
            <v>526852</v>
          </cell>
          <cell r="C6268" t="str">
            <v>TUBO FOFO C/FG PN-16 D=250MM;L=4500MM (233KG)</v>
          </cell>
          <cell r="D6268" t="str">
            <v>UN</v>
          </cell>
          <cell r="E6268">
            <v>0</v>
          </cell>
        </row>
        <row r="6269">
          <cell r="B6269" t="str">
            <v>526853</v>
          </cell>
          <cell r="C6269" t="str">
            <v>TUBO FOFO C/FG PN-16 D=250MM;L=5000MM (256KG)</v>
          </cell>
          <cell r="D6269" t="str">
            <v>UN</v>
          </cell>
          <cell r="E6269">
            <v>0</v>
          </cell>
        </row>
        <row r="6270">
          <cell r="B6270" t="str">
            <v>526854</v>
          </cell>
          <cell r="C6270" t="str">
            <v>TUBO FOFO C/FG PN-16 D=250MM;L=5500MM (279KG)</v>
          </cell>
          <cell r="D6270" t="str">
            <v>UN</v>
          </cell>
          <cell r="E6270">
            <v>0</v>
          </cell>
        </row>
        <row r="6271">
          <cell r="B6271" t="str">
            <v>526855</v>
          </cell>
          <cell r="C6271" t="str">
            <v>TUBO FOFO C/FG PN-16 D=250MM;L=5800MM (292KG)</v>
          </cell>
          <cell r="D6271" t="str">
            <v>UN</v>
          </cell>
          <cell r="E6271">
            <v>0</v>
          </cell>
        </row>
        <row r="6272">
          <cell r="B6272" t="str">
            <v>526856</v>
          </cell>
          <cell r="C6272" t="str">
            <v>TUBO FOFO C/FG PN-16 D=300MM;L=1000MM (93KG)</v>
          </cell>
          <cell r="D6272" t="str">
            <v>UN</v>
          </cell>
          <cell r="E6272">
            <v>0</v>
          </cell>
        </row>
        <row r="6273">
          <cell r="B6273" t="str">
            <v>526857</v>
          </cell>
          <cell r="C6273" t="str">
            <v>TUBO FOFO C/FG PN-16 D=300MM;L=1500MM (122KG)</v>
          </cell>
          <cell r="D6273" t="str">
            <v>UN</v>
          </cell>
          <cell r="E6273">
            <v>0</v>
          </cell>
        </row>
        <row r="6274">
          <cell r="B6274" t="str">
            <v>526858</v>
          </cell>
          <cell r="C6274" t="str">
            <v>TUBO FOFO C/FG PN-16 D=300MM;L=2000MM (150KG)</v>
          </cell>
          <cell r="D6274" t="str">
            <v>UN</v>
          </cell>
          <cell r="E6274">
            <v>0</v>
          </cell>
        </row>
        <row r="6275">
          <cell r="B6275" t="str">
            <v>526859</v>
          </cell>
          <cell r="C6275" t="str">
            <v>TUBO FOFO C/FG PN-16 D=300MM;L=2500MM (179KG)</v>
          </cell>
          <cell r="D6275" t="str">
            <v>UN</v>
          </cell>
          <cell r="E6275">
            <v>0</v>
          </cell>
        </row>
        <row r="6276">
          <cell r="B6276" t="str">
            <v>526860</v>
          </cell>
          <cell r="C6276" t="str">
            <v>TUBO FOFO C/FG PN-16 D=300MM;L=3000MM (207KG)</v>
          </cell>
          <cell r="D6276" t="str">
            <v>UN</v>
          </cell>
          <cell r="E6276">
            <v>0</v>
          </cell>
        </row>
        <row r="6277">
          <cell r="B6277" t="str">
            <v>526861</v>
          </cell>
          <cell r="C6277" t="str">
            <v>TUBO FOFO C/FG PN-16 D=300MM;L=3500MM (236KG)</v>
          </cell>
          <cell r="D6277" t="str">
            <v>UN</v>
          </cell>
          <cell r="E6277">
            <v>0</v>
          </cell>
        </row>
        <row r="6278">
          <cell r="B6278" t="str">
            <v>526862</v>
          </cell>
          <cell r="C6278" t="str">
            <v>TUBO FOFO C/FG PN-16 D=300MM;L=4000MM (264KG)</v>
          </cell>
          <cell r="D6278" t="str">
            <v>UN</v>
          </cell>
          <cell r="E6278">
            <v>0</v>
          </cell>
        </row>
        <row r="6279">
          <cell r="B6279" t="str">
            <v>526863</v>
          </cell>
          <cell r="C6279" t="str">
            <v>TUBO FOFO C/FG PN-16 D=300MM;L=4500MM (293KG)</v>
          </cell>
          <cell r="D6279" t="str">
            <v>UN</v>
          </cell>
          <cell r="E6279">
            <v>0</v>
          </cell>
        </row>
        <row r="6280">
          <cell r="B6280" t="str">
            <v>526864</v>
          </cell>
          <cell r="C6280" t="str">
            <v>TUBO FOFO C/FG PN-16 D=300MM;L=5000MM (322KG)</v>
          </cell>
          <cell r="D6280" t="str">
            <v>UN</v>
          </cell>
          <cell r="E6280">
            <v>0</v>
          </cell>
        </row>
        <row r="6281">
          <cell r="B6281" t="str">
            <v>526865</v>
          </cell>
          <cell r="C6281" t="str">
            <v>TUBO FOFO C/FG PN-16 D=300MM;L=5500MM (350KG)</v>
          </cell>
          <cell r="D6281" t="str">
            <v>UN</v>
          </cell>
          <cell r="E6281">
            <v>0</v>
          </cell>
        </row>
        <row r="6282">
          <cell r="B6282" t="str">
            <v>526866</v>
          </cell>
          <cell r="C6282" t="str">
            <v>TUBO FOFO C/FG PN-16 D=300MM;L=5800MM (367KG)</v>
          </cell>
          <cell r="D6282" t="str">
            <v>UN</v>
          </cell>
          <cell r="E6282">
            <v>0</v>
          </cell>
        </row>
        <row r="6283">
          <cell r="B6283" t="str">
            <v>526867</v>
          </cell>
          <cell r="C6283" t="str">
            <v>TUBO FOFO C/FG PN-16 D=350MM;L=1000MM (128KG)</v>
          </cell>
          <cell r="D6283" t="str">
            <v>UN</v>
          </cell>
          <cell r="E6283">
            <v>0</v>
          </cell>
        </row>
        <row r="6284">
          <cell r="B6284" t="str">
            <v>526868</v>
          </cell>
          <cell r="C6284" t="str">
            <v>TUBO FOFO C/FG PN-16 D=350MM;L=1500MM (165KG)</v>
          </cell>
          <cell r="D6284" t="str">
            <v>UN</v>
          </cell>
          <cell r="E6284">
            <v>0</v>
          </cell>
        </row>
        <row r="6285">
          <cell r="B6285" t="str">
            <v>526869</v>
          </cell>
          <cell r="C6285" t="str">
            <v>TUBO FOFO C/FG PN-16 D=350MM;L=2000MM (203KG)</v>
          </cell>
          <cell r="D6285" t="str">
            <v>UN</v>
          </cell>
          <cell r="E6285">
            <v>0</v>
          </cell>
        </row>
        <row r="6286">
          <cell r="B6286" t="str">
            <v>526870</v>
          </cell>
          <cell r="C6286" t="str">
            <v>TUBO FOFO C/FG PN-16 D=350MM;L=2500MM (241KG)</v>
          </cell>
          <cell r="D6286" t="str">
            <v>UN</v>
          </cell>
          <cell r="E6286">
            <v>0</v>
          </cell>
        </row>
        <row r="6287">
          <cell r="B6287" t="str">
            <v>526871</v>
          </cell>
          <cell r="C6287" t="str">
            <v>TUBO FOFO C/FG PN-16 D=350MM;L=3000MM (279KG)</v>
          </cell>
          <cell r="D6287" t="str">
            <v>UN</v>
          </cell>
          <cell r="E6287">
            <v>0</v>
          </cell>
        </row>
        <row r="6288">
          <cell r="B6288" t="str">
            <v>526872</v>
          </cell>
          <cell r="C6288" t="str">
            <v>TUBO FOFO C/FG PN-16 D=350MM;L=3500MM (316KG)</v>
          </cell>
          <cell r="D6288" t="str">
            <v>UN</v>
          </cell>
          <cell r="E6288">
            <v>0</v>
          </cell>
        </row>
        <row r="6289">
          <cell r="B6289" t="str">
            <v>526873</v>
          </cell>
          <cell r="C6289" t="str">
            <v>TUBO FOFO C/FG PN-16 D=350MM;L=4000MM (354KG)</v>
          </cell>
          <cell r="D6289" t="str">
            <v>UN</v>
          </cell>
          <cell r="E6289">
            <v>0</v>
          </cell>
        </row>
        <row r="6290">
          <cell r="B6290" t="str">
            <v>526874</v>
          </cell>
          <cell r="C6290" t="str">
            <v>TUBO FOFO C/FG PN-16 D=350MM;L=4500MM (392KG)</v>
          </cell>
          <cell r="D6290" t="str">
            <v>UN</v>
          </cell>
          <cell r="E6290">
            <v>0</v>
          </cell>
        </row>
        <row r="6291">
          <cell r="B6291" t="str">
            <v>526875</v>
          </cell>
          <cell r="C6291" t="str">
            <v>TUBO FOFO C/FG PN-16 D=350MM;L=5000MM (430KG)</v>
          </cell>
          <cell r="D6291" t="str">
            <v>UN</v>
          </cell>
          <cell r="E6291">
            <v>0</v>
          </cell>
        </row>
        <row r="6292">
          <cell r="B6292" t="str">
            <v>526876</v>
          </cell>
          <cell r="C6292" t="str">
            <v>TUBO FOFO C/FG PN-16 D=350MM;L=5500MM (467KG)</v>
          </cell>
          <cell r="D6292" t="str">
            <v>UN</v>
          </cell>
          <cell r="E6292">
            <v>0</v>
          </cell>
        </row>
        <row r="6293">
          <cell r="B6293" t="str">
            <v>526877</v>
          </cell>
          <cell r="C6293" t="str">
            <v>TUBO FOFO C/FG PN-16 D=350MM;L=5800MM (490KG)</v>
          </cell>
          <cell r="D6293" t="str">
            <v>UN</v>
          </cell>
          <cell r="E6293">
            <v>0</v>
          </cell>
        </row>
        <row r="6294">
          <cell r="B6294" t="str">
            <v>526878</v>
          </cell>
          <cell r="C6294" t="str">
            <v>TUBO FOFO C/FG PN-16 D=400MM;L=1000MM (158KG)</v>
          </cell>
          <cell r="D6294" t="str">
            <v>UN</v>
          </cell>
          <cell r="E6294">
            <v>0</v>
          </cell>
        </row>
        <row r="6295">
          <cell r="B6295" t="str">
            <v>526879</v>
          </cell>
          <cell r="C6295" t="str">
            <v>TUBO FOFO C/FG PN-16 D=400MM;L=1500MM (202KG)</v>
          </cell>
          <cell r="D6295" t="str">
            <v>UN</v>
          </cell>
          <cell r="E6295">
            <v>0</v>
          </cell>
        </row>
        <row r="6296">
          <cell r="B6296" t="str">
            <v>526880</v>
          </cell>
          <cell r="C6296" t="str">
            <v>TUBO FOFO C/FG PN-16 D=400MM;L=2000MM (247KG)</v>
          </cell>
          <cell r="D6296" t="str">
            <v>UN</v>
          </cell>
          <cell r="E6296">
            <v>0</v>
          </cell>
        </row>
        <row r="6297">
          <cell r="B6297" t="str">
            <v>526881</v>
          </cell>
          <cell r="C6297" t="str">
            <v>TUBO FOFO C/FG PN-16 D=400MM;L=2500MM (292KG)</v>
          </cell>
          <cell r="D6297" t="str">
            <v>UN</v>
          </cell>
          <cell r="E6297">
            <v>0</v>
          </cell>
        </row>
        <row r="6298">
          <cell r="B6298" t="str">
            <v>526882</v>
          </cell>
          <cell r="C6298" t="str">
            <v>TUBO FOFO C/FG PN-16 D=400MM;L=3000MM (337KG)</v>
          </cell>
          <cell r="D6298" t="str">
            <v>UN</v>
          </cell>
          <cell r="E6298">
            <v>0</v>
          </cell>
        </row>
        <row r="6299">
          <cell r="B6299" t="str">
            <v>526883</v>
          </cell>
          <cell r="C6299" t="str">
            <v>TUBO FOFO C/FG PN-16 D=400MM;L=3500MM (381KG)</v>
          </cell>
          <cell r="D6299" t="str">
            <v>UN</v>
          </cell>
          <cell r="E6299">
            <v>0</v>
          </cell>
        </row>
        <row r="6300">
          <cell r="B6300" t="str">
            <v>526884</v>
          </cell>
          <cell r="C6300" t="str">
            <v>TUBO FOFO C/FG PN-16 D=400MM;L=4000MM (426KG)</v>
          </cell>
          <cell r="D6300" t="str">
            <v>UN</v>
          </cell>
          <cell r="E6300">
            <v>0</v>
          </cell>
        </row>
        <row r="6301">
          <cell r="B6301" t="str">
            <v>526885</v>
          </cell>
          <cell r="C6301" t="str">
            <v>TUBO FOFO C/FG PN-16 D=400MM;L=4500MM (471KG)</v>
          </cell>
          <cell r="D6301" t="str">
            <v>UN</v>
          </cell>
          <cell r="E6301">
            <v>0</v>
          </cell>
        </row>
        <row r="6302">
          <cell r="B6302" t="str">
            <v>526886</v>
          </cell>
          <cell r="C6302" t="str">
            <v>TUBO FOFO C/FG PN-16 D=400MM;L=5000MM (516KG)</v>
          </cell>
          <cell r="D6302" t="str">
            <v>UN</v>
          </cell>
          <cell r="E6302">
            <v>0</v>
          </cell>
        </row>
        <row r="6303">
          <cell r="B6303" t="str">
            <v>526887</v>
          </cell>
          <cell r="C6303" t="str">
            <v>TUBO FOFO C/FG PN-16 D=400MM;L=5500MM (560KG)</v>
          </cell>
          <cell r="D6303" t="str">
            <v>UN</v>
          </cell>
          <cell r="E6303">
            <v>0</v>
          </cell>
        </row>
        <row r="6304">
          <cell r="B6304" t="str">
            <v>526888</v>
          </cell>
          <cell r="C6304" t="str">
            <v>TUBO FOFO C/FG PN-16 D=400MM;L=5800MM (587KG)</v>
          </cell>
          <cell r="D6304" t="str">
            <v>UN</v>
          </cell>
          <cell r="E6304">
            <v>0</v>
          </cell>
        </row>
        <row r="6305">
          <cell r="B6305" t="str">
            <v>526889</v>
          </cell>
          <cell r="C6305" t="str">
            <v>TUBO FOFO C/FG PN-16 D=450MM;L=1000MM (189KG)</v>
          </cell>
          <cell r="D6305" t="str">
            <v>UN</v>
          </cell>
          <cell r="E6305">
            <v>0</v>
          </cell>
        </row>
        <row r="6306">
          <cell r="B6306" t="str">
            <v>526890</v>
          </cell>
          <cell r="C6306" t="str">
            <v>TUBO FOFO C/FG PN-16 D=450MM;L=1500MM (242KG)</v>
          </cell>
          <cell r="D6306" t="str">
            <v>UN</v>
          </cell>
          <cell r="E6306">
            <v>0</v>
          </cell>
        </row>
        <row r="6307">
          <cell r="B6307" t="str">
            <v>526891</v>
          </cell>
          <cell r="C6307" t="str">
            <v>TUBO FOFO C/FG PN-16 D=450MM;L=2000MM (294KG)</v>
          </cell>
          <cell r="D6307" t="str">
            <v>UN</v>
          </cell>
          <cell r="E6307">
            <v>0</v>
          </cell>
        </row>
        <row r="6308">
          <cell r="B6308" t="str">
            <v>526892</v>
          </cell>
          <cell r="C6308" t="str">
            <v>TUBO FOFO C/FG PN-16 D=450MM;L=2500MM (347KG)</v>
          </cell>
          <cell r="D6308" t="str">
            <v>UN</v>
          </cell>
          <cell r="E6308">
            <v>0</v>
          </cell>
        </row>
        <row r="6309">
          <cell r="B6309" t="str">
            <v>526893</v>
          </cell>
          <cell r="C6309" t="str">
            <v>TUBO FOFO C/FG PN-16 D=450MM;L=3000MM (399KG)</v>
          </cell>
          <cell r="D6309" t="str">
            <v>UN</v>
          </cell>
          <cell r="E6309">
            <v>0</v>
          </cell>
        </row>
        <row r="6310">
          <cell r="B6310" t="str">
            <v>526894</v>
          </cell>
          <cell r="C6310" t="str">
            <v>TUBO FOFO C/FG PN-16 D=450MM;L=3500MM (452KG)</v>
          </cell>
          <cell r="D6310" t="str">
            <v>UN</v>
          </cell>
          <cell r="E6310">
            <v>0</v>
          </cell>
        </row>
        <row r="6311">
          <cell r="B6311" t="str">
            <v>526895</v>
          </cell>
          <cell r="C6311" t="str">
            <v>TUBO FOFO C/FG PN-16 D=450MM;L=4000MM (504KG)</v>
          </cell>
          <cell r="D6311" t="str">
            <v>UN</v>
          </cell>
          <cell r="E6311">
            <v>0</v>
          </cell>
        </row>
        <row r="6312">
          <cell r="B6312" t="str">
            <v>526896</v>
          </cell>
          <cell r="C6312" t="str">
            <v>TUBO FOFO C/FG PN-16 D=450MM;L=4500MM (557KG)</v>
          </cell>
          <cell r="D6312" t="str">
            <v>UN</v>
          </cell>
          <cell r="E6312">
            <v>0</v>
          </cell>
        </row>
        <row r="6313">
          <cell r="B6313" t="str">
            <v>526897</v>
          </cell>
          <cell r="C6313" t="str">
            <v>TUBO FOFO C/FG PN-16 D=450MM;L=5000MM (610KG)</v>
          </cell>
          <cell r="D6313" t="str">
            <v>UN</v>
          </cell>
          <cell r="E6313">
            <v>0</v>
          </cell>
        </row>
        <row r="6314">
          <cell r="B6314" t="str">
            <v>526898</v>
          </cell>
          <cell r="C6314" t="str">
            <v>TUBO FOFO C/FG PN-16 D=450MM;L=5500MM (662KG)</v>
          </cell>
          <cell r="D6314" t="str">
            <v>UN</v>
          </cell>
          <cell r="E6314">
            <v>0</v>
          </cell>
        </row>
        <row r="6315">
          <cell r="B6315" t="str">
            <v>526899</v>
          </cell>
          <cell r="C6315" t="str">
            <v>TUBO FOFO C/FG PN-16 D=500MM;L=1000MM (228KG)</v>
          </cell>
          <cell r="D6315" t="str">
            <v>UN</v>
          </cell>
          <cell r="E6315">
            <v>0</v>
          </cell>
        </row>
        <row r="6316">
          <cell r="B6316" t="str">
            <v>526901</v>
          </cell>
          <cell r="C6316" t="str">
            <v>TUBO FOFO C/FG PN-16 D=500MM;L=1500MM (289KG)</v>
          </cell>
          <cell r="D6316" t="str">
            <v>UN</v>
          </cell>
          <cell r="E6316">
            <v>0</v>
          </cell>
        </row>
        <row r="6317">
          <cell r="B6317" t="str">
            <v>526902</v>
          </cell>
          <cell r="C6317" t="str">
            <v>TUBO FOFO C/FG PN-16 D=500MM;L=2000MM (350KG)</v>
          </cell>
          <cell r="D6317" t="str">
            <v>UN</v>
          </cell>
          <cell r="E6317">
            <v>0</v>
          </cell>
        </row>
        <row r="6318">
          <cell r="B6318" t="str">
            <v>526903</v>
          </cell>
          <cell r="C6318" t="str">
            <v>TUBO FOFO C/FG PN-16 D=500MM;L=2500MM (411KG)</v>
          </cell>
          <cell r="D6318" t="str">
            <v>UN</v>
          </cell>
          <cell r="E6318">
            <v>0</v>
          </cell>
        </row>
        <row r="6319">
          <cell r="B6319" t="str">
            <v>526904</v>
          </cell>
          <cell r="C6319" t="str">
            <v>TUBO FOFO C/FG PN-16 D=500MM;L=3000MM (471KG)</v>
          </cell>
          <cell r="D6319" t="str">
            <v>UN</v>
          </cell>
          <cell r="E6319">
            <v>0</v>
          </cell>
        </row>
        <row r="6320">
          <cell r="B6320" t="str">
            <v>526905</v>
          </cell>
          <cell r="C6320" t="str">
            <v>TUBO FOFO C/FG PN-16 D=500MM;L=3500MM (532KG)</v>
          </cell>
          <cell r="D6320" t="str">
            <v>UN</v>
          </cell>
          <cell r="E6320">
            <v>0</v>
          </cell>
        </row>
        <row r="6321">
          <cell r="B6321" t="str">
            <v>526906</v>
          </cell>
          <cell r="C6321" t="str">
            <v>TUBO FOFO C/FG PN-16 D=500MM;L=4000MM (593KG)</v>
          </cell>
          <cell r="D6321" t="str">
            <v>UN</v>
          </cell>
          <cell r="E6321">
            <v>0</v>
          </cell>
        </row>
        <row r="6322">
          <cell r="B6322" t="str">
            <v>526907</v>
          </cell>
          <cell r="C6322" t="str">
            <v>TUBO FOFO C/FG PN-16 D=500MM;L=4500MM (654KG)</v>
          </cell>
          <cell r="D6322" t="str">
            <v>UN</v>
          </cell>
          <cell r="E6322">
            <v>0</v>
          </cell>
        </row>
        <row r="6323">
          <cell r="B6323" t="str">
            <v>526908</v>
          </cell>
          <cell r="C6323" t="str">
            <v>TUBO FOFO C/FG PN-16 D=500MM;L=5000MM (715KG)</v>
          </cell>
          <cell r="D6323" t="str">
            <v>UN</v>
          </cell>
          <cell r="E6323">
            <v>0</v>
          </cell>
        </row>
        <row r="6324">
          <cell r="B6324" t="str">
            <v>526909</v>
          </cell>
          <cell r="C6324" t="str">
            <v>TUBO FOFO C/FG PN-16 D=500MM;L=5500MM (776KG)</v>
          </cell>
          <cell r="D6324" t="str">
            <v>UN</v>
          </cell>
          <cell r="E6324">
            <v>0</v>
          </cell>
        </row>
        <row r="6325">
          <cell r="B6325" t="str">
            <v>526910</v>
          </cell>
          <cell r="C6325" t="str">
            <v>TUBO FOFO C/FG PN-16 D=500MM;L=5800MM (812KG)</v>
          </cell>
          <cell r="D6325" t="str">
            <v>UN</v>
          </cell>
          <cell r="E6325">
            <v>0</v>
          </cell>
        </row>
        <row r="6326">
          <cell r="B6326" t="str">
            <v>526911</v>
          </cell>
          <cell r="C6326" t="str">
            <v>TUBO FOFO C/FG PN-16 D=600MM;L=1000MM (322KG)</v>
          </cell>
          <cell r="D6326" t="str">
            <v>UN</v>
          </cell>
          <cell r="E6326">
            <v>0</v>
          </cell>
        </row>
        <row r="6327">
          <cell r="B6327" t="str">
            <v>526912</v>
          </cell>
          <cell r="C6327" t="str">
            <v>TUBO FOFO C/FG PN-16 D=600MM;L=1500MM (401KG)</v>
          </cell>
          <cell r="D6327" t="str">
            <v>UN</v>
          </cell>
          <cell r="E6327">
            <v>0</v>
          </cell>
        </row>
        <row r="6328">
          <cell r="B6328" t="str">
            <v>526913</v>
          </cell>
          <cell r="C6328" t="str">
            <v>TUBO FOFO C/FG PN-16 D=600MM;L=2000MM (480KG)</v>
          </cell>
          <cell r="D6328" t="str">
            <v>UN</v>
          </cell>
          <cell r="E6328">
            <v>0</v>
          </cell>
        </row>
        <row r="6329">
          <cell r="B6329" t="str">
            <v>526914</v>
          </cell>
          <cell r="C6329" t="str">
            <v>TUBO FOFO C/FG PN-16 D=600MM;L=2500MM (559KG)</v>
          </cell>
          <cell r="D6329" t="str">
            <v>UN</v>
          </cell>
          <cell r="E6329">
            <v>0</v>
          </cell>
        </row>
        <row r="6330">
          <cell r="B6330" t="str">
            <v>526915</v>
          </cell>
          <cell r="C6330" t="str">
            <v>TUBO FOFO C/FG PN-16 D=600MM;L=3000MM (638KG)</v>
          </cell>
          <cell r="D6330" t="str">
            <v>UN</v>
          </cell>
          <cell r="E6330">
            <v>0</v>
          </cell>
        </row>
        <row r="6331">
          <cell r="B6331" t="str">
            <v>526916</v>
          </cell>
          <cell r="C6331" t="str">
            <v>TUBO FOFO C/FG PN-16 D=600MM;L=3500MM (717KG)</v>
          </cell>
          <cell r="D6331" t="str">
            <v>UN</v>
          </cell>
          <cell r="E6331">
            <v>0</v>
          </cell>
        </row>
        <row r="6332">
          <cell r="B6332" t="str">
            <v>526917</v>
          </cell>
          <cell r="C6332" t="str">
            <v>TUBO FOFO C/FG PN-16 D=600MM;L=4000MM (796KG)</v>
          </cell>
          <cell r="D6332" t="str">
            <v>UN</v>
          </cell>
          <cell r="E6332">
            <v>0</v>
          </cell>
        </row>
        <row r="6333">
          <cell r="B6333" t="str">
            <v>526918</v>
          </cell>
          <cell r="C6333" t="str">
            <v>TUBO FOFO C/FG PN-16 D=600MM;L=4500MM (875KG)</v>
          </cell>
          <cell r="D6333" t="str">
            <v>UN</v>
          </cell>
          <cell r="E6333">
            <v>0</v>
          </cell>
        </row>
        <row r="6334">
          <cell r="B6334" t="str">
            <v>526919</v>
          </cell>
          <cell r="C6334" t="str">
            <v>TUBO FOFO C/FG PN-16 D=600MM;L=5000MM (954KG)</v>
          </cell>
          <cell r="D6334" t="str">
            <v>UN</v>
          </cell>
          <cell r="E6334">
            <v>0</v>
          </cell>
        </row>
        <row r="6335">
          <cell r="B6335" t="str">
            <v>526920</v>
          </cell>
          <cell r="C6335" t="str">
            <v>TUBO FOFO C/FG PN-16 D=600MM;L=5500MM (1033KG)</v>
          </cell>
          <cell r="D6335" t="str">
            <v>UN</v>
          </cell>
          <cell r="E6335">
            <v>0</v>
          </cell>
        </row>
        <row r="6336">
          <cell r="B6336" t="str">
            <v>526921</v>
          </cell>
          <cell r="C6336" t="str">
            <v>TUBO FOFO C/FG PN-16 D=600MM;L=5800MM (1080KG)</v>
          </cell>
          <cell r="D6336" t="str">
            <v>UN</v>
          </cell>
          <cell r="E6336">
            <v>0</v>
          </cell>
        </row>
        <row r="6337">
          <cell r="B6337" t="str">
            <v>526922</v>
          </cell>
          <cell r="C6337" t="str">
            <v>TUBO FOFO C/FG PN-16 D=700MM;L=1000MM (442KG)</v>
          </cell>
          <cell r="D6337" t="str">
            <v>UN</v>
          </cell>
          <cell r="E6337">
            <v>0</v>
          </cell>
        </row>
        <row r="6338">
          <cell r="B6338" t="str">
            <v>526923</v>
          </cell>
          <cell r="C6338" t="str">
            <v>TUBO FOFO C/FG PN-16 D=700MM;L=1500MM (572KG)</v>
          </cell>
          <cell r="D6338" t="str">
            <v>UN</v>
          </cell>
          <cell r="E6338">
            <v>0</v>
          </cell>
        </row>
        <row r="6339">
          <cell r="B6339" t="str">
            <v>526924</v>
          </cell>
          <cell r="C6339" t="str">
            <v>TUBO FOFO C/FG PN-16 D=700MM;L=2000MM (702KG)</v>
          </cell>
          <cell r="D6339" t="str">
            <v>UN</v>
          </cell>
          <cell r="E6339">
            <v>0</v>
          </cell>
        </row>
        <row r="6340">
          <cell r="B6340" t="str">
            <v>526925</v>
          </cell>
          <cell r="C6340" t="str">
            <v>TUBO FOFO C/FG PN-16 D=700MM;L=2500MM (832KG)</v>
          </cell>
          <cell r="D6340" t="str">
            <v>UN</v>
          </cell>
          <cell r="E6340">
            <v>0</v>
          </cell>
        </row>
        <row r="6341">
          <cell r="B6341" t="str">
            <v>526926</v>
          </cell>
          <cell r="C6341" t="str">
            <v>TUBO FOFO C/FG PN-16 D=700MM;L=3000MM (962KG)</v>
          </cell>
          <cell r="D6341" t="str">
            <v>UN</v>
          </cell>
          <cell r="E6341">
            <v>0</v>
          </cell>
        </row>
        <row r="6342">
          <cell r="B6342" t="str">
            <v>526927</v>
          </cell>
          <cell r="C6342" t="str">
            <v>TUBO FOFO C/FG PN-16 D=700MM;L=3500MM (1092KG)</v>
          </cell>
          <cell r="D6342" t="str">
            <v>UN</v>
          </cell>
          <cell r="E6342">
            <v>0</v>
          </cell>
        </row>
        <row r="6343">
          <cell r="B6343" t="str">
            <v>526928</v>
          </cell>
          <cell r="C6343" t="str">
            <v>TUBO FOFO C/FG PN-16 D=700MM;L=4000MM (1222KG)</v>
          </cell>
          <cell r="D6343" t="str">
            <v>UN</v>
          </cell>
          <cell r="E6343">
            <v>0</v>
          </cell>
        </row>
        <row r="6344">
          <cell r="B6344" t="str">
            <v>526929</v>
          </cell>
          <cell r="C6344" t="str">
            <v>TUBO FOFO C/FG PN-16 D=700MM;L=4500MM (1352KG)</v>
          </cell>
          <cell r="D6344" t="str">
            <v>UN</v>
          </cell>
          <cell r="E6344">
            <v>0</v>
          </cell>
        </row>
        <row r="6345">
          <cell r="B6345" t="str">
            <v>526930</v>
          </cell>
          <cell r="C6345" t="str">
            <v>TUBO FOFO C/FG PN-16 D=700MM;L=5000MM (1482KG)</v>
          </cell>
          <cell r="D6345" t="str">
            <v>UN</v>
          </cell>
          <cell r="E6345">
            <v>0</v>
          </cell>
        </row>
        <row r="6346">
          <cell r="B6346" t="str">
            <v>526931</v>
          </cell>
          <cell r="C6346" t="str">
            <v>TUBO FOFO C/FG PN-16 D=700MM;L=5500MM (1613KG)</v>
          </cell>
          <cell r="D6346" t="str">
            <v>UN</v>
          </cell>
          <cell r="E6346">
            <v>0</v>
          </cell>
        </row>
        <row r="6347">
          <cell r="B6347" t="str">
            <v>526932</v>
          </cell>
          <cell r="C6347" t="str">
            <v>TUBO FOFO C/FG PN-16 D=700MM;L=6000MM (1743KG)</v>
          </cell>
          <cell r="D6347" t="str">
            <v>UN</v>
          </cell>
          <cell r="E6347">
            <v>0</v>
          </cell>
        </row>
        <row r="6348">
          <cell r="B6348" t="str">
            <v>526933</v>
          </cell>
          <cell r="C6348" t="str">
            <v>TUBO FOFO C/FG PN-16 D=700MM;L=6500MM (1873KG)</v>
          </cell>
          <cell r="D6348" t="str">
            <v>UN</v>
          </cell>
          <cell r="E6348">
            <v>0</v>
          </cell>
        </row>
        <row r="6349">
          <cell r="B6349" t="str">
            <v>526934</v>
          </cell>
          <cell r="C6349" t="str">
            <v>TUBO FOFO C/FG PN-16 D=700MM;L=6800MM (1951KG)</v>
          </cell>
          <cell r="D6349" t="str">
            <v>UN</v>
          </cell>
          <cell r="E6349">
            <v>0</v>
          </cell>
        </row>
        <row r="6351">
          <cell r="B6351" t="str">
            <v>527000</v>
          </cell>
          <cell r="C6351" t="str">
            <v>TUBO FOFO C/FG PN-16/JE (C31 - METALURGICA 100%)</v>
          </cell>
        </row>
        <row r="6352">
          <cell r="B6352" t="str">
            <v>527001</v>
          </cell>
          <cell r="C6352" t="str">
            <v>TUBO FOFO C/FG PN-16/JE D=80MM;L=1500MM (26KG)</v>
          </cell>
          <cell r="D6352" t="str">
            <v>UN</v>
          </cell>
          <cell r="E6352">
            <v>0</v>
          </cell>
        </row>
        <row r="6353">
          <cell r="B6353" t="str">
            <v>527002</v>
          </cell>
          <cell r="C6353" t="str">
            <v>TUBO FOFO C/FG PN-16/JE D=80MM;L=2000MM (33KG)</v>
          </cell>
          <cell r="D6353" t="str">
            <v>UN</v>
          </cell>
          <cell r="E6353">
            <v>0</v>
          </cell>
        </row>
        <row r="6354">
          <cell r="B6354" t="str">
            <v>527003</v>
          </cell>
          <cell r="C6354" t="str">
            <v>TUBO FOFO C/FG PN-16/JE D=80MM;L=2500MM (40KG)</v>
          </cell>
          <cell r="D6354" t="str">
            <v>UN</v>
          </cell>
          <cell r="E6354">
            <v>0</v>
          </cell>
        </row>
        <row r="6355">
          <cell r="B6355" t="str">
            <v>527004</v>
          </cell>
          <cell r="C6355" t="str">
            <v>TUBO FOFO C/FG PN-16/JE D=80MM;L=3000MM (46KG)</v>
          </cell>
          <cell r="D6355" t="str">
            <v>UN</v>
          </cell>
          <cell r="E6355">
            <v>0</v>
          </cell>
        </row>
        <row r="6356">
          <cell r="B6356" t="str">
            <v>527005</v>
          </cell>
          <cell r="C6356" t="str">
            <v>TUBO FOFO C/FG PN-16/JE D=80MM;L=3500MM (52KG)</v>
          </cell>
          <cell r="D6356" t="str">
            <v>UN</v>
          </cell>
          <cell r="E6356">
            <v>0</v>
          </cell>
        </row>
        <row r="6357">
          <cell r="B6357" t="str">
            <v>527006</v>
          </cell>
          <cell r="C6357" t="str">
            <v>TUBO FOFO C/FG PN-16/JE D=80MM;L=4000MM (59KG)</v>
          </cell>
          <cell r="D6357" t="str">
            <v>UN</v>
          </cell>
          <cell r="E6357">
            <v>0</v>
          </cell>
        </row>
        <row r="6358">
          <cell r="B6358" t="str">
            <v>527007</v>
          </cell>
          <cell r="C6358" t="str">
            <v>TUBO FOFO C/FG PN-16/JE D=80MM;L=4500MM (65KG)</v>
          </cell>
          <cell r="D6358" t="str">
            <v>UN</v>
          </cell>
          <cell r="E6358">
            <v>0</v>
          </cell>
        </row>
        <row r="6359">
          <cell r="B6359" t="str">
            <v>527008</v>
          </cell>
          <cell r="C6359" t="str">
            <v>TUBO FOFO C/FG PN-16/JE D=80MM;L=5000MM (72KG)</v>
          </cell>
          <cell r="D6359" t="str">
            <v>UN</v>
          </cell>
          <cell r="E6359">
            <v>0</v>
          </cell>
        </row>
        <row r="6360">
          <cell r="B6360" t="str">
            <v>527009</v>
          </cell>
          <cell r="C6360" t="str">
            <v>TUBO FOFO C/FG PN-16/JE D=80MM;L=5500MM (79KG)</v>
          </cell>
          <cell r="D6360" t="str">
            <v>UN</v>
          </cell>
          <cell r="E6360">
            <v>0</v>
          </cell>
        </row>
        <row r="6361">
          <cell r="B6361" t="str">
            <v>527010</v>
          </cell>
          <cell r="C6361" t="str">
            <v>TUBO FOFO C/FG PN-16/JE D=80MM;L=5800MM (82KG)</v>
          </cell>
          <cell r="D6361" t="str">
            <v>UN</v>
          </cell>
          <cell r="E6361">
            <v>0</v>
          </cell>
        </row>
        <row r="6362">
          <cell r="B6362" t="str">
            <v>527011</v>
          </cell>
          <cell r="C6362" t="str">
            <v>TUBO FOFO C/FG PN-16/JE D=100MM;L=1000MM (26KG)</v>
          </cell>
          <cell r="D6362" t="str">
            <v>UN</v>
          </cell>
          <cell r="E6362">
            <v>0</v>
          </cell>
        </row>
        <row r="6363">
          <cell r="B6363" t="str">
            <v>527012</v>
          </cell>
          <cell r="C6363" t="str">
            <v>TUBO FOFO C/FG PN-16/JE D=100MM;L=1500MM (35KG)</v>
          </cell>
          <cell r="D6363" t="str">
            <v>UN</v>
          </cell>
          <cell r="E6363">
            <v>0</v>
          </cell>
        </row>
        <row r="6364">
          <cell r="B6364" t="str">
            <v>527013</v>
          </cell>
          <cell r="C6364" t="str">
            <v>TUBO FOFO C/FG PN-16/JE D=100MM;L=2000MM (43KG)</v>
          </cell>
          <cell r="D6364" t="str">
            <v>UN</v>
          </cell>
          <cell r="E6364">
            <v>0</v>
          </cell>
        </row>
        <row r="6365">
          <cell r="B6365" t="str">
            <v>527014</v>
          </cell>
          <cell r="C6365" t="str">
            <v>TUBO FOFO C/FG PN-16/JE D=100MM;L=2500MM (52KG)</v>
          </cell>
          <cell r="D6365" t="str">
            <v>UN</v>
          </cell>
          <cell r="E6365">
            <v>0</v>
          </cell>
        </row>
        <row r="6366">
          <cell r="B6366" t="str">
            <v>527015</v>
          </cell>
          <cell r="C6366" t="str">
            <v>TUBO FOFO C/FG PN-16/JE D=100MM;L=3000MM (60KG)</v>
          </cell>
          <cell r="D6366" t="str">
            <v>UN</v>
          </cell>
          <cell r="E6366">
            <v>0</v>
          </cell>
        </row>
        <row r="6367">
          <cell r="B6367" t="str">
            <v>527016</v>
          </cell>
          <cell r="C6367" t="str">
            <v>TUBO FOFO C/FG PN-16/JE D=100MM;L=3500MM (69KG)</v>
          </cell>
          <cell r="D6367" t="str">
            <v>UN</v>
          </cell>
          <cell r="E6367">
            <v>0</v>
          </cell>
        </row>
        <row r="6368">
          <cell r="B6368" t="str">
            <v>527017</v>
          </cell>
          <cell r="C6368" t="str">
            <v>TUBO FOFO C/FG PN-16/JE D=100MM;L=4000MM (78KG)</v>
          </cell>
          <cell r="D6368" t="str">
            <v>UN</v>
          </cell>
          <cell r="E6368">
            <v>0</v>
          </cell>
        </row>
        <row r="6369">
          <cell r="B6369" t="str">
            <v>527018</v>
          </cell>
          <cell r="C6369" t="str">
            <v>TUBO FOFO C/FG PN-16/JE D=100MM;L=4500MM (86KG)</v>
          </cell>
          <cell r="D6369" t="str">
            <v>UN</v>
          </cell>
          <cell r="E6369">
            <v>0</v>
          </cell>
        </row>
        <row r="6370">
          <cell r="B6370" t="str">
            <v>527019</v>
          </cell>
          <cell r="C6370" t="str">
            <v>TUBO FOFO C/FG PN-16/JE D=100MM;L=5000MM (95KG)</v>
          </cell>
          <cell r="D6370" t="str">
            <v>UN</v>
          </cell>
          <cell r="E6370">
            <v>0</v>
          </cell>
        </row>
        <row r="6371">
          <cell r="B6371" t="str">
            <v>527020</v>
          </cell>
          <cell r="C6371" t="str">
            <v>TUBO FOFO C/FG PN-16/JE D=100MM;L=5500MM (103KG)</v>
          </cell>
          <cell r="D6371" t="str">
            <v>UN</v>
          </cell>
          <cell r="E6371">
            <v>0</v>
          </cell>
        </row>
        <row r="6372">
          <cell r="B6372" t="str">
            <v>527021</v>
          </cell>
          <cell r="C6372" t="str">
            <v>TUBO FOFO C/FG PN-16/JE D=100MM;L=5800MM (109KG)</v>
          </cell>
          <cell r="D6372" t="str">
            <v>UN</v>
          </cell>
          <cell r="E6372">
            <v>0</v>
          </cell>
        </row>
        <row r="6373">
          <cell r="B6373" t="str">
            <v>527022</v>
          </cell>
          <cell r="C6373" t="str">
            <v>TUBO FOFO C/FG PN-16/JE D=150MM;L=1000MM (41KG)</v>
          </cell>
          <cell r="D6373" t="str">
            <v>UN</v>
          </cell>
          <cell r="E6373">
            <v>0</v>
          </cell>
        </row>
        <row r="6374">
          <cell r="B6374" t="str">
            <v>527023</v>
          </cell>
          <cell r="C6374" t="str">
            <v>TUBO FOFO C/FG PN-16/JE D=150MM;L=1500MM (54KG)</v>
          </cell>
          <cell r="D6374" t="str">
            <v>UN</v>
          </cell>
          <cell r="E6374">
            <v>0</v>
          </cell>
        </row>
        <row r="6375">
          <cell r="B6375" t="str">
            <v>527024</v>
          </cell>
          <cell r="C6375" t="str">
            <v>TUBO FOFO C/FG PN-16/JE D=150MM;L=2000MM (67KG)</v>
          </cell>
          <cell r="D6375" t="str">
            <v>UN</v>
          </cell>
          <cell r="E6375">
            <v>0</v>
          </cell>
        </row>
        <row r="6376">
          <cell r="B6376" t="str">
            <v>527025</v>
          </cell>
          <cell r="C6376" t="str">
            <v>TUBO FOFO C/FG PN-16/JE D=150MM;L=2500MM (80KG)</v>
          </cell>
          <cell r="D6376" t="str">
            <v>UN</v>
          </cell>
          <cell r="E6376">
            <v>0</v>
          </cell>
        </row>
        <row r="6377">
          <cell r="B6377" t="str">
            <v>527026</v>
          </cell>
          <cell r="C6377" t="str">
            <v>TUBO FOFO C/FG PN-16/JE D=150MM;L=3000MM (93KG)</v>
          </cell>
          <cell r="D6377" t="str">
            <v>UN</v>
          </cell>
          <cell r="E6377">
            <v>0</v>
          </cell>
        </row>
        <row r="6378">
          <cell r="B6378" t="str">
            <v>527027</v>
          </cell>
          <cell r="C6378" t="str">
            <v>TUBO FOFO C/FG PN-16/JE D=150MM;L=3500MM (106KG)</v>
          </cell>
          <cell r="D6378" t="str">
            <v>UN</v>
          </cell>
          <cell r="E6378">
            <v>0</v>
          </cell>
        </row>
        <row r="6379">
          <cell r="B6379" t="str">
            <v>527028</v>
          </cell>
          <cell r="C6379" t="str">
            <v>TUBO FOFO C/FG PN-16/JE D=150MM;L=4000MM (119KG)</v>
          </cell>
          <cell r="D6379" t="str">
            <v>UN</v>
          </cell>
          <cell r="E6379">
            <v>0</v>
          </cell>
        </row>
        <row r="6380">
          <cell r="B6380" t="str">
            <v>527029</v>
          </cell>
          <cell r="C6380" t="str">
            <v>TUBO FOFO C/FG PN-16/JE D=150MM;L=4500MM (132KG)</v>
          </cell>
          <cell r="D6380" t="str">
            <v>UN</v>
          </cell>
          <cell r="E6380">
            <v>0</v>
          </cell>
        </row>
        <row r="6381">
          <cell r="B6381" t="str">
            <v>527030</v>
          </cell>
          <cell r="C6381" t="str">
            <v>TUBO FOFO C/FG PN-16/JE D=150MM;L=5000MM (145KG)</v>
          </cell>
          <cell r="D6381" t="str">
            <v>UN</v>
          </cell>
          <cell r="E6381">
            <v>0</v>
          </cell>
        </row>
        <row r="6382">
          <cell r="B6382" t="str">
            <v>527031</v>
          </cell>
          <cell r="C6382" t="str">
            <v>TUBO FOFO C/FG PN-16/JE D=150MM;L=5500MM (158KG)</v>
          </cell>
          <cell r="D6382" t="str">
            <v>UN</v>
          </cell>
          <cell r="E6382">
            <v>0</v>
          </cell>
        </row>
        <row r="6383">
          <cell r="B6383" t="str">
            <v>527032</v>
          </cell>
          <cell r="C6383" t="str">
            <v>TUBO FOFO C/FG PN-16/JE D=150MM;L=5800MM (166KG)</v>
          </cell>
          <cell r="D6383" t="str">
            <v>UN</v>
          </cell>
          <cell r="E6383">
            <v>0</v>
          </cell>
        </row>
        <row r="6384">
          <cell r="B6384" t="str">
            <v>527033</v>
          </cell>
          <cell r="C6384" t="str">
            <v>TUBO FOFO C/FG PN-16/JE D=200MM;L=1000MM (55KG)</v>
          </cell>
          <cell r="D6384" t="str">
            <v>UN</v>
          </cell>
          <cell r="E6384">
            <v>0</v>
          </cell>
        </row>
        <row r="6385">
          <cell r="B6385" t="str">
            <v>527034</v>
          </cell>
          <cell r="C6385" t="str">
            <v>TUBO FOFO C/FG PN-16/JE D=200MM;L=1500MM (72KG)</v>
          </cell>
          <cell r="D6385" t="str">
            <v>UN</v>
          </cell>
          <cell r="E6385">
            <v>0</v>
          </cell>
        </row>
        <row r="6386">
          <cell r="B6386" t="str">
            <v>527035</v>
          </cell>
          <cell r="C6386" t="str">
            <v>TUBO FOFO C/FG PN-16/JE D=200MM;L=2000MM (90KG)</v>
          </cell>
          <cell r="D6386" t="str">
            <v>UN</v>
          </cell>
          <cell r="E6386">
            <v>0</v>
          </cell>
        </row>
        <row r="6387">
          <cell r="B6387" t="str">
            <v>527036</v>
          </cell>
          <cell r="C6387" t="str">
            <v>TUBO FOFO C/FG PN-16/JE D=200MM;L=2500MM (107KG)</v>
          </cell>
          <cell r="D6387" t="str">
            <v>UN</v>
          </cell>
          <cell r="E6387">
            <v>0</v>
          </cell>
        </row>
        <row r="6388">
          <cell r="B6388" t="str">
            <v>527037</v>
          </cell>
          <cell r="C6388" t="str">
            <v>TUBO FOFO C/FG PN-16/JE D=200MM;L=3000MM (124KG)</v>
          </cell>
          <cell r="D6388" t="str">
            <v>UN</v>
          </cell>
          <cell r="E6388">
            <v>0</v>
          </cell>
        </row>
        <row r="6389">
          <cell r="B6389" t="str">
            <v>527038</v>
          </cell>
          <cell r="C6389" t="str">
            <v>TUBO FOFO C/FG PN-16/JE D=200MM;L=3500MM (142KG)</v>
          </cell>
          <cell r="D6389" t="str">
            <v>UN</v>
          </cell>
          <cell r="E6389">
            <v>0</v>
          </cell>
        </row>
        <row r="6390">
          <cell r="B6390" t="str">
            <v>527039</v>
          </cell>
          <cell r="C6390" t="str">
            <v>TUBO FOFO C/FG PN-16/JE D=200MM;L=4000MM (159KG)</v>
          </cell>
          <cell r="D6390" t="str">
            <v>UN</v>
          </cell>
          <cell r="E6390">
            <v>0</v>
          </cell>
        </row>
        <row r="6391">
          <cell r="B6391" t="str">
            <v>527040</v>
          </cell>
          <cell r="C6391" t="str">
            <v>TUBO FOFO C/FG PN-16/JE D=200MM;L=4500MM (177KG)</v>
          </cell>
          <cell r="D6391" t="str">
            <v>UN</v>
          </cell>
          <cell r="E6391">
            <v>0</v>
          </cell>
        </row>
        <row r="6392">
          <cell r="B6392" t="str">
            <v>527041</v>
          </cell>
          <cell r="C6392" t="str">
            <v>TUBO FOFO C/FG PN-16/JE D=200MM;L=5000MM (194KG)</v>
          </cell>
          <cell r="D6392" t="str">
            <v>UN</v>
          </cell>
          <cell r="E6392">
            <v>0</v>
          </cell>
        </row>
        <row r="6393">
          <cell r="B6393" t="str">
            <v>527042</v>
          </cell>
          <cell r="C6393" t="str">
            <v>TUBO FOFO C/FG PN-16/JE D=200MM;L=5500MM (211KG)</v>
          </cell>
          <cell r="D6393" t="str">
            <v>UN</v>
          </cell>
          <cell r="E6393">
            <v>0</v>
          </cell>
        </row>
        <row r="6394">
          <cell r="B6394" t="str">
            <v>527043</v>
          </cell>
          <cell r="C6394" t="str">
            <v>TUBO FOFO C/FG PN-16/JE D=200MM;L=5800MM (222KG)</v>
          </cell>
          <cell r="D6394" t="str">
            <v>UN</v>
          </cell>
          <cell r="E6394">
            <v>0</v>
          </cell>
        </row>
        <row r="6395">
          <cell r="B6395" t="str">
            <v>527044</v>
          </cell>
          <cell r="C6395" t="str">
            <v>TUBO FOFO C/FG PN-16/JE D=250MM;L=1000MM (74KG)</v>
          </cell>
          <cell r="D6395" t="str">
            <v>UN</v>
          </cell>
          <cell r="E6395">
            <v>0</v>
          </cell>
        </row>
        <row r="6396">
          <cell r="B6396" t="str">
            <v>527045</v>
          </cell>
          <cell r="C6396" t="str">
            <v>TUBO FOFO C/FG PN-16/JE D=250MM;L=1500MM (97KG)</v>
          </cell>
          <cell r="D6396" t="str">
            <v>UN</v>
          </cell>
          <cell r="E6396">
            <v>0</v>
          </cell>
        </row>
        <row r="6397">
          <cell r="B6397" t="str">
            <v>527046</v>
          </cell>
          <cell r="C6397" t="str">
            <v>TUBO FOFO C/FG PN-16/JE D=250MM;L=2000MM (120KG)</v>
          </cell>
          <cell r="D6397" t="str">
            <v>UN</v>
          </cell>
          <cell r="E6397">
            <v>0</v>
          </cell>
        </row>
        <row r="6398">
          <cell r="B6398" t="str">
            <v>527047</v>
          </cell>
          <cell r="C6398" t="str">
            <v>TUBO FOFO C/FG PN-16/JE D=250MM;L=2500MM (142KG)</v>
          </cell>
          <cell r="D6398" t="str">
            <v>UN</v>
          </cell>
          <cell r="E6398">
            <v>0</v>
          </cell>
        </row>
        <row r="6399">
          <cell r="B6399" t="str">
            <v>527048</v>
          </cell>
          <cell r="C6399" t="str">
            <v>TUBO FOFO C/FG PN-16/JE D=250MM;L=3000MM (165KG)</v>
          </cell>
          <cell r="D6399" t="str">
            <v>UN</v>
          </cell>
          <cell r="E6399">
            <v>0</v>
          </cell>
        </row>
        <row r="6400">
          <cell r="B6400" t="str">
            <v>527049</v>
          </cell>
          <cell r="C6400" t="str">
            <v>TUBO FOFO C/FG PN-16/JE D=250MM;L=3500MM (187KG)</v>
          </cell>
          <cell r="D6400" t="str">
            <v>UN</v>
          </cell>
          <cell r="E6400">
            <v>0</v>
          </cell>
        </row>
        <row r="6401">
          <cell r="B6401" t="str">
            <v>527050</v>
          </cell>
          <cell r="C6401" t="str">
            <v>TUBO FOFO C/FG PN-16/JE D=250MM;L=4000MM (210KG)</v>
          </cell>
          <cell r="D6401" t="str">
            <v>UN</v>
          </cell>
          <cell r="E6401">
            <v>0</v>
          </cell>
        </row>
        <row r="6402">
          <cell r="B6402" t="str">
            <v>527051</v>
          </cell>
          <cell r="C6402" t="str">
            <v>TUBO FOFO C/FG PN-16/JE D=250MM;L=4500MM (233KG)</v>
          </cell>
          <cell r="D6402" t="str">
            <v>UN</v>
          </cell>
          <cell r="E6402">
            <v>0</v>
          </cell>
        </row>
        <row r="6403">
          <cell r="B6403" t="str">
            <v>527052</v>
          </cell>
          <cell r="C6403" t="str">
            <v>TUBO FOFO C/FG PN-16/JE D=250MM;L=5000MM (256KG)</v>
          </cell>
          <cell r="D6403" t="str">
            <v>UN</v>
          </cell>
          <cell r="E6403">
            <v>0</v>
          </cell>
        </row>
        <row r="6404">
          <cell r="B6404" t="str">
            <v>527053</v>
          </cell>
          <cell r="C6404" t="str">
            <v>TUBO FOFO C/FG PN-16/JE D=250MM;L=5500MM (278KG)</v>
          </cell>
          <cell r="D6404" t="str">
            <v>UN</v>
          </cell>
          <cell r="E6404">
            <v>0</v>
          </cell>
        </row>
        <row r="6405">
          <cell r="B6405" t="str">
            <v>527054</v>
          </cell>
          <cell r="C6405" t="str">
            <v>TUBO FOFO C/FG PN-16/JE D=250MM;L=5800MM (292KG)</v>
          </cell>
          <cell r="D6405" t="str">
            <v>UN</v>
          </cell>
          <cell r="E6405">
            <v>0</v>
          </cell>
        </row>
        <row r="6406">
          <cell r="B6406" t="str">
            <v>527055</v>
          </cell>
          <cell r="C6406" t="str">
            <v>TUBO FOFO C/FG PN-16/JE D=300MM;L=1000MM (94KG)</v>
          </cell>
          <cell r="D6406" t="str">
            <v>UN</v>
          </cell>
          <cell r="E6406">
            <v>0</v>
          </cell>
        </row>
        <row r="6407">
          <cell r="B6407" t="str">
            <v>527056</v>
          </cell>
          <cell r="C6407" t="str">
            <v>TUBO FOFO C/FG PN-16/JE D=300MM;L=1500MM (122KG)</v>
          </cell>
          <cell r="D6407" t="str">
            <v>UN</v>
          </cell>
          <cell r="E6407">
            <v>0</v>
          </cell>
        </row>
        <row r="6408">
          <cell r="B6408" t="str">
            <v>527057</v>
          </cell>
          <cell r="C6408" t="str">
            <v>TUBO FOFO C/FG PN-16/JE D=300MM;L=2000MM (151KG)</v>
          </cell>
          <cell r="D6408" t="str">
            <v>UN</v>
          </cell>
          <cell r="E6408">
            <v>0</v>
          </cell>
        </row>
        <row r="6409">
          <cell r="B6409" t="str">
            <v>527058</v>
          </cell>
          <cell r="C6409" t="str">
            <v>TUBO FOFO C/FG PN-16/JE D=300MM;L=2500MM (179KG)</v>
          </cell>
          <cell r="D6409" t="str">
            <v>UN</v>
          </cell>
          <cell r="E6409">
            <v>0</v>
          </cell>
        </row>
        <row r="6410">
          <cell r="B6410" t="str">
            <v>527059</v>
          </cell>
          <cell r="C6410" t="str">
            <v>TUBO FOFO C/FG PN-16/JE D=300MM;L=3000MM (208KG)</v>
          </cell>
          <cell r="D6410" t="str">
            <v>UN</v>
          </cell>
          <cell r="E6410">
            <v>0</v>
          </cell>
        </row>
        <row r="6411">
          <cell r="B6411" t="str">
            <v>527060</v>
          </cell>
          <cell r="C6411" t="str">
            <v>TUBO FOFO C/FG PN-16/JE D=300MM;L=3500MM (236KG)</v>
          </cell>
          <cell r="D6411" t="str">
            <v>UN</v>
          </cell>
          <cell r="E6411">
            <v>0</v>
          </cell>
        </row>
        <row r="6412">
          <cell r="B6412" t="str">
            <v>527061</v>
          </cell>
          <cell r="C6412" t="str">
            <v>TUBO FOFO C/FG PN-16/JE D=300MM;L=4000MM (265KG)</v>
          </cell>
          <cell r="D6412" t="str">
            <v>UN</v>
          </cell>
          <cell r="E6412">
            <v>0</v>
          </cell>
        </row>
        <row r="6413">
          <cell r="B6413" t="str">
            <v>527062</v>
          </cell>
          <cell r="C6413" t="str">
            <v>TUBO FOFO C/FG PN-16/JE D=300MM;L=4500MM (294KG)</v>
          </cell>
          <cell r="D6413" t="str">
            <v>UN</v>
          </cell>
          <cell r="E6413">
            <v>0</v>
          </cell>
        </row>
        <row r="6414">
          <cell r="B6414" t="str">
            <v>527063</v>
          </cell>
          <cell r="C6414" t="str">
            <v>TUBO FOFO C/FG PN-16/JE D=300MM;L=5000MM (322KG)</v>
          </cell>
          <cell r="D6414" t="str">
            <v>UN</v>
          </cell>
          <cell r="E6414">
            <v>0</v>
          </cell>
        </row>
        <row r="6415">
          <cell r="B6415" t="str">
            <v>527064</v>
          </cell>
          <cell r="C6415" t="str">
            <v>TUBO FOFO C/FG PN-16/JE D=300MM;L=5500MM (351KG)</v>
          </cell>
          <cell r="D6415" t="str">
            <v>UN</v>
          </cell>
          <cell r="E6415">
            <v>0</v>
          </cell>
        </row>
        <row r="6416">
          <cell r="B6416" t="str">
            <v>527065</v>
          </cell>
          <cell r="C6416" t="str">
            <v>TUBO FOFO C/FG PN-16/JE D=300MM;L=5800MM (368KG)</v>
          </cell>
          <cell r="D6416" t="str">
            <v>UN</v>
          </cell>
          <cell r="E6416">
            <v>0</v>
          </cell>
        </row>
        <row r="6417">
          <cell r="B6417" t="str">
            <v>527066</v>
          </cell>
          <cell r="C6417" t="str">
            <v>TUBO FOFO C/FG PN-16/JE D=350MM;L=1000MM (121KG)</v>
          </cell>
          <cell r="D6417" t="str">
            <v>UN</v>
          </cell>
          <cell r="E6417">
            <v>0</v>
          </cell>
        </row>
        <row r="6418">
          <cell r="B6418" t="str">
            <v>527067</v>
          </cell>
          <cell r="C6418" t="str">
            <v>TUBO FOFO C/FG PN-16/JE D=350MM;L=1500MM (158KG)</v>
          </cell>
          <cell r="D6418" t="str">
            <v>UN</v>
          </cell>
          <cell r="E6418">
            <v>0</v>
          </cell>
        </row>
        <row r="6419">
          <cell r="B6419" t="str">
            <v>527068</v>
          </cell>
          <cell r="C6419" t="str">
            <v>TUBO FOFO C/FG PN-16/JE D=350MM;L=2000MM (196KG)</v>
          </cell>
          <cell r="D6419" t="str">
            <v>UN</v>
          </cell>
          <cell r="E6419">
            <v>0</v>
          </cell>
        </row>
        <row r="6420">
          <cell r="B6420" t="str">
            <v>527069</v>
          </cell>
          <cell r="C6420" t="str">
            <v>TUBO FOFO C/FG PN-16/JE D=350MM;L=2500MM (234KG)</v>
          </cell>
          <cell r="D6420" t="str">
            <v>UN</v>
          </cell>
          <cell r="E6420">
            <v>0</v>
          </cell>
        </row>
        <row r="6421">
          <cell r="B6421" t="str">
            <v>527070</v>
          </cell>
          <cell r="C6421" t="str">
            <v>TUBO FOFO C/FG PN-16/JE D=350MM;L=3000MM (272KG)</v>
          </cell>
          <cell r="D6421" t="str">
            <v>UN</v>
          </cell>
          <cell r="E6421">
            <v>0</v>
          </cell>
        </row>
        <row r="6422">
          <cell r="B6422" t="str">
            <v>527071</v>
          </cell>
          <cell r="C6422" t="str">
            <v>TUBO FOFO C/FG PN-16/JE D=350MM;L=3500MM (309KG)</v>
          </cell>
          <cell r="D6422" t="str">
            <v>UN</v>
          </cell>
          <cell r="E6422">
            <v>0</v>
          </cell>
        </row>
        <row r="6423">
          <cell r="B6423" t="str">
            <v>527072</v>
          </cell>
          <cell r="C6423" t="str">
            <v>TUBO FOFO C/FG PN-16/JE D=350MM;L=4000MM (347KG)</v>
          </cell>
          <cell r="D6423" t="str">
            <v>UN</v>
          </cell>
          <cell r="E6423">
            <v>0</v>
          </cell>
        </row>
        <row r="6424">
          <cell r="B6424" t="str">
            <v>527073</v>
          </cell>
          <cell r="C6424" t="str">
            <v>TUBO FOFO C/FG PN-16/JE D=350MM;L=4500MM (385KG)</v>
          </cell>
          <cell r="D6424" t="str">
            <v>UN</v>
          </cell>
          <cell r="E6424">
            <v>0</v>
          </cell>
        </row>
        <row r="6425">
          <cell r="B6425" t="str">
            <v>527074</v>
          </cell>
          <cell r="C6425" t="str">
            <v>TUBO FOFO C/FG PN-16/JE D=350MM;L=5000MM (423KG)</v>
          </cell>
          <cell r="D6425" t="str">
            <v>UN</v>
          </cell>
          <cell r="E6425">
            <v>0</v>
          </cell>
        </row>
        <row r="6426">
          <cell r="B6426" t="str">
            <v>527075</v>
          </cell>
          <cell r="C6426" t="str">
            <v>TUBO FOFO C/FG PN-16/JE D=350MM;L=5500MM (460KG)</v>
          </cell>
          <cell r="D6426" t="str">
            <v>UN</v>
          </cell>
          <cell r="E6426">
            <v>0</v>
          </cell>
        </row>
        <row r="6427">
          <cell r="B6427" t="str">
            <v>527076</v>
          </cell>
          <cell r="C6427" t="str">
            <v>TUBO FOFO C/FG PN-16/JE D=350MM;L=5800MM (483KG)</v>
          </cell>
          <cell r="D6427" t="str">
            <v>UN</v>
          </cell>
          <cell r="E6427">
            <v>0</v>
          </cell>
        </row>
        <row r="6428">
          <cell r="B6428" t="str">
            <v>527077</v>
          </cell>
          <cell r="C6428" t="str">
            <v>TUBO FOFO C/FG PN-16/JE D=400MM;L=1000MM (147KG)</v>
          </cell>
          <cell r="D6428" t="str">
            <v>UN</v>
          </cell>
          <cell r="E6428">
            <v>0</v>
          </cell>
        </row>
        <row r="6429">
          <cell r="B6429" t="str">
            <v>527078</v>
          </cell>
          <cell r="C6429" t="str">
            <v>TUBO FOFO C/FG PN-16/JE D=400MM;L=1500MM (191KG)</v>
          </cell>
          <cell r="D6429" t="str">
            <v>UN</v>
          </cell>
          <cell r="E6429">
            <v>0</v>
          </cell>
        </row>
        <row r="6430">
          <cell r="B6430" t="str">
            <v>527079</v>
          </cell>
          <cell r="C6430" t="str">
            <v>TUBO FOFO C/FG PN-16/JE D=400MM;L=2000MM (236KG)</v>
          </cell>
          <cell r="D6430" t="str">
            <v>UN</v>
          </cell>
          <cell r="E6430">
            <v>0</v>
          </cell>
        </row>
        <row r="6431">
          <cell r="B6431" t="str">
            <v>527080</v>
          </cell>
          <cell r="C6431" t="str">
            <v>TUBO FOFO C/FG PN-16/JE D=400MM;L=2500MM (281KG)</v>
          </cell>
          <cell r="D6431" t="str">
            <v>UN</v>
          </cell>
          <cell r="E6431">
            <v>0</v>
          </cell>
        </row>
        <row r="6432">
          <cell r="B6432" t="str">
            <v>527081</v>
          </cell>
          <cell r="C6432" t="str">
            <v>TUBO FOFO C/FG PN-16/JE D=400MM;L=3000MM (326KG)</v>
          </cell>
          <cell r="D6432" t="str">
            <v>UN</v>
          </cell>
          <cell r="E6432">
            <v>0</v>
          </cell>
        </row>
        <row r="6433">
          <cell r="B6433" t="str">
            <v>527082</v>
          </cell>
          <cell r="C6433" t="str">
            <v>TUBO FOFO C/FG PN-16/JE D=400MM;L=3500MM (370KG)</v>
          </cell>
          <cell r="D6433" t="str">
            <v>UN</v>
          </cell>
          <cell r="E6433">
            <v>0</v>
          </cell>
        </row>
        <row r="6434">
          <cell r="B6434" t="str">
            <v>527083</v>
          </cell>
          <cell r="C6434" t="str">
            <v>TUBO FOFO C/FG PN-16/JE D=400MM;L=4000MM (415KG)</v>
          </cell>
          <cell r="D6434" t="str">
            <v>UN</v>
          </cell>
          <cell r="E6434">
            <v>0</v>
          </cell>
        </row>
        <row r="6435">
          <cell r="B6435" t="str">
            <v>527084</v>
          </cell>
          <cell r="C6435" t="str">
            <v>TUBO FOFO C/FG PN-16/JE D=400MM;L=4500MM (460KG)</v>
          </cell>
          <cell r="D6435" t="str">
            <v>UN</v>
          </cell>
          <cell r="E6435">
            <v>0</v>
          </cell>
        </row>
        <row r="6436">
          <cell r="B6436" t="str">
            <v>527085</v>
          </cell>
          <cell r="C6436" t="str">
            <v>TUBO FOFO C/FG PN-16/JE D=400MM;L=5000MM (505KG)</v>
          </cell>
          <cell r="D6436" t="str">
            <v>UN</v>
          </cell>
          <cell r="E6436">
            <v>0</v>
          </cell>
        </row>
        <row r="6437">
          <cell r="B6437" t="str">
            <v>527086</v>
          </cell>
          <cell r="C6437" t="str">
            <v>TUBO FOFO C/FG PN-16/JE D=400MM;L=5500MM (549KG)</v>
          </cell>
          <cell r="D6437" t="str">
            <v>UN</v>
          </cell>
          <cell r="E6437">
            <v>0</v>
          </cell>
        </row>
        <row r="6438">
          <cell r="B6438" t="str">
            <v>527087</v>
          </cell>
          <cell r="C6438" t="str">
            <v>TUBO FOFO C/FG PN-16/JE D=400MM;L=5800MM (576KG)</v>
          </cell>
          <cell r="D6438" t="str">
            <v>UN</v>
          </cell>
          <cell r="E6438">
            <v>0</v>
          </cell>
        </row>
        <row r="6439">
          <cell r="B6439" t="str">
            <v>527088</v>
          </cell>
          <cell r="C6439" t="str">
            <v>TUBO FOFO C/FG PN-16/JE D=450MM;L=1000MM (175KG)</v>
          </cell>
          <cell r="D6439" t="str">
            <v>UN</v>
          </cell>
          <cell r="E6439">
            <v>0</v>
          </cell>
        </row>
        <row r="6440">
          <cell r="B6440" t="str">
            <v>527089</v>
          </cell>
          <cell r="C6440" t="str">
            <v>TUBO FOFO C/FG PN-16/JE D=450MM;L=1500MM (228KG)</v>
          </cell>
          <cell r="D6440" t="str">
            <v>UN</v>
          </cell>
          <cell r="E6440">
            <v>0</v>
          </cell>
        </row>
        <row r="6441">
          <cell r="B6441" t="str">
            <v>527090</v>
          </cell>
          <cell r="C6441" t="str">
            <v>TUBO FOFO C/FG PN-16/JE D=450MM;L=2000MM (280KG)</v>
          </cell>
          <cell r="D6441" t="str">
            <v>UN</v>
          </cell>
          <cell r="E6441">
            <v>0</v>
          </cell>
        </row>
        <row r="6442">
          <cell r="B6442" t="str">
            <v>527091</v>
          </cell>
          <cell r="C6442" t="str">
            <v>TUBO FOFO C/FG PN-16/JE D=450MM;L=2500MM (333KG)</v>
          </cell>
          <cell r="D6442" t="str">
            <v>UN</v>
          </cell>
          <cell r="E6442">
            <v>0</v>
          </cell>
        </row>
        <row r="6443">
          <cell r="B6443" t="str">
            <v>527092</v>
          </cell>
          <cell r="C6443" t="str">
            <v>TUBO FOFO C/FG PN-16/JE D=450MM;L=3000MM (385KG)</v>
          </cell>
          <cell r="D6443" t="str">
            <v>UN</v>
          </cell>
          <cell r="E6443">
            <v>0</v>
          </cell>
        </row>
        <row r="6444">
          <cell r="B6444" t="str">
            <v>527093</v>
          </cell>
          <cell r="C6444" t="str">
            <v>TUBO FOFO C/FG PN-16/JE D=450MM;L=3500MM (438KG)</v>
          </cell>
          <cell r="D6444" t="str">
            <v>UN</v>
          </cell>
          <cell r="E6444">
            <v>0</v>
          </cell>
        </row>
        <row r="6445">
          <cell r="B6445" t="str">
            <v>527094</v>
          </cell>
          <cell r="C6445" t="str">
            <v>TUBO FOFO C/FG PN-16/JE D=450MM;L=4000MM (490KG)</v>
          </cell>
          <cell r="D6445" t="str">
            <v>UN</v>
          </cell>
          <cell r="E6445">
            <v>0</v>
          </cell>
        </row>
        <row r="6446">
          <cell r="B6446" t="str">
            <v>527095</v>
          </cell>
          <cell r="C6446" t="str">
            <v>TUBO FOFO C/FG PN-16/JE D=450MM;L=4500MM (543KG)</v>
          </cell>
          <cell r="D6446" t="str">
            <v>UN</v>
          </cell>
          <cell r="E6446">
            <v>0</v>
          </cell>
        </row>
        <row r="6447">
          <cell r="B6447" t="str">
            <v>527096</v>
          </cell>
          <cell r="C6447" t="str">
            <v>TUBO FOFO C/FG PN-16/JE D=450MM;L=5000MM (596KG)</v>
          </cell>
          <cell r="D6447" t="str">
            <v>UN</v>
          </cell>
          <cell r="E6447">
            <v>0</v>
          </cell>
        </row>
        <row r="6448">
          <cell r="B6448" t="str">
            <v>527097</v>
          </cell>
          <cell r="C6448" t="str">
            <v>TUBO FOFO C/FG PN-16/JE D=450MM;L=5500MM (648KG)</v>
          </cell>
          <cell r="D6448" t="str">
            <v>UN</v>
          </cell>
          <cell r="E6448">
            <v>0</v>
          </cell>
        </row>
        <row r="6449">
          <cell r="B6449" t="str">
            <v>527098</v>
          </cell>
          <cell r="C6449" t="str">
            <v>TUBO FOFO C/FG PN-16/JE D=450MM;L=5800MM (680KG)</v>
          </cell>
          <cell r="D6449" t="str">
            <v>UN</v>
          </cell>
          <cell r="E6449">
            <v>0</v>
          </cell>
        </row>
        <row r="6450">
          <cell r="B6450" t="str">
            <v>527099</v>
          </cell>
          <cell r="C6450" t="str">
            <v>TUBO FOFO C/FG PN-16/JE D=500MM;L=1000MM (208KG)</v>
          </cell>
          <cell r="D6450" t="str">
            <v>UN</v>
          </cell>
          <cell r="E6450">
            <v>0</v>
          </cell>
        </row>
        <row r="6451">
          <cell r="B6451" t="str">
            <v>527101</v>
          </cell>
          <cell r="C6451" t="str">
            <v>TUBO FOFO C/FG PN-16/JE D=500MM;L=1500MM (269KG)</v>
          </cell>
          <cell r="D6451" t="str">
            <v>UN</v>
          </cell>
          <cell r="E6451">
            <v>0</v>
          </cell>
        </row>
        <row r="6452">
          <cell r="B6452" t="str">
            <v>527102</v>
          </cell>
          <cell r="C6452" t="str">
            <v>TUBO FOFO C/FG PN-16/JE D=500MM;L=2000MM (330KG)</v>
          </cell>
          <cell r="D6452" t="str">
            <v>UN</v>
          </cell>
          <cell r="E6452">
            <v>0</v>
          </cell>
        </row>
        <row r="6453">
          <cell r="B6453" t="str">
            <v>527103</v>
          </cell>
          <cell r="C6453" t="str">
            <v>TUBO FOFO C/FG PN-16/JE D=500MM;L=2500MM (391KG)</v>
          </cell>
          <cell r="D6453" t="str">
            <v>UN</v>
          </cell>
          <cell r="E6453">
            <v>0</v>
          </cell>
        </row>
        <row r="6454">
          <cell r="B6454" t="str">
            <v>527104</v>
          </cell>
          <cell r="C6454" t="str">
            <v>TUBO FOFO C/FG PN-16/JE D=500MM;L=3000MM (451KG)</v>
          </cell>
          <cell r="D6454" t="str">
            <v>UN</v>
          </cell>
          <cell r="E6454">
            <v>0</v>
          </cell>
        </row>
        <row r="6455">
          <cell r="B6455" t="str">
            <v>527105</v>
          </cell>
          <cell r="C6455" t="str">
            <v>TUBO FOFO C/FG PN-16/JE D=500MM;L=3500MM (512KG)</v>
          </cell>
          <cell r="D6455" t="str">
            <v>UN</v>
          </cell>
          <cell r="E6455">
            <v>0</v>
          </cell>
        </row>
        <row r="6456">
          <cell r="B6456" t="str">
            <v>527106</v>
          </cell>
          <cell r="C6456" t="str">
            <v>TUBO FOFO C/FG PN-16/JE D=500MM;L=4000MM (573KG)</v>
          </cell>
          <cell r="D6456" t="str">
            <v>UN</v>
          </cell>
          <cell r="E6456">
            <v>0</v>
          </cell>
        </row>
        <row r="6457">
          <cell r="B6457" t="str">
            <v>527107</v>
          </cell>
          <cell r="C6457" t="str">
            <v>TUBO FOFO C/FG PN-16/JE D=500MM;L=4500MM (634KG)</v>
          </cell>
          <cell r="D6457" t="str">
            <v>UN</v>
          </cell>
          <cell r="E6457">
            <v>0</v>
          </cell>
        </row>
        <row r="6458">
          <cell r="B6458" t="str">
            <v>527108</v>
          </cell>
          <cell r="C6458" t="str">
            <v>TUBO FOFO C/FG PN-16/JE D=500MM;L=5000MM (695KG)</v>
          </cell>
          <cell r="D6458" t="str">
            <v>UN</v>
          </cell>
          <cell r="E6458">
            <v>0</v>
          </cell>
        </row>
        <row r="6459">
          <cell r="B6459" t="str">
            <v>527109</v>
          </cell>
          <cell r="C6459" t="str">
            <v>TUBO FOFO C/FG PN-16/JE D=500MM;L=5500MM (756KG)</v>
          </cell>
          <cell r="D6459" t="str">
            <v>UN</v>
          </cell>
          <cell r="E6459">
            <v>0</v>
          </cell>
        </row>
        <row r="6460">
          <cell r="B6460" t="str">
            <v>527110</v>
          </cell>
          <cell r="C6460" t="str">
            <v>TUBO FOFO C/FG PN-16/JE D=500MM;L=5800MM (792KG)</v>
          </cell>
          <cell r="D6460" t="str">
            <v>UN</v>
          </cell>
          <cell r="E6460">
            <v>0</v>
          </cell>
        </row>
        <row r="6461">
          <cell r="B6461" t="str">
            <v>527111</v>
          </cell>
          <cell r="C6461" t="str">
            <v>TUBO FOFO C/FG PN-16/JE D=600MM;L=1000MM (282KG)</v>
          </cell>
          <cell r="D6461" t="str">
            <v>UN</v>
          </cell>
          <cell r="E6461">
            <v>0</v>
          </cell>
        </row>
        <row r="6462">
          <cell r="B6462" t="str">
            <v>527112</v>
          </cell>
          <cell r="C6462" t="str">
            <v>TUBO FOFO C/FG PN-16/JE D=600MM;L=1500MM (361KG)</v>
          </cell>
          <cell r="D6462" t="str">
            <v>UN</v>
          </cell>
          <cell r="E6462">
            <v>0</v>
          </cell>
        </row>
        <row r="6463">
          <cell r="B6463" t="str">
            <v>527113</v>
          </cell>
          <cell r="C6463" t="str">
            <v>TUBO FOFO C/FG PN-16/JE D=600MM;L=2000MM (440KG)</v>
          </cell>
          <cell r="D6463" t="str">
            <v>UN</v>
          </cell>
          <cell r="E6463">
            <v>0</v>
          </cell>
        </row>
        <row r="6464">
          <cell r="B6464" t="str">
            <v>527114</v>
          </cell>
          <cell r="C6464" t="str">
            <v>TUBO FOFO C/FG PN-16/JE D=600MM;L=2500MM (519KG)</v>
          </cell>
          <cell r="D6464" t="str">
            <v>UN</v>
          </cell>
          <cell r="E6464">
            <v>0</v>
          </cell>
        </row>
        <row r="6465">
          <cell r="B6465" t="str">
            <v>527115</v>
          </cell>
          <cell r="C6465" t="str">
            <v>TUBO FOFO C/FG PN-16/JE D=600MM;L=3000MM (598KG)</v>
          </cell>
          <cell r="D6465" t="str">
            <v>UN</v>
          </cell>
          <cell r="E6465">
            <v>0</v>
          </cell>
        </row>
        <row r="6466">
          <cell r="B6466" t="str">
            <v>527116</v>
          </cell>
          <cell r="C6466" t="str">
            <v>TUBO FOFO C/FG PN-16/JE D=600MM;L=3500MM (677KG)</v>
          </cell>
          <cell r="D6466" t="str">
            <v>UN</v>
          </cell>
          <cell r="E6466">
            <v>0</v>
          </cell>
        </row>
        <row r="6467">
          <cell r="B6467" t="str">
            <v>527117</v>
          </cell>
          <cell r="C6467" t="str">
            <v>TUBO FOFO C/FG PN-16/JE D=600MM;L=4000MM (756KG)</v>
          </cell>
          <cell r="D6467" t="str">
            <v>UN</v>
          </cell>
          <cell r="E6467">
            <v>0</v>
          </cell>
        </row>
        <row r="6468">
          <cell r="B6468" t="str">
            <v>527118</v>
          </cell>
          <cell r="C6468" t="str">
            <v>TUBO FOFO C/FG PN-16/JE D=600MM;L=4500MM (835KG)</v>
          </cell>
          <cell r="D6468" t="str">
            <v>UN</v>
          </cell>
          <cell r="E6468">
            <v>0</v>
          </cell>
        </row>
        <row r="6469">
          <cell r="B6469" t="str">
            <v>527119</v>
          </cell>
          <cell r="C6469" t="str">
            <v>TUBO FOFO C/FG PN-16/JE D=600MM;L=5000MM (914KG)</v>
          </cell>
          <cell r="D6469" t="str">
            <v>UN</v>
          </cell>
          <cell r="E6469">
            <v>0</v>
          </cell>
        </row>
        <row r="6470">
          <cell r="B6470" t="str">
            <v>527120</v>
          </cell>
          <cell r="C6470" t="str">
            <v>TUBO FOFO C/FG PN-16/JE D=600MM;L=5500MM (993KG)</v>
          </cell>
          <cell r="D6470" t="str">
            <v>UN</v>
          </cell>
          <cell r="E6470">
            <v>0</v>
          </cell>
        </row>
        <row r="6471">
          <cell r="B6471" t="str">
            <v>527121</v>
          </cell>
          <cell r="C6471" t="str">
            <v>TUBO FOFO C/FG PN-16/JE D=600MM;L=5800MM (1040KG)</v>
          </cell>
          <cell r="D6471" t="str">
            <v>UN</v>
          </cell>
          <cell r="E6471">
            <v>0</v>
          </cell>
        </row>
        <row r="6472">
          <cell r="B6472" t="str">
            <v>527122</v>
          </cell>
          <cell r="C6472" t="str">
            <v>TUBO FOFO C/FG PN-16/JE D=700MM;L=1000MM (362KG)</v>
          </cell>
          <cell r="D6472" t="str">
            <v>UN</v>
          </cell>
          <cell r="E6472">
            <v>0</v>
          </cell>
        </row>
        <row r="6473">
          <cell r="B6473" t="str">
            <v>527123</v>
          </cell>
          <cell r="C6473" t="str">
            <v>TUBO FOFO C/FG PN-16/JE D=700MM;L=1500MM (492KG)</v>
          </cell>
          <cell r="D6473" t="str">
            <v>UN</v>
          </cell>
          <cell r="E6473">
            <v>0</v>
          </cell>
        </row>
        <row r="6474">
          <cell r="B6474" t="str">
            <v>527124</v>
          </cell>
          <cell r="C6474" t="str">
            <v>TUBO FOFO C/FG PN-16/JE D=700MM;L=2000MM (623KG)</v>
          </cell>
          <cell r="D6474" t="str">
            <v>UN</v>
          </cell>
          <cell r="E6474">
            <v>0</v>
          </cell>
        </row>
        <row r="6475">
          <cell r="B6475" t="str">
            <v>527125</v>
          </cell>
          <cell r="C6475" t="str">
            <v>TUBO FOFO C/FG PN-16/JE D=700MM;L=2500MM (753KG)</v>
          </cell>
          <cell r="D6475" t="str">
            <v>UN</v>
          </cell>
          <cell r="E6475">
            <v>0</v>
          </cell>
        </row>
        <row r="6476">
          <cell r="B6476" t="str">
            <v>527126</v>
          </cell>
          <cell r="C6476" t="str">
            <v>TUBO FOFO C/FG PN-16/JE D=700MM;L=3000MM (883KG)</v>
          </cell>
          <cell r="D6476" t="str">
            <v>UN</v>
          </cell>
          <cell r="E6476">
            <v>0</v>
          </cell>
        </row>
        <row r="6477">
          <cell r="B6477" t="str">
            <v>527127</v>
          </cell>
          <cell r="C6477" t="str">
            <v>TUBO FOFO C/FG PN-16/JE D=700MM;L=3500MM (1013KG)</v>
          </cell>
          <cell r="D6477" t="str">
            <v>UN</v>
          </cell>
          <cell r="E6477">
            <v>0</v>
          </cell>
        </row>
        <row r="6478">
          <cell r="B6478" t="str">
            <v>527128</v>
          </cell>
          <cell r="C6478" t="str">
            <v>TUBO FOFO C/FG PN-16/JE D=700MM;L=4000MM (1143KG)</v>
          </cell>
          <cell r="D6478" t="str">
            <v>UN</v>
          </cell>
          <cell r="E6478">
            <v>0</v>
          </cell>
        </row>
        <row r="6479">
          <cell r="B6479" t="str">
            <v>527129</v>
          </cell>
          <cell r="C6479" t="str">
            <v>TUBO FOFO C/FG PN-16/JE D=700MM;L=4500MM (1273KG)</v>
          </cell>
          <cell r="D6479" t="str">
            <v>UN</v>
          </cell>
          <cell r="E6479">
            <v>0</v>
          </cell>
        </row>
        <row r="6480">
          <cell r="B6480" t="str">
            <v>527130</v>
          </cell>
          <cell r="C6480" t="str">
            <v>TUBO FOFO C/FG PN-16/JE D=700MM;L=5000MM (1403KG)</v>
          </cell>
          <cell r="D6480" t="str">
            <v>UN</v>
          </cell>
          <cell r="E6480">
            <v>0</v>
          </cell>
        </row>
        <row r="6481">
          <cell r="B6481" t="str">
            <v>527131</v>
          </cell>
          <cell r="C6481" t="str">
            <v>TUBO FOFO C/FG PN-16/JE D=700MM;L=5500MM (1533KG)</v>
          </cell>
          <cell r="D6481" t="str">
            <v>UN</v>
          </cell>
          <cell r="E6481">
            <v>0</v>
          </cell>
        </row>
        <row r="6482">
          <cell r="B6482" t="str">
            <v>527132</v>
          </cell>
          <cell r="C6482" t="str">
            <v>TUBO FOFO C/FG PN-16/JE D=700MM;L=6000MM (1663KG)</v>
          </cell>
          <cell r="D6482" t="str">
            <v>UN</v>
          </cell>
          <cell r="E6482">
            <v>0</v>
          </cell>
        </row>
        <row r="6483">
          <cell r="B6483" t="str">
            <v>527133</v>
          </cell>
          <cell r="C6483" t="str">
            <v>TUBO FOFO C/FG PN-16/JE D=700MM;L=6500MM (1793KG)</v>
          </cell>
          <cell r="D6483" t="str">
            <v>UN</v>
          </cell>
          <cell r="E6483">
            <v>0</v>
          </cell>
        </row>
        <row r="6484">
          <cell r="B6484" t="str">
            <v>527134</v>
          </cell>
          <cell r="C6484" t="str">
            <v>TUBO FOFO C/FG PN-16/JE D=700MM;L=6800MM (1871KG)</v>
          </cell>
          <cell r="D6484" t="str">
            <v>UN</v>
          </cell>
          <cell r="E6484">
            <v>0</v>
          </cell>
        </row>
        <row r="6486">
          <cell r="B6486" t="str">
            <v>527200</v>
          </cell>
          <cell r="C6486" t="str">
            <v>TUBO FOFO C/FG PN-16/PT (C31 - METALURGICA 100%)</v>
          </cell>
        </row>
        <row r="6487">
          <cell r="B6487" t="str">
            <v>527201</v>
          </cell>
          <cell r="C6487" t="str">
            <v>TUBO FOFO C/FG PN-16/PT D=80MM;L=1000MM (17KG)</v>
          </cell>
          <cell r="D6487" t="str">
            <v>UN</v>
          </cell>
          <cell r="E6487">
            <v>0</v>
          </cell>
        </row>
        <row r="6488">
          <cell r="B6488" t="str">
            <v>527202</v>
          </cell>
          <cell r="C6488" t="str">
            <v>TUBO FOFO C/FG PN-16/PT D=80MM;L=1500MM (23KG)</v>
          </cell>
          <cell r="D6488" t="str">
            <v>UN</v>
          </cell>
          <cell r="E6488">
            <v>0</v>
          </cell>
        </row>
        <row r="6489">
          <cell r="B6489" t="str">
            <v>527203</v>
          </cell>
          <cell r="C6489" t="str">
            <v>TUBO FOFO C/FG PN-16/PT D=80MM;L=2000MM (30KG)</v>
          </cell>
          <cell r="D6489" t="str">
            <v>UN</v>
          </cell>
          <cell r="E6489">
            <v>0</v>
          </cell>
        </row>
        <row r="6490">
          <cell r="B6490" t="str">
            <v>527204</v>
          </cell>
          <cell r="C6490" t="str">
            <v>TUBO FOFO C/FG PN-16/PT D=80MM;L=2500MM (36KG)</v>
          </cell>
          <cell r="D6490" t="str">
            <v>UN</v>
          </cell>
          <cell r="E6490">
            <v>0</v>
          </cell>
        </row>
        <row r="6491">
          <cell r="B6491" t="str">
            <v>527205</v>
          </cell>
          <cell r="C6491" t="str">
            <v>TUBO FOFO C/FG PN-16/PT D=80MM;L=3000MM (43KG)</v>
          </cell>
          <cell r="D6491" t="str">
            <v>UN</v>
          </cell>
          <cell r="E6491">
            <v>0</v>
          </cell>
        </row>
        <row r="6492">
          <cell r="B6492" t="str">
            <v>527206</v>
          </cell>
          <cell r="C6492" t="str">
            <v>TUBO FOFO C/FG PN-16/PT D=80MM;L=3500MM (49KG)</v>
          </cell>
          <cell r="D6492" t="str">
            <v>UN</v>
          </cell>
          <cell r="E6492">
            <v>0</v>
          </cell>
        </row>
        <row r="6493">
          <cell r="B6493" t="str">
            <v>527207</v>
          </cell>
          <cell r="C6493" t="str">
            <v>TUBO FOFO C/FG PN-16/PT D=80MM;L=4000MM (56KG)</v>
          </cell>
          <cell r="D6493" t="str">
            <v>UN</v>
          </cell>
          <cell r="E6493">
            <v>0</v>
          </cell>
        </row>
        <row r="6494">
          <cell r="B6494" t="str">
            <v>527208</v>
          </cell>
          <cell r="C6494" t="str">
            <v>TUBO FOFO C/FG PN-16/PT D=80MM;L=4500MM (62KG)</v>
          </cell>
          <cell r="D6494" t="str">
            <v>UN</v>
          </cell>
          <cell r="E6494">
            <v>0</v>
          </cell>
        </row>
        <row r="6495">
          <cell r="B6495" t="str">
            <v>527209</v>
          </cell>
          <cell r="C6495" t="str">
            <v>TUBO FOFO C/FG PN-16/PT D=80MM;L=5000MM (69KG)</v>
          </cell>
          <cell r="D6495" t="str">
            <v>UN</v>
          </cell>
          <cell r="E6495">
            <v>0</v>
          </cell>
        </row>
        <row r="6496">
          <cell r="B6496" t="str">
            <v>527210</v>
          </cell>
          <cell r="C6496" t="str">
            <v>TUBO FOFO C/FG PN-16/PT D=80MM;L=5500MM (75KG)</v>
          </cell>
          <cell r="D6496" t="str">
            <v>UN</v>
          </cell>
          <cell r="E6496">
            <v>0</v>
          </cell>
        </row>
        <row r="6497">
          <cell r="B6497" t="str">
            <v>527211</v>
          </cell>
          <cell r="C6497" t="str">
            <v>TUBO FOFO C/FG PN-16/PT D=80MM;L=5800MM (79KG)</v>
          </cell>
          <cell r="D6497" t="str">
            <v>UN</v>
          </cell>
          <cell r="E6497">
            <v>0</v>
          </cell>
        </row>
        <row r="6498">
          <cell r="B6498" t="str">
            <v>527212</v>
          </cell>
          <cell r="C6498" t="str">
            <v>TUBO FOFO C/FG PN-16/PT D=100MM;L=1000MM (22KG)</v>
          </cell>
          <cell r="D6498" t="str">
            <v>UN</v>
          </cell>
          <cell r="E6498">
            <v>0</v>
          </cell>
        </row>
        <row r="6499">
          <cell r="B6499" t="str">
            <v>527213</v>
          </cell>
          <cell r="C6499" t="str">
            <v>TUBO FOFO C/FG PN-16/PT D=100MM;L=1500MM (30KG)</v>
          </cell>
          <cell r="D6499" t="str">
            <v>UN</v>
          </cell>
          <cell r="E6499">
            <v>0</v>
          </cell>
        </row>
        <row r="6500">
          <cell r="B6500" t="str">
            <v>527214</v>
          </cell>
          <cell r="C6500" t="str">
            <v>TUBO FOFO C/FG PN-16/PT D=100MM;L=2000MM (39KG)</v>
          </cell>
          <cell r="D6500" t="str">
            <v>UN</v>
          </cell>
          <cell r="E6500">
            <v>0</v>
          </cell>
        </row>
        <row r="6501">
          <cell r="B6501" t="str">
            <v>527215</v>
          </cell>
          <cell r="C6501" t="str">
            <v>TUBO FOFO C/FG PN-16/PT D=100MM;L=2500MM (48KG)</v>
          </cell>
          <cell r="D6501" t="str">
            <v>UN</v>
          </cell>
          <cell r="E6501">
            <v>0</v>
          </cell>
        </row>
        <row r="6502">
          <cell r="B6502" t="str">
            <v>527216</v>
          </cell>
          <cell r="C6502" t="str">
            <v>TUBO FOFO C/FG PN-16/PT D=100MM;L=3000MM (56KG)</v>
          </cell>
          <cell r="D6502" t="str">
            <v>UN</v>
          </cell>
          <cell r="E6502">
            <v>0</v>
          </cell>
        </row>
        <row r="6503">
          <cell r="B6503" t="str">
            <v>527217</v>
          </cell>
          <cell r="C6503" t="str">
            <v>TUBO FOFO C/FG PN-16/PT D=100MM;L=3500MM (65KG)</v>
          </cell>
          <cell r="D6503" t="str">
            <v>UN</v>
          </cell>
          <cell r="E6503">
            <v>0</v>
          </cell>
        </row>
        <row r="6504">
          <cell r="B6504" t="str">
            <v>527218</v>
          </cell>
          <cell r="C6504" t="str">
            <v>TUBO FOFO C/FG PN-16/PT D=100MM;L=4000MM (73KG)</v>
          </cell>
          <cell r="D6504" t="str">
            <v>UN</v>
          </cell>
          <cell r="E6504">
            <v>0</v>
          </cell>
        </row>
        <row r="6505">
          <cell r="B6505" t="str">
            <v>527219</v>
          </cell>
          <cell r="C6505" t="str">
            <v>TUBO FOFO C/FG PN-16/PT D=100MM;L=4500MM (82KG)</v>
          </cell>
          <cell r="D6505" t="str">
            <v>UN</v>
          </cell>
          <cell r="E6505">
            <v>0</v>
          </cell>
        </row>
        <row r="6506">
          <cell r="B6506" t="str">
            <v>527220</v>
          </cell>
          <cell r="C6506" t="str">
            <v>TUBO FOFO C/FG PN-16/PT D=100MM;L=5000MM (91KG)</v>
          </cell>
          <cell r="D6506" t="str">
            <v>UN</v>
          </cell>
          <cell r="E6506">
            <v>0</v>
          </cell>
        </row>
        <row r="6507">
          <cell r="B6507" t="str">
            <v>527221</v>
          </cell>
          <cell r="C6507" t="str">
            <v>TUBO FOFO C/FG PN-16/PT D=100MM;L=5500MM (99KG)</v>
          </cell>
          <cell r="D6507" t="str">
            <v>UN</v>
          </cell>
          <cell r="E6507">
            <v>0</v>
          </cell>
        </row>
        <row r="6508">
          <cell r="B6508" t="str">
            <v>527222</v>
          </cell>
          <cell r="C6508" t="str">
            <v>TUBO FOFO C/FG PN-16/PT D=100MM;L=5800MM (104KG)</v>
          </cell>
          <cell r="D6508" t="str">
            <v>UN</v>
          </cell>
          <cell r="E6508">
            <v>0</v>
          </cell>
        </row>
        <row r="6509">
          <cell r="B6509" t="str">
            <v>527223</v>
          </cell>
          <cell r="C6509" t="str">
            <v>TUBO FOFO C/FG PN-16/PT D=150MM;L=1000MM (34KG)</v>
          </cell>
          <cell r="D6509" t="str">
            <v>UN</v>
          </cell>
          <cell r="E6509">
            <v>0</v>
          </cell>
        </row>
        <row r="6510">
          <cell r="B6510" t="str">
            <v>527224</v>
          </cell>
          <cell r="C6510" t="str">
            <v>TUBO FOFO C/FG PN-16/PT D=150MM;L=1500MM (47KG)</v>
          </cell>
          <cell r="D6510" t="str">
            <v>UN</v>
          </cell>
          <cell r="E6510">
            <v>0</v>
          </cell>
        </row>
        <row r="6511">
          <cell r="B6511" t="str">
            <v>527225</v>
          </cell>
          <cell r="C6511" t="str">
            <v>TUBO FOFO C/FG PN-16/PT D=150MM;L=2000MM (60KG)</v>
          </cell>
          <cell r="D6511" t="str">
            <v>UN</v>
          </cell>
          <cell r="E6511">
            <v>0</v>
          </cell>
        </row>
        <row r="6512">
          <cell r="B6512" t="str">
            <v>527226</v>
          </cell>
          <cell r="C6512" t="str">
            <v>TUBO FOFO C/FG PN-16/PT D=150MM;L=2500MM (73KG)</v>
          </cell>
          <cell r="D6512" t="str">
            <v>UN</v>
          </cell>
          <cell r="E6512">
            <v>0</v>
          </cell>
        </row>
        <row r="6513">
          <cell r="B6513" t="str">
            <v>527227</v>
          </cell>
          <cell r="C6513" t="str">
            <v>TUBO FOFO C/FG PN-16/PT D=150MM;L=3000MM (86KG)</v>
          </cell>
          <cell r="D6513" t="str">
            <v>UN</v>
          </cell>
          <cell r="E6513">
            <v>0</v>
          </cell>
        </row>
        <row r="6514">
          <cell r="B6514" t="str">
            <v>527228</v>
          </cell>
          <cell r="C6514" t="str">
            <v>TUBO FOFO C/FG PN-16/PT D=150MM;L=3500MM (99KG)</v>
          </cell>
          <cell r="D6514" t="str">
            <v>UN</v>
          </cell>
          <cell r="E6514">
            <v>0</v>
          </cell>
        </row>
        <row r="6515">
          <cell r="B6515" t="str">
            <v>527229</v>
          </cell>
          <cell r="C6515" t="str">
            <v>TUBO FOFO C/FG PN-16/PT D=150MM;L=4000MM (112KG)</v>
          </cell>
          <cell r="D6515" t="str">
            <v>UN</v>
          </cell>
          <cell r="E6515">
            <v>0</v>
          </cell>
        </row>
        <row r="6516">
          <cell r="B6516" t="str">
            <v>527230</v>
          </cell>
          <cell r="C6516" t="str">
            <v>TUBO FOFO C/FG PN-16/PT D=150MM;L=4500MM (125KG)</v>
          </cell>
          <cell r="D6516" t="str">
            <v>UN</v>
          </cell>
          <cell r="E6516">
            <v>0</v>
          </cell>
        </row>
        <row r="6517">
          <cell r="B6517" t="str">
            <v>527231</v>
          </cell>
          <cell r="C6517" t="str">
            <v>TUBO FOFO C/FG PN-16/PT D=150MM;L=5000MM (138KG)</v>
          </cell>
          <cell r="D6517" t="str">
            <v>UN</v>
          </cell>
          <cell r="E6517">
            <v>0</v>
          </cell>
        </row>
        <row r="6518">
          <cell r="B6518" t="str">
            <v>527232</v>
          </cell>
          <cell r="C6518" t="str">
            <v>TUBO FOFO C/FG PN-16/PT D=150MM;L=5500MM (151KG)</v>
          </cell>
          <cell r="D6518" t="str">
            <v>UN</v>
          </cell>
          <cell r="E6518">
            <v>0</v>
          </cell>
        </row>
        <row r="6519">
          <cell r="B6519" t="str">
            <v>527233</v>
          </cell>
          <cell r="C6519" t="str">
            <v>TUBO FOFO C/FG PN-16/PT D=150MM;L=5800MM (159KG)</v>
          </cell>
          <cell r="D6519" t="str">
            <v>UN</v>
          </cell>
          <cell r="E6519">
            <v>0</v>
          </cell>
        </row>
        <row r="6520">
          <cell r="B6520" t="str">
            <v>527234</v>
          </cell>
          <cell r="C6520" t="str">
            <v>TUBO FOFO C/FG PN-16/PT D=200MM;L=1000MM (45KG)</v>
          </cell>
          <cell r="D6520" t="str">
            <v>UN</v>
          </cell>
          <cell r="E6520">
            <v>0</v>
          </cell>
        </row>
        <row r="6521">
          <cell r="B6521" t="str">
            <v>527235</v>
          </cell>
          <cell r="C6521" t="str">
            <v>TUBO FOFO C/FG PN-16/PT D=200MM;L=1500MM (62KG)</v>
          </cell>
          <cell r="D6521" t="str">
            <v>UN</v>
          </cell>
          <cell r="E6521">
            <v>0</v>
          </cell>
        </row>
        <row r="6522">
          <cell r="B6522" t="str">
            <v>527236</v>
          </cell>
          <cell r="C6522" t="str">
            <v>TUBO FOFO C/FG PN-16/PT D=200MM;L=2000MM (80KG)</v>
          </cell>
          <cell r="D6522" t="str">
            <v>UN</v>
          </cell>
          <cell r="E6522">
            <v>0</v>
          </cell>
        </row>
        <row r="6523">
          <cell r="B6523" t="str">
            <v>527237</v>
          </cell>
          <cell r="C6523" t="str">
            <v>TUBO FOFO C/FG PN-16/PT D=200MM;L=2500MM (97KG)</v>
          </cell>
          <cell r="D6523" t="str">
            <v>UN</v>
          </cell>
          <cell r="E6523">
            <v>0</v>
          </cell>
        </row>
        <row r="6524">
          <cell r="B6524" t="str">
            <v>527238</v>
          </cell>
          <cell r="C6524" t="str">
            <v>TUBO FOFO C/FG PN-16/PT D=200MM;L=3000MM (114KG)</v>
          </cell>
          <cell r="D6524" t="str">
            <v>UN</v>
          </cell>
          <cell r="E6524">
            <v>0</v>
          </cell>
        </row>
        <row r="6525">
          <cell r="B6525" t="str">
            <v>527239</v>
          </cell>
          <cell r="C6525" t="str">
            <v>TUBO FOFO C/FG PN-16/PT D=200MM;L=3500MM (132KG)</v>
          </cell>
          <cell r="D6525" t="str">
            <v>UN</v>
          </cell>
          <cell r="E6525">
            <v>0</v>
          </cell>
        </row>
        <row r="6526">
          <cell r="B6526" t="str">
            <v>527240</v>
          </cell>
          <cell r="C6526" t="str">
            <v>TUBO FOFO C/FG PN-16/PT D=200MM;L=4000MM (149KG)</v>
          </cell>
          <cell r="D6526" t="str">
            <v>UN</v>
          </cell>
          <cell r="E6526">
            <v>0</v>
          </cell>
        </row>
        <row r="6527">
          <cell r="B6527" t="str">
            <v>527241</v>
          </cell>
          <cell r="C6527" t="str">
            <v>TUBO FOFO C/FG PN-16/PT D=200MM;L=4500MM (167KG)</v>
          </cell>
          <cell r="D6527" t="str">
            <v>UN</v>
          </cell>
          <cell r="E6527">
            <v>0</v>
          </cell>
        </row>
        <row r="6528">
          <cell r="B6528" t="str">
            <v>527242</v>
          </cell>
          <cell r="C6528" t="str">
            <v>TUBO FOFO C/FG PN-16/PT D=200MM;L=5000MM (184KG)</v>
          </cell>
          <cell r="D6528" t="str">
            <v>UN</v>
          </cell>
          <cell r="E6528">
            <v>0</v>
          </cell>
        </row>
        <row r="6529">
          <cell r="B6529" t="str">
            <v>527243</v>
          </cell>
          <cell r="C6529" t="str">
            <v>TUBO FOFO C/FG PN-16/PT D=200MM;L=5500MM (201KG)</v>
          </cell>
          <cell r="D6529" t="str">
            <v>UN</v>
          </cell>
          <cell r="E6529">
            <v>0</v>
          </cell>
        </row>
        <row r="6530">
          <cell r="B6530" t="str">
            <v>527244</v>
          </cell>
          <cell r="C6530" t="str">
            <v>TUBO FOFO C/FG PN-16/PT D=200MM;L=5800MM (212KG)</v>
          </cell>
          <cell r="D6530" t="str">
            <v>UN</v>
          </cell>
          <cell r="E6530">
            <v>0</v>
          </cell>
        </row>
        <row r="6531">
          <cell r="B6531" t="str">
            <v>527245</v>
          </cell>
          <cell r="C6531" t="str">
            <v>TUBO FOFO C/FG PN-16/PT D=250MM;L=1000MM (60KG)</v>
          </cell>
          <cell r="D6531" t="str">
            <v>UN</v>
          </cell>
          <cell r="E6531">
            <v>0</v>
          </cell>
        </row>
        <row r="6532">
          <cell r="B6532" t="str">
            <v>527246</v>
          </cell>
          <cell r="C6532" t="str">
            <v>TUBO FOFO C/FG PN-16/PT D=250MM;L=1500MM (83KG)</v>
          </cell>
          <cell r="D6532" t="str">
            <v>UN</v>
          </cell>
          <cell r="E6532">
            <v>0</v>
          </cell>
        </row>
        <row r="6533">
          <cell r="B6533" t="str">
            <v>527247</v>
          </cell>
          <cell r="C6533" t="str">
            <v>TUBO FOFO C/FG PN-16/PT D=250MM;L=2000MM (105KG)</v>
          </cell>
          <cell r="D6533" t="str">
            <v>UN</v>
          </cell>
          <cell r="E6533">
            <v>0</v>
          </cell>
        </row>
        <row r="6534">
          <cell r="B6534" t="str">
            <v>527248</v>
          </cell>
          <cell r="C6534" t="str">
            <v>TUBO FOFO C/FG PN-16/PT D=250MM;L=2500MM (128KG)</v>
          </cell>
          <cell r="D6534" t="str">
            <v>UN</v>
          </cell>
          <cell r="E6534">
            <v>0</v>
          </cell>
        </row>
        <row r="6535">
          <cell r="B6535" t="str">
            <v>527249</v>
          </cell>
          <cell r="C6535" t="str">
            <v>TUBO FOFO C/FG PN-16/PT D=250MM;L=3000MM (151KG)</v>
          </cell>
          <cell r="D6535" t="str">
            <v>UN</v>
          </cell>
          <cell r="E6535">
            <v>0</v>
          </cell>
        </row>
        <row r="6536">
          <cell r="B6536" t="str">
            <v>527250</v>
          </cell>
          <cell r="C6536" t="str">
            <v>TUBO FOFO C/FG PN-16/PT D=250MM;L=3500MM (173KG)</v>
          </cell>
          <cell r="D6536" t="str">
            <v>UN</v>
          </cell>
          <cell r="E6536">
            <v>0</v>
          </cell>
        </row>
        <row r="6537">
          <cell r="B6537" t="str">
            <v>527251</v>
          </cell>
          <cell r="C6537" t="str">
            <v>TUBO FOFO C/FG PN-16/PT D=250MM;L=4000MM (196KG)</v>
          </cell>
          <cell r="D6537" t="str">
            <v>UN</v>
          </cell>
          <cell r="E6537">
            <v>0</v>
          </cell>
        </row>
        <row r="6538">
          <cell r="B6538" t="str">
            <v>527252</v>
          </cell>
          <cell r="C6538" t="str">
            <v>TUBO FOFO C/FG PN-16/PT D=250MM;L=4500MM (219KG)</v>
          </cell>
          <cell r="D6538" t="str">
            <v>UN</v>
          </cell>
          <cell r="E6538">
            <v>0</v>
          </cell>
        </row>
        <row r="6539">
          <cell r="B6539" t="str">
            <v>527253</v>
          </cell>
          <cell r="C6539" t="str">
            <v>TUBO FOFO C/FG PN-16/PT D=250MM;L=5000MM (242KG)</v>
          </cell>
          <cell r="D6539" t="str">
            <v>UN</v>
          </cell>
          <cell r="E6539">
            <v>0</v>
          </cell>
        </row>
        <row r="6540">
          <cell r="B6540" t="str">
            <v>527254</v>
          </cell>
          <cell r="C6540" t="str">
            <v>TUBO FOFO C/FG PN-16/PT D=250MM;L=5500MM (264KG)</v>
          </cell>
          <cell r="D6540" t="str">
            <v>UN</v>
          </cell>
          <cell r="E6540">
            <v>0</v>
          </cell>
        </row>
        <row r="6541">
          <cell r="B6541" t="str">
            <v>527255</v>
          </cell>
          <cell r="C6541" t="str">
            <v>TUBO FOFO C/FG PN-16/PT D=250MM;L=5800MM (278KG)</v>
          </cell>
          <cell r="D6541" t="str">
            <v>UN</v>
          </cell>
          <cell r="E6541">
            <v>0</v>
          </cell>
        </row>
        <row r="6542">
          <cell r="B6542" t="str">
            <v>527256</v>
          </cell>
          <cell r="C6542" t="str">
            <v>TUBO FOFO C/FG PN-16/PT D=300MM;L=1000MM (75KG)</v>
          </cell>
          <cell r="D6542" t="str">
            <v>UN</v>
          </cell>
          <cell r="E6542">
            <v>0</v>
          </cell>
        </row>
        <row r="6543">
          <cell r="B6543" t="str">
            <v>527257</v>
          </cell>
          <cell r="C6543" t="str">
            <v>TUBO FOFO C/FG PN-16/PT D=300MM;L=1500MM (104KG)</v>
          </cell>
          <cell r="D6543" t="str">
            <v>UN</v>
          </cell>
          <cell r="E6543">
            <v>0</v>
          </cell>
        </row>
        <row r="6544">
          <cell r="B6544" t="str">
            <v>527258</v>
          </cell>
          <cell r="C6544" t="str">
            <v>TUBO FOFO C/FG PN-16/PT D=300MM;L=2000MM (132KG)</v>
          </cell>
          <cell r="D6544" t="str">
            <v>UN</v>
          </cell>
          <cell r="E6544">
            <v>0</v>
          </cell>
        </row>
        <row r="6545">
          <cell r="B6545" t="str">
            <v>527259</v>
          </cell>
          <cell r="C6545" t="str">
            <v>TUBO FOFO C/FG PN-16/PT D=300MM;L=2500MM (161KG)</v>
          </cell>
          <cell r="D6545" t="str">
            <v>UN</v>
          </cell>
          <cell r="E6545">
            <v>0</v>
          </cell>
        </row>
        <row r="6546">
          <cell r="B6546" t="str">
            <v>527260</v>
          </cell>
          <cell r="C6546" t="str">
            <v>TUBO FOFO C/FG PN-16/PT D=300MM;L=3000MM (189KG)</v>
          </cell>
          <cell r="D6546" t="str">
            <v>UN</v>
          </cell>
          <cell r="E6546">
            <v>0</v>
          </cell>
        </row>
        <row r="6547">
          <cell r="B6547" t="str">
            <v>527261</v>
          </cell>
          <cell r="C6547" t="str">
            <v>TUBO FOFO C/FG PN-16/PT D=300MM;L=3500MM (218KG)</v>
          </cell>
          <cell r="D6547" t="str">
            <v>UN</v>
          </cell>
          <cell r="E6547">
            <v>0</v>
          </cell>
        </row>
        <row r="6548">
          <cell r="B6548" t="str">
            <v>527262</v>
          </cell>
          <cell r="C6548" t="str">
            <v>TUBO FOFO C/FG PN-16/PT D=300MM;L=4000MM (246KG)</v>
          </cell>
          <cell r="D6548" t="str">
            <v>UN</v>
          </cell>
          <cell r="E6548">
            <v>0</v>
          </cell>
        </row>
        <row r="6549">
          <cell r="B6549" t="str">
            <v>527263</v>
          </cell>
          <cell r="C6549" t="str">
            <v>TUBO FOFO C/FG PN-16/PT D=300MM;L=4500MM (275KG)</v>
          </cell>
          <cell r="D6549" t="str">
            <v>UN</v>
          </cell>
          <cell r="E6549">
            <v>0</v>
          </cell>
        </row>
        <row r="6550">
          <cell r="B6550" t="str">
            <v>527264</v>
          </cell>
          <cell r="C6550" t="str">
            <v>TUBO FOFO C/FG PN-16/PT D=300MM;L=5000MM (304KG)</v>
          </cell>
          <cell r="D6550" t="str">
            <v>UN</v>
          </cell>
          <cell r="E6550">
            <v>0</v>
          </cell>
        </row>
        <row r="6551">
          <cell r="B6551" t="str">
            <v>527265</v>
          </cell>
          <cell r="C6551" t="str">
            <v>TUBO FOFO C/FG PN-16/PT D=300MM;L=5500MM (332KG)</v>
          </cell>
          <cell r="D6551" t="str">
            <v>UN</v>
          </cell>
          <cell r="E6551">
            <v>0</v>
          </cell>
        </row>
        <row r="6552">
          <cell r="B6552" t="str">
            <v>527266</v>
          </cell>
          <cell r="C6552" t="str">
            <v>TUBO FOFO C/FG PN-16/PT D=300MM;L=5800MM (349KG)</v>
          </cell>
          <cell r="D6552" t="str">
            <v>UN</v>
          </cell>
          <cell r="E6552">
            <v>0</v>
          </cell>
        </row>
        <row r="6553">
          <cell r="B6553" t="str">
            <v>527267</v>
          </cell>
          <cell r="C6553" t="str">
            <v>TUBO FOFO C/FG PN-16/PT D=350MM;L=1000MM (102KG)</v>
          </cell>
          <cell r="D6553" t="str">
            <v>UN</v>
          </cell>
          <cell r="E6553">
            <v>0</v>
          </cell>
        </row>
        <row r="6554">
          <cell r="B6554" t="str">
            <v>527268</v>
          </cell>
          <cell r="C6554" t="str">
            <v>TUBO FOFO C/FG PN-16/PT D=350MM;L=1500MM (139KG)</v>
          </cell>
          <cell r="D6554" t="str">
            <v>UN</v>
          </cell>
          <cell r="E6554">
            <v>0</v>
          </cell>
        </row>
        <row r="6555">
          <cell r="B6555" t="str">
            <v>527269</v>
          </cell>
          <cell r="C6555" t="str">
            <v>TUBO FOFO C/FG PN-16/PT D=350MM;L=2000MM (177KG)</v>
          </cell>
          <cell r="D6555" t="str">
            <v>UN</v>
          </cell>
          <cell r="E6555">
            <v>0</v>
          </cell>
        </row>
        <row r="6556">
          <cell r="B6556" t="str">
            <v>527270</v>
          </cell>
          <cell r="C6556" t="str">
            <v>TUBO FOFO C/FG PN-16/PT D=350MM;L=2500MM (215KG)</v>
          </cell>
          <cell r="D6556" t="str">
            <v>UN</v>
          </cell>
          <cell r="E6556">
            <v>0</v>
          </cell>
        </row>
        <row r="6557">
          <cell r="B6557" t="str">
            <v>527271</v>
          </cell>
          <cell r="C6557" t="str">
            <v>TUBO FOFO C/FG PN-16/PT D=350MM;L=3000MM (253KG)</v>
          </cell>
          <cell r="D6557" t="str">
            <v>UN</v>
          </cell>
          <cell r="E6557">
            <v>0</v>
          </cell>
        </row>
        <row r="6558">
          <cell r="B6558" t="str">
            <v>527272</v>
          </cell>
          <cell r="C6558" t="str">
            <v>TUBO FOFO C/FG PN-16/PT D=350MM;L=3500MM (290KG)</v>
          </cell>
          <cell r="D6558" t="str">
            <v>UN</v>
          </cell>
          <cell r="E6558">
            <v>0</v>
          </cell>
        </row>
        <row r="6559">
          <cell r="B6559" t="str">
            <v>527273</v>
          </cell>
          <cell r="C6559" t="str">
            <v>TUBO FOFO C/FG PN-16/PT D=350MM;L=4000MM (328KG)</v>
          </cell>
          <cell r="D6559" t="str">
            <v>UN</v>
          </cell>
          <cell r="E6559">
            <v>0</v>
          </cell>
        </row>
        <row r="6560">
          <cell r="B6560" t="str">
            <v>527274</v>
          </cell>
          <cell r="C6560" t="str">
            <v>TUBO FOFO C/FG PN-16/PT D=350MM;L=4500MM (366KG)</v>
          </cell>
          <cell r="D6560" t="str">
            <v>UN</v>
          </cell>
          <cell r="E6560">
            <v>0</v>
          </cell>
        </row>
        <row r="6561">
          <cell r="B6561" t="str">
            <v>527275</v>
          </cell>
          <cell r="C6561" t="str">
            <v>TUBO FOFO C/FG PN-16/PT D=350MM;L=5000MM (404KG)</v>
          </cell>
          <cell r="D6561" t="str">
            <v>UN</v>
          </cell>
          <cell r="E6561">
            <v>0</v>
          </cell>
        </row>
        <row r="6562">
          <cell r="B6562" t="str">
            <v>527276</v>
          </cell>
          <cell r="C6562" t="str">
            <v>TUBO FOFO C/FG PN-16/PT D=350MM;L=5500MM (441KG)</v>
          </cell>
          <cell r="D6562" t="str">
            <v>UN</v>
          </cell>
          <cell r="E6562">
            <v>0</v>
          </cell>
        </row>
        <row r="6563">
          <cell r="B6563" t="str">
            <v>527277</v>
          </cell>
          <cell r="C6563" t="str">
            <v>TUBO FOFO C/FG PN-16/PT D=350MM;L=5800MM (464KG)</v>
          </cell>
          <cell r="D6563" t="str">
            <v>UN</v>
          </cell>
          <cell r="E6563">
            <v>0</v>
          </cell>
        </row>
        <row r="6564">
          <cell r="B6564" t="str">
            <v>527278</v>
          </cell>
          <cell r="C6564" t="str">
            <v>TUBO FOFO C/FG PN-16/PT D=400MM;L=1000MM (124KG)</v>
          </cell>
          <cell r="D6564" t="str">
            <v>UN</v>
          </cell>
          <cell r="E6564">
            <v>0</v>
          </cell>
        </row>
        <row r="6565">
          <cell r="B6565" t="str">
            <v>527279</v>
          </cell>
          <cell r="C6565" t="str">
            <v>TUBO FOFO C/FG PN-16/PT D=400MM;L=1500MM (168KG)</v>
          </cell>
          <cell r="D6565" t="str">
            <v>UN</v>
          </cell>
          <cell r="E6565">
            <v>0</v>
          </cell>
        </row>
        <row r="6566">
          <cell r="B6566" t="str">
            <v>527280</v>
          </cell>
          <cell r="C6566" t="str">
            <v>TUBO FOFO C/FG PN-16/PT D=400MM;L=2000MM (213KG)</v>
          </cell>
          <cell r="D6566" t="str">
            <v>UN</v>
          </cell>
          <cell r="E6566">
            <v>0</v>
          </cell>
        </row>
        <row r="6567">
          <cell r="B6567" t="str">
            <v>527281</v>
          </cell>
          <cell r="C6567" t="str">
            <v>TUBO FOFO C/FG PN-16/PT D=400MM;L=2500MM (258KG)</v>
          </cell>
          <cell r="D6567" t="str">
            <v>UN</v>
          </cell>
          <cell r="E6567">
            <v>0</v>
          </cell>
        </row>
        <row r="6568">
          <cell r="B6568" t="str">
            <v>527282</v>
          </cell>
          <cell r="C6568" t="str">
            <v>TUBO FOFO C/FG PN-16/PT D=400MM;L=3000MM (303KG)</v>
          </cell>
          <cell r="D6568" t="str">
            <v>UN</v>
          </cell>
          <cell r="E6568">
            <v>0</v>
          </cell>
        </row>
        <row r="6569">
          <cell r="B6569" t="str">
            <v>527283</v>
          </cell>
          <cell r="C6569" t="str">
            <v>TUBO FOFO C/FG PN-16/PT D=400MM;L=3500MM (347KG)</v>
          </cell>
          <cell r="D6569" t="str">
            <v>UN</v>
          </cell>
          <cell r="E6569">
            <v>0</v>
          </cell>
        </row>
        <row r="6570">
          <cell r="B6570" t="str">
            <v>527284</v>
          </cell>
          <cell r="C6570" t="str">
            <v>TUBO FOFO C/FG PN-16/PT D=400MM;L=4000MM (392KG)</v>
          </cell>
          <cell r="D6570" t="str">
            <v>UN</v>
          </cell>
          <cell r="E6570">
            <v>0</v>
          </cell>
        </row>
        <row r="6571">
          <cell r="B6571" t="str">
            <v>527285</v>
          </cell>
          <cell r="C6571" t="str">
            <v>TUBO FOFO C/FG PN-16/PT D=400MM;L=4500MM (437KG)</v>
          </cell>
          <cell r="D6571" t="str">
            <v>UN</v>
          </cell>
          <cell r="E6571">
            <v>0</v>
          </cell>
        </row>
        <row r="6572">
          <cell r="B6572" t="str">
            <v>527286</v>
          </cell>
          <cell r="C6572" t="str">
            <v>TUBO FOFO C/FG PN-16/PT D=400MM;L=5000MM (482KG)</v>
          </cell>
          <cell r="D6572" t="str">
            <v>UN</v>
          </cell>
          <cell r="E6572">
            <v>0</v>
          </cell>
        </row>
        <row r="6573">
          <cell r="B6573" t="str">
            <v>527287</v>
          </cell>
          <cell r="C6573" t="str">
            <v>TUBO FOFO C/FG PN-16/PT D=400MM;L=5500MM (526KG)</v>
          </cell>
          <cell r="D6573" t="str">
            <v>UN</v>
          </cell>
          <cell r="E6573">
            <v>0</v>
          </cell>
        </row>
        <row r="6574">
          <cell r="B6574" t="str">
            <v>527288</v>
          </cell>
          <cell r="C6574" t="str">
            <v>TUBO FOFO C/FG PN-16/PT D=400MM;L=5800MM (553KG)</v>
          </cell>
          <cell r="D6574" t="str">
            <v>UN</v>
          </cell>
          <cell r="E6574">
            <v>0</v>
          </cell>
        </row>
        <row r="6575">
          <cell r="B6575" t="str">
            <v>527289</v>
          </cell>
          <cell r="C6575" t="str">
            <v>TUBO FOFO C/FG PN-16/PT D=450MM;L=1000MM (147KG)</v>
          </cell>
          <cell r="D6575" t="str">
            <v>UN</v>
          </cell>
          <cell r="E6575">
            <v>0</v>
          </cell>
        </row>
        <row r="6576">
          <cell r="B6576" t="str">
            <v>527290</v>
          </cell>
          <cell r="C6576" t="str">
            <v>TUBO FOFO C/FG PN-16/PT D=450MM;L=1500MM (200KG)</v>
          </cell>
          <cell r="D6576" t="str">
            <v>UN</v>
          </cell>
          <cell r="E6576">
            <v>0</v>
          </cell>
        </row>
        <row r="6577">
          <cell r="B6577" t="str">
            <v>527291</v>
          </cell>
          <cell r="C6577" t="str">
            <v>TUBO FOFO C/FG PN-16/PT D=450MM;L=2000MM (252KG)</v>
          </cell>
          <cell r="D6577" t="str">
            <v>UN</v>
          </cell>
          <cell r="E6577">
            <v>0</v>
          </cell>
        </row>
        <row r="6578">
          <cell r="B6578" t="str">
            <v>527292</v>
          </cell>
          <cell r="C6578" t="str">
            <v>TUBO FOFO C/FG PN-16/PT D=450MM;L=2500MM (305KG)</v>
          </cell>
          <cell r="D6578" t="str">
            <v>UN</v>
          </cell>
          <cell r="E6578">
            <v>0</v>
          </cell>
        </row>
        <row r="6579">
          <cell r="B6579" t="str">
            <v>527293</v>
          </cell>
          <cell r="C6579" t="str">
            <v>TUBO FOFO C/FG PN-16/PT D=450MM;L=3000MM (357KG)</v>
          </cell>
          <cell r="D6579" t="str">
            <v>UN</v>
          </cell>
          <cell r="E6579">
            <v>0</v>
          </cell>
        </row>
        <row r="6580">
          <cell r="B6580" t="str">
            <v>527294</v>
          </cell>
          <cell r="C6580" t="str">
            <v>TUBO FOFO C/FG PN-16/PT D=450MM;L=3500MM (410KG)</v>
          </cell>
          <cell r="D6580" t="str">
            <v>UN</v>
          </cell>
          <cell r="E6580">
            <v>0</v>
          </cell>
        </row>
        <row r="6581">
          <cell r="B6581" t="str">
            <v>527295</v>
          </cell>
          <cell r="C6581" t="str">
            <v>TUBO FOFO C/FG PN-16/PT D=450MM;L=4000MM (462KG)</v>
          </cell>
          <cell r="D6581" t="str">
            <v>UN</v>
          </cell>
          <cell r="E6581">
            <v>0</v>
          </cell>
        </row>
        <row r="6582">
          <cell r="B6582" t="str">
            <v>527296</v>
          </cell>
          <cell r="C6582" t="str">
            <v>TUBO FOFO C/FG PN-16/PT D=450MM;L=4500MM (515KG)</v>
          </cell>
          <cell r="D6582" t="str">
            <v>UN</v>
          </cell>
          <cell r="E6582">
            <v>0</v>
          </cell>
        </row>
        <row r="6583">
          <cell r="B6583" t="str">
            <v>527297</v>
          </cell>
          <cell r="C6583" t="str">
            <v>TUBO FOFO C/FG PN-16/PT D=450MM;L=5000MM (568KG)</v>
          </cell>
          <cell r="D6583" t="str">
            <v>UN</v>
          </cell>
          <cell r="E6583">
            <v>0</v>
          </cell>
        </row>
        <row r="6584">
          <cell r="B6584" t="str">
            <v>527298</v>
          </cell>
          <cell r="C6584" t="str">
            <v>TUBO FOFO C/FG PN-16/PT D=450MM;L=5500MM (620KG)</v>
          </cell>
          <cell r="D6584" t="str">
            <v>UN</v>
          </cell>
          <cell r="E6584">
            <v>0</v>
          </cell>
        </row>
        <row r="6585">
          <cell r="B6585" t="str">
            <v>527299</v>
          </cell>
          <cell r="C6585" t="str">
            <v>TUBO FOFO C/FG PN-16/PT D=450MM;L=5800MM (652KG)</v>
          </cell>
          <cell r="D6585" t="str">
            <v>UN</v>
          </cell>
          <cell r="E6585">
            <v>0</v>
          </cell>
        </row>
        <row r="6586">
          <cell r="B6586" t="str">
            <v>527301</v>
          </cell>
          <cell r="C6586" t="str">
            <v>TUBO FOFO C/FG PN-16/PT D=500MM;L=1000MM (175KG)</v>
          </cell>
          <cell r="D6586" t="str">
            <v>UN</v>
          </cell>
          <cell r="E6586">
            <v>0</v>
          </cell>
        </row>
        <row r="6587">
          <cell r="B6587" t="str">
            <v>527302</v>
          </cell>
          <cell r="C6587" t="str">
            <v>TUBO FOFO C/FG PN-16/PT D=500MM;L=1500MM (236KG)</v>
          </cell>
          <cell r="D6587" t="str">
            <v>UN</v>
          </cell>
          <cell r="E6587">
            <v>0</v>
          </cell>
        </row>
        <row r="6588">
          <cell r="B6588" t="str">
            <v>527303</v>
          </cell>
          <cell r="C6588" t="str">
            <v>TUBO FOFO C/FG PN-16/PT D=500MM;L=2000MM (297KG)</v>
          </cell>
          <cell r="D6588" t="str">
            <v>UN</v>
          </cell>
          <cell r="E6588">
            <v>0</v>
          </cell>
        </row>
        <row r="6589">
          <cell r="B6589" t="str">
            <v>527304</v>
          </cell>
          <cell r="C6589" t="str">
            <v>TUBO FOFO C/FG PN-16/PT D=500MM;L=2500MM (358KG)</v>
          </cell>
          <cell r="D6589" t="str">
            <v>UN</v>
          </cell>
          <cell r="E6589">
            <v>0</v>
          </cell>
        </row>
        <row r="6590">
          <cell r="B6590" t="str">
            <v>527305</v>
          </cell>
          <cell r="C6590" t="str">
            <v>TUBO FOFO C/FG PN-16/PT D=500MM;L=3000MM (418KG)</v>
          </cell>
          <cell r="D6590" t="str">
            <v>UN</v>
          </cell>
          <cell r="E6590">
            <v>0</v>
          </cell>
        </row>
        <row r="6591">
          <cell r="B6591" t="str">
            <v>527306</v>
          </cell>
          <cell r="C6591" t="str">
            <v>TUBO FOFO C/FG PN-16/PT D=500MM;L=3500MM (479KG)</v>
          </cell>
          <cell r="D6591" t="str">
            <v>UN</v>
          </cell>
          <cell r="E6591">
            <v>0</v>
          </cell>
        </row>
        <row r="6592">
          <cell r="B6592" t="str">
            <v>527307</v>
          </cell>
          <cell r="C6592" t="str">
            <v>TUBO FOFO C/FG PN-16/PT D=500MM;L=4000MM (540KG)</v>
          </cell>
          <cell r="D6592" t="str">
            <v>UN</v>
          </cell>
          <cell r="E6592">
            <v>0</v>
          </cell>
        </row>
        <row r="6593">
          <cell r="B6593" t="str">
            <v>527308</v>
          </cell>
          <cell r="C6593" t="str">
            <v>TUBO FOFO C/FG PN-16/PT D=500MM;L=4500MM (601KG)</v>
          </cell>
          <cell r="D6593" t="str">
            <v>UN</v>
          </cell>
          <cell r="E6593">
            <v>0</v>
          </cell>
        </row>
        <row r="6594">
          <cell r="B6594" t="str">
            <v>527309</v>
          </cell>
          <cell r="C6594" t="str">
            <v>TUBO FOFO C/FG PN-16/PT D=500MM;L=5000MM (662KG)</v>
          </cell>
          <cell r="D6594" t="str">
            <v>UN</v>
          </cell>
          <cell r="E6594">
            <v>0</v>
          </cell>
        </row>
        <row r="6595">
          <cell r="B6595" t="str">
            <v>527310</v>
          </cell>
          <cell r="C6595" t="str">
            <v>TUBO FOFO C/FG PN-16/PT D=500MM;L=5500MM (723KG)</v>
          </cell>
          <cell r="D6595" t="str">
            <v>UN</v>
          </cell>
          <cell r="E6595">
            <v>0</v>
          </cell>
        </row>
        <row r="6596">
          <cell r="B6596" t="str">
            <v>527311</v>
          </cell>
          <cell r="C6596" t="str">
            <v>TUBO FOFO C/FG PN-16/PT D=500MM;L=5800MM (759KG)</v>
          </cell>
          <cell r="D6596" t="str">
            <v>UN</v>
          </cell>
          <cell r="E6596">
            <v>0</v>
          </cell>
        </row>
        <row r="6597">
          <cell r="B6597" t="str">
            <v>527312</v>
          </cell>
          <cell r="C6597" t="str">
            <v>TUBO FOFO C/FG PN-16/PT D=600MM;L=1000MM (240KG)</v>
          </cell>
          <cell r="D6597" t="str">
            <v>UN</v>
          </cell>
          <cell r="E6597">
            <v>0</v>
          </cell>
        </row>
        <row r="6598">
          <cell r="B6598" t="str">
            <v>527313</v>
          </cell>
          <cell r="C6598" t="str">
            <v>TUBO FOFO C/FG PN-16/PT D=600MM;L=1500MM (319KG)</v>
          </cell>
          <cell r="D6598" t="str">
            <v>UN</v>
          </cell>
          <cell r="E6598">
            <v>0</v>
          </cell>
        </row>
        <row r="6599">
          <cell r="B6599" t="str">
            <v>527314</v>
          </cell>
          <cell r="C6599" t="str">
            <v>TUBO FOFO C/FG PN-16/PT D=600MM;L=2000MM (398KG)</v>
          </cell>
          <cell r="D6599" t="str">
            <v>UN</v>
          </cell>
          <cell r="E6599">
            <v>0</v>
          </cell>
        </row>
        <row r="6600">
          <cell r="B6600" t="str">
            <v>527315</v>
          </cell>
          <cell r="C6600" t="str">
            <v>TUBO FOFO C/FG PN-16/PT D=600MM;L=2500MM (477KG)</v>
          </cell>
          <cell r="D6600" t="str">
            <v>UN</v>
          </cell>
          <cell r="E6600">
            <v>0</v>
          </cell>
        </row>
        <row r="6601">
          <cell r="B6601" t="str">
            <v>527316</v>
          </cell>
          <cell r="C6601" t="str">
            <v>TUBO FOFO C/FG PN-16/PT D=600MM;L=3000MM (556KG)</v>
          </cell>
          <cell r="D6601" t="str">
            <v>UN</v>
          </cell>
          <cell r="E6601">
            <v>0</v>
          </cell>
        </row>
        <row r="6602">
          <cell r="B6602" t="str">
            <v>527317</v>
          </cell>
          <cell r="C6602" t="str">
            <v>TUBO FOFO C/FG PN-16/PT D=600MM;L=3500MM (635KG)</v>
          </cell>
          <cell r="D6602" t="str">
            <v>UN</v>
          </cell>
          <cell r="E6602">
            <v>0</v>
          </cell>
        </row>
        <row r="6603">
          <cell r="B6603" t="str">
            <v>527318</v>
          </cell>
          <cell r="C6603" t="str">
            <v>TUBO FOFO C/FG PN-16/PT D=600MM;L=4000MM (714KG)</v>
          </cell>
          <cell r="D6603" t="str">
            <v>UN</v>
          </cell>
          <cell r="E6603">
            <v>0</v>
          </cell>
        </row>
        <row r="6604">
          <cell r="B6604" t="str">
            <v>527319</v>
          </cell>
          <cell r="C6604" t="str">
            <v>TUBO FOFO C/FG PN-16/PT D=600MM;L=4500MM (793KG)</v>
          </cell>
          <cell r="D6604" t="str">
            <v>UN</v>
          </cell>
          <cell r="E6604">
            <v>0</v>
          </cell>
        </row>
        <row r="6605">
          <cell r="B6605" t="str">
            <v>527320</v>
          </cell>
          <cell r="C6605" t="str">
            <v>TUBO FOFO C/FG PN-16/PT D=600MM;L=5000MM (872KG)</v>
          </cell>
          <cell r="D6605" t="str">
            <v>UN</v>
          </cell>
          <cell r="E6605">
            <v>0</v>
          </cell>
        </row>
        <row r="6606">
          <cell r="B6606" t="str">
            <v>527321</v>
          </cell>
          <cell r="C6606" t="str">
            <v>TUBO FOFO C/FG PN-16/PT D=600MM;L=5500MM (951KG)</v>
          </cell>
          <cell r="D6606" t="str">
            <v>UN</v>
          </cell>
          <cell r="E6606">
            <v>0</v>
          </cell>
        </row>
        <row r="6607">
          <cell r="B6607" t="str">
            <v>527322</v>
          </cell>
          <cell r="C6607" t="str">
            <v>TUBO FOFO C/FG PN-16/PT D=600MM;L=5800MM (998KG)</v>
          </cell>
          <cell r="D6607" t="str">
            <v>UN</v>
          </cell>
          <cell r="E6607">
            <v>0</v>
          </cell>
        </row>
        <row r="6608">
          <cell r="B6608" t="str">
            <v>527323</v>
          </cell>
          <cell r="C6608" t="str">
            <v>TUBO FOFO C/FG PN-16/PT D=700MM;L=1000MM (351KG)</v>
          </cell>
          <cell r="D6608" t="str">
            <v>UN</v>
          </cell>
          <cell r="E6608">
            <v>0</v>
          </cell>
        </row>
        <row r="6609">
          <cell r="B6609" t="str">
            <v>527324</v>
          </cell>
          <cell r="C6609" t="str">
            <v>TUBO FOFO C/FG PN-16/PT D=700MM;L=1500MM (481KG)</v>
          </cell>
          <cell r="D6609" t="str">
            <v>UN</v>
          </cell>
          <cell r="E6609">
            <v>0</v>
          </cell>
        </row>
        <row r="6610">
          <cell r="B6610" t="str">
            <v>527325</v>
          </cell>
          <cell r="C6610" t="str">
            <v>TUBO FOFO C/FG PN-16/PT D=700MM;L=2000MM (611KG)</v>
          </cell>
          <cell r="D6610" t="str">
            <v>UN</v>
          </cell>
          <cell r="E6610">
            <v>0</v>
          </cell>
        </row>
        <row r="6611">
          <cell r="B6611" t="str">
            <v>527326</v>
          </cell>
          <cell r="C6611" t="str">
            <v>TUBO FOFO C/FG PN-16/PT D=700MM;L=2500MM (741KG)</v>
          </cell>
          <cell r="D6611" t="str">
            <v>UN</v>
          </cell>
          <cell r="E6611">
            <v>0</v>
          </cell>
        </row>
        <row r="6612">
          <cell r="B6612" t="str">
            <v>527327</v>
          </cell>
          <cell r="C6612" t="str">
            <v>TUBO FOFO C/FG PN-16/PT D=700MM;L=3000MM (871KG)</v>
          </cell>
          <cell r="D6612" t="str">
            <v>UN</v>
          </cell>
          <cell r="E6612">
            <v>0</v>
          </cell>
        </row>
        <row r="6613">
          <cell r="B6613" t="str">
            <v>527328</v>
          </cell>
          <cell r="C6613" t="str">
            <v>TUBO FOFO C/FG PN-16/PT D=700MM;L=3500MM (1001KG)</v>
          </cell>
          <cell r="D6613" t="str">
            <v>UN</v>
          </cell>
          <cell r="E6613">
            <v>0</v>
          </cell>
        </row>
        <row r="6614">
          <cell r="B6614" t="str">
            <v>527329</v>
          </cell>
          <cell r="C6614" t="str">
            <v>TUBO FOFO C/FG PN-16/PT D=700MM;L=4000MM (1131KG)</v>
          </cell>
          <cell r="D6614" t="str">
            <v>UN</v>
          </cell>
          <cell r="E6614">
            <v>0</v>
          </cell>
        </row>
        <row r="6615">
          <cell r="B6615" t="str">
            <v>527330</v>
          </cell>
          <cell r="C6615" t="str">
            <v>TUBO FOFO C/FG PN-16/PT D=700MM;L=4500MM (1256KG)</v>
          </cell>
          <cell r="D6615" t="str">
            <v>UN</v>
          </cell>
          <cell r="E6615">
            <v>0</v>
          </cell>
        </row>
        <row r="6616">
          <cell r="B6616" t="str">
            <v>527331</v>
          </cell>
          <cell r="C6616" t="str">
            <v>TUBO FOFO C/FG PN-16/PT D=700MM;L=5000MM (1392KG)</v>
          </cell>
          <cell r="D6616" t="str">
            <v>UN</v>
          </cell>
          <cell r="E6616">
            <v>0</v>
          </cell>
        </row>
        <row r="6617">
          <cell r="B6617" t="str">
            <v>527332</v>
          </cell>
          <cell r="C6617" t="str">
            <v>TUBO FOFO C/FG PN-16/PT D=700MM;L=5500MM (1521KG)</v>
          </cell>
          <cell r="D6617" t="str">
            <v>UN</v>
          </cell>
          <cell r="E6617">
            <v>0</v>
          </cell>
        </row>
        <row r="6618">
          <cell r="B6618" t="str">
            <v>527333</v>
          </cell>
          <cell r="C6618" t="str">
            <v>TUBO FOFO C/FG PN-16/PT D=700MM;L=6000MM (1652KG)</v>
          </cell>
          <cell r="D6618" t="str">
            <v>UN</v>
          </cell>
          <cell r="E6618">
            <v>0</v>
          </cell>
        </row>
        <row r="6619">
          <cell r="B6619" t="str">
            <v>527334</v>
          </cell>
          <cell r="C6619" t="str">
            <v>TUBO FOFO C/FG PN-16/PT D=700MM;L=6500MM (1782KG)</v>
          </cell>
          <cell r="D6619" t="str">
            <v>UN</v>
          </cell>
          <cell r="E6619">
            <v>0</v>
          </cell>
        </row>
        <row r="6620">
          <cell r="B6620" t="str">
            <v>527335</v>
          </cell>
          <cell r="C6620" t="str">
            <v>TUBO FOFO C/FG PN-16/PT D=700MM;L=6800MM (1860KG)</v>
          </cell>
          <cell r="D6620" t="str">
            <v>UN</v>
          </cell>
          <cell r="E6620">
            <v>0</v>
          </cell>
        </row>
        <row r="6622">
          <cell r="B6622" t="str">
            <v>527400</v>
          </cell>
          <cell r="C6622" t="str">
            <v>TUBO FOFO C/FG PN-25 (C31 - METALURGICA 100%)</v>
          </cell>
        </row>
        <row r="6623">
          <cell r="B6623" t="str">
            <v>527401</v>
          </cell>
          <cell r="C6623" t="str">
            <v>TUBO FOFO C/FG PN-25 D=80MM;L=1000MM (20KG)</v>
          </cell>
          <cell r="D6623" t="str">
            <v>UN</v>
          </cell>
          <cell r="E6623">
            <v>0</v>
          </cell>
        </row>
        <row r="6624">
          <cell r="B6624" t="str">
            <v>527402</v>
          </cell>
          <cell r="C6624" t="str">
            <v>TUBO FOFO C/FG PN-25 D=80MM;L=1500MM (27KG)</v>
          </cell>
          <cell r="D6624" t="str">
            <v>UN</v>
          </cell>
          <cell r="E6624">
            <v>0</v>
          </cell>
        </row>
        <row r="6625">
          <cell r="B6625" t="str">
            <v>527403</v>
          </cell>
          <cell r="C6625" t="str">
            <v>TUBO FOFO C/FG PN-25 D=80MM;L=2000MM (33KG)</v>
          </cell>
          <cell r="D6625" t="str">
            <v>UN</v>
          </cell>
          <cell r="E6625">
            <v>0</v>
          </cell>
        </row>
        <row r="6626">
          <cell r="B6626" t="str">
            <v>527404</v>
          </cell>
          <cell r="C6626" t="str">
            <v>TUBO FOFO C/FG PN-25 D=80MM;L=2500MM (40KG)</v>
          </cell>
          <cell r="D6626" t="str">
            <v>UN</v>
          </cell>
          <cell r="E6626">
            <v>0</v>
          </cell>
        </row>
        <row r="6627">
          <cell r="B6627" t="str">
            <v>527405</v>
          </cell>
          <cell r="C6627" t="str">
            <v>TUBO FOFO C/FG PN-25 D=80MM;L=3000MM (46KG)</v>
          </cell>
          <cell r="D6627" t="str">
            <v>UN</v>
          </cell>
          <cell r="E6627">
            <v>0</v>
          </cell>
        </row>
        <row r="6628">
          <cell r="B6628" t="str">
            <v>527406</v>
          </cell>
          <cell r="C6628" t="str">
            <v>TUBO FOFO C/FG PN-25 D=80MM;L=3500MM (53KG)</v>
          </cell>
          <cell r="D6628" t="str">
            <v>UN</v>
          </cell>
          <cell r="E6628">
            <v>0</v>
          </cell>
        </row>
        <row r="6629">
          <cell r="B6629" t="str">
            <v>527407</v>
          </cell>
          <cell r="C6629" t="str">
            <v>TUBO FOFO C/FG PN-25 D=80MM;L=4000MM (59KG)</v>
          </cell>
          <cell r="D6629" t="str">
            <v>UN</v>
          </cell>
          <cell r="E6629">
            <v>0</v>
          </cell>
        </row>
        <row r="6630">
          <cell r="B6630" t="str">
            <v>527408</v>
          </cell>
          <cell r="C6630" t="str">
            <v>TUBO FOFO C/FG PN-25 D=80MM;L=4500MM (66KG)</v>
          </cell>
          <cell r="D6630" t="str">
            <v>UN</v>
          </cell>
          <cell r="E6630">
            <v>0</v>
          </cell>
        </row>
        <row r="6631">
          <cell r="B6631" t="str">
            <v>527409</v>
          </cell>
          <cell r="C6631" t="str">
            <v>TUBO FOFO C/FG PN-25 D=80MM;L=5000MM (72KG)</v>
          </cell>
          <cell r="D6631" t="str">
            <v>UN</v>
          </cell>
          <cell r="E6631">
            <v>0</v>
          </cell>
        </row>
        <row r="6632">
          <cell r="B6632" t="str">
            <v>527410</v>
          </cell>
          <cell r="C6632" t="str">
            <v>TUBO FOFO C/FG PN-25 D=80MM;L=5500MM (79KG)</v>
          </cell>
          <cell r="D6632" t="str">
            <v>UN</v>
          </cell>
          <cell r="E6632">
            <v>0</v>
          </cell>
        </row>
        <row r="6633">
          <cell r="B6633" t="str">
            <v>527411</v>
          </cell>
          <cell r="C6633" t="str">
            <v>TUBO FOFO C/FG PN-25 D=80MM;L=5800MM (82KG)</v>
          </cell>
          <cell r="D6633" t="str">
            <v>UN</v>
          </cell>
          <cell r="E6633">
            <v>0</v>
          </cell>
        </row>
        <row r="6634">
          <cell r="B6634" t="str">
            <v>527412</v>
          </cell>
          <cell r="C6634" t="str">
            <v>TUBO FOFO C/FG PN-25 D=100MM;L=1000MM (27KG)</v>
          </cell>
          <cell r="D6634" t="str">
            <v>UN</v>
          </cell>
          <cell r="E6634">
            <v>0</v>
          </cell>
        </row>
        <row r="6635">
          <cell r="B6635" t="str">
            <v>527413</v>
          </cell>
          <cell r="C6635" t="str">
            <v>TUBO FOFO C/FG PN-25 D=100MM;L=1500MM (36KG)</v>
          </cell>
          <cell r="D6635" t="str">
            <v>UN</v>
          </cell>
          <cell r="E6635">
            <v>0</v>
          </cell>
        </row>
        <row r="6636">
          <cell r="B6636" t="str">
            <v>527414</v>
          </cell>
          <cell r="C6636" t="str">
            <v>TUBO FOFO C/FG PN-25 D=100MM;L=2000MM (44KG)</v>
          </cell>
          <cell r="D6636" t="str">
            <v>UN</v>
          </cell>
          <cell r="E6636">
            <v>0</v>
          </cell>
        </row>
        <row r="6637">
          <cell r="B6637" t="str">
            <v>527415</v>
          </cell>
          <cell r="C6637" t="str">
            <v>TUBO FOFO C/FG PN-25 D=100MM;L=2500MM (53KG)</v>
          </cell>
          <cell r="D6637" t="str">
            <v>UN</v>
          </cell>
          <cell r="E6637">
            <v>0</v>
          </cell>
        </row>
        <row r="6638">
          <cell r="B6638" t="str">
            <v>527416</v>
          </cell>
          <cell r="C6638" t="str">
            <v>TUBO FOFO C/FG PN-25 D=100MM;L=3000MM (62KG)</v>
          </cell>
          <cell r="D6638" t="str">
            <v>UN</v>
          </cell>
          <cell r="E6638">
            <v>0</v>
          </cell>
        </row>
        <row r="6639">
          <cell r="B6639" t="str">
            <v>527417</v>
          </cell>
          <cell r="C6639" t="str">
            <v>TUBO FOFO C/FG PN-25 D=100MM;L=3500MM (70KG)</v>
          </cell>
          <cell r="D6639" t="str">
            <v>UN</v>
          </cell>
          <cell r="E6639">
            <v>0</v>
          </cell>
        </row>
        <row r="6640">
          <cell r="B6640" t="str">
            <v>527418</v>
          </cell>
          <cell r="C6640" t="str">
            <v>TUBO FOFO C/FG PN-25 D=100MM;L=4000MM (79KG)</v>
          </cell>
          <cell r="D6640" t="str">
            <v>UN</v>
          </cell>
          <cell r="E6640">
            <v>0</v>
          </cell>
        </row>
        <row r="6641">
          <cell r="B6641" t="str">
            <v>527419</v>
          </cell>
          <cell r="C6641" t="str">
            <v>TUBO FOFO C/FG PN-25 D=100MM;L=4500MM (87KG)</v>
          </cell>
          <cell r="D6641" t="str">
            <v>UN</v>
          </cell>
          <cell r="E6641">
            <v>0</v>
          </cell>
        </row>
        <row r="6642">
          <cell r="B6642" t="str">
            <v>527420</v>
          </cell>
          <cell r="C6642" t="str">
            <v>TUBO FOFO C/FG PN-25 D=100MM;L=5000MM (96KG)</v>
          </cell>
          <cell r="D6642" t="str">
            <v>UN</v>
          </cell>
          <cell r="E6642">
            <v>0</v>
          </cell>
        </row>
        <row r="6643">
          <cell r="B6643" t="str">
            <v>527421</v>
          </cell>
          <cell r="C6643" t="str">
            <v>TUBO FOFO C/FG PN-25 D=100MM;L=5500MM (105KG)</v>
          </cell>
          <cell r="D6643" t="str">
            <v>UN</v>
          </cell>
          <cell r="E6643">
            <v>0</v>
          </cell>
        </row>
        <row r="6644">
          <cell r="B6644" t="str">
            <v>527422</v>
          </cell>
          <cell r="C6644" t="str">
            <v>TUBO FOFO C/FG PN-25 D=100MM;L=5800MM (110KG)</v>
          </cell>
          <cell r="D6644" t="str">
            <v>UN</v>
          </cell>
          <cell r="E6644">
            <v>0</v>
          </cell>
        </row>
        <row r="6645">
          <cell r="B6645" t="str">
            <v>527423</v>
          </cell>
          <cell r="C6645" t="str">
            <v>TUBO FOFO C/FG PN-25 D=150MM;L=1000MM (44KG)</v>
          </cell>
          <cell r="D6645" t="str">
            <v>UN</v>
          </cell>
          <cell r="E6645">
            <v>0</v>
          </cell>
        </row>
        <row r="6646">
          <cell r="B6646" t="str">
            <v>527424</v>
          </cell>
          <cell r="C6646" t="str">
            <v>TUBO FOFO C/FG PN-25 D=150MM;L=1500MM (57KG)</v>
          </cell>
          <cell r="D6646" t="str">
            <v>UN</v>
          </cell>
          <cell r="E6646">
            <v>0</v>
          </cell>
        </row>
        <row r="6647">
          <cell r="B6647" t="str">
            <v>527425</v>
          </cell>
          <cell r="C6647" t="str">
            <v>TUBO FOFO C/FG PN-25 D=150MM;L=2000MM (70KG)</v>
          </cell>
          <cell r="D6647" t="str">
            <v>UN</v>
          </cell>
          <cell r="E6647">
            <v>0</v>
          </cell>
        </row>
        <row r="6648">
          <cell r="B6648" t="str">
            <v>527426</v>
          </cell>
          <cell r="C6648" t="str">
            <v>TUBO FOFO C/FG PN-25 D=150MM;L=2500MM (83KG)</v>
          </cell>
          <cell r="D6648" t="str">
            <v>UN</v>
          </cell>
          <cell r="E6648">
            <v>0</v>
          </cell>
        </row>
        <row r="6649">
          <cell r="B6649" t="str">
            <v>527427</v>
          </cell>
          <cell r="C6649" t="str">
            <v>TUBO FOFO C/FG PN-25 D=150MM;L=3000MM (96KG)</v>
          </cell>
          <cell r="D6649" t="str">
            <v>UN</v>
          </cell>
          <cell r="E6649">
            <v>0</v>
          </cell>
        </row>
        <row r="6650">
          <cell r="B6650" t="str">
            <v>527428</v>
          </cell>
          <cell r="C6650" t="str">
            <v>TUBO FOFO C/FG PN-25 D=150MM;L=3500MM (109KG)</v>
          </cell>
          <cell r="D6650" t="str">
            <v>UN</v>
          </cell>
          <cell r="E6650">
            <v>0</v>
          </cell>
        </row>
        <row r="6651">
          <cell r="B6651" t="str">
            <v>527429</v>
          </cell>
          <cell r="C6651" t="str">
            <v>TUBO FOFO C/FG PN-25 D=150MM;L=4000MM (122KG)</v>
          </cell>
          <cell r="D6651" t="str">
            <v>UN</v>
          </cell>
          <cell r="E6651">
            <v>0</v>
          </cell>
        </row>
        <row r="6652">
          <cell r="B6652" t="str">
            <v>527430</v>
          </cell>
          <cell r="C6652" t="str">
            <v>TUBO FOFO C/FG PN-25 D=150MM;L=4500MM (135KG)</v>
          </cell>
          <cell r="D6652" t="str">
            <v>UN</v>
          </cell>
          <cell r="E6652">
            <v>0</v>
          </cell>
        </row>
        <row r="6653">
          <cell r="B6653" t="str">
            <v>527431</v>
          </cell>
          <cell r="C6653" t="str">
            <v>TUBO FOFO C/FG PN-25 D=150MM;L=5000MM (148KG)</v>
          </cell>
          <cell r="D6653" t="str">
            <v>UN</v>
          </cell>
          <cell r="E6653">
            <v>0</v>
          </cell>
        </row>
        <row r="6654">
          <cell r="B6654" t="str">
            <v>527432</v>
          </cell>
          <cell r="C6654" t="str">
            <v>TUBO FOFO C/FG PN-25 D=150MM;L=5500MM (161KG)</v>
          </cell>
          <cell r="D6654" t="str">
            <v>UN</v>
          </cell>
          <cell r="E6654">
            <v>0</v>
          </cell>
        </row>
        <row r="6655">
          <cell r="B6655" t="str">
            <v>527433</v>
          </cell>
          <cell r="C6655" t="str">
            <v>TUBO FOFO C/FG PN-25 D=150MM;L=5800MM (168KG)</v>
          </cell>
          <cell r="D6655" t="str">
            <v>UN</v>
          </cell>
          <cell r="E6655">
            <v>0</v>
          </cell>
        </row>
        <row r="6656">
          <cell r="B6656" t="str">
            <v>527434</v>
          </cell>
          <cell r="C6656" t="str">
            <v>TUBO FOFO C/FG PN-25 D=200MM;L=1000MM (59KG)</v>
          </cell>
          <cell r="D6656" t="str">
            <v>UN</v>
          </cell>
          <cell r="E6656">
            <v>0</v>
          </cell>
        </row>
        <row r="6657">
          <cell r="B6657" t="str">
            <v>527435</v>
          </cell>
          <cell r="C6657" t="str">
            <v>TUBO FOFO C/FG PN-25 D=200MM;L=1500MM (76KG)</v>
          </cell>
          <cell r="D6657" t="str">
            <v>UN</v>
          </cell>
          <cell r="E6657">
            <v>0</v>
          </cell>
        </row>
        <row r="6658">
          <cell r="B6658" t="str">
            <v>527436</v>
          </cell>
          <cell r="C6658" t="str">
            <v>TUBO FOFO C/FG PN-25 D=200MM;L=2000MM (94KG)</v>
          </cell>
          <cell r="D6658" t="str">
            <v>UN</v>
          </cell>
          <cell r="E6658">
            <v>0</v>
          </cell>
        </row>
        <row r="6659">
          <cell r="B6659" t="str">
            <v>527437</v>
          </cell>
          <cell r="C6659" t="str">
            <v>TUBO FOFO C/FG PN-25 D=200MM;L=2500MM (111KG)</v>
          </cell>
          <cell r="D6659" t="str">
            <v>UN</v>
          </cell>
          <cell r="E6659">
            <v>0</v>
          </cell>
        </row>
        <row r="6660">
          <cell r="B6660" t="str">
            <v>527438</v>
          </cell>
          <cell r="C6660" t="str">
            <v>TUBO FOFO C/FG PN-25 D=200MM;L=3000MM (128KG)</v>
          </cell>
          <cell r="D6660" t="str">
            <v>UN</v>
          </cell>
          <cell r="E6660">
            <v>0</v>
          </cell>
        </row>
        <row r="6661">
          <cell r="B6661" t="str">
            <v>527439</v>
          </cell>
          <cell r="C6661" t="str">
            <v>TUBO FOFO C/FG PN-25 D=200MM;L=3500MM (146KG)</v>
          </cell>
          <cell r="D6661" t="str">
            <v>UN</v>
          </cell>
          <cell r="E6661">
            <v>0</v>
          </cell>
        </row>
        <row r="6662">
          <cell r="B6662" t="str">
            <v>527440</v>
          </cell>
          <cell r="C6662" t="str">
            <v>TUBO FOFO C/FG PN-25 D=200MM;L=4000MM (163KG)</v>
          </cell>
          <cell r="D6662" t="str">
            <v>UN</v>
          </cell>
          <cell r="E6662">
            <v>0</v>
          </cell>
        </row>
        <row r="6663">
          <cell r="B6663" t="str">
            <v>527441</v>
          </cell>
          <cell r="C6663" t="str">
            <v>TUBO FOFO C/FG PN-25 D=200MM;L=4500MM (181KG)</v>
          </cell>
          <cell r="D6663" t="str">
            <v>UN</v>
          </cell>
          <cell r="E6663">
            <v>0</v>
          </cell>
        </row>
        <row r="6664">
          <cell r="B6664" t="str">
            <v>527442</v>
          </cell>
          <cell r="C6664" t="str">
            <v>TUBO FOFO C/FG PN-25 D=200MM;L=5000MM (198KG)</v>
          </cell>
          <cell r="D6664" t="str">
            <v>UN</v>
          </cell>
          <cell r="E6664">
            <v>0</v>
          </cell>
        </row>
        <row r="6665">
          <cell r="B6665" t="str">
            <v>527443</v>
          </cell>
          <cell r="C6665" t="str">
            <v>TUBO FOFO C/FG PN-25 D=200MM;L=5500MM (215KG)</v>
          </cell>
          <cell r="D6665" t="str">
            <v>UN</v>
          </cell>
          <cell r="E6665">
            <v>0</v>
          </cell>
        </row>
        <row r="6666">
          <cell r="B6666" t="str">
            <v>527444</v>
          </cell>
          <cell r="C6666" t="str">
            <v>TUBO FOFO C/FG PN-25 D=200MM;L=5800MM (226KG)</v>
          </cell>
          <cell r="D6666" t="str">
            <v>UN</v>
          </cell>
          <cell r="E6666">
            <v>0</v>
          </cell>
        </row>
        <row r="6667">
          <cell r="B6667" t="str">
            <v>527445</v>
          </cell>
          <cell r="C6667" t="str">
            <v>TUBO FOFO C/FG PN-25 D=250MM;L=1000MM (80KG)</v>
          </cell>
          <cell r="D6667" t="str">
            <v>UN</v>
          </cell>
          <cell r="E6667">
            <v>0</v>
          </cell>
        </row>
        <row r="6668">
          <cell r="B6668" t="str">
            <v>527446</v>
          </cell>
          <cell r="C6668" t="str">
            <v>TUBO FOFO C/FG PN-25 D=250MM;L=1500MM (103KG)</v>
          </cell>
          <cell r="D6668" t="str">
            <v>UN</v>
          </cell>
          <cell r="E6668">
            <v>0</v>
          </cell>
        </row>
        <row r="6669">
          <cell r="B6669" t="str">
            <v>527447</v>
          </cell>
          <cell r="C6669" t="str">
            <v>TUBO FOFO C/FG PN-25 D=250MM;L=2000MM (126KG)</v>
          </cell>
          <cell r="D6669" t="str">
            <v>UN</v>
          </cell>
          <cell r="E6669">
            <v>0</v>
          </cell>
        </row>
        <row r="6670">
          <cell r="B6670" t="str">
            <v>527448</v>
          </cell>
          <cell r="C6670" t="str">
            <v>TUBO FOFO C/FG PN-25 D=250MM;L=2500MM (149KG)</v>
          </cell>
          <cell r="D6670" t="str">
            <v>UN</v>
          </cell>
          <cell r="E6670">
            <v>0</v>
          </cell>
        </row>
        <row r="6671">
          <cell r="B6671" t="str">
            <v>527449</v>
          </cell>
          <cell r="C6671" t="str">
            <v>TUBO FOFO C/FG PN-25 D=250MM;L=3000MM (171KG)</v>
          </cell>
          <cell r="D6671" t="str">
            <v>UN</v>
          </cell>
          <cell r="E6671">
            <v>0</v>
          </cell>
        </row>
        <row r="6672">
          <cell r="B6672" t="str">
            <v>527450</v>
          </cell>
          <cell r="C6672" t="str">
            <v>TUBO FOFO C/FG PN-25 D=250MM;L=3500MM (194KG)</v>
          </cell>
          <cell r="D6672" t="str">
            <v>UN</v>
          </cell>
          <cell r="E6672">
            <v>0</v>
          </cell>
        </row>
        <row r="6673">
          <cell r="B6673" t="str">
            <v>527451</v>
          </cell>
          <cell r="C6673" t="str">
            <v>TUBO FOFO C/FG PN-25 D=250MM;L=4000MM (217KG)</v>
          </cell>
          <cell r="D6673" t="str">
            <v>UN</v>
          </cell>
          <cell r="E6673">
            <v>0</v>
          </cell>
        </row>
        <row r="6674">
          <cell r="B6674" t="str">
            <v>527452</v>
          </cell>
          <cell r="C6674" t="str">
            <v>TUBO FOFO C/FG PN-25 D=250MM;L=4500MM (239KG)</v>
          </cell>
          <cell r="D6674" t="str">
            <v>UN</v>
          </cell>
          <cell r="E6674">
            <v>0</v>
          </cell>
        </row>
        <row r="6675">
          <cell r="B6675" t="str">
            <v>527453</v>
          </cell>
          <cell r="C6675" t="str">
            <v>TUBO FOFO C/FG PN-25 D=250MM;L=5000MM (262KG)</v>
          </cell>
          <cell r="D6675" t="str">
            <v>UN</v>
          </cell>
          <cell r="E6675">
            <v>0</v>
          </cell>
        </row>
        <row r="6676">
          <cell r="B6676" t="str">
            <v>527454</v>
          </cell>
          <cell r="C6676" t="str">
            <v>TUBO FOFO C/FG PN-25 D=250MM;L=5500MM (285KG)</v>
          </cell>
          <cell r="D6676" t="str">
            <v>UN</v>
          </cell>
          <cell r="E6676">
            <v>0</v>
          </cell>
        </row>
        <row r="6677">
          <cell r="B6677" t="str">
            <v>527455</v>
          </cell>
          <cell r="C6677" t="str">
            <v>TUBO FOFO C/FG PN-25 D=250MM;L=5800MM (298KG)</v>
          </cell>
          <cell r="D6677" t="str">
            <v>UN</v>
          </cell>
          <cell r="E6677">
            <v>0</v>
          </cell>
        </row>
        <row r="6678">
          <cell r="B6678" t="str">
            <v>527456</v>
          </cell>
          <cell r="C6678" t="str">
            <v>TUBO FOFO C/FG PN-25 D=300MM;L=1000MM (103KG)</v>
          </cell>
          <cell r="D6678" t="str">
            <v>UN</v>
          </cell>
          <cell r="E6678">
            <v>0</v>
          </cell>
        </row>
        <row r="6679">
          <cell r="B6679" t="str">
            <v>527457</v>
          </cell>
          <cell r="C6679" t="str">
            <v>TUBO FOFO C/FG PN-25 D=300MM;L=1500MM (132KG)</v>
          </cell>
          <cell r="D6679" t="str">
            <v>UN</v>
          </cell>
          <cell r="E6679">
            <v>0</v>
          </cell>
        </row>
        <row r="6680">
          <cell r="B6680" t="str">
            <v>527458</v>
          </cell>
          <cell r="C6680" t="str">
            <v>TUBO FOFO C/FG PN-25 D=300MM;L=2000MM (160KG)</v>
          </cell>
          <cell r="D6680" t="str">
            <v>UN</v>
          </cell>
          <cell r="E6680">
            <v>0</v>
          </cell>
        </row>
        <row r="6681">
          <cell r="B6681" t="str">
            <v>527459</v>
          </cell>
          <cell r="C6681" t="str">
            <v>TUBO FOFO C/FG PN-25 D=300MM;L=2500MM (189KG)</v>
          </cell>
          <cell r="D6681" t="str">
            <v>UN</v>
          </cell>
          <cell r="E6681">
            <v>0</v>
          </cell>
        </row>
        <row r="6682">
          <cell r="B6682" t="str">
            <v>527460</v>
          </cell>
          <cell r="C6682" t="str">
            <v>TUBO FOFO C/FG PN-25 D=300MM;L=3000MM (217KG)</v>
          </cell>
          <cell r="D6682" t="str">
            <v>UN</v>
          </cell>
          <cell r="E6682">
            <v>0</v>
          </cell>
        </row>
        <row r="6683">
          <cell r="B6683" t="str">
            <v>527461</v>
          </cell>
          <cell r="C6683" t="str">
            <v>TUBO FOFO C/FG PN-25 D=300MM;L=3500MM (246KG)</v>
          </cell>
          <cell r="D6683" t="str">
            <v>UN</v>
          </cell>
          <cell r="E6683">
            <v>0</v>
          </cell>
        </row>
        <row r="6684">
          <cell r="B6684" t="str">
            <v>527462</v>
          </cell>
          <cell r="C6684" t="str">
            <v>TUBO FOFO C/FG PN-25 D=300MM;L=4000MM (274KG)</v>
          </cell>
          <cell r="D6684" t="str">
            <v>UN</v>
          </cell>
          <cell r="E6684">
            <v>0</v>
          </cell>
        </row>
        <row r="6685">
          <cell r="B6685" t="str">
            <v>527463</v>
          </cell>
          <cell r="C6685" t="str">
            <v>TUBO FOFO C/FG PN-25 D=300MM;L=4500MM (303KG)</v>
          </cell>
          <cell r="D6685" t="str">
            <v>UN</v>
          </cell>
          <cell r="E6685">
            <v>0</v>
          </cell>
        </row>
        <row r="6686">
          <cell r="B6686" t="str">
            <v>527464</v>
          </cell>
          <cell r="C6686" t="str">
            <v>TUBO FOFO C/FG PN-25 D=300MM;L=5000MM (332KG)</v>
          </cell>
          <cell r="D6686" t="str">
            <v>UN</v>
          </cell>
          <cell r="E6686">
            <v>0</v>
          </cell>
        </row>
        <row r="6687">
          <cell r="B6687" t="str">
            <v>527465</v>
          </cell>
          <cell r="C6687" t="str">
            <v>TUBO FOFO C/FG PN-25 D=300MM;L=5500MM (360KG)</v>
          </cell>
          <cell r="D6687" t="str">
            <v>UN</v>
          </cell>
          <cell r="E6687">
            <v>0</v>
          </cell>
        </row>
        <row r="6688">
          <cell r="B6688" t="str">
            <v>527466</v>
          </cell>
          <cell r="C6688" t="str">
            <v>TUBO FOFO C/FG PN-25 D=300MM;L=5800MM (377KG)</v>
          </cell>
          <cell r="D6688" t="str">
            <v>UN</v>
          </cell>
          <cell r="E6688">
            <v>0</v>
          </cell>
        </row>
        <row r="6689">
          <cell r="B6689" t="str">
            <v>527467</v>
          </cell>
          <cell r="C6689" t="str">
            <v>TUBO FOFO C/FG PN-25 D=350MM;L=1000MM (144KG)</v>
          </cell>
          <cell r="D6689" t="str">
            <v>UN</v>
          </cell>
          <cell r="E6689">
            <v>0</v>
          </cell>
        </row>
        <row r="6690">
          <cell r="B6690" t="str">
            <v>527468</v>
          </cell>
          <cell r="C6690" t="str">
            <v>TUBO FOFO C/FG PN-25 D=350MM;L=1500MM (181KG)</v>
          </cell>
          <cell r="D6690" t="str">
            <v>UN</v>
          </cell>
          <cell r="E6690">
            <v>0</v>
          </cell>
        </row>
        <row r="6691">
          <cell r="B6691" t="str">
            <v>527469</v>
          </cell>
          <cell r="C6691" t="str">
            <v>TUBO FOFO C/FG PN-25 D=350MM;L=2000MM (219KG)</v>
          </cell>
          <cell r="D6691" t="str">
            <v>UN</v>
          </cell>
          <cell r="E6691">
            <v>0</v>
          </cell>
        </row>
        <row r="6692">
          <cell r="B6692" t="str">
            <v>527470</v>
          </cell>
          <cell r="C6692" t="str">
            <v>TUBO FOFO C/FG PN-25 D=350MM;L=2500MM (257KG)</v>
          </cell>
          <cell r="D6692" t="str">
            <v>UN</v>
          </cell>
          <cell r="E6692">
            <v>0</v>
          </cell>
        </row>
        <row r="6693">
          <cell r="B6693" t="str">
            <v>527471</v>
          </cell>
          <cell r="C6693" t="str">
            <v>TUBO FOFO C/FG PN-25 D=350MM;L=3000MM (295KG)</v>
          </cell>
          <cell r="D6693" t="str">
            <v>UN</v>
          </cell>
          <cell r="E6693">
            <v>0</v>
          </cell>
        </row>
        <row r="6694">
          <cell r="B6694" t="str">
            <v>527472</v>
          </cell>
          <cell r="C6694" t="str">
            <v>TUBO FOFO C/FG PN-25 D=350MM;L=3500MM (332KG)</v>
          </cell>
          <cell r="D6694" t="str">
            <v>UN</v>
          </cell>
          <cell r="E6694">
            <v>0</v>
          </cell>
        </row>
        <row r="6695">
          <cell r="B6695" t="str">
            <v>527473</v>
          </cell>
          <cell r="C6695" t="str">
            <v>TUBO FOFO C/FG PN-25 D=350MM;L=4000MM (370KG)</v>
          </cell>
          <cell r="D6695" t="str">
            <v>UN</v>
          </cell>
          <cell r="E6695">
            <v>0</v>
          </cell>
        </row>
        <row r="6696">
          <cell r="B6696" t="str">
            <v>527474</v>
          </cell>
          <cell r="C6696" t="str">
            <v>TUBO FOFO C/FG PN-25 D=350MM;L=4500MM (408KG)</v>
          </cell>
          <cell r="D6696" t="str">
            <v>UN</v>
          </cell>
          <cell r="E6696">
            <v>0</v>
          </cell>
        </row>
        <row r="6697">
          <cell r="B6697" t="str">
            <v>527475</v>
          </cell>
          <cell r="C6697" t="str">
            <v>TUBO FOFO C/FG PN-25 D=350MM;L=5000MM (446KG)</v>
          </cell>
          <cell r="D6697" t="str">
            <v>UN</v>
          </cell>
          <cell r="E6697">
            <v>0</v>
          </cell>
        </row>
        <row r="6698">
          <cell r="B6698" t="str">
            <v>527476</v>
          </cell>
          <cell r="C6698" t="str">
            <v>TUBO FOFO C/FG PN-25 D=350MM;L=5500MM (483KG)</v>
          </cell>
          <cell r="D6698" t="str">
            <v>UN</v>
          </cell>
          <cell r="E6698">
            <v>0</v>
          </cell>
        </row>
        <row r="6699">
          <cell r="B6699" t="str">
            <v>527477</v>
          </cell>
          <cell r="C6699" t="str">
            <v>TUBO FOFO C/FG PN-25 D=350MM;L=5800MM (506KG)</v>
          </cell>
          <cell r="D6699" t="str">
            <v>UN</v>
          </cell>
          <cell r="E6699">
            <v>0</v>
          </cell>
        </row>
        <row r="6700">
          <cell r="B6700" t="str">
            <v>527478</v>
          </cell>
          <cell r="C6700" t="str">
            <v>TUBO FOFO C/FG PN-25 D=400MM;L=1000MM (180KG)</v>
          </cell>
          <cell r="D6700" t="str">
            <v>UN</v>
          </cell>
          <cell r="E6700">
            <v>0</v>
          </cell>
        </row>
        <row r="6701">
          <cell r="B6701" t="str">
            <v>527479</v>
          </cell>
          <cell r="C6701" t="str">
            <v>TUBO FOFO C/FG PN-25 D=400MM;L=1500MM (224KG)</v>
          </cell>
          <cell r="D6701" t="str">
            <v>UN</v>
          </cell>
          <cell r="E6701">
            <v>0</v>
          </cell>
        </row>
        <row r="6702">
          <cell r="B6702" t="str">
            <v>527480</v>
          </cell>
          <cell r="C6702" t="str">
            <v>TUBO FOFO C/FG PN-25 D=400MM;L=2000MM (269KG)</v>
          </cell>
          <cell r="D6702" t="str">
            <v>UN</v>
          </cell>
          <cell r="E6702">
            <v>0</v>
          </cell>
        </row>
        <row r="6703">
          <cell r="B6703" t="str">
            <v>527481</v>
          </cell>
          <cell r="C6703" t="str">
            <v>TUBO FOFO C/FG PN-25 D=400MM;L=2500MM (314KG)</v>
          </cell>
          <cell r="D6703" t="str">
            <v>UN</v>
          </cell>
          <cell r="E6703">
            <v>0</v>
          </cell>
        </row>
        <row r="6704">
          <cell r="B6704" t="str">
            <v>527482</v>
          </cell>
          <cell r="C6704" t="str">
            <v>TUBO FOFO C/FG PN-25 D=400MM;L=3000MM (359KG)</v>
          </cell>
          <cell r="D6704" t="str">
            <v>UN</v>
          </cell>
          <cell r="E6704">
            <v>0</v>
          </cell>
        </row>
        <row r="6705">
          <cell r="B6705" t="str">
            <v>527483</v>
          </cell>
          <cell r="C6705" t="str">
            <v>TUBO FOFO C/FG PN-25 D=400MM;L=3500MM (403KG)</v>
          </cell>
          <cell r="D6705" t="str">
            <v>UN</v>
          </cell>
          <cell r="E6705">
            <v>0</v>
          </cell>
        </row>
        <row r="6706">
          <cell r="B6706" t="str">
            <v>527484</v>
          </cell>
          <cell r="C6706" t="str">
            <v>TUBO FOFO C/FG PN-25 D=400MM;L=4000MM (448KG)</v>
          </cell>
          <cell r="D6706" t="str">
            <v>UN</v>
          </cell>
          <cell r="E6706">
            <v>0</v>
          </cell>
        </row>
        <row r="6707">
          <cell r="B6707" t="str">
            <v>527485</v>
          </cell>
          <cell r="C6707" t="str">
            <v>TUBO FOFO C/FG PN-25 D=400MM;L=4500MM (493KG)</v>
          </cell>
          <cell r="D6707" t="str">
            <v>UN</v>
          </cell>
          <cell r="E6707">
            <v>0</v>
          </cell>
        </row>
        <row r="6708">
          <cell r="B6708" t="str">
            <v>527486</v>
          </cell>
          <cell r="C6708" t="str">
            <v>TUBO FOFO C/FG PN-25 D=400MM;L=5000MM (538KG)</v>
          </cell>
          <cell r="D6708" t="str">
            <v>UN</v>
          </cell>
          <cell r="E6708">
            <v>0</v>
          </cell>
        </row>
        <row r="6709">
          <cell r="B6709" t="str">
            <v>527487</v>
          </cell>
          <cell r="C6709" t="str">
            <v>TUBO FOFO C/FG PN-25 D=400MM;L=5500MM (582KG)</v>
          </cell>
          <cell r="D6709" t="str">
            <v>UN</v>
          </cell>
          <cell r="E6709">
            <v>0</v>
          </cell>
        </row>
        <row r="6710">
          <cell r="B6710" t="str">
            <v>527488</v>
          </cell>
          <cell r="C6710" t="str">
            <v>TUBO FOFO C/FG PN-25 D=400MM;L=5800MM (609KG)</v>
          </cell>
          <cell r="D6710" t="str">
            <v>UN</v>
          </cell>
          <cell r="E6710">
            <v>0</v>
          </cell>
        </row>
        <row r="6711">
          <cell r="B6711" t="str">
            <v>527489</v>
          </cell>
          <cell r="C6711" t="str">
            <v>TUBO FOFO C/FG PN-25 D=450MM;L=1000MM (212KG)</v>
          </cell>
          <cell r="D6711" t="str">
            <v>UN</v>
          </cell>
          <cell r="E6711">
            <v>0</v>
          </cell>
        </row>
        <row r="6712">
          <cell r="B6712" t="str">
            <v>527490</v>
          </cell>
          <cell r="C6712" t="str">
            <v>TUBO FOFO C/FG PN-25 D=450MM;L=1500MM (265KG)</v>
          </cell>
          <cell r="D6712" t="str">
            <v>UN</v>
          </cell>
          <cell r="E6712">
            <v>0</v>
          </cell>
        </row>
        <row r="6713">
          <cell r="B6713" t="str">
            <v>527491</v>
          </cell>
          <cell r="C6713" t="str">
            <v>TUBO FOFO C/FG PN-25 D=450MM;L=2000MM (317KG)</v>
          </cell>
          <cell r="D6713" t="str">
            <v>UN</v>
          </cell>
          <cell r="E6713">
            <v>0</v>
          </cell>
        </row>
        <row r="6714">
          <cell r="B6714" t="str">
            <v>527492</v>
          </cell>
          <cell r="C6714" t="str">
            <v>TUBO FOFO C/FG PN-25 D=450MM;L=2500MM (370KG)</v>
          </cell>
          <cell r="D6714" t="str">
            <v>UN</v>
          </cell>
          <cell r="E6714">
            <v>0</v>
          </cell>
        </row>
        <row r="6715">
          <cell r="B6715" t="str">
            <v>527493</v>
          </cell>
          <cell r="C6715" t="str">
            <v>TUBO FOFO C/FG PN-25 D=450MM;L=3000MM (422KG)</v>
          </cell>
          <cell r="D6715" t="str">
            <v>UN</v>
          </cell>
          <cell r="E6715">
            <v>0</v>
          </cell>
        </row>
        <row r="6716">
          <cell r="B6716" t="str">
            <v>527494</v>
          </cell>
          <cell r="C6716" t="str">
            <v>TUBO FOFO C/FG PN-25 D=450MM;L=3500MM (475KG)</v>
          </cell>
          <cell r="D6716" t="str">
            <v>UN</v>
          </cell>
          <cell r="E6716">
            <v>0</v>
          </cell>
        </row>
        <row r="6717">
          <cell r="B6717" t="str">
            <v>527495</v>
          </cell>
          <cell r="C6717" t="str">
            <v>TUBO FOFO C/FG PN-25 D=450MM;L=4000MM (527KG)</v>
          </cell>
          <cell r="D6717" t="str">
            <v>UN</v>
          </cell>
          <cell r="E6717">
            <v>0</v>
          </cell>
        </row>
        <row r="6718">
          <cell r="B6718" t="str">
            <v>527496</v>
          </cell>
          <cell r="C6718" t="str">
            <v>TUBO FOFO C/FG PN-25 D=450MM;L=4500MM (580KG)</v>
          </cell>
          <cell r="D6718" t="str">
            <v>UN</v>
          </cell>
          <cell r="E6718">
            <v>0</v>
          </cell>
        </row>
        <row r="6719">
          <cell r="B6719" t="str">
            <v>527497</v>
          </cell>
          <cell r="C6719" t="str">
            <v>TUBO FOFO C/FG PN-25 D=450MM;L=5000MM (633KG)</v>
          </cell>
          <cell r="D6719" t="str">
            <v>UN</v>
          </cell>
          <cell r="E6719">
            <v>0</v>
          </cell>
        </row>
        <row r="6720">
          <cell r="B6720" t="str">
            <v>527498</v>
          </cell>
          <cell r="C6720" t="str">
            <v>TUBO FOFO C/FG PN-25 D=450MM;L=5500MM (685KG)</v>
          </cell>
          <cell r="D6720" t="str">
            <v>UN</v>
          </cell>
          <cell r="E6720">
            <v>0</v>
          </cell>
        </row>
        <row r="6721">
          <cell r="B6721" t="str">
            <v>527499</v>
          </cell>
          <cell r="C6721" t="str">
            <v>TUBO FOFO C/FG PN-25 D=450MM;L=5800MM (717KG)</v>
          </cell>
          <cell r="D6721" t="str">
            <v>UN</v>
          </cell>
          <cell r="E6721">
            <v>0</v>
          </cell>
        </row>
        <row r="6722">
          <cell r="B6722" t="str">
            <v>527501</v>
          </cell>
          <cell r="C6722" t="str">
            <v>TUBO FOFO C/FG PN-25 D=500MM;L=1000MM (252KG)</v>
          </cell>
          <cell r="D6722" t="str">
            <v>UN</v>
          </cell>
          <cell r="E6722">
            <v>0</v>
          </cell>
        </row>
        <row r="6723">
          <cell r="B6723" t="str">
            <v>527502</v>
          </cell>
          <cell r="C6723" t="str">
            <v>TUBO FOFO C/FG PN-25 D=500MM;L=1500MM (313KG)</v>
          </cell>
          <cell r="D6723" t="str">
            <v>UN</v>
          </cell>
          <cell r="E6723">
            <v>0</v>
          </cell>
        </row>
        <row r="6724">
          <cell r="B6724" t="str">
            <v>527503</v>
          </cell>
          <cell r="C6724" t="str">
            <v>TUBO FOFO C/FG PN-25 D=500MM;L=2000MM (374KG)</v>
          </cell>
          <cell r="D6724" t="str">
            <v>UN</v>
          </cell>
          <cell r="E6724">
            <v>0</v>
          </cell>
        </row>
        <row r="6725">
          <cell r="B6725" t="str">
            <v>527504</v>
          </cell>
          <cell r="C6725" t="str">
            <v>TUBO FOFO C/FG PN-25 D=500MM;L=2500MM (435KG)</v>
          </cell>
          <cell r="D6725" t="str">
            <v>UN</v>
          </cell>
          <cell r="E6725">
            <v>0</v>
          </cell>
        </row>
        <row r="6726">
          <cell r="B6726" t="str">
            <v>527505</v>
          </cell>
          <cell r="C6726" t="str">
            <v>TUBO FOFO C/FG PN-25 D=500MM;L=3000MM (495KG)</v>
          </cell>
          <cell r="D6726" t="str">
            <v>UN</v>
          </cell>
          <cell r="E6726">
            <v>0</v>
          </cell>
        </row>
        <row r="6727">
          <cell r="B6727" t="str">
            <v>527506</v>
          </cell>
          <cell r="C6727" t="str">
            <v>TUBO FOFO C/FG PN-25 D=500MM;L=3500MM (556KG)</v>
          </cell>
          <cell r="D6727" t="str">
            <v>UN</v>
          </cell>
          <cell r="E6727">
            <v>0</v>
          </cell>
        </row>
        <row r="6728">
          <cell r="B6728" t="str">
            <v>527507</v>
          </cell>
          <cell r="C6728" t="str">
            <v>TUBO FOFO C/FG PN-25 D=500MM;L=4000MM (617KG)</v>
          </cell>
          <cell r="D6728" t="str">
            <v>UN</v>
          </cell>
          <cell r="E6728">
            <v>0</v>
          </cell>
        </row>
        <row r="6729">
          <cell r="B6729" t="str">
            <v>527508</v>
          </cell>
          <cell r="C6729" t="str">
            <v>TUBO FOFO C/FG PN-25 D=500MM;L=4500MM (678KG)</v>
          </cell>
          <cell r="D6729" t="str">
            <v>UN</v>
          </cell>
          <cell r="E6729">
            <v>0</v>
          </cell>
        </row>
        <row r="6730">
          <cell r="B6730" t="str">
            <v>527509</v>
          </cell>
          <cell r="C6730" t="str">
            <v>TUBO FOFO C/FG PN-25 D=500MM;L=5000MM (739KG)</v>
          </cell>
          <cell r="D6730" t="str">
            <v>UN</v>
          </cell>
          <cell r="E6730">
            <v>0</v>
          </cell>
        </row>
        <row r="6731">
          <cell r="B6731" t="str">
            <v>527510</v>
          </cell>
          <cell r="C6731" t="str">
            <v>TUBO FOFO C/FG PN-25 D=500MM;L=5500MM (800KG)</v>
          </cell>
          <cell r="D6731" t="str">
            <v>UN</v>
          </cell>
          <cell r="E6731">
            <v>0</v>
          </cell>
        </row>
        <row r="6732">
          <cell r="B6732" t="str">
            <v>527511</v>
          </cell>
          <cell r="C6732" t="str">
            <v>TUBO FOFO C/FG PN-25 D=500MM;L=5800MM (836KG)</v>
          </cell>
          <cell r="D6732" t="str">
            <v>UN</v>
          </cell>
          <cell r="E6732">
            <v>0</v>
          </cell>
        </row>
        <row r="6733">
          <cell r="B6733" t="str">
            <v>527512</v>
          </cell>
          <cell r="C6733" t="str">
            <v>TUBO FOFO C/FG PN-25 D=600MM;L=1000MM (350KG)</v>
          </cell>
          <cell r="D6733" t="str">
            <v>UN</v>
          </cell>
          <cell r="E6733">
            <v>0</v>
          </cell>
        </row>
        <row r="6734">
          <cell r="B6734" t="str">
            <v>527513</v>
          </cell>
          <cell r="C6734" t="str">
            <v>TUBO FOFO C/FG PN-25 D=600MM;L=1500MM (429KG)</v>
          </cell>
          <cell r="D6734" t="str">
            <v>UN</v>
          </cell>
          <cell r="E6734">
            <v>0</v>
          </cell>
        </row>
        <row r="6735">
          <cell r="B6735" t="str">
            <v>527514</v>
          </cell>
          <cell r="C6735" t="str">
            <v>TUBO FOFO C/FG PN-25 D=600MM;L=2000MM (508KG)</v>
          </cell>
          <cell r="D6735" t="str">
            <v>UN</v>
          </cell>
          <cell r="E6735">
            <v>0</v>
          </cell>
        </row>
        <row r="6736">
          <cell r="B6736" t="str">
            <v>527515</v>
          </cell>
          <cell r="C6736" t="str">
            <v>TUBO FOFO C/FG PN-25 D=600MM;L=2500MM (587KG)</v>
          </cell>
          <cell r="D6736" t="str">
            <v>UN</v>
          </cell>
          <cell r="E6736">
            <v>0</v>
          </cell>
        </row>
        <row r="6737">
          <cell r="B6737" t="str">
            <v>527516</v>
          </cell>
          <cell r="C6737" t="str">
            <v>TUBO FOFO C/FG PN-25 D=600MM;L=3000MM (666KG)</v>
          </cell>
          <cell r="D6737" t="str">
            <v>UN</v>
          </cell>
          <cell r="E6737">
            <v>0</v>
          </cell>
        </row>
        <row r="6738">
          <cell r="B6738" t="str">
            <v>527517</v>
          </cell>
          <cell r="C6738" t="str">
            <v>TUBO FOFO C/FG PN-25 D=600MM;L=3500MM (745KG)</v>
          </cell>
          <cell r="D6738" t="str">
            <v>UN</v>
          </cell>
          <cell r="E6738">
            <v>0</v>
          </cell>
        </row>
        <row r="6739">
          <cell r="B6739" t="str">
            <v>527518</v>
          </cell>
          <cell r="C6739" t="str">
            <v>TUBO FOFO C/FG PN-25 D=600MM;L=4000MM (824KG)</v>
          </cell>
          <cell r="D6739" t="str">
            <v>UN</v>
          </cell>
          <cell r="E6739">
            <v>0</v>
          </cell>
        </row>
        <row r="6740">
          <cell r="B6740" t="str">
            <v>527519</v>
          </cell>
          <cell r="C6740" t="str">
            <v>TUBO FOFO C/FG PN-25 D=600MM;L=4500MM (903KG)</v>
          </cell>
          <cell r="D6740" t="str">
            <v>UN</v>
          </cell>
          <cell r="E6740">
            <v>0</v>
          </cell>
        </row>
        <row r="6741">
          <cell r="B6741" t="str">
            <v>527520</v>
          </cell>
          <cell r="C6741" t="str">
            <v>TUBO FOFO C/FG PN-25 D=600MM;L=5000MM (982KG)</v>
          </cell>
          <cell r="D6741" t="str">
            <v>UN</v>
          </cell>
          <cell r="E6741">
            <v>0</v>
          </cell>
        </row>
        <row r="6742">
          <cell r="B6742" t="str">
            <v>527521</v>
          </cell>
          <cell r="C6742" t="str">
            <v>TUBO FOFO C/FG PN-25 D=600MM;L=5500MM (1061KG)</v>
          </cell>
          <cell r="D6742" t="str">
            <v>UN</v>
          </cell>
          <cell r="E6742">
            <v>0</v>
          </cell>
        </row>
        <row r="6743">
          <cell r="B6743" t="str">
            <v>527522</v>
          </cell>
          <cell r="C6743" t="str">
            <v>TUBO FOFO C/FG PN-25 D=600MM;L=5800MM (1108KG)</v>
          </cell>
          <cell r="D6743" t="str">
            <v>UN</v>
          </cell>
          <cell r="E6743">
            <v>0</v>
          </cell>
        </row>
        <row r="6744">
          <cell r="B6744" t="str">
            <v>527523</v>
          </cell>
          <cell r="C6744" t="str">
            <v>TUBO FOFO C/FG PN-25 D=700MM;L=1000MM (512KG)</v>
          </cell>
          <cell r="D6744" t="str">
            <v>UN</v>
          </cell>
          <cell r="E6744">
            <v>0</v>
          </cell>
        </row>
        <row r="6745">
          <cell r="B6745" t="str">
            <v>527524</v>
          </cell>
          <cell r="C6745" t="str">
            <v>TUBO FOFO C/FG PN-25 D=700MM;L=1500MM (642KG)</v>
          </cell>
          <cell r="D6745" t="str">
            <v>UN</v>
          </cell>
          <cell r="E6745">
            <v>0</v>
          </cell>
        </row>
        <row r="6746">
          <cell r="B6746" t="str">
            <v>527525</v>
          </cell>
          <cell r="C6746" t="str">
            <v>TUBO FOFO C/FG PN-25 D=700MM;L=2000MM (772KG)</v>
          </cell>
          <cell r="D6746" t="str">
            <v>UN</v>
          </cell>
          <cell r="E6746">
            <v>0</v>
          </cell>
        </row>
        <row r="6747">
          <cell r="B6747" t="str">
            <v>527526</v>
          </cell>
          <cell r="C6747" t="str">
            <v>TUBO FOFO C/FG PN-25 D=700MM;L=2500MM (902KG)</v>
          </cell>
          <cell r="D6747" t="str">
            <v>UN</v>
          </cell>
          <cell r="E6747">
            <v>0</v>
          </cell>
        </row>
        <row r="6748">
          <cell r="B6748" t="str">
            <v>527527</v>
          </cell>
          <cell r="C6748" t="str">
            <v>TUBO FOFO C/FG PN-25 D=700MM;L=3000MM (1032KG)</v>
          </cell>
          <cell r="D6748" t="str">
            <v>UN</v>
          </cell>
          <cell r="E6748">
            <v>0</v>
          </cell>
        </row>
        <row r="6749">
          <cell r="B6749" t="str">
            <v>527528</v>
          </cell>
          <cell r="C6749" t="str">
            <v>TUBO FOFO C/FG PN-25 D=700MM;L=3500MM (1162KG)</v>
          </cell>
          <cell r="D6749" t="str">
            <v>UN</v>
          </cell>
          <cell r="E6749">
            <v>0</v>
          </cell>
        </row>
        <row r="6750">
          <cell r="B6750" t="str">
            <v>527529</v>
          </cell>
          <cell r="C6750" t="str">
            <v>TUBO FOFO C/FG PN-25 D=700MM;L=4000MM (1292KG)</v>
          </cell>
          <cell r="D6750" t="str">
            <v>UN</v>
          </cell>
          <cell r="E6750">
            <v>0</v>
          </cell>
        </row>
        <row r="6751">
          <cell r="B6751" t="str">
            <v>527530</v>
          </cell>
          <cell r="C6751" t="str">
            <v>TUBO FOFO C/FG PN-25 D=700MM;L=4500MM (1422KG)</v>
          </cell>
          <cell r="D6751" t="str">
            <v>UN</v>
          </cell>
          <cell r="E6751">
            <v>0</v>
          </cell>
        </row>
        <row r="6752">
          <cell r="B6752" t="str">
            <v>527531</v>
          </cell>
          <cell r="C6752" t="str">
            <v>TUBO FOFO C/FG PN-25 D=700MM;L=5000MM (1553KG)</v>
          </cell>
          <cell r="D6752" t="str">
            <v>UN</v>
          </cell>
          <cell r="E6752">
            <v>0</v>
          </cell>
        </row>
        <row r="6753">
          <cell r="B6753" t="str">
            <v>527532</v>
          </cell>
          <cell r="C6753" t="str">
            <v>TUBO FOFO C/FG PN-25 D=700MM;L=5500MM (1683KG)</v>
          </cell>
          <cell r="D6753" t="str">
            <v>UN</v>
          </cell>
          <cell r="E6753">
            <v>0</v>
          </cell>
        </row>
        <row r="6754">
          <cell r="B6754" t="str">
            <v>527533</v>
          </cell>
          <cell r="C6754" t="str">
            <v>TUBO FOFO C/FG PN-25 D=700MM;L=6000MM (1813KG)</v>
          </cell>
          <cell r="D6754" t="str">
            <v>UN</v>
          </cell>
          <cell r="E6754">
            <v>0</v>
          </cell>
        </row>
        <row r="6755">
          <cell r="B6755" t="str">
            <v>527534</v>
          </cell>
          <cell r="C6755" t="str">
            <v>TUBO FOFO C/FG PN-25 D=700MM;L=6500MM (1943KG)</v>
          </cell>
          <cell r="D6755" t="str">
            <v>UN</v>
          </cell>
          <cell r="E6755">
            <v>0</v>
          </cell>
        </row>
        <row r="6756">
          <cell r="B6756" t="str">
            <v>527535</v>
          </cell>
          <cell r="C6756" t="str">
            <v>TUBO FOFO C/FG PN-25 D=700MM;L=6800MM (2021KG)</v>
          </cell>
          <cell r="D6756" t="str">
            <v>UN</v>
          </cell>
          <cell r="E6756">
            <v>0</v>
          </cell>
        </row>
        <row r="6758">
          <cell r="B6758" t="str">
            <v>527600</v>
          </cell>
          <cell r="C6758" t="str">
            <v>TUBO FOFO C/FG PN-25/JE (C31 - METALURGICA 100%)</v>
          </cell>
        </row>
        <row r="6759">
          <cell r="B6759" t="str">
            <v>527601</v>
          </cell>
          <cell r="C6759" t="str">
            <v>TUBO FOFO C/FG PN-25/JE D=80MM;L=1000MM (20KG)</v>
          </cell>
          <cell r="D6759" t="str">
            <v>UN</v>
          </cell>
          <cell r="E6759">
            <v>0</v>
          </cell>
        </row>
        <row r="6760">
          <cell r="B6760" t="str">
            <v>527602</v>
          </cell>
          <cell r="C6760" t="str">
            <v>TUBO FOFO C/FG PN-25/JE D=80MM;L=1500MM (26KG)</v>
          </cell>
          <cell r="D6760" t="str">
            <v>UN</v>
          </cell>
          <cell r="E6760">
            <v>0</v>
          </cell>
        </row>
        <row r="6761">
          <cell r="B6761" t="str">
            <v>527603</v>
          </cell>
          <cell r="C6761" t="str">
            <v>TUBO FOFO C/FG PN-25/JE D=80MM;L=2000MM (33KG)</v>
          </cell>
          <cell r="D6761" t="str">
            <v>UN</v>
          </cell>
          <cell r="E6761">
            <v>0</v>
          </cell>
        </row>
        <row r="6762">
          <cell r="B6762" t="str">
            <v>527604</v>
          </cell>
          <cell r="C6762" t="str">
            <v>TUBO FOFO C/FG PN-25/JE D=80MM;L=2500MM (39KG)</v>
          </cell>
          <cell r="D6762" t="str">
            <v>UN</v>
          </cell>
          <cell r="E6762">
            <v>0</v>
          </cell>
        </row>
        <row r="6763">
          <cell r="B6763" t="str">
            <v>527605</v>
          </cell>
          <cell r="C6763" t="str">
            <v>TUBO FOFO C/FG PN-25/JE D=80MM;L=3000MM (46KG)</v>
          </cell>
          <cell r="D6763" t="str">
            <v>UN</v>
          </cell>
          <cell r="E6763">
            <v>0</v>
          </cell>
        </row>
        <row r="6764">
          <cell r="B6764" t="str">
            <v>527606</v>
          </cell>
          <cell r="C6764" t="str">
            <v>TUBO FOFO C/FG PN-25/JE D=80MM;L=3500MM (52KG)</v>
          </cell>
          <cell r="D6764" t="str">
            <v>UN</v>
          </cell>
          <cell r="E6764">
            <v>0</v>
          </cell>
        </row>
        <row r="6765">
          <cell r="B6765" t="str">
            <v>527607</v>
          </cell>
          <cell r="C6765" t="str">
            <v>TUBO FOFO C/FG PN-25/JE D=80MM;L=4000MM (59KG)</v>
          </cell>
          <cell r="D6765" t="str">
            <v>UN</v>
          </cell>
          <cell r="E6765">
            <v>0</v>
          </cell>
        </row>
        <row r="6766">
          <cell r="B6766" t="str">
            <v>527608</v>
          </cell>
          <cell r="C6766" t="str">
            <v>TUBO FOFO C/FG PN-25/JE D=80MM;L=4500MM (65KG)</v>
          </cell>
          <cell r="D6766" t="str">
            <v>UN</v>
          </cell>
          <cell r="E6766">
            <v>0</v>
          </cell>
        </row>
        <row r="6767">
          <cell r="B6767" t="str">
            <v>527609</v>
          </cell>
          <cell r="C6767" t="str">
            <v>TUBO FOFO C/FG PN-25/JE D=80MM;L=5000MM (72KG)</v>
          </cell>
          <cell r="D6767" t="str">
            <v>UN</v>
          </cell>
          <cell r="E6767">
            <v>0</v>
          </cell>
        </row>
        <row r="6768">
          <cell r="B6768" t="str">
            <v>527610</v>
          </cell>
          <cell r="C6768" t="str">
            <v>TUBO FOFO C/FG PN-25/JE D=80MM;L=5500MM (78KG)</v>
          </cell>
          <cell r="D6768" t="str">
            <v>UN</v>
          </cell>
          <cell r="E6768">
            <v>0</v>
          </cell>
        </row>
        <row r="6769">
          <cell r="B6769" t="str">
            <v>527611</v>
          </cell>
          <cell r="C6769" t="str">
            <v>TUBO FOFO C/FG PN-25/JE D=80MM;L=5800MM (82KG)</v>
          </cell>
          <cell r="D6769" t="str">
            <v>UN</v>
          </cell>
          <cell r="E6769">
            <v>0</v>
          </cell>
        </row>
        <row r="6770">
          <cell r="B6770" t="str">
            <v>527612</v>
          </cell>
          <cell r="C6770" t="str">
            <v>TUBO FOFO C/FG PN-25/JE D=100MM;L=1000MM (26KG)</v>
          </cell>
          <cell r="D6770" t="str">
            <v>UN</v>
          </cell>
          <cell r="E6770">
            <v>0</v>
          </cell>
        </row>
        <row r="6771">
          <cell r="B6771" t="str">
            <v>527613</v>
          </cell>
          <cell r="C6771" t="str">
            <v>TUBO FOFO C/FG PN-25/JE D=100MM;L=1500MM (35KG)</v>
          </cell>
          <cell r="D6771" t="str">
            <v>UN</v>
          </cell>
          <cell r="E6771">
            <v>0</v>
          </cell>
        </row>
        <row r="6772">
          <cell r="B6772" t="str">
            <v>527614</v>
          </cell>
          <cell r="C6772" t="str">
            <v>TUBO FOFO C/FG PN-25/JE D=100MM;L=2000MM (43KG)</v>
          </cell>
          <cell r="D6772" t="str">
            <v>UN</v>
          </cell>
          <cell r="E6772">
            <v>0</v>
          </cell>
        </row>
        <row r="6773">
          <cell r="B6773" t="str">
            <v>527615</v>
          </cell>
          <cell r="C6773" t="str">
            <v>TUBO FOFO C/FG PN-25/JE D=100MM;L=2500MM (52KG)</v>
          </cell>
          <cell r="D6773" t="str">
            <v>UN</v>
          </cell>
          <cell r="E6773">
            <v>0</v>
          </cell>
        </row>
        <row r="6774">
          <cell r="B6774" t="str">
            <v>527616</v>
          </cell>
          <cell r="C6774" t="str">
            <v>TUBO FOFO C/FG PN-25/JE D=100MM;L=3000MM (61KG)</v>
          </cell>
          <cell r="D6774" t="str">
            <v>UN</v>
          </cell>
          <cell r="E6774">
            <v>0</v>
          </cell>
        </row>
        <row r="6775">
          <cell r="B6775" t="str">
            <v>527617</v>
          </cell>
          <cell r="C6775" t="str">
            <v>TUBO FOFO C/FG PN-25/JE D=100MM;L=3500MM (69KG)</v>
          </cell>
          <cell r="D6775" t="str">
            <v>UN</v>
          </cell>
          <cell r="E6775">
            <v>0</v>
          </cell>
        </row>
        <row r="6776">
          <cell r="B6776" t="str">
            <v>527618</v>
          </cell>
          <cell r="C6776" t="str">
            <v>TUBO FOFO C/FG PN-25/JE D=100MM;L=4000MM (78KG)</v>
          </cell>
          <cell r="D6776" t="str">
            <v>UN</v>
          </cell>
          <cell r="E6776">
            <v>0</v>
          </cell>
        </row>
        <row r="6777">
          <cell r="B6777" t="str">
            <v>527619</v>
          </cell>
          <cell r="C6777" t="str">
            <v>TUBO FOFO C/FG PN-25/JE D=100MM;L=4500MM (86KG)</v>
          </cell>
          <cell r="D6777" t="str">
            <v>UN</v>
          </cell>
          <cell r="E6777">
            <v>0</v>
          </cell>
        </row>
        <row r="6778">
          <cell r="B6778" t="str">
            <v>527620</v>
          </cell>
          <cell r="C6778" t="str">
            <v>TUBO FOFO C/FG PN-25/JE D=100MM;L=5000MM (95KG)</v>
          </cell>
          <cell r="D6778" t="str">
            <v>UN</v>
          </cell>
          <cell r="E6778">
            <v>0</v>
          </cell>
        </row>
        <row r="6779">
          <cell r="B6779" t="str">
            <v>527621</v>
          </cell>
          <cell r="C6779" t="str">
            <v>TUBO FOFO C/FG PN-25/JE D=100MM;L=5500MM (104KG)</v>
          </cell>
          <cell r="D6779" t="str">
            <v>UN</v>
          </cell>
          <cell r="E6779">
            <v>0</v>
          </cell>
        </row>
        <row r="6780">
          <cell r="B6780" t="str">
            <v>527622</v>
          </cell>
          <cell r="C6780" t="str">
            <v>TUBO FOFO C/FG PN-25/JE D=100MM;L=5800MM (109KG)</v>
          </cell>
          <cell r="D6780" t="str">
            <v>UN</v>
          </cell>
          <cell r="E6780">
            <v>0</v>
          </cell>
        </row>
        <row r="6781">
          <cell r="B6781" t="str">
            <v>527623</v>
          </cell>
          <cell r="C6781" t="str">
            <v>TUBO FOFO C/FG PN-25/JE D=150MM;L=1000MM (42KG)</v>
          </cell>
          <cell r="D6781" t="str">
            <v>UN</v>
          </cell>
          <cell r="E6781">
            <v>0</v>
          </cell>
        </row>
        <row r="6782">
          <cell r="B6782" t="str">
            <v>527624</v>
          </cell>
          <cell r="C6782" t="str">
            <v>TUBO FOFO C/FG PN-25/JE D=150MM;L=1500MM (55KG)</v>
          </cell>
          <cell r="D6782" t="str">
            <v>UN</v>
          </cell>
          <cell r="E6782">
            <v>0</v>
          </cell>
        </row>
        <row r="6783">
          <cell r="B6783" t="str">
            <v>527625</v>
          </cell>
          <cell r="C6783" t="str">
            <v>TUBO FOFO C/FG PN-25/JE D=150MM;L=2000MM (68KG)</v>
          </cell>
          <cell r="D6783" t="str">
            <v>UN</v>
          </cell>
          <cell r="E6783">
            <v>0</v>
          </cell>
        </row>
        <row r="6784">
          <cell r="B6784" t="str">
            <v>527626</v>
          </cell>
          <cell r="C6784" t="str">
            <v>TUBO FOFO C/FG PN-25/JE D=150MM;L=2500MM (81KG)</v>
          </cell>
          <cell r="D6784" t="str">
            <v>UN</v>
          </cell>
          <cell r="E6784">
            <v>0</v>
          </cell>
        </row>
        <row r="6785">
          <cell r="B6785" t="str">
            <v>527627</v>
          </cell>
          <cell r="C6785" t="str">
            <v>TUBO FOFO C/FG PN-25/JE D=150MM;L=3000MM (94KG)</v>
          </cell>
          <cell r="D6785" t="str">
            <v>UN</v>
          </cell>
          <cell r="E6785">
            <v>0</v>
          </cell>
        </row>
        <row r="6786">
          <cell r="B6786" t="str">
            <v>527628</v>
          </cell>
          <cell r="C6786" t="str">
            <v>TUBO FOFO C/FG PN-25/JE D=150MM;L=3500MM (107KG)</v>
          </cell>
          <cell r="D6786" t="str">
            <v>UN</v>
          </cell>
          <cell r="E6786">
            <v>0</v>
          </cell>
        </row>
        <row r="6787">
          <cell r="B6787" t="str">
            <v>527629</v>
          </cell>
          <cell r="C6787" t="str">
            <v>TUBO FOFO C/FG PN-25/JE D=150MM;L=4000MM (120KG)</v>
          </cell>
          <cell r="D6787" t="str">
            <v>UN</v>
          </cell>
          <cell r="E6787">
            <v>0</v>
          </cell>
        </row>
        <row r="6788">
          <cell r="B6788" t="str">
            <v>527630</v>
          </cell>
          <cell r="C6788" t="str">
            <v>TUBO FOFO C/FG PN-25/JE D=150MM;L=4500MM (133KG)</v>
          </cell>
          <cell r="D6788" t="str">
            <v>UN</v>
          </cell>
          <cell r="E6788">
            <v>0</v>
          </cell>
        </row>
        <row r="6789">
          <cell r="B6789" t="str">
            <v>527631</v>
          </cell>
          <cell r="C6789" t="str">
            <v>TUBO FOFO C/FG PN-25/JE D=150MM;L=5000MM (146KG)</v>
          </cell>
          <cell r="D6789" t="str">
            <v>UN</v>
          </cell>
          <cell r="E6789">
            <v>0</v>
          </cell>
        </row>
        <row r="6790">
          <cell r="B6790" t="str">
            <v>527632</v>
          </cell>
          <cell r="C6790" t="str">
            <v>TUBO FOFO C/FG PN-25/JE D=150MM;L=5500MM (159KG)</v>
          </cell>
          <cell r="D6790" t="str">
            <v>UN</v>
          </cell>
          <cell r="E6790">
            <v>0</v>
          </cell>
        </row>
        <row r="6791">
          <cell r="B6791" t="str">
            <v>527633</v>
          </cell>
          <cell r="C6791" t="str">
            <v>TUBO FOFO C/FG PN-25/JE D=150MM;L=5800MM (167KG)</v>
          </cell>
          <cell r="D6791" t="str">
            <v>UN</v>
          </cell>
          <cell r="E6791">
            <v>0</v>
          </cell>
        </row>
        <row r="6792">
          <cell r="B6792" t="str">
            <v>527634</v>
          </cell>
          <cell r="C6792" t="str">
            <v>TUBO FOFO C/FG PN-25/JE D=200MM;L=1000MM (57KG)</v>
          </cell>
          <cell r="D6792" t="str">
            <v>UN</v>
          </cell>
          <cell r="E6792">
            <v>0</v>
          </cell>
        </row>
        <row r="6793">
          <cell r="B6793" t="str">
            <v>527635</v>
          </cell>
          <cell r="C6793" t="str">
            <v>TUBO FOFO C/FG PN-25/JE D=200MM;L=1500MM (74KG)</v>
          </cell>
          <cell r="D6793" t="str">
            <v>UN</v>
          </cell>
          <cell r="E6793">
            <v>0</v>
          </cell>
        </row>
        <row r="6794">
          <cell r="B6794" t="str">
            <v>527636</v>
          </cell>
          <cell r="C6794" t="str">
            <v>TUBO FOFO C/FG PN-25/JE D=200MM;L=2000MM (92KG)</v>
          </cell>
          <cell r="D6794" t="str">
            <v>UN</v>
          </cell>
          <cell r="E6794">
            <v>0</v>
          </cell>
        </row>
        <row r="6795">
          <cell r="B6795" t="str">
            <v>527637</v>
          </cell>
          <cell r="C6795" t="str">
            <v>TUBO FOFO C/FG PN-25/JE D=200MM;L=2500MM (109KG)</v>
          </cell>
          <cell r="D6795" t="str">
            <v>UN</v>
          </cell>
          <cell r="E6795">
            <v>0</v>
          </cell>
        </row>
        <row r="6796">
          <cell r="B6796" t="str">
            <v>527638</v>
          </cell>
          <cell r="C6796" t="str">
            <v>TUBO FOFO C/FG PN-25/JE D=200MM;L=3000MM (126KG)</v>
          </cell>
          <cell r="D6796" t="str">
            <v>UN</v>
          </cell>
          <cell r="E6796">
            <v>0</v>
          </cell>
        </row>
        <row r="6797">
          <cell r="B6797" t="str">
            <v>527639</v>
          </cell>
          <cell r="C6797" t="str">
            <v>TUBO FOFO C/FG PN-25/JE D=200MM;L=3500MM (144KG)</v>
          </cell>
          <cell r="D6797" t="str">
            <v>UN</v>
          </cell>
          <cell r="E6797">
            <v>0</v>
          </cell>
        </row>
        <row r="6798">
          <cell r="B6798" t="str">
            <v>527640</v>
          </cell>
          <cell r="C6798" t="str">
            <v>TUBO FOFO C/FG PN-25/JE D=200MM;L=4000MM (161KG)</v>
          </cell>
          <cell r="D6798" t="str">
            <v>UN</v>
          </cell>
          <cell r="E6798">
            <v>0</v>
          </cell>
        </row>
        <row r="6799">
          <cell r="B6799" t="str">
            <v>527641</v>
          </cell>
          <cell r="C6799" t="str">
            <v>TUBO FOFO C/FG PN-25/JE D=200MM;L=4500MM (179KG)</v>
          </cell>
          <cell r="D6799" t="str">
            <v>UN</v>
          </cell>
          <cell r="E6799">
            <v>0</v>
          </cell>
        </row>
        <row r="6800">
          <cell r="B6800" t="str">
            <v>527642</v>
          </cell>
          <cell r="C6800" t="str">
            <v>TUBO FOFO C/FG PN-25/JE D=200MM;L=5000MM (196KG)</v>
          </cell>
          <cell r="D6800" t="str">
            <v>UN</v>
          </cell>
          <cell r="E6800">
            <v>0</v>
          </cell>
        </row>
        <row r="6801">
          <cell r="B6801" t="str">
            <v>527643</v>
          </cell>
          <cell r="C6801" t="str">
            <v>TUBO FOFO C/FG PN-25/JE D=200MM;L=5500MM (213KG)</v>
          </cell>
          <cell r="D6801" t="str">
            <v>UN</v>
          </cell>
          <cell r="E6801">
            <v>0</v>
          </cell>
        </row>
        <row r="6802">
          <cell r="B6802" t="str">
            <v>527644</v>
          </cell>
          <cell r="C6802" t="str">
            <v>TUBO FOFO C/FG PN-25/JE D=200MM;L=5800MM (224KG)</v>
          </cell>
          <cell r="D6802" t="str">
            <v>UN</v>
          </cell>
          <cell r="E6802">
            <v>0</v>
          </cell>
        </row>
        <row r="6803">
          <cell r="B6803" t="str">
            <v>527645</v>
          </cell>
          <cell r="C6803" t="str">
            <v>TUBO FOFO C/FG PN-25/JE D=250MM;L=1000MM (77KG)</v>
          </cell>
          <cell r="D6803" t="str">
            <v>UN</v>
          </cell>
          <cell r="E6803">
            <v>0</v>
          </cell>
        </row>
        <row r="6804">
          <cell r="B6804" t="str">
            <v>527646</v>
          </cell>
          <cell r="C6804" t="str">
            <v>TUBO FOFO C/FG PN-25/JE D=250MM;L=1500MM (100KG)</v>
          </cell>
          <cell r="D6804" t="str">
            <v>UN</v>
          </cell>
          <cell r="E6804">
            <v>0</v>
          </cell>
        </row>
        <row r="6805">
          <cell r="B6805" t="str">
            <v>527647</v>
          </cell>
          <cell r="C6805" t="str">
            <v>TUBO FOFO C/FG PN-25/JE D=250MM;L=2000MM (122KG)</v>
          </cell>
          <cell r="D6805" t="str">
            <v>UN</v>
          </cell>
          <cell r="E6805">
            <v>0</v>
          </cell>
        </row>
        <row r="6806">
          <cell r="B6806" t="str">
            <v>527648</v>
          </cell>
          <cell r="C6806" t="str">
            <v>TUBO FOFO C/FG PN-25/JE D=250MM;L=2500MM (145KG)</v>
          </cell>
          <cell r="D6806" t="str">
            <v>UN</v>
          </cell>
          <cell r="E6806">
            <v>0</v>
          </cell>
        </row>
        <row r="6807">
          <cell r="B6807" t="str">
            <v>527649</v>
          </cell>
          <cell r="C6807" t="str">
            <v>TUBO FOFO C/FG PN-25/JE D=250MM;L=3000MM (168KG)</v>
          </cell>
          <cell r="D6807" t="str">
            <v>UN</v>
          </cell>
          <cell r="E6807">
            <v>0</v>
          </cell>
        </row>
        <row r="6808">
          <cell r="B6808" t="str">
            <v>527650</v>
          </cell>
          <cell r="C6808" t="str">
            <v>TUBO FOFO C/FG PN-25/JE D=250MM;L=3500MM (191KG)</v>
          </cell>
          <cell r="D6808" t="str">
            <v>UN</v>
          </cell>
          <cell r="E6808">
            <v>0</v>
          </cell>
        </row>
        <row r="6809">
          <cell r="B6809" t="str">
            <v>527651</v>
          </cell>
          <cell r="C6809" t="str">
            <v>TUBO FOFO C/FG PN-25/JE D=250MM;L=4000MM (213KG)</v>
          </cell>
          <cell r="D6809" t="str">
            <v>UN</v>
          </cell>
          <cell r="E6809">
            <v>0</v>
          </cell>
        </row>
        <row r="6810">
          <cell r="B6810" t="str">
            <v>527652</v>
          </cell>
          <cell r="C6810" t="str">
            <v>TUBO FOFO C/FG PN-25/JE D=250MM;L=4500MM (236KG)</v>
          </cell>
          <cell r="D6810" t="str">
            <v>UN</v>
          </cell>
          <cell r="E6810">
            <v>0</v>
          </cell>
        </row>
        <row r="6811">
          <cell r="B6811" t="str">
            <v>527653</v>
          </cell>
          <cell r="C6811" t="str">
            <v>TUBO FOFO C/FG PN-25/JE D=250MM;L=5000MM (259KG)</v>
          </cell>
          <cell r="D6811" t="str">
            <v>UN</v>
          </cell>
          <cell r="E6811">
            <v>0</v>
          </cell>
        </row>
        <row r="6812">
          <cell r="B6812" t="str">
            <v>527654</v>
          </cell>
          <cell r="C6812" t="str">
            <v>TUBO FOFO C/FG PN-25/JE D=250MM;L=5500MM (281KG)</v>
          </cell>
          <cell r="D6812" t="str">
            <v>UN</v>
          </cell>
          <cell r="E6812">
            <v>0</v>
          </cell>
        </row>
        <row r="6813">
          <cell r="B6813" t="str">
            <v>527655</v>
          </cell>
          <cell r="C6813" t="str">
            <v>TUBO FOFO C/FG PN-25/JE D=250MM;L=5800MM (295KG)</v>
          </cell>
          <cell r="D6813" t="str">
            <v>UN</v>
          </cell>
          <cell r="E6813">
            <v>0</v>
          </cell>
        </row>
        <row r="6814">
          <cell r="B6814" t="str">
            <v>527656</v>
          </cell>
          <cell r="C6814" t="str">
            <v>TUBO FOFO C/FG PN-25/JE D=300MM;L=1000MM (99KG)</v>
          </cell>
          <cell r="D6814" t="str">
            <v>UN</v>
          </cell>
          <cell r="E6814">
            <v>0</v>
          </cell>
        </row>
        <row r="6815">
          <cell r="B6815" t="str">
            <v>527657</v>
          </cell>
          <cell r="C6815" t="str">
            <v>TUBO FOFO C/FG PN-25/JE D=300MM;L=1500MM (127KG)</v>
          </cell>
          <cell r="D6815" t="str">
            <v>UN</v>
          </cell>
          <cell r="E6815">
            <v>0</v>
          </cell>
        </row>
        <row r="6816">
          <cell r="B6816" t="str">
            <v>527658</v>
          </cell>
          <cell r="C6816" t="str">
            <v>TUBO FOFO C/FG PN-25/JE D=300MM;L=2000MM (156KG)</v>
          </cell>
          <cell r="D6816" t="str">
            <v>UN</v>
          </cell>
          <cell r="E6816">
            <v>0</v>
          </cell>
        </row>
        <row r="6817">
          <cell r="B6817" t="str">
            <v>527659</v>
          </cell>
          <cell r="C6817" t="str">
            <v>TUBO FOFO C/FG PN-25/JE D=300MM;L=2500MM (184KG)</v>
          </cell>
          <cell r="D6817" t="str">
            <v>UN</v>
          </cell>
          <cell r="E6817">
            <v>0</v>
          </cell>
        </row>
        <row r="6818">
          <cell r="B6818" t="str">
            <v>527660</v>
          </cell>
          <cell r="C6818" t="str">
            <v>TUBO FOFO C/FG PN-25/JE D=300MM;L=3000MM (213KG)</v>
          </cell>
          <cell r="D6818" t="str">
            <v>UN</v>
          </cell>
          <cell r="E6818">
            <v>0</v>
          </cell>
        </row>
        <row r="6819">
          <cell r="B6819" t="str">
            <v>527661</v>
          </cell>
          <cell r="C6819" t="str">
            <v>TUBO FOFO C/FG PN-25/JE D=300MM;L=3500MM (241KG)</v>
          </cell>
          <cell r="D6819" t="str">
            <v>UN</v>
          </cell>
          <cell r="E6819">
            <v>0</v>
          </cell>
        </row>
        <row r="6820">
          <cell r="B6820" t="str">
            <v>527662</v>
          </cell>
          <cell r="C6820" t="str">
            <v>TUBO FOFO C/FG PN-25/JE D=300MM;L=4000MM (270KG)</v>
          </cell>
          <cell r="D6820" t="str">
            <v>UN</v>
          </cell>
          <cell r="E6820">
            <v>0</v>
          </cell>
        </row>
        <row r="6821">
          <cell r="B6821" t="str">
            <v>527663</v>
          </cell>
          <cell r="C6821" t="str">
            <v>TUBO FOFO C/FG PN-25/JE D=300MM;L=4500MM (299KG)</v>
          </cell>
          <cell r="D6821" t="str">
            <v>UN</v>
          </cell>
          <cell r="E6821">
            <v>0</v>
          </cell>
        </row>
        <row r="6822">
          <cell r="B6822" t="str">
            <v>527664</v>
          </cell>
          <cell r="C6822" t="str">
            <v>TUBO FOFO C/FG PN-25/JE D=300MM;L=5000MM (327KG)</v>
          </cell>
          <cell r="D6822" t="str">
            <v>UN</v>
          </cell>
          <cell r="E6822">
            <v>0</v>
          </cell>
        </row>
        <row r="6823">
          <cell r="B6823" t="str">
            <v>527665</v>
          </cell>
          <cell r="C6823" t="str">
            <v>TUBO FOFO C/FG PN-25/JE D=300MM;L=5500MM (356KG)</v>
          </cell>
          <cell r="D6823" t="str">
            <v>UN</v>
          </cell>
          <cell r="E6823">
            <v>0</v>
          </cell>
        </row>
        <row r="6824">
          <cell r="B6824" t="str">
            <v>527666</v>
          </cell>
          <cell r="C6824" t="str">
            <v>TUBO FOFO C/FG PN-25/JE D=300MM;L=5800MM (373KG)</v>
          </cell>
          <cell r="D6824" t="str">
            <v>UN</v>
          </cell>
          <cell r="E6824">
            <v>0</v>
          </cell>
        </row>
        <row r="6825">
          <cell r="B6825" t="str">
            <v>527667</v>
          </cell>
          <cell r="C6825" t="str">
            <v>TUBO FOFO C/FG PN-25/JE D=350MM;L=1000MM (129KG)</v>
          </cell>
          <cell r="D6825" t="str">
            <v>UN</v>
          </cell>
          <cell r="E6825">
            <v>0</v>
          </cell>
        </row>
        <row r="6826">
          <cell r="B6826" t="str">
            <v>527668</v>
          </cell>
          <cell r="C6826" t="str">
            <v>TUBO FOFO C/FG PN-25/JE D=350MM;L=1500MM (166KG)</v>
          </cell>
          <cell r="D6826" t="str">
            <v>UN</v>
          </cell>
          <cell r="E6826">
            <v>0</v>
          </cell>
        </row>
        <row r="6827">
          <cell r="B6827" t="str">
            <v>527669</v>
          </cell>
          <cell r="C6827" t="str">
            <v>TUBO FOFO C/FG PN-25/JE D=350MM;L=2000MM (204KG)</v>
          </cell>
          <cell r="D6827" t="str">
            <v>UN</v>
          </cell>
          <cell r="E6827">
            <v>0</v>
          </cell>
        </row>
        <row r="6828">
          <cell r="B6828" t="str">
            <v>527670</v>
          </cell>
          <cell r="C6828" t="str">
            <v>TUBO FOFO C/FG PN-25/JE D=350MM;L=2500MM (242KG)</v>
          </cell>
          <cell r="D6828" t="str">
            <v>UN</v>
          </cell>
          <cell r="E6828">
            <v>0</v>
          </cell>
        </row>
        <row r="6829">
          <cell r="B6829" t="str">
            <v>527671</v>
          </cell>
          <cell r="C6829" t="str">
            <v>TUBO FOFO C/FG PN-25/JE D=350MM;L=3000MM (279KG)</v>
          </cell>
          <cell r="D6829" t="str">
            <v>UN</v>
          </cell>
          <cell r="E6829">
            <v>0</v>
          </cell>
        </row>
        <row r="6830">
          <cell r="B6830" t="str">
            <v>527672</v>
          </cell>
          <cell r="C6830" t="str">
            <v>TUBO FOFO C/FG PN-25/JE D=350MM;L=3500MM (317KG)</v>
          </cell>
          <cell r="D6830" t="str">
            <v>UN</v>
          </cell>
          <cell r="E6830">
            <v>0</v>
          </cell>
        </row>
        <row r="6831">
          <cell r="B6831" t="str">
            <v>527673</v>
          </cell>
          <cell r="C6831" t="str">
            <v>TUBO FOFO C/FG PN-25/JE D=350MM;L=4000MM (355KG)</v>
          </cell>
          <cell r="D6831" t="str">
            <v>UN</v>
          </cell>
          <cell r="E6831">
            <v>0</v>
          </cell>
        </row>
        <row r="6832">
          <cell r="B6832" t="str">
            <v>527674</v>
          </cell>
          <cell r="C6832" t="str">
            <v>TUBO FOFO C/FG PN-25/JE D=350MM;L=4500MM (393KG)</v>
          </cell>
          <cell r="D6832" t="str">
            <v>UN</v>
          </cell>
          <cell r="E6832">
            <v>0</v>
          </cell>
        </row>
        <row r="6833">
          <cell r="B6833" t="str">
            <v>527675</v>
          </cell>
          <cell r="C6833" t="str">
            <v>TUBO FOFO C/FG PN-25/JE D=350MM;L=5000MM (431KG)</v>
          </cell>
          <cell r="D6833" t="str">
            <v>UN</v>
          </cell>
          <cell r="E6833">
            <v>0</v>
          </cell>
        </row>
        <row r="6834">
          <cell r="B6834" t="str">
            <v>527676</v>
          </cell>
          <cell r="C6834" t="str">
            <v>TUBO FOFO C/FG PN-25/JE D=350MM;L=5500MM (468KG)</v>
          </cell>
          <cell r="D6834" t="str">
            <v>UN</v>
          </cell>
          <cell r="E6834">
            <v>0</v>
          </cell>
        </row>
        <row r="6835">
          <cell r="B6835" t="str">
            <v>527677</v>
          </cell>
          <cell r="C6835" t="str">
            <v>TUBO FOFO C/FG PN-25/JE D=350MM;L=5800MM (491KG)</v>
          </cell>
          <cell r="D6835" t="str">
            <v>UN</v>
          </cell>
          <cell r="E6835">
            <v>0</v>
          </cell>
        </row>
        <row r="6836">
          <cell r="B6836" t="str">
            <v>527678</v>
          </cell>
          <cell r="C6836" t="str">
            <v>TUBO FOFO C/FG PN-25/JE D=400MM;L=1000MM (158KG)</v>
          </cell>
          <cell r="D6836" t="str">
            <v>UN</v>
          </cell>
          <cell r="E6836">
            <v>0</v>
          </cell>
        </row>
        <row r="6837">
          <cell r="B6837" t="str">
            <v>527679</v>
          </cell>
          <cell r="C6837" t="str">
            <v>TUBO FOFO C/FG PN-25/JE D=400MM;L=1500MM (202KG)</v>
          </cell>
          <cell r="D6837" t="str">
            <v>UN</v>
          </cell>
          <cell r="E6837">
            <v>0</v>
          </cell>
        </row>
        <row r="6838">
          <cell r="B6838" t="str">
            <v>527680</v>
          </cell>
          <cell r="C6838" t="str">
            <v>TUBO FOFO C/FG PN-25/JE D=400MM;L=2000MM (247KG)</v>
          </cell>
          <cell r="D6838" t="str">
            <v>UN</v>
          </cell>
          <cell r="E6838">
            <v>0</v>
          </cell>
        </row>
        <row r="6839">
          <cell r="B6839" t="str">
            <v>527681</v>
          </cell>
          <cell r="C6839" t="str">
            <v>TUBO FOFO C/FG PN-25/JE D=400MM;L=2500MM (292KG)</v>
          </cell>
          <cell r="D6839" t="str">
            <v>UN</v>
          </cell>
          <cell r="E6839">
            <v>0</v>
          </cell>
        </row>
        <row r="6840">
          <cell r="B6840" t="str">
            <v>527682</v>
          </cell>
          <cell r="C6840" t="str">
            <v>TUBO FOFO C/FG PN-25/JE D=400MM;L=3000MM (337KG)</v>
          </cell>
          <cell r="D6840" t="str">
            <v>UN</v>
          </cell>
          <cell r="E6840">
            <v>0</v>
          </cell>
        </row>
        <row r="6841">
          <cell r="B6841" t="str">
            <v>527683</v>
          </cell>
          <cell r="C6841" t="str">
            <v>TUBO FOFO C/FG PN-25/JE D=400MM;L=3500MM (381KG)</v>
          </cell>
          <cell r="D6841" t="str">
            <v>UN</v>
          </cell>
          <cell r="E6841">
            <v>0</v>
          </cell>
        </row>
        <row r="6842">
          <cell r="B6842" t="str">
            <v>527684</v>
          </cell>
          <cell r="C6842" t="str">
            <v>TUBO FOFO C/FG PN-25/JE D=400MM;L=4000MM (426KG)</v>
          </cell>
          <cell r="D6842" t="str">
            <v>UN</v>
          </cell>
          <cell r="E6842">
            <v>0</v>
          </cell>
        </row>
        <row r="6843">
          <cell r="B6843" t="str">
            <v>527685</v>
          </cell>
          <cell r="C6843" t="str">
            <v>TUBO FOFO C/FG PN-25/JE D=400MM;L=4500MM (471KG)</v>
          </cell>
          <cell r="D6843" t="str">
            <v>UN</v>
          </cell>
          <cell r="E6843">
            <v>0</v>
          </cell>
        </row>
        <row r="6844">
          <cell r="B6844" t="str">
            <v>527686</v>
          </cell>
          <cell r="C6844" t="str">
            <v>TUBO FOFO C/FG PN-25/JE D=400MM;L=5000MM (516KG)</v>
          </cell>
          <cell r="D6844" t="str">
            <v>UN</v>
          </cell>
          <cell r="E6844">
            <v>0</v>
          </cell>
        </row>
        <row r="6845">
          <cell r="B6845" t="str">
            <v>527687</v>
          </cell>
          <cell r="C6845" t="str">
            <v>TUBO FOFO C/FG PN-25/JE D=400MM;L=5500MM (560KG)</v>
          </cell>
          <cell r="D6845" t="str">
            <v>UN</v>
          </cell>
          <cell r="E6845">
            <v>0</v>
          </cell>
        </row>
        <row r="6846">
          <cell r="B6846" t="str">
            <v>527688</v>
          </cell>
          <cell r="C6846" t="str">
            <v>TUBO FOFO C/FG PN-25/JE D=400MM;L=5800MM (587KG)</v>
          </cell>
          <cell r="D6846" t="str">
            <v>UN</v>
          </cell>
          <cell r="E6846">
            <v>0</v>
          </cell>
        </row>
        <row r="6847">
          <cell r="B6847" t="str">
            <v>527689</v>
          </cell>
          <cell r="C6847" t="str">
            <v>TUBO FOFO C/FG PN-25/JE D=450MM;L=1000MM (187KG)</v>
          </cell>
          <cell r="D6847" t="str">
            <v>UN</v>
          </cell>
          <cell r="E6847">
            <v>0</v>
          </cell>
        </row>
        <row r="6848">
          <cell r="B6848" t="str">
            <v>527690</v>
          </cell>
          <cell r="C6848" t="str">
            <v>TUBO FOFO C/FG PN-25/JE D=450MM;L=1500MM (239KG)</v>
          </cell>
          <cell r="D6848" t="str">
            <v>UN</v>
          </cell>
          <cell r="E6848">
            <v>0</v>
          </cell>
        </row>
        <row r="6849">
          <cell r="B6849" t="str">
            <v>527691</v>
          </cell>
          <cell r="C6849" t="str">
            <v>TUBO FOFO C/FG PN-25/JE D=450MM;L=2000MM (292KG)</v>
          </cell>
          <cell r="D6849" t="str">
            <v>UN</v>
          </cell>
          <cell r="E6849">
            <v>0</v>
          </cell>
        </row>
        <row r="6850">
          <cell r="B6850" t="str">
            <v>527692</v>
          </cell>
          <cell r="C6850" t="str">
            <v>TUBO FOFO C/FG PN-25/JE D=450MM;L=2500MM (344KG)</v>
          </cell>
          <cell r="D6850" t="str">
            <v>UN</v>
          </cell>
          <cell r="E6850">
            <v>0</v>
          </cell>
        </row>
        <row r="6851">
          <cell r="B6851" t="str">
            <v>527693</v>
          </cell>
          <cell r="C6851" t="str">
            <v>TUBO FOFO C/FG PN-25/JE D=450MM;L=3000MM (397KG)</v>
          </cell>
          <cell r="D6851" t="str">
            <v>UN</v>
          </cell>
          <cell r="E6851">
            <v>0</v>
          </cell>
        </row>
        <row r="6852">
          <cell r="B6852" t="str">
            <v>527694</v>
          </cell>
          <cell r="C6852" t="str">
            <v>TUBO FOFO C/FG PN-25/JE D=450MM;L=3500MM (449KG)</v>
          </cell>
          <cell r="D6852" t="str">
            <v>UN</v>
          </cell>
          <cell r="E6852">
            <v>0</v>
          </cell>
        </row>
        <row r="6853">
          <cell r="B6853" t="str">
            <v>527695</v>
          </cell>
          <cell r="C6853" t="str">
            <v>TUBO FOFO C/FG PN-25/JE D=450MM;L=4000MM (502KG)</v>
          </cell>
          <cell r="D6853" t="str">
            <v>UN</v>
          </cell>
          <cell r="E6853">
            <v>0</v>
          </cell>
        </row>
        <row r="6854">
          <cell r="B6854" t="str">
            <v>527696</v>
          </cell>
          <cell r="C6854" t="str">
            <v>TUBO FOFO C/FG PN-25/JE D=450MM;L=4500MM (554KG)</v>
          </cell>
          <cell r="D6854" t="str">
            <v>UN</v>
          </cell>
          <cell r="E6854">
            <v>0</v>
          </cell>
        </row>
        <row r="6855">
          <cell r="B6855" t="str">
            <v>527697</v>
          </cell>
          <cell r="C6855" t="str">
            <v>TUBO FOFO C/FG PN-25/JE D=450MM;L=5000MM (607KG)</v>
          </cell>
          <cell r="D6855" t="str">
            <v>UN</v>
          </cell>
          <cell r="E6855">
            <v>0</v>
          </cell>
        </row>
        <row r="6856">
          <cell r="B6856" t="str">
            <v>527698</v>
          </cell>
          <cell r="C6856" t="str">
            <v>TUBO FOFO C/FG PN-25/JE D=450MM;L=5500MM (660KG)</v>
          </cell>
          <cell r="D6856" t="str">
            <v>UN</v>
          </cell>
          <cell r="E6856">
            <v>0</v>
          </cell>
        </row>
        <row r="6857">
          <cell r="B6857" t="str">
            <v>527699</v>
          </cell>
          <cell r="C6857" t="str">
            <v>TUBO FOFO C/FG PN-25/JE D=450MM;L=5800MM (691KG)</v>
          </cell>
          <cell r="D6857" t="str">
            <v>UN</v>
          </cell>
          <cell r="E6857">
            <v>0</v>
          </cell>
        </row>
        <row r="6858">
          <cell r="B6858" t="str">
            <v>527701</v>
          </cell>
          <cell r="C6858" t="str">
            <v>TUBO FOFO C/FG PN-25/JE D=500MM;L=1000MM (220KG)</v>
          </cell>
          <cell r="D6858" t="str">
            <v>UN</v>
          </cell>
          <cell r="E6858">
            <v>0</v>
          </cell>
        </row>
        <row r="6859">
          <cell r="B6859" t="str">
            <v>527702</v>
          </cell>
          <cell r="C6859" t="str">
            <v>TUBO FOFO C/FG PN-25/JE D=500MM;L=1500MM (281KG)</v>
          </cell>
          <cell r="D6859" t="str">
            <v>UN</v>
          </cell>
          <cell r="E6859">
            <v>0</v>
          </cell>
        </row>
        <row r="6860">
          <cell r="B6860" t="str">
            <v>527703</v>
          </cell>
          <cell r="C6860" t="str">
            <v>TUBO FOFO C/FG PN-25/JE D=500MM;L=2000MM (342KG)</v>
          </cell>
          <cell r="D6860" t="str">
            <v>UN</v>
          </cell>
          <cell r="E6860">
            <v>0</v>
          </cell>
        </row>
        <row r="6861">
          <cell r="B6861" t="str">
            <v>527704</v>
          </cell>
          <cell r="C6861" t="str">
            <v>TUBO FOFO C/FG PN-25/JE D=500MM;L=2500MM (403KG)</v>
          </cell>
          <cell r="D6861" t="str">
            <v>UN</v>
          </cell>
          <cell r="E6861">
            <v>0</v>
          </cell>
        </row>
        <row r="6862">
          <cell r="B6862" t="str">
            <v>527705</v>
          </cell>
          <cell r="C6862" t="str">
            <v>TUBO FOFO C/FG PN-25/JE D=500MM;L=3000MM (463KG)</v>
          </cell>
          <cell r="D6862" t="str">
            <v>UN</v>
          </cell>
          <cell r="E6862">
            <v>0</v>
          </cell>
        </row>
        <row r="6863">
          <cell r="B6863" t="str">
            <v>527706</v>
          </cell>
          <cell r="C6863" t="str">
            <v>TUBO FOFO C/FG PN-25/JE D=500MM;L=3500MM (524KG)</v>
          </cell>
          <cell r="D6863" t="str">
            <v>UN</v>
          </cell>
          <cell r="E6863">
            <v>0</v>
          </cell>
        </row>
        <row r="6864">
          <cell r="B6864" t="str">
            <v>527707</v>
          </cell>
          <cell r="C6864" t="str">
            <v>TUBO FOFO C/FG PN-25/JE D=500MM;L=4000MM (585KG)</v>
          </cell>
          <cell r="D6864" t="str">
            <v>UN</v>
          </cell>
          <cell r="E6864">
            <v>0</v>
          </cell>
        </row>
        <row r="6865">
          <cell r="B6865" t="str">
            <v>527708</v>
          </cell>
          <cell r="C6865" t="str">
            <v>TUBO FOFO C/FG PN-25/JE D=500MM;L=4500MM (646KG)</v>
          </cell>
          <cell r="D6865" t="str">
            <v>UN</v>
          </cell>
          <cell r="E6865">
            <v>0</v>
          </cell>
        </row>
        <row r="6866">
          <cell r="B6866" t="str">
            <v>527709</v>
          </cell>
          <cell r="C6866" t="str">
            <v>TUBO FOFO C/FG PN-25/JE D=500MM;L=5000MM (707KG)</v>
          </cell>
          <cell r="D6866" t="str">
            <v>UN</v>
          </cell>
          <cell r="E6866">
            <v>0</v>
          </cell>
        </row>
        <row r="6867">
          <cell r="B6867" t="str">
            <v>527710</v>
          </cell>
          <cell r="C6867" t="str">
            <v>TUBO FOFO C/FG PN-25/JE D=500MM;L=5500MM (772KG)</v>
          </cell>
          <cell r="D6867" t="str">
            <v>UN</v>
          </cell>
          <cell r="E6867">
            <v>0</v>
          </cell>
        </row>
        <row r="6868">
          <cell r="B6868" t="str">
            <v>527711</v>
          </cell>
          <cell r="C6868" t="str">
            <v>TUBO FOFO C/FG PN-25/JE D=500MM;L=5800MM (804KG)</v>
          </cell>
          <cell r="D6868" t="str">
            <v>UN</v>
          </cell>
          <cell r="E6868">
            <v>0</v>
          </cell>
        </row>
        <row r="6869">
          <cell r="B6869" t="str">
            <v>527712</v>
          </cell>
          <cell r="C6869" t="str">
            <v>TUBO FOFO C/FG PN-25/JE D=600MM;L=1000MM (296KG)</v>
          </cell>
          <cell r="D6869" t="str">
            <v>UN</v>
          </cell>
          <cell r="E6869">
            <v>0</v>
          </cell>
        </row>
        <row r="6870">
          <cell r="B6870" t="str">
            <v>527713</v>
          </cell>
          <cell r="C6870" t="str">
            <v>TUBO FOFO C/FG PN-25/JE D=600MM;L=1500MM (375KG)</v>
          </cell>
          <cell r="D6870" t="str">
            <v>UN</v>
          </cell>
          <cell r="E6870">
            <v>0</v>
          </cell>
        </row>
        <row r="6871">
          <cell r="B6871" t="str">
            <v>527714</v>
          </cell>
          <cell r="C6871" t="str">
            <v>TUBO FOFO C/FG PN-25/JE D=600MM;L=2000MM (454KG)</v>
          </cell>
          <cell r="D6871" t="str">
            <v>UN</v>
          </cell>
          <cell r="E6871">
            <v>0</v>
          </cell>
        </row>
        <row r="6872">
          <cell r="B6872" t="str">
            <v>527715</v>
          </cell>
          <cell r="C6872" t="str">
            <v>TUBO FOFO C/FG PN-25/JE D=600MM;L=2500MM (533KG)</v>
          </cell>
          <cell r="D6872" t="str">
            <v>UN</v>
          </cell>
          <cell r="E6872">
            <v>0</v>
          </cell>
        </row>
        <row r="6873">
          <cell r="B6873" t="str">
            <v>527716</v>
          </cell>
          <cell r="C6873" t="str">
            <v>TUBO FOFO C/FG PN-25/JE D=600MM;L=3000MM (612KG)</v>
          </cell>
          <cell r="D6873" t="str">
            <v>UN</v>
          </cell>
          <cell r="E6873">
            <v>0</v>
          </cell>
        </row>
        <row r="6874">
          <cell r="B6874" t="str">
            <v>527717</v>
          </cell>
          <cell r="C6874" t="str">
            <v>TUBO FOFO C/FG PN-25/JE D=600MM;L=3500MM (691KG)</v>
          </cell>
          <cell r="D6874" t="str">
            <v>UN</v>
          </cell>
          <cell r="E6874">
            <v>0</v>
          </cell>
        </row>
        <row r="6875">
          <cell r="B6875" t="str">
            <v>527718</v>
          </cell>
          <cell r="C6875" t="str">
            <v>TUBO FOFO C/FG PN-25/JE D=600MM;L=4000MM (770KG)</v>
          </cell>
          <cell r="D6875" t="str">
            <v>UN</v>
          </cell>
          <cell r="E6875">
            <v>0</v>
          </cell>
        </row>
        <row r="6876">
          <cell r="B6876" t="str">
            <v>527719</v>
          </cell>
          <cell r="C6876" t="str">
            <v>TUBO FOFO C/FG PN-25/JE D=600MM;L=4500MM (849KG)</v>
          </cell>
          <cell r="D6876" t="str">
            <v>UN</v>
          </cell>
          <cell r="E6876">
            <v>0</v>
          </cell>
        </row>
        <row r="6877">
          <cell r="B6877" t="str">
            <v>527720</v>
          </cell>
          <cell r="C6877" t="str">
            <v>TUBO FOFO C/FG PN-25/JE D=600MM;L=5000MM (928KG)</v>
          </cell>
          <cell r="D6877" t="str">
            <v>UN</v>
          </cell>
          <cell r="E6877">
            <v>0</v>
          </cell>
        </row>
        <row r="6878">
          <cell r="B6878" t="str">
            <v>527721</v>
          </cell>
          <cell r="C6878" t="str">
            <v>TUBO FOFO C/FG PN-25/JE D=600MM;L=5500MM (1007KG)</v>
          </cell>
          <cell r="D6878" t="str">
            <v>UN</v>
          </cell>
          <cell r="E6878">
            <v>0</v>
          </cell>
        </row>
        <row r="6879">
          <cell r="B6879" t="str">
            <v>527722</v>
          </cell>
          <cell r="C6879" t="str">
            <v>TUBO FOFO C/FG PN-25/JE D=600MM;L=5800MM (1054KG)</v>
          </cell>
          <cell r="D6879" t="str">
            <v>UN</v>
          </cell>
          <cell r="E6879">
            <v>0</v>
          </cell>
        </row>
        <row r="6880">
          <cell r="B6880" t="str">
            <v>527723</v>
          </cell>
          <cell r="C6880" t="str">
            <v>TUBO FOFO C/FG PN-25/JE D=700MM;L=1000MM (397KG)</v>
          </cell>
          <cell r="D6880" t="str">
            <v>UN</v>
          </cell>
          <cell r="E6880">
            <v>0</v>
          </cell>
        </row>
        <row r="6881">
          <cell r="B6881" t="str">
            <v>527724</v>
          </cell>
          <cell r="C6881" t="str">
            <v>TUBO FOFO C/FG PN-25/JE D=700MM;L=1500MM (527KG)</v>
          </cell>
          <cell r="D6881" t="str">
            <v>UN</v>
          </cell>
          <cell r="E6881">
            <v>0</v>
          </cell>
        </row>
        <row r="6882">
          <cell r="B6882" t="str">
            <v>527725</v>
          </cell>
          <cell r="C6882" t="str">
            <v>TUBO FOFO C/FG PN-25/JE D=700MM;L=2000MM (658KG)</v>
          </cell>
          <cell r="D6882" t="str">
            <v>UN</v>
          </cell>
          <cell r="E6882">
            <v>0</v>
          </cell>
        </row>
        <row r="6883">
          <cell r="B6883" t="str">
            <v>527726</v>
          </cell>
          <cell r="C6883" t="str">
            <v>TUBO FOFO C/FG PN-25/JE D=700MM;L=2500MM (658KG)</v>
          </cell>
          <cell r="D6883" t="str">
            <v>UN</v>
          </cell>
          <cell r="E6883">
            <v>0</v>
          </cell>
        </row>
        <row r="6884">
          <cell r="B6884" t="str">
            <v>527727</v>
          </cell>
          <cell r="C6884" t="str">
            <v>TUBO FOFO C/FG PN-25/JE D=700MM;L=3000MM (918KG)</v>
          </cell>
          <cell r="D6884" t="str">
            <v>UN</v>
          </cell>
          <cell r="E6884">
            <v>0</v>
          </cell>
        </row>
        <row r="6885">
          <cell r="B6885" t="str">
            <v>527728</v>
          </cell>
          <cell r="C6885" t="str">
            <v>TUBO FOFO C/FG PN-25/JE D=700MM;L=3500MM (1048KG)</v>
          </cell>
          <cell r="D6885" t="str">
            <v>UN</v>
          </cell>
          <cell r="E6885">
            <v>0</v>
          </cell>
        </row>
        <row r="6886">
          <cell r="B6886" t="str">
            <v>527729</v>
          </cell>
          <cell r="C6886" t="str">
            <v>TUBO FOFO C/FG PN-25/JE D=700MM;L=4000MM (1178KG)</v>
          </cell>
          <cell r="D6886" t="str">
            <v>UN</v>
          </cell>
          <cell r="E6886">
            <v>0</v>
          </cell>
        </row>
        <row r="6887">
          <cell r="B6887" t="str">
            <v>527730</v>
          </cell>
          <cell r="C6887" t="str">
            <v>TUBO FOFO C/FG PN-25/JE D=700MM;L=4500MM (1308KG)</v>
          </cell>
          <cell r="D6887" t="str">
            <v>UN</v>
          </cell>
          <cell r="E6887">
            <v>0</v>
          </cell>
        </row>
        <row r="6888">
          <cell r="B6888" t="str">
            <v>527731</v>
          </cell>
          <cell r="C6888" t="str">
            <v>TUBO FOFO C/FG PN-25/JE D=700MM;L=5000MM (1438KG)</v>
          </cell>
          <cell r="D6888" t="str">
            <v>UN</v>
          </cell>
          <cell r="E6888">
            <v>0</v>
          </cell>
        </row>
        <row r="6889">
          <cell r="B6889" t="str">
            <v>527732</v>
          </cell>
          <cell r="C6889" t="str">
            <v>TUBO FOFO C/FG PN-25/JE D=700MM;L=5500MM (1568KG)</v>
          </cell>
          <cell r="D6889" t="str">
            <v>UN</v>
          </cell>
          <cell r="E6889">
            <v>0</v>
          </cell>
        </row>
        <row r="6890">
          <cell r="B6890" t="str">
            <v>527733</v>
          </cell>
          <cell r="C6890" t="str">
            <v>TUBO FOFO C/FG PN-25/JE D=700MM;L=6000MM (1698KG)</v>
          </cell>
          <cell r="D6890" t="str">
            <v>UN</v>
          </cell>
          <cell r="E6890">
            <v>0</v>
          </cell>
        </row>
        <row r="6891">
          <cell r="B6891" t="str">
            <v>527734</v>
          </cell>
          <cell r="C6891" t="str">
            <v>TUBO FOFO C/FG PN-25/JE D=700MM;L=6500MM (1828KG)</v>
          </cell>
          <cell r="D6891" t="str">
            <v>UN</v>
          </cell>
          <cell r="E6891">
            <v>0</v>
          </cell>
        </row>
        <row r="6892">
          <cell r="B6892" t="str">
            <v>527735</v>
          </cell>
          <cell r="C6892" t="str">
            <v>TUBO FOFO C/FG PN-25/JE D=700MM;L=6800MM (1906KG)</v>
          </cell>
          <cell r="D6892" t="str">
            <v>UN</v>
          </cell>
          <cell r="E6892">
            <v>0</v>
          </cell>
        </row>
        <row r="6894">
          <cell r="B6894" t="str">
            <v>527800</v>
          </cell>
          <cell r="C6894" t="str">
            <v>TUBO FOFO C/FG PN-25/PT (C31 - METALURGICA 100%)</v>
          </cell>
        </row>
        <row r="6895">
          <cell r="B6895" t="str">
            <v>527801</v>
          </cell>
          <cell r="C6895" t="str">
            <v>TUBO FOFO C/FG PN-25/PT D=80MM;L=1000MM (17KG)</v>
          </cell>
          <cell r="D6895" t="str">
            <v>UN</v>
          </cell>
          <cell r="E6895">
            <v>0</v>
          </cell>
        </row>
        <row r="6896">
          <cell r="B6896" t="str">
            <v>527802</v>
          </cell>
          <cell r="C6896" t="str">
            <v>TUBO FOFO C/FG PN-25/PT D=80MM;L=1500MM (23KG)</v>
          </cell>
          <cell r="D6896" t="str">
            <v>UN</v>
          </cell>
          <cell r="E6896">
            <v>0</v>
          </cell>
        </row>
        <row r="6897">
          <cell r="B6897" t="str">
            <v>527803</v>
          </cell>
          <cell r="C6897" t="str">
            <v>TUBO FOFO C/FG PN-25/PT D=80MM;L=2000MM (30KG)</v>
          </cell>
          <cell r="D6897" t="str">
            <v>UN</v>
          </cell>
          <cell r="E6897">
            <v>0</v>
          </cell>
        </row>
        <row r="6898">
          <cell r="B6898" t="str">
            <v>527804</v>
          </cell>
          <cell r="C6898" t="str">
            <v>TUBO FOFO C/FG PN-25/PT D=80MM;L=2500MM (36KG)</v>
          </cell>
          <cell r="D6898" t="str">
            <v>UN</v>
          </cell>
          <cell r="E6898">
            <v>0</v>
          </cell>
        </row>
        <row r="6899">
          <cell r="B6899" t="str">
            <v>527805</v>
          </cell>
          <cell r="C6899" t="str">
            <v>TUBO FOFO C/FG PN-25/PT D=80MM;L=3000MM (43KG)</v>
          </cell>
          <cell r="D6899" t="str">
            <v>UN</v>
          </cell>
          <cell r="E6899">
            <v>0</v>
          </cell>
        </row>
        <row r="6900">
          <cell r="B6900" t="str">
            <v>527806</v>
          </cell>
          <cell r="C6900" t="str">
            <v>TUBO FOFO C/FG PN-25/PT D=80MM;L=3500MM (49KG)</v>
          </cell>
          <cell r="D6900" t="str">
            <v>UN</v>
          </cell>
          <cell r="E6900">
            <v>0</v>
          </cell>
        </row>
        <row r="6901">
          <cell r="B6901" t="str">
            <v>527807</v>
          </cell>
          <cell r="C6901" t="str">
            <v>TUBO FOFO C/FG PN-25/PT D=80MM;L=4000MM (56KG)</v>
          </cell>
          <cell r="D6901" t="str">
            <v>UN</v>
          </cell>
          <cell r="E6901">
            <v>0</v>
          </cell>
        </row>
        <row r="6902">
          <cell r="B6902" t="str">
            <v>527808</v>
          </cell>
          <cell r="C6902" t="str">
            <v>TUBO FOFO C/FG PN-25/PT D=80MM;L=4500MM (62KG)</v>
          </cell>
          <cell r="D6902" t="str">
            <v>UN</v>
          </cell>
          <cell r="E6902">
            <v>0</v>
          </cell>
        </row>
        <row r="6903">
          <cell r="B6903" t="str">
            <v>527809</v>
          </cell>
          <cell r="C6903" t="str">
            <v>TUBO FOFO C/FG PN-25/PT D=80MM;L=5000MM (69KG)</v>
          </cell>
          <cell r="D6903" t="str">
            <v>UN</v>
          </cell>
          <cell r="E6903">
            <v>0</v>
          </cell>
        </row>
        <row r="6904">
          <cell r="B6904" t="str">
            <v>527810</v>
          </cell>
          <cell r="C6904" t="str">
            <v>TUBO FOFO C/FG PN-25/PT D=80MM;L=5500MM (75KG)</v>
          </cell>
          <cell r="D6904" t="str">
            <v>UN</v>
          </cell>
          <cell r="E6904">
            <v>0</v>
          </cell>
        </row>
        <row r="6905">
          <cell r="B6905" t="str">
            <v>527811</v>
          </cell>
          <cell r="C6905" t="str">
            <v>TUBO FOFO C/FG PN-25/PT D=80MM;L=5800MM (79KG)</v>
          </cell>
          <cell r="D6905" t="str">
            <v>UN</v>
          </cell>
          <cell r="E6905">
            <v>0</v>
          </cell>
        </row>
        <row r="6906">
          <cell r="B6906" t="str">
            <v>527812</v>
          </cell>
          <cell r="C6906" t="str">
            <v>TUBO FOFO C/FG PN-25/PT D=100MM;L=1000MM (22KG)</v>
          </cell>
          <cell r="D6906" t="str">
            <v>UN</v>
          </cell>
          <cell r="E6906">
            <v>0</v>
          </cell>
        </row>
        <row r="6907">
          <cell r="B6907" t="str">
            <v>527813</v>
          </cell>
          <cell r="C6907" t="str">
            <v>TUBO FOFO C/FG PN-25/PT D=100MM;L=1500MM (31KG)</v>
          </cell>
          <cell r="D6907" t="str">
            <v>UN</v>
          </cell>
          <cell r="E6907">
            <v>0</v>
          </cell>
        </row>
        <row r="6908">
          <cell r="B6908" t="str">
            <v>527814</v>
          </cell>
          <cell r="C6908" t="str">
            <v>TUBO FOFO C/FG PN-25/PT D=100MM;L=2000MM (39KG)</v>
          </cell>
          <cell r="D6908" t="str">
            <v>UN</v>
          </cell>
          <cell r="E6908">
            <v>0</v>
          </cell>
        </row>
        <row r="6909">
          <cell r="B6909" t="str">
            <v>527815</v>
          </cell>
          <cell r="C6909" t="str">
            <v>TUBO FOFO C/FG PN-25/PT D=100MM;L=2500MM (48KG)</v>
          </cell>
          <cell r="D6909" t="str">
            <v>UN</v>
          </cell>
          <cell r="E6909">
            <v>0</v>
          </cell>
        </row>
        <row r="6910">
          <cell r="B6910" t="str">
            <v>527816</v>
          </cell>
          <cell r="C6910" t="str">
            <v>TUBO FOFO C/FG PN-25/PT D=100MM;L=3000MM (57KG)</v>
          </cell>
          <cell r="D6910" t="str">
            <v>UN</v>
          </cell>
          <cell r="E6910">
            <v>0</v>
          </cell>
        </row>
        <row r="6911">
          <cell r="B6911" t="str">
            <v>527817</v>
          </cell>
          <cell r="C6911" t="str">
            <v>TUBO FOFO C/FG PN-25/PT D=100MM;L=3500MM (65KG)</v>
          </cell>
          <cell r="D6911" t="str">
            <v>UN</v>
          </cell>
          <cell r="E6911">
            <v>0</v>
          </cell>
        </row>
        <row r="6912">
          <cell r="B6912" t="str">
            <v>527818</v>
          </cell>
          <cell r="C6912" t="str">
            <v>TUBO FOFO C/FG PN-25/PT D=100MM;L=4000MM (74KG)</v>
          </cell>
          <cell r="D6912" t="str">
            <v>UN</v>
          </cell>
          <cell r="E6912">
            <v>0</v>
          </cell>
        </row>
        <row r="6913">
          <cell r="B6913" t="str">
            <v>527819</v>
          </cell>
          <cell r="C6913" t="str">
            <v>TUBO FOFO C/FG PN-25/PT D=100MM;L=4500MM (82KG)</v>
          </cell>
          <cell r="D6913" t="str">
            <v>UN</v>
          </cell>
          <cell r="E6913">
            <v>0</v>
          </cell>
        </row>
        <row r="6914">
          <cell r="B6914" t="str">
            <v>527820</v>
          </cell>
          <cell r="C6914" t="str">
            <v>TUBO FOFO C/FG PN-25/PT D=100MM;L=5000MM (91KG)</v>
          </cell>
          <cell r="D6914" t="str">
            <v>UN</v>
          </cell>
          <cell r="E6914">
            <v>0</v>
          </cell>
        </row>
        <row r="6915">
          <cell r="B6915" t="str">
            <v>527821</v>
          </cell>
          <cell r="C6915" t="str">
            <v>TUBO FOFO C/FG PN-25/PT D=100MM;L=5500MM (100KG)</v>
          </cell>
          <cell r="D6915" t="str">
            <v>UN</v>
          </cell>
          <cell r="E6915">
            <v>0</v>
          </cell>
        </row>
        <row r="6916">
          <cell r="B6916" t="str">
            <v>527822</v>
          </cell>
          <cell r="C6916" t="str">
            <v>TUBO FOFO C/FG PN-25/PT D=100MM;L=5800MM (105KG)</v>
          </cell>
          <cell r="D6916" t="str">
            <v>UN</v>
          </cell>
          <cell r="E6916">
            <v>0</v>
          </cell>
        </row>
        <row r="6917">
          <cell r="B6917" t="str">
            <v>527823</v>
          </cell>
          <cell r="C6917" t="str">
            <v>TUBO FOFO C/FG PN-25/PT D=150MM;L=1000MM (35KG)</v>
          </cell>
          <cell r="D6917" t="str">
            <v>UN</v>
          </cell>
          <cell r="E6917">
            <v>0</v>
          </cell>
        </row>
        <row r="6918">
          <cell r="B6918" t="str">
            <v>527824</v>
          </cell>
          <cell r="C6918" t="str">
            <v>TUBO FOFO C/FG PN-25/PT D=150MM;L=1500MM (48KG)</v>
          </cell>
          <cell r="D6918" t="str">
            <v>UN</v>
          </cell>
          <cell r="E6918">
            <v>0</v>
          </cell>
        </row>
        <row r="6919">
          <cell r="B6919" t="str">
            <v>527825</v>
          </cell>
          <cell r="C6919" t="str">
            <v>TUBO FOFO C/FG PN-25/PT D=150MM;L=2000MM (61KG)</v>
          </cell>
          <cell r="D6919" t="str">
            <v>UN</v>
          </cell>
          <cell r="E6919">
            <v>0</v>
          </cell>
        </row>
        <row r="6920">
          <cell r="B6920" t="str">
            <v>527826</v>
          </cell>
          <cell r="C6920" t="str">
            <v>TUBO FOFO C/FG PN-25/PT D=150MM;L=2500MM (74KG)</v>
          </cell>
          <cell r="D6920" t="str">
            <v>UN</v>
          </cell>
          <cell r="E6920">
            <v>0</v>
          </cell>
        </row>
        <row r="6921">
          <cell r="B6921" t="str">
            <v>527827</v>
          </cell>
          <cell r="C6921" t="str">
            <v>TUBO FOFO C/FG PN-25/PT D=150MM;L=3000MM (87KG)</v>
          </cell>
          <cell r="D6921" t="str">
            <v>UN</v>
          </cell>
          <cell r="E6921">
            <v>0</v>
          </cell>
        </row>
        <row r="6922">
          <cell r="B6922" t="str">
            <v>527828</v>
          </cell>
          <cell r="C6922" t="str">
            <v>TUBO FOFO C/FG PN-25/PT D=150MM;L=3500MM (100KG)</v>
          </cell>
          <cell r="D6922" t="str">
            <v>UN</v>
          </cell>
          <cell r="E6922">
            <v>0</v>
          </cell>
        </row>
        <row r="6923">
          <cell r="B6923" t="str">
            <v>527829</v>
          </cell>
          <cell r="C6923" t="str">
            <v>TUBO FOFO C/FG PN-25/PT D=150MM;L=4000MM (113KG)</v>
          </cell>
          <cell r="D6923" t="str">
            <v>UN</v>
          </cell>
          <cell r="E6923">
            <v>0</v>
          </cell>
        </row>
        <row r="6924">
          <cell r="B6924" t="str">
            <v>527830</v>
          </cell>
          <cell r="C6924" t="str">
            <v>TUBO FOFO C/FG PN-25/PT D=150MM;L=4500MM (126KG)</v>
          </cell>
          <cell r="D6924" t="str">
            <v>UN</v>
          </cell>
          <cell r="E6924">
            <v>0</v>
          </cell>
        </row>
        <row r="6925">
          <cell r="B6925" t="str">
            <v>527831</v>
          </cell>
          <cell r="C6925" t="str">
            <v>TUBO FOFO C/FG PN-25/PT D=150MM;L=5000MM (139KG)</v>
          </cell>
          <cell r="D6925" t="str">
            <v>UN</v>
          </cell>
          <cell r="E6925">
            <v>0</v>
          </cell>
        </row>
        <row r="6926">
          <cell r="B6926" t="str">
            <v>527832</v>
          </cell>
          <cell r="C6926" t="str">
            <v>TUBO FOFO C/FG PN-25/PT D=150MM;L=5500MM (152KG)</v>
          </cell>
          <cell r="D6926" t="str">
            <v>UN</v>
          </cell>
          <cell r="E6926">
            <v>0</v>
          </cell>
        </row>
        <row r="6927">
          <cell r="B6927" t="str">
            <v>527833</v>
          </cell>
          <cell r="C6927" t="str">
            <v>TUBO FOFO C/FG PN-25/PT D=150MM;L=5800MM (160KG)</v>
          </cell>
          <cell r="D6927" t="str">
            <v>UN</v>
          </cell>
          <cell r="E6927">
            <v>0</v>
          </cell>
        </row>
        <row r="6928">
          <cell r="B6928" t="str">
            <v>527834</v>
          </cell>
          <cell r="C6928" t="str">
            <v>TUBO FOFO C/FG PN-25/PT D=200MM;L=1000MM (47KG)</v>
          </cell>
          <cell r="D6928" t="str">
            <v>UN</v>
          </cell>
          <cell r="E6928">
            <v>0</v>
          </cell>
        </row>
        <row r="6929">
          <cell r="B6929" t="str">
            <v>527835</v>
          </cell>
          <cell r="C6929" t="str">
            <v>TUBO FOFO C/FG PN-25/PT D=200MM;L=1500MM (64KG)</v>
          </cell>
          <cell r="D6929" t="str">
            <v>UN</v>
          </cell>
          <cell r="E6929">
            <v>0</v>
          </cell>
        </row>
        <row r="6930">
          <cell r="B6930" t="str">
            <v>527836</v>
          </cell>
          <cell r="C6930" t="str">
            <v>TUBO FOFO C/FG PN-25/PT D=200MM;L=2000MM (82KG)</v>
          </cell>
          <cell r="D6930" t="str">
            <v>UN</v>
          </cell>
          <cell r="E6930">
            <v>0</v>
          </cell>
        </row>
        <row r="6931">
          <cell r="B6931" t="str">
            <v>527837</v>
          </cell>
          <cell r="C6931" t="str">
            <v>TUBO FOFO C/FG PN-25/PT D=200MM;L=2500MM (99KG)</v>
          </cell>
          <cell r="D6931" t="str">
            <v>UN</v>
          </cell>
          <cell r="E6931">
            <v>0</v>
          </cell>
        </row>
        <row r="6932">
          <cell r="B6932" t="str">
            <v>527838</v>
          </cell>
          <cell r="C6932" t="str">
            <v>TUBO FOFO C/FG PN-25/PT D=200MM;L=3000MM (116KG)</v>
          </cell>
          <cell r="D6932" t="str">
            <v>UN</v>
          </cell>
          <cell r="E6932">
            <v>0</v>
          </cell>
        </row>
        <row r="6933">
          <cell r="B6933" t="str">
            <v>527839</v>
          </cell>
          <cell r="C6933" t="str">
            <v>TUBO FOFO C/FG PN-25/PT D=200MM;L=3500MM (134KG)</v>
          </cell>
          <cell r="D6933" t="str">
            <v>UN</v>
          </cell>
          <cell r="E6933">
            <v>0</v>
          </cell>
        </row>
        <row r="6934">
          <cell r="B6934" t="str">
            <v>527840</v>
          </cell>
          <cell r="C6934" t="str">
            <v>TUBO FOFO C/FG PN-25/PT D=200MM;L=4000MM (151KG)</v>
          </cell>
          <cell r="D6934" t="str">
            <v>UN</v>
          </cell>
          <cell r="E6934">
            <v>0</v>
          </cell>
        </row>
        <row r="6935">
          <cell r="B6935" t="str">
            <v>527841</v>
          </cell>
          <cell r="C6935" t="str">
            <v>TUBO FOFO C/FG PN-25/PT D=200MM;L=4500MM (169KG)</v>
          </cell>
          <cell r="D6935" t="str">
            <v>UN</v>
          </cell>
          <cell r="E6935">
            <v>0</v>
          </cell>
        </row>
        <row r="6936">
          <cell r="B6936" t="str">
            <v>527842</v>
          </cell>
          <cell r="C6936" t="str">
            <v>TUBO FOFO C/FG PN-25/PT D=200MM;L=5000MM (186KG)</v>
          </cell>
          <cell r="D6936" t="str">
            <v>UN</v>
          </cell>
          <cell r="E6936">
            <v>0</v>
          </cell>
        </row>
        <row r="6937">
          <cell r="B6937" t="str">
            <v>527843</v>
          </cell>
          <cell r="C6937" t="str">
            <v>TUBO FOFO C/FG PN-25/PT D=200MM;L=5500MM (203KG)</v>
          </cell>
          <cell r="D6937" t="str">
            <v>UN</v>
          </cell>
          <cell r="E6937">
            <v>0</v>
          </cell>
        </row>
        <row r="6938">
          <cell r="B6938" t="str">
            <v>527844</v>
          </cell>
          <cell r="C6938" t="str">
            <v>TUBO FOFO C/FG PN-25/PT D=200MM;L=5800MM (214KG)</v>
          </cell>
          <cell r="D6938" t="str">
            <v>UN</v>
          </cell>
          <cell r="E6938">
            <v>0</v>
          </cell>
        </row>
        <row r="6939">
          <cell r="B6939" t="str">
            <v>527845</v>
          </cell>
          <cell r="C6939" t="str">
            <v>TUBO FOFO C/FG PN-25/PT D=250MM;L=1000MM (63KG)</v>
          </cell>
          <cell r="D6939" t="str">
            <v>UN</v>
          </cell>
          <cell r="E6939">
            <v>0</v>
          </cell>
        </row>
        <row r="6940">
          <cell r="B6940" t="str">
            <v>527846</v>
          </cell>
          <cell r="C6940" t="str">
            <v>TUBO FOFO C/FG PN-25/PT D=250MM;L=1500MM (86KG)</v>
          </cell>
          <cell r="D6940" t="str">
            <v>UN</v>
          </cell>
          <cell r="E6940">
            <v>0</v>
          </cell>
        </row>
        <row r="6941">
          <cell r="B6941" t="str">
            <v>527847</v>
          </cell>
          <cell r="C6941" t="str">
            <v>TUBO FOFO C/FG PN-25/PT D=250MM;L=2000MM (108KG)</v>
          </cell>
          <cell r="D6941" t="str">
            <v>UN</v>
          </cell>
          <cell r="E6941">
            <v>0</v>
          </cell>
        </row>
        <row r="6942">
          <cell r="B6942" t="str">
            <v>527848</v>
          </cell>
          <cell r="C6942" t="str">
            <v>TUBO FOFO C/FG PN-25/PT D=250MM;L=2500MM (131KG)</v>
          </cell>
          <cell r="D6942" t="str">
            <v>UN</v>
          </cell>
          <cell r="E6942">
            <v>0</v>
          </cell>
        </row>
        <row r="6943">
          <cell r="B6943" t="str">
            <v>527849</v>
          </cell>
          <cell r="C6943" t="str">
            <v>TUBO FOFO C/FG PN-25/PT D=250MM;L=3000MM (154KG)</v>
          </cell>
          <cell r="D6943" t="str">
            <v>UN</v>
          </cell>
          <cell r="E6943">
            <v>0</v>
          </cell>
        </row>
        <row r="6944">
          <cell r="B6944" t="str">
            <v>527850</v>
          </cell>
          <cell r="C6944" t="str">
            <v>TUBO FOFO C/FG PN-25/PT D=250MM;L=3500MM (176KG)</v>
          </cell>
          <cell r="D6944" t="str">
            <v>UN</v>
          </cell>
          <cell r="E6944">
            <v>0</v>
          </cell>
        </row>
        <row r="6945">
          <cell r="B6945" t="str">
            <v>527851</v>
          </cell>
          <cell r="C6945" t="str">
            <v>TUBO FOFO C/FG PN-25/PT D=250MM;L=4000MM (199KG)</v>
          </cell>
          <cell r="D6945" t="str">
            <v>UN</v>
          </cell>
          <cell r="E6945">
            <v>0</v>
          </cell>
        </row>
        <row r="6946">
          <cell r="B6946" t="str">
            <v>527852</v>
          </cell>
          <cell r="C6946" t="str">
            <v>TUBO FOFO C/FG PN-25/PT D=250MM;L=4500MM (222KG)</v>
          </cell>
          <cell r="D6946" t="str">
            <v>UN</v>
          </cell>
          <cell r="E6946">
            <v>0</v>
          </cell>
        </row>
        <row r="6947">
          <cell r="B6947" t="str">
            <v>527853</v>
          </cell>
          <cell r="C6947" t="str">
            <v>TUBO FOFO C/FG PN-25/PT D=250MM;L=5000MM (245KG)</v>
          </cell>
          <cell r="D6947" t="str">
            <v>UN</v>
          </cell>
          <cell r="E6947">
            <v>0</v>
          </cell>
        </row>
        <row r="6948">
          <cell r="B6948" t="str">
            <v>527854</v>
          </cell>
          <cell r="C6948" t="str">
            <v>TUBO FOFO C/FG PN-25/PT D=250MM;L=5500MM (267KG)</v>
          </cell>
          <cell r="D6948" t="str">
            <v>UN</v>
          </cell>
          <cell r="E6948">
            <v>0</v>
          </cell>
        </row>
        <row r="6949">
          <cell r="B6949" t="str">
            <v>527855</v>
          </cell>
          <cell r="C6949" t="str">
            <v>TUBO FOFO C/FG PN-25/PT D=250MM;L=5800MM (281KG)</v>
          </cell>
          <cell r="D6949" t="str">
            <v>UN</v>
          </cell>
          <cell r="E6949">
            <v>0</v>
          </cell>
        </row>
        <row r="6950">
          <cell r="B6950" t="str">
            <v>527856</v>
          </cell>
          <cell r="C6950" t="str">
            <v>TUBO FOFO C/FG PN-25/PT D=300MM;L=1000MM (80KG)</v>
          </cell>
          <cell r="D6950" t="str">
            <v>UN</v>
          </cell>
          <cell r="E6950">
            <v>0</v>
          </cell>
        </row>
        <row r="6951">
          <cell r="B6951" t="str">
            <v>527857</v>
          </cell>
          <cell r="C6951" t="str">
            <v>TUBO FOFO C/FG PN-25/PT D=300MM;L=1500MM (109KG)</v>
          </cell>
          <cell r="D6951" t="str">
            <v>UN</v>
          </cell>
          <cell r="E6951">
            <v>0</v>
          </cell>
        </row>
        <row r="6952">
          <cell r="B6952" t="str">
            <v>527858</v>
          </cell>
          <cell r="C6952" t="str">
            <v>TUBO FOFO C/FG PN-25/PT D=300MM;L=2000MM (137KG)</v>
          </cell>
          <cell r="D6952" t="str">
            <v>UN</v>
          </cell>
          <cell r="E6952">
            <v>0</v>
          </cell>
        </row>
        <row r="6953">
          <cell r="B6953" t="str">
            <v>527859</v>
          </cell>
          <cell r="C6953" t="str">
            <v>TUBO FOFO C/FG PN-25/PT D=300MM;L=2500MM (166KG)</v>
          </cell>
          <cell r="D6953" t="str">
            <v>UN</v>
          </cell>
          <cell r="E6953">
            <v>0</v>
          </cell>
        </row>
        <row r="6954">
          <cell r="B6954" t="str">
            <v>527860</v>
          </cell>
          <cell r="C6954" t="str">
            <v>TUBO FOFO C/FG PN-25/PT D=300MM;L=3000MM (194KG)</v>
          </cell>
          <cell r="D6954" t="str">
            <v>UN</v>
          </cell>
          <cell r="E6954">
            <v>0</v>
          </cell>
        </row>
        <row r="6955">
          <cell r="B6955" t="str">
            <v>527861</v>
          </cell>
          <cell r="C6955" t="str">
            <v>TUBO FOFO C/FG PN-25/PT D=300MM;L=3500MM (223KG)</v>
          </cell>
          <cell r="D6955" t="str">
            <v>UN</v>
          </cell>
          <cell r="E6955">
            <v>0</v>
          </cell>
        </row>
        <row r="6956">
          <cell r="B6956" t="str">
            <v>527862</v>
          </cell>
          <cell r="C6956" t="str">
            <v>TUBO FOFO C/FG PN-25/PT D=300MM;L=4000MM (251KG)</v>
          </cell>
          <cell r="D6956" t="str">
            <v>UN</v>
          </cell>
          <cell r="E6956">
            <v>0</v>
          </cell>
        </row>
        <row r="6957">
          <cell r="B6957" t="str">
            <v>527863</v>
          </cell>
          <cell r="C6957" t="str">
            <v>TUBO FOFO C/FG PN-25/PT D=300MM;L=4500MM (280KG)</v>
          </cell>
          <cell r="D6957" t="str">
            <v>UN</v>
          </cell>
          <cell r="E6957">
            <v>0</v>
          </cell>
        </row>
        <row r="6958">
          <cell r="B6958" t="str">
            <v>527864</v>
          </cell>
          <cell r="C6958" t="str">
            <v>TUBO FOFO C/FG PN-25/PT D=300MM;L=5000MM (309KG)</v>
          </cell>
          <cell r="D6958" t="str">
            <v>UN</v>
          </cell>
          <cell r="E6958">
            <v>0</v>
          </cell>
        </row>
        <row r="6959">
          <cell r="B6959" t="str">
            <v>527865</v>
          </cell>
          <cell r="C6959" t="str">
            <v>TUBO FOFO C/FG PN-25/PT D=300MM;L=5500MM (337KG)</v>
          </cell>
          <cell r="D6959" t="str">
            <v>UN</v>
          </cell>
          <cell r="E6959">
            <v>0</v>
          </cell>
        </row>
        <row r="6960">
          <cell r="B6960" t="str">
            <v>527866</v>
          </cell>
          <cell r="C6960" t="str">
            <v>TUBO FOFO C/FG PN-25/PT D=300MM;L=5800MM (354KG)</v>
          </cell>
          <cell r="D6960" t="str">
            <v>UN</v>
          </cell>
          <cell r="E6960">
            <v>0</v>
          </cell>
        </row>
        <row r="6961">
          <cell r="B6961" t="str">
            <v>527867</v>
          </cell>
          <cell r="C6961" t="str">
            <v>TUBO FOFO C/FG PN-25/PT D=350MM;L=1000MM (110KG)</v>
          </cell>
          <cell r="D6961" t="str">
            <v>UN</v>
          </cell>
          <cell r="E6961">
            <v>0</v>
          </cell>
        </row>
        <row r="6962">
          <cell r="B6962" t="str">
            <v>527868</v>
          </cell>
          <cell r="C6962" t="str">
            <v>TUBO FOFO C/FG PN-25/PT D=350MM;L=1500MM (147KG)</v>
          </cell>
          <cell r="D6962" t="str">
            <v>UN</v>
          </cell>
          <cell r="E6962">
            <v>0</v>
          </cell>
        </row>
        <row r="6963">
          <cell r="B6963" t="str">
            <v>527869</v>
          </cell>
          <cell r="C6963" t="str">
            <v>TUBO FOFO C/FG PN-25/PT D=350MM;L=2000MM (185KG)</v>
          </cell>
          <cell r="D6963" t="str">
            <v>UN</v>
          </cell>
          <cell r="E6963">
            <v>0</v>
          </cell>
        </row>
        <row r="6964">
          <cell r="B6964" t="str">
            <v>527870</v>
          </cell>
          <cell r="C6964" t="str">
            <v>TUBO FOFO C/FG PN-25/PT D=350MM;L=2500MM (223KG)</v>
          </cell>
          <cell r="D6964" t="str">
            <v>UN</v>
          </cell>
          <cell r="E6964">
            <v>0</v>
          </cell>
        </row>
        <row r="6965">
          <cell r="B6965" t="str">
            <v>527871</v>
          </cell>
          <cell r="C6965" t="str">
            <v>TUBO FOFO C/FG PN-25/PT D=350MM;L=3000MM (261KG)</v>
          </cell>
          <cell r="D6965" t="str">
            <v>UN</v>
          </cell>
          <cell r="E6965">
            <v>0</v>
          </cell>
        </row>
        <row r="6966">
          <cell r="B6966" t="str">
            <v>527872</v>
          </cell>
          <cell r="C6966" t="str">
            <v>TUBO FOFO C/FG PN-25/PT D=350MM;L=3500MM (298KG)</v>
          </cell>
          <cell r="D6966" t="str">
            <v>UN</v>
          </cell>
          <cell r="E6966">
            <v>0</v>
          </cell>
        </row>
        <row r="6967">
          <cell r="B6967" t="str">
            <v>527873</v>
          </cell>
          <cell r="C6967" t="str">
            <v>TUBO FOFO C/FG PN-25/PT D=350MM;L=4000MM (336KG)</v>
          </cell>
          <cell r="D6967" t="str">
            <v>UN</v>
          </cell>
          <cell r="E6967">
            <v>0</v>
          </cell>
        </row>
        <row r="6968">
          <cell r="B6968" t="str">
            <v>527874</v>
          </cell>
          <cell r="C6968" t="str">
            <v>TUBO FOFO C/FG PN-25/PT D=350MM;L=4500MM (374KG)</v>
          </cell>
          <cell r="D6968" t="str">
            <v>UN</v>
          </cell>
          <cell r="E6968">
            <v>0</v>
          </cell>
        </row>
        <row r="6969">
          <cell r="B6969" t="str">
            <v>527875</v>
          </cell>
          <cell r="C6969" t="str">
            <v>TUBO FOFO C/FG PN-25/PT D=350MM;L=5000MM (412KG)</v>
          </cell>
          <cell r="D6969" t="str">
            <v>UN</v>
          </cell>
          <cell r="E6969">
            <v>0</v>
          </cell>
        </row>
        <row r="6970">
          <cell r="B6970" t="str">
            <v>527876</v>
          </cell>
          <cell r="C6970" t="str">
            <v>TUBO FOFO C/FG PN-25/PT D=350MM;L=5500MM (449KG)</v>
          </cell>
          <cell r="D6970" t="str">
            <v>UN</v>
          </cell>
          <cell r="E6970">
            <v>0</v>
          </cell>
        </row>
        <row r="6971">
          <cell r="B6971" t="str">
            <v>527877</v>
          </cell>
          <cell r="C6971" t="str">
            <v>TUBO FOFO C/FG PN-25/PT D=350MM;L=5800MM (472KG)</v>
          </cell>
          <cell r="D6971" t="str">
            <v>UN</v>
          </cell>
          <cell r="E6971">
            <v>0</v>
          </cell>
        </row>
        <row r="6972">
          <cell r="B6972" t="str">
            <v>527878</v>
          </cell>
          <cell r="C6972" t="str">
            <v>TUBO FOFO C/FG PN-25/PT D=400MM;L=1000MM (135KG)</v>
          </cell>
          <cell r="D6972" t="str">
            <v>UN</v>
          </cell>
          <cell r="E6972">
            <v>0</v>
          </cell>
        </row>
        <row r="6973">
          <cell r="B6973" t="str">
            <v>527879</v>
          </cell>
          <cell r="C6973" t="str">
            <v>TUBO FOFO C/FG PN-25/PT D=400MM;L=1500MM (179KG)</v>
          </cell>
          <cell r="D6973" t="str">
            <v>UN</v>
          </cell>
          <cell r="E6973">
            <v>0</v>
          </cell>
        </row>
        <row r="6974">
          <cell r="B6974" t="str">
            <v>527880</v>
          </cell>
          <cell r="C6974" t="str">
            <v>TUBO FOFO C/FG PN-25/PT D=400MM;L=2000MM (224KG)</v>
          </cell>
          <cell r="D6974" t="str">
            <v>UN</v>
          </cell>
          <cell r="E6974">
            <v>0</v>
          </cell>
        </row>
        <row r="6975">
          <cell r="B6975" t="str">
            <v>527881</v>
          </cell>
          <cell r="C6975" t="str">
            <v>TUBO FOFO C/FG PN-25/PT D=400MM;L=2500MM (269KG)</v>
          </cell>
          <cell r="D6975" t="str">
            <v>UN</v>
          </cell>
          <cell r="E6975">
            <v>0</v>
          </cell>
        </row>
        <row r="6976">
          <cell r="B6976" t="str">
            <v>527882</v>
          </cell>
          <cell r="C6976" t="str">
            <v>TUBO FOFO C/FG PN-25/PT D=400MM;L=3000MM (314KG)</v>
          </cell>
          <cell r="D6976" t="str">
            <v>UN</v>
          </cell>
          <cell r="E6976">
            <v>0</v>
          </cell>
        </row>
        <row r="6977">
          <cell r="B6977" t="str">
            <v>527883</v>
          </cell>
          <cell r="C6977" t="str">
            <v>TUBO FOFO C/FG PN-25/PT D=400MM;L=3500MM (358KG)</v>
          </cell>
          <cell r="D6977" t="str">
            <v>UN</v>
          </cell>
          <cell r="E6977">
            <v>0</v>
          </cell>
        </row>
        <row r="6978">
          <cell r="B6978" t="str">
            <v>527884</v>
          </cell>
          <cell r="C6978" t="str">
            <v>TUBO FOFO C/FG PN-25/PT D=400MM;L=4000MM (403KG)</v>
          </cell>
          <cell r="D6978" t="str">
            <v>UN</v>
          </cell>
          <cell r="E6978">
            <v>0</v>
          </cell>
        </row>
        <row r="6979">
          <cell r="B6979" t="str">
            <v>527885</v>
          </cell>
          <cell r="C6979" t="str">
            <v>TUBO FOFO C/FG PN-25/PT D=400MM;L=4500MM (447KG)</v>
          </cell>
          <cell r="D6979" t="str">
            <v>UN</v>
          </cell>
          <cell r="E6979">
            <v>0</v>
          </cell>
        </row>
        <row r="6980">
          <cell r="B6980" t="str">
            <v>527886</v>
          </cell>
          <cell r="C6980" t="str">
            <v>TUBO FOFO C/FG PN-25/PT D=400MM;L=5000MM (493KG)</v>
          </cell>
          <cell r="D6980" t="str">
            <v>UN</v>
          </cell>
          <cell r="E6980">
            <v>0</v>
          </cell>
        </row>
        <row r="6981">
          <cell r="B6981" t="str">
            <v>527887</v>
          </cell>
          <cell r="C6981" t="str">
            <v>TUBO FOFO C/FG PN-25/PT D=400MM;L=5500MM (537KG)</v>
          </cell>
          <cell r="D6981" t="str">
            <v>UN</v>
          </cell>
          <cell r="E6981">
            <v>0</v>
          </cell>
        </row>
        <row r="6982">
          <cell r="B6982" t="str">
            <v>527888</v>
          </cell>
          <cell r="C6982" t="str">
            <v>TUBO FOFO C/FG PN-25/PT D=400MM;L=5800MM (564KG)</v>
          </cell>
          <cell r="D6982" t="str">
            <v>UN</v>
          </cell>
          <cell r="E6982">
            <v>0</v>
          </cell>
        </row>
        <row r="6983">
          <cell r="B6983" t="str">
            <v>527889</v>
          </cell>
          <cell r="C6983" t="str">
            <v>TUBO FOFO C/FG PN-25/PT D=450MM;L=1000MM (159KG)</v>
          </cell>
          <cell r="D6983" t="str">
            <v>UN</v>
          </cell>
          <cell r="E6983">
            <v>0</v>
          </cell>
        </row>
        <row r="6984">
          <cell r="B6984" t="str">
            <v>527890</v>
          </cell>
          <cell r="C6984" t="str">
            <v>TUBO FOFO C/FG PN-25/PT D=450MM;L=1500MM (211KG)</v>
          </cell>
          <cell r="D6984" t="str">
            <v>UN</v>
          </cell>
          <cell r="E6984">
            <v>0</v>
          </cell>
        </row>
        <row r="6985">
          <cell r="B6985" t="str">
            <v>527891</v>
          </cell>
          <cell r="C6985" t="str">
            <v>TUBO FOFO C/FG PN-25/PT D=450MM;L=2000MM (264KG)</v>
          </cell>
          <cell r="D6985" t="str">
            <v>UN</v>
          </cell>
          <cell r="E6985">
            <v>0</v>
          </cell>
        </row>
        <row r="6986">
          <cell r="B6986" t="str">
            <v>527892</v>
          </cell>
          <cell r="C6986" t="str">
            <v>TUBO FOFO C/FG PN-25/PT D=450MM;L=2500MM (316KG)</v>
          </cell>
          <cell r="D6986" t="str">
            <v>UN</v>
          </cell>
          <cell r="E6986">
            <v>0</v>
          </cell>
        </row>
        <row r="6987">
          <cell r="B6987" t="str">
            <v>527893</v>
          </cell>
          <cell r="C6987" t="str">
            <v>TUBO FOFO C/FG PN-25/PT D=450MM;L=3000MM (369KG)</v>
          </cell>
          <cell r="D6987" t="str">
            <v>UN</v>
          </cell>
          <cell r="E6987">
            <v>0</v>
          </cell>
        </row>
        <row r="6988">
          <cell r="B6988" t="str">
            <v>527894</v>
          </cell>
          <cell r="C6988" t="str">
            <v>TUBO FOFO C/FG PN-25/PT D=450MM;L=3500MM (421KG)</v>
          </cell>
          <cell r="D6988" t="str">
            <v>UN</v>
          </cell>
          <cell r="E6988">
            <v>0</v>
          </cell>
        </row>
        <row r="6989">
          <cell r="B6989" t="str">
            <v>527895</v>
          </cell>
          <cell r="C6989" t="str">
            <v>TUBO FOFO C/FG PN-25/PT D=450MM;L=4000MM (474KG)</v>
          </cell>
          <cell r="D6989" t="str">
            <v>UN</v>
          </cell>
          <cell r="E6989">
            <v>0</v>
          </cell>
        </row>
        <row r="6990">
          <cell r="B6990" t="str">
            <v>527896</v>
          </cell>
          <cell r="C6990" t="str">
            <v>TUBO FOFO C/FG PN-25/PT D=450MM;L=4500MM (526KG)</v>
          </cell>
          <cell r="D6990" t="str">
            <v>UN</v>
          </cell>
          <cell r="E6990">
            <v>0</v>
          </cell>
        </row>
        <row r="6991">
          <cell r="B6991" t="str">
            <v>527897</v>
          </cell>
          <cell r="C6991" t="str">
            <v>TUBO FOFO C/FG PN-25/PT D=450MM;L=5000MM (579KG)</v>
          </cell>
          <cell r="D6991" t="str">
            <v>UN</v>
          </cell>
          <cell r="E6991">
            <v>0</v>
          </cell>
        </row>
        <row r="6992">
          <cell r="B6992" t="str">
            <v>527898</v>
          </cell>
          <cell r="C6992" t="str">
            <v>TUBO FOFO C/FG PN-25/PT D=450MM;L=5500MM (632KG)</v>
          </cell>
          <cell r="D6992" t="str">
            <v>UN</v>
          </cell>
          <cell r="E6992">
            <v>0</v>
          </cell>
        </row>
        <row r="6993">
          <cell r="B6993" t="str">
            <v>527899</v>
          </cell>
          <cell r="C6993" t="str">
            <v>TUBO FOFO C/FG PN-25/PT D=450MM;L=5800MM (663KG)</v>
          </cell>
          <cell r="D6993" t="str">
            <v>UN</v>
          </cell>
          <cell r="E6993">
            <v>0</v>
          </cell>
        </row>
        <row r="6994">
          <cell r="B6994" t="str">
            <v>527901</v>
          </cell>
          <cell r="C6994" t="str">
            <v>TUBO FOFO C/FG PN-25/PT D=500MM;L=1000MM (187KG)</v>
          </cell>
          <cell r="D6994" t="str">
            <v>UN</v>
          </cell>
          <cell r="E6994">
            <v>0</v>
          </cell>
        </row>
        <row r="6995">
          <cell r="B6995" t="str">
            <v>527902</v>
          </cell>
          <cell r="C6995" t="str">
            <v>TUBO FOFO C/FG PN-25/PT D=500MM;L=1500MM (248KG)</v>
          </cell>
          <cell r="D6995" t="str">
            <v>UN</v>
          </cell>
          <cell r="E6995">
            <v>0</v>
          </cell>
        </row>
        <row r="6996">
          <cell r="B6996" t="str">
            <v>527903</v>
          </cell>
          <cell r="C6996" t="str">
            <v>TUBO FOFO C/FG PN-25/PT D=500MM;L=2000MM (309KG)</v>
          </cell>
          <cell r="D6996" t="str">
            <v>UN</v>
          </cell>
          <cell r="E6996">
            <v>0</v>
          </cell>
        </row>
        <row r="6997">
          <cell r="B6997" t="str">
            <v>527904</v>
          </cell>
          <cell r="C6997" t="str">
            <v>TUBO FOFO C/FG PN-25/PT D=500MM;L=2500MM (370KG)</v>
          </cell>
          <cell r="D6997" t="str">
            <v>UN</v>
          </cell>
          <cell r="E6997">
            <v>0</v>
          </cell>
        </row>
        <row r="6998">
          <cell r="B6998" t="str">
            <v>527905</v>
          </cell>
          <cell r="C6998" t="str">
            <v>TUBO FOFO C/FG PN-25/PT D=500MM;L=3000MM (430KG)</v>
          </cell>
          <cell r="D6998" t="str">
            <v>UN</v>
          </cell>
          <cell r="E6998">
            <v>0</v>
          </cell>
        </row>
        <row r="6999">
          <cell r="B6999" t="str">
            <v>527906</v>
          </cell>
          <cell r="C6999" t="str">
            <v>TUBO FOFO C/FG PN-25/PT D=500MM;L=3500MM (491KG)</v>
          </cell>
          <cell r="D6999" t="str">
            <v>UN</v>
          </cell>
          <cell r="E6999">
            <v>0</v>
          </cell>
        </row>
        <row r="7000">
          <cell r="B7000" t="str">
            <v>527907</v>
          </cell>
          <cell r="C7000" t="str">
            <v>TUBO FOFO C/FG PN-25/PT D=500MM;L=4000MM (552KG)</v>
          </cell>
          <cell r="D7000" t="str">
            <v>UN</v>
          </cell>
          <cell r="E7000">
            <v>0</v>
          </cell>
        </row>
        <row r="7001">
          <cell r="B7001" t="str">
            <v>527908</v>
          </cell>
          <cell r="C7001" t="str">
            <v>TUBO FOFO C/FG PN-25/PT D=500MM;L=4500MM (613KG)</v>
          </cell>
          <cell r="D7001" t="str">
            <v>UN</v>
          </cell>
          <cell r="E7001">
            <v>0</v>
          </cell>
        </row>
        <row r="7002">
          <cell r="B7002" t="str">
            <v>527909</v>
          </cell>
          <cell r="C7002" t="str">
            <v>TUBO FOFO C/FG PN-25/PT D=500MM;L=5000MM (674KG)</v>
          </cell>
          <cell r="D7002" t="str">
            <v>UN</v>
          </cell>
          <cell r="E7002">
            <v>0</v>
          </cell>
        </row>
        <row r="7003">
          <cell r="B7003" t="str">
            <v>527910</v>
          </cell>
          <cell r="C7003" t="str">
            <v>TUBO FOFO C/FG PN-25/PT D=500MM;L=5500MM (735KG)</v>
          </cell>
          <cell r="D7003" t="str">
            <v>UN</v>
          </cell>
          <cell r="E7003">
            <v>0</v>
          </cell>
        </row>
        <row r="7004">
          <cell r="B7004" t="str">
            <v>527911</v>
          </cell>
          <cell r="C7004" t="str">
            <v>TUBO FOFO C/FG PN-25/PT D=500MM;L=5800MM (771KG)</v>
          </cell>
          <cell r="D7004" t="str">
            <v>UN</v>
          </cell>
          <cell r="E7004">
            <v>0</v>
          </cell>
        </row>
        <row r="7005">
          <cell r="B7005" t="str">
            <v>527912</v>
          </cell>
          <cell r="C7005" t="str">
            <v>TUBO FOFO C/FG PN-25/PT D=600MM;L=1000MM (254KG)</v>
          </cell>
          <cell r="D7005" t="str">
            <v>UN</v>
          </cell>
          <cell r="E7005">
            <v>0</v>
          </cell>
        </row>
        <row r="7006">
          <cell r="B7006" t="str">
            <v>527913</v>
          </cell>
          <cell r="C7006" t="str">
            <v>TUBO FOFO C/FG PN-25/PT D=600MM;L=1500MM (333KG)</v>
          </cell>
          <cell r="D7006" t="str">
            <v>UN</v>
          </cell>
          <cell r="E7006">
            <v>0</v>
          </cell>
        </row>
        <row r="7007">
          <cell r="B7007" t="str">
            <v>527914</v>
          </cell>
          <cell r="C7007" t="str">
            <v>TUBO FOFO C/FG PN-25/PT D=600MM;L=2000MM (412KG)</v>
          </cell>
          <cell r="D7007" t="str">
            <v>UN</v>
          </cell>
          <cell r="E7007">
            <v>0</v>
          </cell>
        </row>
        <row r="7008">
          <cell r="B7008" t="str">
            <v>527915</v>
          </cell>
          <cell r="C7008" t="str">
            <v>TUBO FOFO C/FG PN-25/PT D=600MM;L=2500MM (491KG)</v>
          </cell>
          <cell r="D7008" t="str">
            <v>UN</v>
          </cell>
          <cell r="E7008">
            <v>0</v>
          </cell>
        </row>
        <row r="7009">
          <cell r="B7009" t="str">
            <v>527916</v>
          </cell>
          <cell r="C7009" t="str">
            <v>TUBO FOFO C/FG PN-25/PT D=600MM;L=3000MM (570KG)</v>
          </cell>
          <cell r="D7009" t="str">
            <v>UN</v>
          </cell>
          <cell r="E7009">
            <v>0</v>
          </cell>
        </row>
        <row r="7010">
          <cell r="B7010" t="str">
            <v>527917</v>
          </cell>
          <cell r="C7010" t="str">
            <v>TUBO FOFO C/FG PN-25/PT D=600MM;L=3500MM (649KG)</v>
          </cell>
          <cell r="D7010" t="str">
            <v>UN</v>
          </cell>
          <cell r="E7010">
            <v>0</v>
          </cell>
        </row>
        <row r="7011">
          <cell r="B7011" t="str">
            <v>527918</v>
          </cell>
          <cell r="C7011" t="str">
            <v>TUBO FOFO C/FG PN-25/PT D=600MM;L=4000MM (728KG)</v>
          </cell>
          <cell r="D7011" t="str">
            <v>UN</v>
          </cell>
          <cell r="E7011">
            <v>0</v>
          </cell>
        </row>
        <row r="7012">
          <cell r="B7012" t="str">
            <v>527919</v>
          </cell>
          <cell r="C7012" t="str">
            <v>TUBO FOFO C/FG PN-25/PT D=600MM;L=4500MM (807KG)</v>
          </cell>
          <cell r="D7012" t="str">
            <v>UN</v>
          </cell>
          <cell r="E7012">
            <v>0</v>
          </cell>
        </row>
        <row r="7013">
          <cell r="B7013" t="str">
            <v>527920</v>
          </cell>
          <cell r="C7013" t="str">
            <v>TUBO FOFO C/FG PN-25/PT D=600MM;L=5000MM (886KG)</v>
          </cell>
          <cell r="D7013" t="str">
            <v>UN</v>
          </cell>
          <cell r="E7013">
            <v>0</v>
          </cell>
        </row>
        <row r="7014">
          <cell r="B7014" t="str">
            <v>527921</v>
          </cell>
          <cell r="C7014" t="str">
            <v>TUBO FOFO C/FG PN-25/PT D=600MM;L=5500MM (965KG)</v>
          </cell>
          <cell r="D7014" t="str">
            <v>UN</v>
          </cell>
          <cell r="E7014">
            <v>0</v>
          </cell>
        </row>
        <row r="7015">
          <cell r="B7015" t="str">
            <v>527922</v>
          </cell>
          <cell r="C7015" t="str">
            <v>TUBO FOFO C/FG PN-25/PT D=600MM;L=5800MM (1012KG)</v>
          </cell>
          <cell r="D7015" t="str">
            <v>UN</v>
          </cell>
          <cell r="E7015">
            <v>0</v>
          </cell>
        </row>
        <row r="7016">
          <cell r="B7016" t="str">
            <v>527923</v>
          </cell>
          <cell r="C7016" t="str">
            <v>TUBO FOFO C/FG PN-25/PT D=700MM;L=1000MM (386KG)</v>
          </cell>
          <cell r="D7016" t="str">
            <v>UN</v>
          </cell>
          <cell r="E7016">
            <v>0</v>
          </cell>
        </row>
        <row r="7017">
          <cell r="B7017" t="str">
            <v>527924</v>
          </cell>
          <cell r="C7017" t="str">
            <v>TUBO FOFO C/FG PN-25/PT D=700MM;L=1500MM (516KG)</v>
          </cell>
          <cell r="D7017" t="str">
            <v>UN</v>
          </cell>
          <cell r="E7017">
            <v>0</v>
          </cell>
        </row>
        <row r="7018">
          <cell r="B7018" t="str">
            <v>527925</v>
          </cell>
          <cell r="C7018" t="str">
            <v>TUBO FOFO C/FG PN-25/PT D=700MM;L=2000MM (646KG)</v>
          </cell>
          <cell r="D7018" t="str">
            <v>UN</v>
          </cell>
          <cell r="E7018">
            <v>0</v>
          </cell>
        </row>
        <row r="7019">
          <cell r="B7019" t="str">
            <v>527926</v>
          </cell>
          <cell r="C7019" t="str">
            <v>TUBO FOFO C/FG PN-25/PT D=700MM;L=2500MM (776KG)</v>
          </cell>
          <cell r="D7019" t="str">
            <v>UN</v>
          </cell>
          <cell r="E7019">
            <v>0</v>
          </cell>
        </row>
        <row r="7020">
          <cell r="B7020" t="str">
            <v>527927</v>
          </cell>
          <cell r="C7020" t="str">
            <v>TUBO FOFO C/FG PN-25/PT D=700MM;L=3000MM (906KG)</v>
          </cell>
          <cell r="D7020" t="str">
            <v>UN</v>
          </cell>
          <cell r="E7020">
            <v>0</v>
          </cell>
        </row>
        <row r="7021">
          <cell r="B7021" t="str">
            <v>527928</v>
          </cell>
          <cell r="C7021" t="str">
            <v>TUBO FOFO C/FG PN-25/PT D=700MM;L=3500MM (1036KG)</v>
          </cell>
          <cell r="D7021" t="str">
            <v>UN</v>
          </cell>
          <cell r="E7021">
            <v>0</v>
          </cell>
        </row>
        <row r="7022">
          <cell r="B7022" t="str">
            <v>527929</v>
          </cell>
          <cell r="C7022" t="str">
            <v>TUBO FOFO C/FG PN-25/PT D=700MM;L=4000MM (776KG)</v>
          </cell>
          <cell r="D7022" t="str">
            <v>UN</v>
          </cell>
          <cell r="E7022">
            <v>0</v>
          </cell>
        </row>
        <row r="7023">
          <cell r="B7023" t="str">
            <v>527930</v>
          </cell>
          <cell r="C7023" t="str">
            <v>TUBO FOFO C/FG PN-25/PT D=700MM;L=4500MM (1296KG)</v>
          </cell>
          <cell r="D7023" t="str">
            <v>UN</v>
          </cell>
          <cell r="E7023">
            <v>0</v>
          </cell>
        </row>
        <row r="7024">
          <cell r="B7024" t="str">
            <v>527931</v>
          </cell>
          <cell r="C7024" t="str">
            <v>TUBO FOFO C/FG PN-25/PT D=700MM;L=5000MM (1426KG)</v>
          </cell>
          <cell r="D7024" t="str">
            <v>UN</v>
          </cell>
          <cell r="E7024">
            <v>0</v>
          </cell>
        </row>
        <row r="7025">
          <cell r="B7025" t="str">
            <v>527932</v>
          </cell>
          <cell r="C7025" t="str">
            <v>TUBO FOFO C/FG PN-25/PT D=700MM;L=5500MM (1557KG)</v>
          </cell>
          <cell r="D7025" t="str">
            <v>UN</v>
          </cell>
          <cell r="E7025">
            <v>0</v>
          </cell>
        </row>
        <row r="7026">
          <cell r="B7026" t="str">
            <v>527933</v>
          </cell>
          <cell r="C7026" t="str">
            <v>TUBO FOFO C/FG PN-25/PT D=700MM;L=6000MM (1687KG)</v>
          </cell>
          <cell r="D7026" t="str">
            <v>UN</v>
          </cell>
          <cell r="E7026">
            <v>0</v>
          </cell>
        </row>
        <row r="7027">
          <cell r="B7027" t="str">
            <v>527934</v>
          </cell>
          <cell r="C7027" t="str">
            <v>TUBO FOFO C/FG PN-25/PT D=700MM;L=6500MM (1817KG)</v>
          </cell>
          <cell r="D7027" t="str">
            <v>UN</v>
          </cell>
          <cell r="E7027">
            <v>0</v>
          </cell>
        </row>
        <row r="7028">
          <cell r="B7028" t="str">
            <v>527935</v>
          </cell>
          <cell r="C7028" t="str">
            <v>TUBO FOFO C/FG PN-25/PT D=700MM;L=6800MM (1895KG)</v>
          </cell>
          <cell r="D7028" t="str">
            <v>UN</v>
          </cell>
          <cell r="E7028">
            <v>0</v>
          </cell>
        </row>
        <row r="7030">
          <cell r="B7030" t="str">
            <v>528000</v>
          </cell>
          <cell r="C7030" t="str">
            <v>TAMPAO FERRO FUNDIDO (C31 - METALURGICA 100%)</v>
          </cell>
        </row>
        <row r="7031">
          <cell r="B7031" t="str">
            <v>528001</v>
          </cell>
          <cell r="C7031" t="str">
            <v>TAMPAO FERRO FUNDIDO TD-9</v>
          </cell>
          <cell r="D7031" t="str">
            <v>UN</v>
          </cell>
          <cell r="E7031">
            <v>51.48</v>
          </cell>
        </row>
        <row r="7032">
          <cell r="B7032" t="str">
            <v>528002</v>
          </cell>
          <cell r="C7032" t="str">
            <v>TAMPAO FERRO FUNDIDO, DIAMETRO 200 mm</v>
          </cell>
          <cell r="D7032" t="str">
            <v>UN</v>
          </cell>
          <cell r="E7032">
            <v>85.67</v>
          </cell>
        </row>
        <row r="7033">
          <cell r="B7033" t="str">
            <v>528003</v>
          </cell>
          <cell r="C7033" t="str">
            <v>TAMPAO FERRO FUNDIDO, DIAMETRO 600 MM - TDIL</v>
          </cell>
          <cell r="D7033" t="str">
            <v>UN</v>
          </cell>
          <cell r="E7033">
            <v>276</v>
          </cell>
        </row>
        <row r="7034">
          <cell r="B7034" t="str">
            <v>528004</v>
          </cell>
          <cell r="C7034" t="str">
            <v>TAMPAO FERRO FUNDIDO, DIAMETRO 900 MM - TDIL</v>
          </cell>
          <cell r="D7034" t="str">
            <v>UN</v>
          </cell>
          <cell r="E7034">
            <v>600</v>
          </cell>
        </row>
        <row r="7036">
          <cell r="B7036" t="str">
            <v>528100</v>
          </cell>
          <cell r="C7036" t="str">
            <v>ABRACADEIRA FF MULTIPARTIDA (C31 - METALURGICA 100%)</v>
          </cell>
        </row>
        <row r="7037">
          <cell r="B7037" t="str">
            <v>528101</v>
          </cell>
          <cell r="C7037" t="str">
            <v>ABRACADEIRA FF MULTIPARTIDA DN=50MM</v>
          </cell>
          <cell r="D7037" t="str">
            <v>UN</v>
          </cell>
          <cell r="E7037">
            <v>0</v>
          </cell>
        </row>
        <row r="7038">
          <cell r="B7038" t="str">
            <v>528102</v>
          </cell>
          <cell r="C7038" t="str">
            <v>ABRACADEIRA FF MULTIPARTIDA DN=75/80MM</v>
          </cell>
          <cell r="D7038" t="str">
            <v>UN</v>
          </cell>
          <cell r="E7038">
            <v>306.58999999999997</v>
          </cell>
        </row>
        <row r="7039">
          <cell r="B7039" t="str">
            <v>528103</v>
          </cell>
          <cell r="C7039" t="str">
            <v>ABRACADEIRA FF MULTIPARTIDA DN=100MM</v>
          </cell>
          <cell r="D7039" t="str">
            <v>UN</v>
          </cell>
          <cell r="E7039">
            <v>340.12</v>
          </cell>
        </row>
        <row r="7040">
          <cell r="B7040" t="str">
            <v>528104</v>
          </cell>
          <cell r="C7040" t="str">
            <v>ABRACADEIRA FF MULTIPARTIDA DN=150MM</v>
          </cell>
          <cell r="D7040" t="str">
            <v>UN</v>
          </cell>
          <cell r="E7040">
            <v>444.37</v>
          </cell>
        </row>
        <row r="7041">
          <cell r="B7041" t="str">
            <v>528105</v>
          </cell>
          <cell r="C7041" t="str">
            <v>ABRACADEIRA FF MULTIPARTIDA DN=200MM</v>
          </cell>
          <cell r="D7041" t="str">
            <v>UN</v>
          </cell>
          <cell r="E7041">
            <v>905.14</v>
          </cell>
        </row>
        <row r="7042">
          <cell r="B7042" t="str">
            <v>528106</v>
          </cell>
          <cell r="C7042" t="str">
            <v>ABRACADEIRA FF MULTIPARTIDA DN=250MM</v>
          </cell>
          <cell r="D7042" t="str">
            <v>UN</v>
          </cell>
          <cell r="E7042">
            <v>966.58</v>
          </cell>
        </row>
        <row r="7043">
          <cell r="B7043" t="str">
            <v>528107</v>
          </cell>
          <cell r="C7043" t="str">
            <v>ABRACADEIRA FF MULTIPARTIDA DN=300MM</v>
          </cell>
          <cell r="D7043" t="str">
            <v>UN</v>
          </cell>
          <cell r="E7043">
            <v>1026.7</v>
          </cell>
        </row>
        <row r="7044">
          <cell r="B7044" t="str">
            <v>528108</v>
          </cell>
          <cell r="C7044" t="str">
            <v>ABRACADEIRA FF MULTIPARTIDA DN=350MM</v>
          </cell>
          <cell r="D7044" t="str">
            <v>UN</v>
          </cell>
          <cell r="E7044">
            <v>1062.46</v>
          </cell>
        </row>
        <row r="7045">
          <cell r="B7045" t="str">
            <v>528109</v>
          </cell>
          <cell r="C7045" t="str">
            <v>ABRACADEIRA FF MULTIPARTIDA DN=400MM</v>
          </cell>
          <cell r="D7045" t="str">
            <v>UN</v>
          </cell>
          <cell r="E7045">
            <v>1124.74</v>
          </cell>
        </row>
        <row r="7046">
          <cell r="B7046" t="str">
            <v>528110</v>
          </cell>
          <cell r="C7046" t="str">
            <v>ABRACADEIRA FF MULTIPARTIDA DN=500MM</v>
          </cell>
          <cell r="D7046" t="str">
            <v>UN</v>
          </cell>
          <cell r="E7046">
            <v>1239.4000000000001</v>
          </cell>
        </row>
        <row r="7047">
          <cell r="B7047" t="str">
            <v>528111</v>
          </cell>
          <cell r="C7047" t="str">
            <v>ABRACADEIRA FF MULTIPARTIDA DN=600MM</v>
          </cell>
          <cell r="D7047" t="str">
            <v>UN</v>
          </cell>
          <cell r="E7047">
            <v>1459.14</v>
          </cell>
        </row>
        <row r="7048">
          <cell r="B7048" t="str">
            <v>528112</v>
          </cell>
          <cell r="C7048" t="str">
            <v>ABRACADEIRA FF MULTIPARTIDA DN=700MM</v>
          </cell>
          <cell r="D7048" t="str">
            <v>UN</v>
          </cell>
          <cell r="E7048">
            <v>1692.82</v>
          </cell>
        </row>
        <row r="7049">
          <cell r="B7049" t="str">
            <v>528113</v>
          </cell>
          <cell r="C7049" t="str">
            <v>ABRACADEIRA FF MULTIPARTIDA DN=800MM</v>
          </cell>
          <cell r="D7049" t="str">
            <v>UN</v>
          </cell>
          <cell r="E7049">
            <v>1733.14</v>
          </cell>
        </row>
        <row r="7050">
          <cell r="B7050" t="str">
            <v>528114</v>
          </cell>
          <cell r="C7050" t="str">
            <v>ABRACADEIRA FF MULTIPARTIDA DN=125MM</v>
          </cell>
          <cell r="D7050" t="str">
            <v>UN</v>
          </cell>
          <cell r="E7050">
            <v>410.48</v>
          </cell>
        </row>
        <row r="7052">
          <cell r="B7052" t="str">
            <v>528200</v>
          </cell>
          <cell r="C7052" t="str">
            <v>VALVULA DE PE C/CRIVO PORT.DUP. (SETOR ABDIB GLOBAL 40%; C32 - FERRO/ACO/DERIV. 60%)</v>
          </cell>
          <cell r="E7052">
            <v>0</v>
          </cell>
        </row>
        <row r="7053">
          <cell r="B7053" t="str">
            <v>528201</v>
          </cell>
          <cell r="C7053" t="str">
            <v>VALVULA DE PE C/CRIVO PORT.DUP.PN10 D=200MM(47KG)</v>
          </cell>
          <cell r="D7053" t="str">
            <v>UN</v>
          </cell>
          <cell r="E7053">
            <v>0</v>
          </cell>
        </row>
        <row r="7054">
          <cell r="B7054" t="str">
            <v>528202</v>
          </cell>
          <cell r="C7054" t="str">
            <v>VALVULA DE PE C/CRIVO PORT.DUP.PN10 D=250MM(78KG)</v>
          </cell>
          <cell r="D7054" t="str">
            <v>UN</v>
          </cell>
          <cell r="E7054">
            <v>0</v>
          </cell>
        </row>
        <row r="7055">
          <cell r="B7055" t="str">
            <v>528203</v>
          </cell>
          <cell r="C7055" t="str">
            <v>VALVULA DE PE C/CRIVO PORT.DUP.PN10 D=300MM(100KG)</v>
          </cell>
          <cell r="D7055" t="str">
            <v>UN</v>
          </cell>
          <cell r="E7055">
            <v>0</v>
          </cell>
        </row>
        <row r="7056">
          <cell r="B7056" t="str">
            <v>528204</v>
          </cell>
          <cell r="C7056" t="str">
            <v>VALVULA DE PE C/CRIVO PORT.DUP.PN10 D=350MM(105KG)</v>
          </cell>
          <cell r="D7056" t="str">
            <v>UN</v>
          </cell>
          <cell r="E7056">
            <v>0</v>
          </cell>
        </row>
        <row r="7057">
          <cell r="B7057" t="str">
            <v>528205</v>
          </cell>
          <cell r="C7057" t="str">
            <v>VALVULA DE PE C/CRIVO PORT.DUP.PN10 D=400MM(140KG)</v>
          </cell>
          <cell r="D7057" t="str">
            <v>UN</v>
          </cell>
          <cell r="E7057">
            <v>0</v>
          </cell>
        </row>
        <row r="7058">
          <cell r="B7058" t="str">
            <v>528206</v>
          </cell>
          <cell r="C7058" t="str">
            <v>VALVULA DE PE C/CRIVO PORT.DUP.PN10 D=450MM(182KG)</v>
          </cell>
          <cell r="D7058" t="str">
            <v>UN</v>
          </cell>
          <cell r="E7058">
            <v>0</v>
          </cell>
        </row>
        <row r="7059">
          <cell r="B7059" t="str">
            <v>528207</v>
          </cell>
          <cell r="C7059" t="str">
            <v>VALVULA DE PE C/CRIVO PORT.DUP.PN10 D=500MM(200KG)</v>
          </cell>
          <cell r="D7059" t="str">
            <v>UN</v>
          </cell>
          <cell r="E7059">
            <v>0</v>
          </cell>
        </row>
        <row r="7060">
          <cell r="B7060" t="str">
            <v>528208</v>
          </cell>
          <cell r="C7060" t="str">
            <v>VALVULA DE PE C/CRIVO PORT.DUP.PN10 D=600MM(285KG)</v>
          </cell>
          <cell r="D7060" t="str">
            <v>UN</v>
          </cell>
          <cell r="E7060">
            <v>0</v>
          </cell>
        </row>
        <row r="7061">
          <cell r="B7061" t="str">
            <v>528209</v>
          </cell>
          <cell r="C7061" t="str">
            <v>VALVULA DE PE C/CRIVO PORT.DUP.PN16 D=100MM(18KG)</v>
          </cell>
          <cell r="D7061" t="str">
            <v>UN</v>
          </cell>
          <cell r="E7061">
            <v>0</v>
          </cell>
        </row>
        <row r="7062">
          <cell r="B7062" t="str">
            <v>528210</v>
          </cell>
          <cell r="C7062" t="str">
            <v>VALVULA DE PE C/CRIVO PORT.DUP.PN16 D=150MM(30KG)</v>
          </cell>
          <cell r="D7062" t="str">
            <v>UN</v>
          </cell>
          <cell r="E7062">
            <v>0</v>
          </cell>
        </row>
        <row r="7063">
          <cell r="B7063" t="str">
            <v>528211</v>
          </cell>
          <cell r="C7063" t="str">
            <v>VALVULA DE PE C/CRIVO PORT.DUP.PN16 D=200MM(48KG)</v>
          </cell>
          <cell r="D7063" t="str">
            <v>UN</v>
          </cell>
          <cell r="E7063">
            <v>0</v>
          </cell>
        </row>
        <row r="7064">
          <cell r="B7064" t="str">
            <v>528212</v>
          </cell>
          <cell r="C7064" t="str">
            <v>VALVULA DE PE C/CRIVO PORT.DUP.PN16 D=250MM(79KG)</v>
          </cell>
          <cell r="D7064" t="str">
            <v>UN</v>
          </cell>
          <cell r="E7064">
            <v>0</v>
          </cell>
        </row>
        <row r="7065">
          <cell r="B7065" t="str">
            <v>528213</v>
          </cell>
          <cell r="C7065" t="str">
            <v>VALVULA DE PE C/CRIVO PORT.DUP.PN16 D=300MM(102KG)</v>
          </cell>
          <cell r="D7065" t="str">
            <v>UN</v>
          </cell>
          <cell r="E7065">
            <v>0</v>
          </cell>
        </row>
        <row r="7066">
          <cell r="B7066" t="str">
            <v>528214</v>
          </cell>
          <cell r="C7066" t="str">
            <v>VALVULA DE PE C/CRIVO PORT.DUP.PN16 D=350MM(116KG)</v>
          </cell>
          <cell r="D7066" t="str">
            <v>UN</v>
          </cell>
          <cell r="E7066">
            <v>0</v>
          </cell>
        </row>
        <row r="7067">
          <cell r="B7067" t="str">
            <v>528215</v>
          </cell>
          <cell r="C7067" t="str">
            <v>VALVULA DE PE C/CRIVO PORT.DUP.PN16 D=400MM(146KG)</v>
          </cell>
          <cell r="D7067" t="str">
            <v>UN</v>
          </cell>
          <cell r="E7067">
            <v>0</v>
          </cell>
        </row>
        <row r="7068">
          <cell r="B7068" t="str">
            <v>528216</v>
          </cell>
          <cell r="C7068" t="str">
            <v>VALVULA DE PE C/CRIVO PORT.DUP.PN16 D=450MM(183KG)</v>
          </cell>
          <cell r="D7068" t="str">
            <v>UN</v>
          </cell>
          <cell r="E7068">
            <v>0</v>
          </cell>
        </row>
        <row r="7069">
          <cell r="B7069" t="str">
            <v>528217</v>
          </cell>
          <cell r="C7069" t="str">
            <v>VALVULA DE PE C/CRIVO PORT.DUP.PN16 D=500MM(215KG)</v>
          </cell>
          <cell r="D7069" t="str">
            <v>UN</v>
          </cell>
          <cell r="E7069">
            <v>0</v>
          </cell>
        </row>
        <row r="7070">
          <cell r="B7070" t="str">
            <v>528218</v>
          </cell>
          <cell r="C7070" t="str">
            <v>VALVULA DE PE C/CRIVO PORT.DUP.PN16 D=600MM(311KG)</v>
          </cell>
          <cell r="D7070" t="str">
            <v>UN</v>
          </cell>
          <cell r="E7070">
            <v>0</v>
          </cell>
        </row>
        <row r="7072">
          <cell r="B7072" t="str">
            <v>528300</v>
          </cell>
          <cell r="C7072" t="str">
            <v>VALV. BORB. AWWA COROA/SEM FIM CAB. (SETOR ABDIB GLOBAL 40%; C32 - FERRO/ACO/DERIV. 60%)</v>
          </cell>
        </row>
        <row r="7073">
          <cell r="B7073" t="str">
            <v>528301</v>
          </cell>
          <cell r="C7073" t="str">
            <v>VALV. BORB. AWWA COROA/SEM FIM CAB.PN10 D=200MM</v>
          </cell>
          <cell r="D7073" t="str">
            <v>UN</v>
          </cell>
          <cell r="E7073">
            <v>0</v>
          </cell>
        </row>
        <row r="7074">
          <cell r="B7074" t="str">
            <v>528302</v>
          </cell>
          <cell r="C7074" t="str">
            <v>VALV. BORB. AWWA COROA/SEM FIM CAB.PN10 D=250MM</v>
          </cell>
          <cell r="D7074" t="str">
            <v>UN</v>
          </cell>
          <cell r="E7074">
            <v>0</v>
          </cell>
        </row>
        <row r="7075">
          <cell r="B7075" t="str">
            <v>528303</v>
          </cell>
          <cell r="C7075" t="str">
            <v>VALV. BORB. AWWA COROA/SEM FIM CAB.PN10 D=300MM</v>
          </cell>
          <cell r="D7075" t="str">
            <v>UN</v>
          </cell>
          <cell r="E7075">
            <v>0</v>
          </cell>
        </row>
        <row r="7076">
          <cell r="B7076" t="str">
            <v>528304</v>
          </cell>
          <cell r="C7076" t="str">
            <v>VALV. BORB. AWWA COROA/SEM FIM CAB.PN10 D=350MM</v>
          </cell>
          <cell r="D7076" t="str">
            <v>UN</v>
          </cell>
          <cell r="E7076">
            <v>0</v>
          </cell>
        </row>
        <row r="7077">
          <cell r="B7077" t="str">
            <v>528305</v>
          </cell>
          <cell r="C7077" t="str">
            <v>VALV. BORB. AWWA COROA/SEM FIM CAB.PN10 D=400MM</v>
          </cell>
          <cell r="D7077" t="str">
            <v>UN</v>
          </cell>
          <cell r="E7077">
            <v>0</v>
          </cell>
        </row>
        <row r="7078">
          <cell r="B7078" t="str">
            <v>528306</v>
          </cell>
          <cell r="C7078" t="str">
            <v>VALV. BORB. AWWA COROA/SEM FIM CAB.PN10 D=450MM</v>
          </cell>
          <cell r="D7078" t="str">
            <v>UN</v>
          </cell>
          <cell r="E7078">
            <v>0</v>
          </cell>
        </row>
        <row r="7079">
          <cell r="B7079" t="str">
            <v>528307</v>
          </cell>
          <cell r="C7079" t="str">
            <v>VALV. BORB. AWWA COROA/SEM FIM CAB.PN10 D=500MM</v>
          </cell>
          <cell r="D7079" t="str">
            <v>UN</v>
          </cell>
          <cell r="E7079">
            <v>0</v>
          </cell>
        </row>
        <row r="7080">
          <cell r="B7080" t="str">
            <v>528308</v>
          </cell>
          <cell r="C7080" t="str">
            <v>VALV. BORB. AWWA COROA/SEM FIM CAB.PN10 D=600MM</v>
          </cell>
          <cell r="D7080" t="str">
            <v>UN</v>
          </cell>
          <cell r="E7080">
            <v>0</v>
          </cell>
        </row>
        <row r="7081">
          <cell r="B7081" t="str">
            <v>528309</v>
          </cell>
          <cell r="C7081" t="str">
            <v>VALV. BORB. AWWA COROA/SEM FIM VOL.PN10 D=200MM</v>
          </cell>
          <cell r="D7081" t="str">
            <v>UN</v>
          </cell>
          <cell r="E7081">
            <v>0</v>
          </cell>
        </row>
        <row r="7082">
          <cell r="B7082" t="str">
            <v>528310</v>
          </cell>
          <cell r="C7082" t="str">
            <v>VALV. BORB. AWWA COROA/SEM FIM VOL.PN10 D=250MM</v>
          </cell>
          <cell r="D7082" t="str">
            <v>UN</v>
          </cell>
          <cell r="E7082">
            <v>0</v>
          </cell>
        </row>
        <row r="7083">
          <cell r="B7083" t="str">
            <v>528311</v>
          </cell>
          <cell r="C7083" t="str">
            <v>VALV. BORB. AWWA COROA/SEM FIM VOL.PN10 D=300MM</v>
          </cell>
          <cell r="D7083" t="str">
            <v>UN</v>
          </cell>
          <cell r="E7083">
            <v>0</v>
          </cell>
        </row>
        <row r="7084">
          <cell r="B7084" t="str">
            <v>528312</v>
          </cell>
          <cell r="C7084" t="str">
            <v>VALV. BORB. AWWA COROA/SEM FIM VOL.PN10 D=400MM</v>
          </cell>
          <cell r="D7084" t="str">
            <v>UN</v>
          </cell>
          <cell r="E7084">
            <v>0</v>
          </cell>
        </row>
        <row r="7085">
          <cell r="B7085" t="str">
            <v>528313</v>
          </cell>
          <cell r="C7085" t="str">
            <v>VALV. BORB. AWWA COROA/SEM FIM VOL.PN10 D=350MM</v>
          </cell>
          <cell r="D7085" t="str">
            <v>UN</v>
          </cell>
          <cell r="E7085">
            <v>0</v>
          </cell>
        </row>
        <row r="7086">
          <cell r="B7086" t="str">
            <v>528314</v>
          </cell>
          <cell r="C7086" t="str">
            <v>VALV. BORB. AWWA COROA/SEM FIM VOL.PN10 D=450MM</v>
          </cell>
          <cell r="D7086" t="str">
            <v>UN</v>
          </cell>
          <cell r="E7086">
            <v>0</v>
          </cell>
        </row>
        <row r="7087">
          <cell r="B7087" t="str">
            <v>528315</v>
          </cell>
          <cell r="C7087" t="str">
            <v>VALV. BORB. AWWA COROA/SEM FIM VOL.PN10 D=500MM</v>
          </cell>
          <cell r="D7087" t="str">
            <v>UN</v>
          </cell>
          <cell r="E7087">
            <v>0</v>
          </cell>
        </row>
        <row r="7088">
          <cell r="B7088" t="str">
            <v>528316</v>
          </cell>
          <cell r="C7088" t="str">
            <v>VALV. BORB. AWWA COROA/SEM FIM VOL.PN10 D=600MM</v>
          </cell>
          <cell r="D7088" t="str">
            <v>UN</v>
          </cell>
          <cell r="E7088">
            <v>0</v>
          </cell>
        </row>
        <row r="7090">
          <cell r="B7090" t="str">
            <v>528400</v>
          </cell>
          <cell r="C7090" t="str">
            <v>VALV. BORB. AWWA PORCA VIAJ. CAB. (SETOR ABDIB GLOBAL 40%; C32 - FERRO/ACO/DERIV. 60%)</v>
          </cell>
        </row>
        <row r="7091">
          <cell r="B7091" t="str">
            <v>528401</v>
          </cell>
          <cell r="C7091" t="str">
            <v>VALV. BORB. AWWA PORCA VIAJ. CAB.PN10 D=200MM</v>
          </cell>
          <cell r="D7091" t="str">
            <v>UN</v>
          </cell>
          <cell r="E7091">
            <v>0</v>
          </cell>
        </row>
        <row r="7092">
          <cell r="B7092" t="str">
            <v>528402</v>
          </cell>
          <cell r="C7092" t="str">
            <v>VALV. BORB. AWWA PORCA VIAJ. CAB.PN10 D=250MM</v>
          </cell>
          <cell r="D7092" t="str">
            <v>UN</v>
          </cell>
          <cell r="E7092">
            <v>0</v>
          </cell>
        </row>
        <row r="7093">
          <cell r="B7093" t="str">
            <v>528403</v>
          </cell>
          <cell r="C7093" t="str">
            <v>VALV. BORB. AWWA PORCA VIAJ. CAB.PN10 D=300MM</v>
          </cell>
          <cell r="D7093" t="str">
            <v>UN</v>
          </cell>
          <cell r="E7093">
            <v>0</v>
          </cell>
        </row>
        <row r="7094">
          <cell r="B7094" t="str">
            <v>528404</v>
          </cell>
          <cell r="C7094" t="str">
            <v>VALV. BORB. AWWA PORCA VIAJ. CAB.PN10 D=350MM</v>
          </cell>
          <cell r="D7094" t="str">
            <v>UN</v>
          </cell>
          <cell r="E7094">
            <v>0</v>
          </cell>
        </row>
        <row r="7095">
          <cell r="B7095" t="str">
            <v>528405</v>
          </cell>
          <cell r="C7095" t="str">
            <v>VALV. BORB. AWWA PORCA VIAJ. CAB.PN10 D=400MM</v>
          </cell>
          <cell r="D7095" t="str">
            <v>UN</v>
          </cell>
          <cell r="E7095">
            <v>0</v>
          </cell>
        </row>
        <row r="7096">
          <cell r="B7096" t="str">
            <v>528406</v>
          </cell>
          <cell r="C7096" t="str">
            <v>VALV. BORB. AWWA PORCA VIAJ. CAB.PN10 D=450MM</v>
          </cell>
          <cell r="D7096" t="str">
            <v>UN</v>
          </cell>
          <cell r="E7096">
            <v>0</v>
          </cell>
        </row>
        <row r="7097">
          <cell r="B7097" t="str">
            <v>528407</v>
          </cell>
          <cell r="C7097" t="str">
            <v>VALV. BORB. AWWA PORCA VIAJ. CAB.PN10 D=500MM</v>
          </cell>
          <cell r="D7097" t="str">
            <v>UN</v>
          </cell>
          <cell r="E7097">
            <v>0</v>
          </cell>
        </row>
        <row r="7098">
          <cell r="B7098" t="str">
            <v>528408</v>
          </cell>
          <cell r="C7098" t="str">
            <v>VALV. BORB. AWWA PORCA VIAJ. CAB.PN10 D=600MM</v>
          </cell>
          <cell r="D7098" t="str">
            <v>UN</v>
          </cell>
          <cell r="E7098">
            <v>0</v>
          </cell>
        </row>
        <row r="7099">
          <cell r="B7099" t="str">
            <v>528409</v>
          </cell>
          <cell r="C7099" t="str">
            <v>VALV. BORB. AWWA PORCA VIAJ. CAB.PN10 D=700MM</v>
          </cell>
          <cell r="D7099" t="str">
            <v>UN</v>
          </cell>
          <cell r="E7099">
            <v>0</v>
          </cell>
        </row>
        <row r="7100">
          <cell r="B7100" t="str">
            <v>528410</v>
          </cell>
          <cell r="C7100" t="str">
            <v>VALV. BORB. AWWA PORCA VIAJ. CAB.PN10 D=750MM</v>
          </cell>
          <cell r="D7100" t="str">
            <v>UN</v>
          </cell>
          <cell r="E7100">
            <v>0</v>
          </cell>
        </row>
        <row r="7101">
          <cell r="B7101" t="str">
            <v>528411</v>
          </cell>
          <cell r="C7101" t="str">
            <v>VALV. BORB. AWWA PORCA VIAJ. CAB.PN10 D=800MM</v>
          </cell>
          <cell r="D7101" t="str">
            <v>UN</v>
          </cell>
          <cell r="E7101">
            <v>0</v>
          </cell>
        </row>
        <row r="7102">
          <cell r="B7102" t="str">
            <v>528412</v>
          </cell>
          <cell r="C7102" t="str">
            <v>VALV. BORB. AWWA PORCA VIAJ. CAB.PN10 D=900MM</v>
          </cell>
          <cell r="D7102" t="str">
            <v>UN</v>
          </cell>
          <cell r="E7102">
            <v>0</v>
          </cell>
        </row>
        <row r="7103">
          <cell r="B7103" t="str">
            <v>528413</v>
          </cell>
          <cell r="C7103" t="str">
            <v>VALV. BORB. AWWA PORCA VIAJ. CAB.PN10 D=1000MM</v>
          </cell>
          <cell r="D7103" t="str">
            <v>UN</v>
          </cell>
          <cell r="E7103">
            <v>0</v>
          </cell>
        </row>
        <row r="7104">
          <cell r="B7104" t="str">
            <v>528414</v>
          </cell>
          <cell r="C7104" t="str">
            <v>VALV. BORB. AWWA PORCA VIAJ. CAB.PN10 D=1200MM</v>
          </cell>
          <cell r="D7104" t="str">
            <v>UN</v>
          </cell>
          <cell r="E7104">
            <v>0</v>
          </cell>
        </row>
        <row r="7105">
          <cell r="B7105" t="str">
            <v>528415</v>
          </cell>
          <cell r="C7105" t="str">
            <v>VALV. BORB. AWWA PORCA VIAJ. VOL.PN10 D=200MM</v>
          </cell>
          <cell r="D7105" t="str">
            <v>UN</v>
          </cell>
          <cell r="E7105">
            <v>0</v>
          </cell>
        </row>
        <row r="7106">
          <cell r="B7106" t="str">
            <v>528416</v>
          </cell>
          <cell r="C7106" t="str">
            <v>VALV. BORB. AWWA PORCA VIAJ. VOL.PN10 D=250MM</v>
          </cell>
          <cell r="D7106" t="str">
            <v>UN</v>
          </cell>
          <cell r="E7106">
            <v>0</v>
          </cell>
        </row>
        <row r="7107">
          <cell r="B7107" t="str">
            <v>528417</v>
          </cell>
          <cell r="C7107" t="str">
            <v>VALV. BORB. AWWA PORCA VIAJ. VOL.PN10 D=300MM</v>
          </cell>
          <cell r="D7107" t="str">
            <v>UN</v>
          </cell>
          <cell r="E7107">
            <v>0</v>
          </cell>
        </row>
        <row r="7108">
          <cell r="B7108" t="str">
            <v>528418</v>
          </cell>
          <cell r="C7108" t="str">
            <v>VALV. BORB. AWWA PORCA VIAJ. VOL.PN10 D=350MM</v>
          </cell>
          <cell r="D7108" t="str">
            <v>UN</v>
          </cell>
          <cell r="E7108">
            <v>0</v>
          </cell>
        </row>
        <row r="7109">
          <cell r="B7109" t="str">
            <v>528419</v>
          </cell>
          <cell r="C7109" t="str">
            <v>VALV. BORB. AWWA PORCA VIAJ. VOL.PN10 D=400MM</v>
          </cell>
          <cell r="D7109" t="str">
            <v>UN</v>
          </cell>
          <cell r="E7109">
            <v>0</v>
          </cell>
        </row>
        <row r="7110">
          <cell r="B7110" t="str">
            <v>528420</v>
          </cell>
          <cell r="C7110" t="str">
            <v>VALV. BORB. AWWA PORCA VIAJ. VOL.PN10 D=450MM</v>
          </cell>
          <cell r="D7110" t="str">
            <v>UN</v>
          </cell>
          <cell r="E7110">
            <v>0</v>
          </cell>
        </row>
        <row r="7111">
          <cell r="B7111" t="str">
            <v>528421</v>
          </cell>
          <cell r="C7111" t="str">
            <v>VALV. BORB. AWWA PORCA VIAJ. VOL.PN10 D=500MM</v>
          </cell>
          <cell r="D7111" t="str">
            <v>UN</v>
          </cell>
          <cell r="E7111">
            <v>0</v>
          </cell>
        </row>
        <row r="7112">
          <cell r="B7112" t="str">
            <v>528422</v>
          </cell>
          <cell r="C7112" t="str">
            <v>VALV. BORB. AWWA PORCA VIAJ. VOL.PN10 D=600MM</v>
          </cell>
          <cell r="D7112" t="str">
            <v>UN</v>
          </cell>
          <cell r="E7112">
            <v>0</v>
          </cell>
        </row>
        <row r="7113">
          <cell r="B7113" t="str">
            <v>528423</v>
          </cell>
          <cell r="C7113" t="str">
            <v>VALV. BORB. AWWA PORCA VIAJ. VOL.PN10 D=700MM</v>
          </cell>
          <cell r="D7113" t="str">
            <v>UN</v>
          </cell>
          <cell r="E7113">
            <v>0</v>
          </cell>
        </row>
        <row r="7114">
          <cell r="B7114" t="str">
            <v>528424</v>
          </cell>
          <cell r="C7114" t="str">
            <v>VALV. BORB. AWWA PORCA VIAJ. VOL.PN10 D=750MM</v>
          </cell>
          <cell r="D7114" t="str">
            <v>UN</v>
          </cell>
          <cell r="E7114">
            <v>0</v>
          </cell>
        </row>
        <row r="7115">
          <cell r="B7115" t="str">
            <v>528425</v>
          </cell>
          <cell r="C7115" t="str">
            <v>VALV. BORB. AWWA PORCA VIAJ. VOL.PN10 D=800MM</v>
          </cell>
          <cell r="D7115" t="str">
            <v>UN</v>
          </cell>
          <cell r="E7115">
            <v>0</v>
          </cell>
        </row>
        <row r="7116">
          <cell r="B7116" t="str">
            <v>528426</v>
          </cell>
          <cell r="C7116" t="str">
            <v>VALV. BORB. AWWA PORCA VIAJ. VOL.PN10 D=900MM</v>
          </cell>
          <cell r="D7116" t="str">
            <v>UN</v>
          </cell>
          <cell r="E7116">
            <v>0</v>
          </cell>
        </row>
        <row r="7117">
          <cell r="B7117" t="str">
            <v>528427</v>
          </cell>
          <cell r="C7117" t="str">
            <v>VALV. BORB. AWWA PORCA VIAJ. VOL.PN10 D=1000MM</v>
          </cell>
          <cell r="D7117" t="str">
            <v>UN</v>
          </cell>
          <cell r="E7117">
            <v>0</v>
          </cell>
        </row>
        <row r="7118">
          <cell r="B7118" t="str">
            <v>528428</v>
          </cell>
          <cell r="C7118" t="str">
            <v>VALV. BORB. AWWA PORCA VIAJ. VOL.PN10 D=1200MM</v>
          </cell>
          <cell r="D7118" t="str">
            <v>UN</v>
          </cell>
          <cell r="E7118">
            <v>0</v>
          </cell>
        </row>
        <row r="7120">
          <cell r="B7120" t="str">
            <v>528500</v>
          </cell>
          <cell r="C7120" t="str">
            <v>VALV. BORB. LUG COROA SEM/FIM  (SETOR ABDIB GLOBAL 40%; C32 - FERRO/ACO/DERIV. 60%)</v>
          </cell>
        </row>
        <row r="7121">
          <cell r="B7121" t="str">
            <v>528501</v>
          </cell>
          <cell r="C7121" t="str">
            <v>VALV. BORB. LUG COROA SEM/FIM CAB. PN10 D=150MM</v>
          </cell>
          <cell r="D7121" t="str">
            <v>UN</v>
          </cell>
          <cell r="E7121">
            <v>0</v>
          </cell>
        </row>
        <row r="7122">
          <cell r="B7122" t="str">
            <v>528502</v>
          </cell>
          <cell r="C7122" t="str">
            <v>VALV. BORB. LUG COROA SEM/FIM CAB. PN10 D=200MM</v>
          </cell>
          <cell r="D7122" t="str">
            <v>UN</v>
          </cell>
          <cell r="E7122">
            <v>0</v>
          </cell>
        </row>
        <row r="7123">
          <cell r="B7123" t="str">
            <v>528503</v>
          </cell>
          <cell r="C7123" t="str">
            <v>VALV. BORB. LUG COROA SEM/FIM CAB. PN10 D=250MM</v>
          </cell>
          <cell r="D7123" t="str">
            <v>UN</v>
          </cell>
          <cell r="E7123">
            <v>0</v>
          </cell>
        </row>
        <row r="7124">
          <cell r="B7124" t="str">
            <v>528504</v>
          </cell>
          <cell r="C7124" t="str">
            <v>VALV. BORB. LUG COROA SEM/FIM CAB. PN10 D=300MM</v>
          </cell>
          <cell r="D7124" t="str">
            <v>UN</v>
          </cell>
          <cell r="E7124">
            <v>0</v>
          </cell>
        </row>
        <row r="7125">
          <cell r="B7125" t="str">
            <v>528505</v>
          </cell>
          <cell r="C7125" t="str">
            <v>VALV. BORB. LUG COROA SEM/FIM CAB. PN10 D=350MM</v>
          </cell>
          <cell r="D7125" t="str">
            <v>UN</v>
          </cell>
          <cell r="E7125">
            <v>0</v>
          </cell>
        </row>
        <row r="7126">
          <cell r="B7126" t="str">
            <v>528506</v>
          </cell>
          <cell r="C7126" t="str">
            <v>VALV. BORB. LUG COROA SEM/FIM CAB. PN10 D=400MM</v>
          </cell>
          <cell r="D7126" t="str">
            <v>UN</v>
          </cell>
          <cell r="E7126">
            <v>0</v>
          </cell>
        </row>
        <row r="7127">
          <cell r="B7127" t="str">
            <v>528507</v>
          </cell>
          <cell r="C7127" t="str">
            <v>VALV. BORB. LUG COROA SEM/FIM CAB. PN10 D=450MM</v>
          </cell>
          <cell r="D7127" t="str">
            <v>UN</v>
          </cell>
          <cell r="E7127">
            <v>0</v>
          </cell>
        </row>
        <row r="7128">
          <cell r="B7128" t="str">
            <v>528508</v>
          </cell>
          <cell r="C7128" t="str">
            <v>VALV. BORB. LUG COROA SEM/FIM CAB. PN10 D=500MM</v>
          </cell>
          <cell r="D7128" t="str">
            <v>UN</v>
          </cell>
          <cell r="E7128">
            <v>0</v>
          </cell>
        </row>
        <row r="7129">
          <cell r="B7129" t="str">
            <v>528509</v>
          </cell>
          <cell r="C7129" t="str">
            <v>VALV. BORB. LUG COROA SEM/FIM CAB. PN10 D=600MM</v>
          </cell>
          <cell r="D7129" t="str">
            <v>UN</v>
          </cell>
          <cell r="E7129">
            <v>0</v>
          </cell>
        </row>
        <row r="7130">
          <cell r="B7130" t="str">
            <v>528510</v>
          </cell>
          <cell r="C7130" t="str">
            <v>VALV. BORB. LUG COROA SEM/FIM VOL. PN10 D=150MM</v>
          </cell>
          <cell r="D7130" t="str">
            <v>UN</v>
          </cell>
          <cell r="E7130">
            <v>0</v>
          </cell>
        </row>
        <row r="7131">
          <cell r="B7131" t="str">
            <v>528511</v>
          </cell>
          <cell r="C7131" t="str">
            <v>VALV. BORB. LUG COROA SEM/FIM VOL. PN10 D=200MM</v>
          </cell>
          <cell r="D7131" t="str">
            <v>UN</v>
          </cell>
          <cell r="E7131">
            <v>0</v>
          </cell>
        </row>
        <row r="7132">
          <cell r="B7132" t="str">
            <v>528512</v>
          </cell>
          <cell r="C7132" t="str">
            <v>VALV. BORB. LUG COROA SEM/FIM VOL. PN10 D=250MM</v>
          </cell>
          <cell r="D7132" t="str">
            <v>UN</v>
          </cell>
          <cell r="E7132">
            <v>0</v>
          </cell>
        </row>
        <row r="7133">
          <cell r="B7133" t="str">
            <v>528513</v>
          </cell>
          <cell r="C7133" t="str">
            <v>VALV. BORB. LUG COROA SEM/FIM VOL. PN10 D=300MM</v>
          </cell>
          <cell r="D7133" t="str">
            <v>UN</v>
          </cell>
          <cell r="E7133">
            <v>0</v>
          </cell>
        </row>
        <row r="7134">
          <cell r="B7134" t="str">
            <v>528514</v>
          </cell>
          <cell r="C7134" t="str">
            <v>VALV. BORB. LUG COROA SEM/FIM VOL. PN10 D=350MM</v>
          </cell>
          <cell r="D7134" t="str">
            <v>UN</v>
          </cell>
          <cell r="E7134">
            <v>0</v>
          </cell>
        </row>
        <row r="7135">
          <cell r="B7135" t="str">
            <v>528515</v>
          </cell>
          <cell r="C7135" t="str">
            <v>VALV. BORB. LUG COROA SEM/FIM VOL. PN10 D=400MM</v>
          </cell>
          <cell r="D7135" t="str">
            <v>UN</v>
          </cell>
          <cell r="E7135">
            <v>0</v>
          </cell>
        </row>
        <row r="7136">
          <cell r="B7136" t="str">
            <v>528516</v>
          </cell>
          <cell r="C7136" t="str">
            <v>VALV. BORB. LUG COROA SEM/FIM VOL. PN10 D=450MM</v>
          </cell>
          <cell r="D7136" t="str">
            <v>UN</v>
          </cell>
          <cell r="E7136">
            <v>0</v>
          </cell>
        </row>
        <row r="7137">
          <cell r="B7137" t="str">
            <v>528517</v>
          </cell>
          <cell r="C7137" t="str">
            <v>VALV. BORB. LUG COROA SEM/FIM VOL. PN10 D=500MM</v>
          </cell>
          <cell r="D7137" t="str">
            <v>UN</v>
          </cell>
          <cell r="E7137">
            <v>0</v>
          </cell>
        </row>
        <row r="7138">
          <cell r="B7138" t="str">
            <v>528518</v>
          </cell>
          <cell r="C7138" t="str">
            <v>VALV. BORB. LUG COROA SEM/FIM VOL. PN10 D=600MM</v>
          </cell>
          <cell r="D7138" t="str">
            <v>UN</v>
          </cell>
          <cell r="E7138">
            <v>0</v>
          </cell>
        </row>
        <row r="7140">
          <cell r="B7140" t="str">
            <v>528600</v>
          </cell>
          <cell r="C7140" t="str">
            <v>VALV. BORB. WAFER COROA SEM/FIM (SETOR ABDIB GLOBAL 40%; C32 - FERRO/ACO/DERIV. 60%)</v>
          </cell>
        </row>
        <row r="7141">
          <cell r="B7141" t="str">
            <v>528601</v>
          </cell>
          <cell r="C7141" t="str">
            <v>VALV. BORB. WAFER COROA SEM/FIM CAB. PN10 D=150MM</v>
          </cell>
          <cell r="D7141" t="str">
            <v>UN</v>
          </cell>
          <cell r="E7141">
            <v>0</v>
          </cell>
        </row>
        <row r="7142">
          <cell r="B7142" t="str">
            <v>528602</v>
          </cell>
          <cell r="C7142" t="str">
            <v>VALV. BORB. WAFER COROA SEM/FIM CAB. PN10 D=200MM</v>
          </cell>
          <cell r="D7142" t="str">
            <v>UN</v>
          </cell>
          <cell r="E7142">
            <v>0</v>
          </cell>
        </row>
        <row r="7143">
          <cell r="B7143" t="str">
            <v>528603</v>
          </cell>
          <cell r="C7143" t="str">
            <v>VALV. BORB. WAFER COROA SEM/FIM CAB. PN10 D=250MM</v>
          </cell>
          <cell r="D7143" t="str">
            <v>UN</v>
          </cell>
          <cell r="E7143">
            <v>0</v>
          </cell>
        </row>
        <row r="7144">
          <cell r="B7144" t="str">
            <v>528604</v>
          </cell>
          <cell r="C7144" t="str">
            <v>VALV. BORB. WAFER COROA SEM/FIM CAB. PN10 D=300MM</v>
          </cell>
          <cell r="D7144" t="str">
            <v>UN</v>
          </cell>
          <cell r="E7144">
            <v>0</v>
          </cell>
        </row>
        <row r="7145">
          <cell r="B7145" t="str">
            <v>528605</v>
          </cell>
          <cell r="C7145" t="str">
            <v>VALV. BORB. WAFER COROA SEM/FIM CAB. PN10 D=350MM</v>
          </cell>
          <cell r="D7145" t="str">
            <v>UN</v>
          </cell>
          <cell r="E7145">
            <v>0</v>
          </cell>
        </row>
        <row r="7146">
          <cell r="B7146" t="str">
            <v>528606</v>
          </cell>
          <cell r="C7146" t="str">
            <v>VALV. BORB. WAFER COROA SEM/FIM CAB. PN10 D=400MM</v>
          </cell>
          <cell r="D7146" t="str">
            <v>UN</v>
          </cell>
          <cell r="E7146">
            <v>0</v>
          </cell>
        </row>
        <row r="7147">
          <cell r="B7147" t="str">
            <v>528607</v>
          </cell>
          <cell r="C7147" t="str">
            <v>VALV. BORB. WAFER COROA SEM/FIM CAB. PN10 D=450MM</v>
          </cell>
          <cell r="D7147" t="str">
            <v>UN</v>
          </cell>
          <cell r="E7147">
            <v>0</v>
          </cell>
        </row>
        <row r="7148">
          <cell r="B7148" t="str">
            <v>528608</v>
          </cell>
          <cell r="C7148" t="str">
            <v>VALV. BORB. WAFER COROA SEM/FIM CAB. PN10 D=500MM</v>
          </cell>
          <cell r="D7148" t="str">
            <v>UN</v>
          </cell>
          <cell r="E7148">
            <v>0</v>
          </cell>
        </row>
        <row r="7149">
          <cell r="B7149" t="str">
            <v>528609</v>
          </cell>
          <cell r="C7149" t="str">
            <v>VALV. BORB. WAFER COROA SEM/FIM CAB. PN10 D=600MM</v>
          </cell>
          <cell r="D7149" t="str">
            <v>UN</v>
          </cell>
          <cell r="E7149">
            <v>0</v>
          </cell>
        </row>
        <row r="7150">
          <cell r="B7150" t="str">
            <v>528610</v>
          </cell>
          <cell r="C7150" t="str">
            <v>VALV. BORB. WAFER COROA SEM/FIM VOL. PN10 D=150MM</v>
          </cell>
          <cell r="D7150" t="str">
            <v>UN</v>
          </cell>
          <cell r="E7150">
            <v>0</v>
          </cell>
        </row>
        <row r="7151">
          <cell r="B7151" t="str">
            <v>528611</v>
          </cell>
          <cell r="C7151" t="str">
            <v>VALV. BORB. WAFER COROA SEM/FIM VOL. PN10 D=200MM</v>
          </cell>
          <cell r="D7151" t="str">
            <v>UN</v>
          </cell>
          <cell r="E7151">
            <v>0</v>
          </cell>
        </row>
        <row r="7152">
          <cell r="B7152" t="str">
            <v>528612</v>
          </cell>
          <cell r="C7152" t="str">
            <v>VALV. BORB. WAFER COROA SEM/FIM VOL. PN10 D=250MM</v>
          </cell>
          <cell r="D7152" t="str">
            <v>UN</v>
          </cell>
          <cell r="E7152">
            <v>0</v>
          </cell>
        </row>
        <row r="7153">
          <cell r="B7153" t="str">
            <v>528613</v>
          </cell>
          <cell r="C7153" t="str">
            <v>VALV. BORB. WAFER COROA SEM/FIM VOL. PN10 D=300MM</v>
          </cell>
          <cell r="D7153" t="str">
            <v>UN</v>
          </cell>
          <cell r="E7153">
            <v>0</v>
          </cell>
        </row>
        <row r="7154">
          <cell r="B7154" t="str">
            <v>528614</v>
          </cell>
          <cell r="C7154" t="str">
            <v>VALV. BORB. WAFER COROA SEM/FIM VOL. PN10 D=350MM</v>
          </cell>
          <cell r="D7154" t="str">
            <v>UN</v>
          </cell>
          <cell r="E7154">
            <v>0</v>
          </cell>
        </row>
        <row r="7155">
          <cell r="B7155" t="str">
            <v>528615</v>
          </cell>
          <cell r="C7155" t="str">
            <v>VALV. BORB. WAFER COROA SEM/FIM VOL. PN10 D=400MM</v>
          </cell>
          <cell r="D7155" t="str">
            <v>UN</v>
          </cell>
          <cell r="E7155">
            <v>0</v>
          </cell>
        </row>
        <row r="7156">
          <cell r="B7156" t="str">
            <v>528616</v>
          </cell>
          <cell r="C7156" t="str">
            <v>VALV. BORB. WAFER COROA SEM/FIM VOL. PN10 D=450MM</v>
          </cell>
          <cell r="D7156" t="str">
            <v>UN</v>
          </cell>
          <cell r="E7156">
            <v>0</v>
          </cell>
        </row>
        <row r="7157">
          <cell r="B7157" t="str">
            <v>528617</v>
          </cell>
          <cell r="C7157" t="str">
            <v>VALV. BORB. WAFER COROA SEM/FIM VOL. PN10 D=500MM</v>
          </cell>
          <cell r="D7157" t="str">
            <v>UN</v>
          </cell>
          <cell r="E7157">
            <v>0</v>
          </cell>
        </row>
        <row r="7158">
          <cell r="B7158" t="str">
            <v>528618</v>
          </cell>
          <cell r="C7158" t="str">
            <v>VALV. BORB. WAFER COROA SEM/FIM VOL. PN10 D=600MM</v>
          </cell>
          <cell r="D7158" t="str">
            <v>UN</v>
          </cell>
          <cell r="E7158">
            <v>0</v>
          </cell>
        </row>
        <row r="7160">
          <cell r="B7160" t="str">
            <v>528700</v>
          </cell>
          <cell r="C7160" t="str">
            <v>VALV. BORB. AWWA COROA/SEM FIM (SETOR ABDIB GLOBAL 40%; C32 - FERRO/ACO/DERIV. 60%)</v>
          </cell>
        </row>
        <row r="7161">
          <cell r="B7161" t="str">
            <v>528701</v>
          </cell>
          <cell r="C7161" t="str">
            <v>VALV. BORB. AWWA COROA/SEM FIM CAB.PN16 D=75MM</v>
          </cell>
          <cell r="D7161" t="str">
            <v>UN</v>
          </cell>
          <cell r="E7161">
            <v>0</v>
          </cell>
        </row>
        <row r="7162">
          <cell r="B7162" t="str">
            <v>528702</v>
          </cell>
          <cell r="C7162" t="str">
            <v>VALV. BORB. AWWA COROA/SEM FIM CAB.PN16 D=100MM</v>
          </cell>
          <cell r="D7162" t="str">
            <v>UN</v>
          </cell>
          <cell r="E7162">
            <v>0</v>
          </cell>
        </row>
        <row r="7163">
          <cell r="B7163" t="str">
            <v>528703</v>
          </cell>
          <cell r="C7163" t="str">
            <v>VALV. BORB. AWWA COROA/SEM FIM CAB.PN16 D=150MM</v>
          </cell>
          <cell r="D7163" t="str">
            <v>UN</v>
          </cell>
          <cell r="E7163">
            <v>0</v>
          </cell>
        </row>
        <row r="7164">
          <cell r="B7164" t="str">
            <v>528704</v>
          </cell>
          <cell r="C7164" t="str">
            <v>VALV. BORB. AWWA COROA/SEM FIM CAB.PN16 D=200MM</v>
          </cell>
          <cell r="D7164" t="str">
            <v>UN</v>
          </cell>
          <cell r="E7164">
            <v>0</v>
          </cell>
        </row>
        <row r="7165">
          <cell r="B7165" t="str">
            <v>528705</v>
          </cell>
          <cell r="C7165" t="str">
            <v>VALV. BORB. AWWA COROA/SEM FIM CAB.PN16 D=250MM</v>
          </cell>
          <cell r="D7165" t="str">
            <v>UN</v>
          </cell>
          <cell r="E7165">
            <v>0</v>
          </cell>
        </row>
        <row r="7166">
          <cell r="B7166" t="str">
            <v>528706</v>
          </cell>
          <cell r="C7166" t="str">
            <v>VALV. BORB. AWWA COROA/SEM FIM CAB.PN16 D=300MM</v>
          </cell>
          <cell r="D7166" t="str">
            <v>UN</v>
          </cell>
          <cell r="E7166">
            <v>0</v>
          </cell>
        </row>
        <row r="7167">
          <cell r="B7167" t="str">
            <v>528707</v>
          </cell>
          <cell r="C7167" t="str">
            <v>VALV. BORB. AWWA COROA/SEM FIM CAB.PN16 D=350MM</v>
          </cell>
          <cell r="D7167" t="str">
            <v>UN</v>
          </cell>
          <cell r="E7167">
            <v>0</v>
          </cell>
        </row>
        <row r="7168">
          <cell r="B7168" t="str">
            <v>528708</v>
          </cell>
          <cell r="C7168" t="str">
            <v>VALV. BORB. AWWA COROA/SEM FIM CAB.PN16 D=400MM</v>
          </cell>
          <cell r="D7168" t="str">
            <v>UN</v>
          </cell>
          <cell r="E7168">
            <v>0</v>
          </cell>
        </row>
        <row r="7169">
          <cell r="B7169" t="str">
            <v>528709</v>
          </cell>
          <cell r="C7169" t="str">
            <v>VALV. BORB. AWWA COROA/SEM FIM CAB.PN16 D=450MM</v>
          </cell>
          <cell r="D7169" t="str">
            <v>UN</v>
          </cell>
          <cell r="E7169">
            <v>0</v>
          </cell>
        </row>
        <row r="7170">
          <cell r="B7170" t="str">
            <v>528710</v>
          </cell>
          <cell r="C7170" t="str">
            <v>VALV. BORB. AWWA COROA/SEM FIM VOL.PN16 D=75MM</v>
          </cell>
          <cell r="D7170" t="str">
            <v>UN</v>
          </cell>
          <cell r="E7170">
            <v>0</v>
          </cell>
        </row>
        <row r="7171">
          <cell r="B7171" t="str">
            <v>528711</v>
          </cell>
          <cell r="C7171" t="str">
            <v>VALV. BORB. AWWA COROA/SEM FIM VOL.PN16 D=100MM</v>
          </cell>
          <cell r="D7171" t="str">
            <v>UN</v>
          </cell>
          <cell r="E7171">
            <v>0</v>
          </cell>
        </row>
        <row r="7172">
          <cell r="B7172" t="str">
            <v>528712</v>
          </cell>
          <cell r="C7172" t="str">
            <v>VALV. BORB. AWWA COROA/SEM FIM VOL.PN16 D=150MM</v>
          </cell>
          <cell r="D7172" t="str">
            <v>UN</v>
          </cell>
          <cell r="E7172">
            <v>0</v>
          </cell>
        </row>
        <row r="7173">
          <cell r="B7173" t="str">
            <v>528713</v>
          </cell>
          <cell r="C7173" t="str">
            <v>VALV. BORB. AWWA COROA/SEM FIM VOL.PN16 D=200MM</v>
          </cell>
          <cell r="D7173" t="str">
            <v>UN</v>
          </cell>
          <cell r="E7173">
            <v>0</v>
          </cell>
        </row>
        <row r="7174">
          <cell r="B7174" t="str">
            <v>528714</v>
          </cell>
          <cell r="C7174" t="str">
            <v>VALV. BORB. AWWA COROA/SEM FIM VOL.PN16 D=250MM</v>
          </cell>
          <cell r="D7174" t="str">
            <v>UN</v>
          </cell>
          <cell r="E7174">
            <v>0</v>
          </cell>
        </row>
        <row r="7175">
          <cell r="B7175" t="str">
            <v>528715</v>
          </cell>
          <cell r="C7175" t="str">
            <v>VALV. BORB. AWWA COROA/SEM FIM VOL.PN16 D=300MM</v>
          </cell>
          <cell r="D7175" t="str">
            <v>UN</v>
          </cell>
          <cell r="E7175">
            <v>0</v>
          </cell>
        </row>
        <row r="7176">
          <cell r="B7176" t="str">
            <v>528716</v>
          </cell>
          <cell r="C7176" t="str">
            <v>VALV. BORB. AWWA COROA/SEM FIM VOL.PN16 D=350MM</v>
          </cell>
          <cell r="D7176" t="str">
            <v>UN</v>
          </cell>
          <cell r="E7176">
            <v>0</v>
          </cell>
        </row>
        <row r="7177">
          <cell r="B7177" t="str">
            <v>528717</v>
          </cell>
          <cell r="C7177" t="str">
            <v>VALV. BORB. AWWA COROA/SEM FIM VOL.PN16 D=400MM</v>
          </cell>
          <cell r="D7177" t="str">
            <v>UN</v>
          </cell>
          <cell r="E7177">
            <v>0</v>
          </cell>
        </row>
        <row r="7178">
          <cell r="B7178" t="str">
            <v>528718</v>
          </cell>
          <cell r="C7178" t="str">
            <v>VALV. BORB. AWWA COROA/SEM FIM VOL.PN16 D=450MM</v>
          </cell>
          <cell r="D7178" t="str">
            <v>UN</v>
          </cell>
          <cell r="E7178">
            <v>0</v>
          </cell>
        </row>
        <row r="7180">
          <cell r="B7180" t="str">
            <v>528800</v>
          </cell>
          <cell r="C7180" t="str">
            <v>VALV. BORB. AWWA PORCA VIAJ. (SETOR ABDIB GLOBAL 40%; C32 - FERRO/ACO/DERIV. 60%)</v>
          </cell>
        </row>
        <row r="7181">
          <cell r="B7181" t="str">
            <v>528801</v>
          </cell>
          <cell r="C7181" t="str">
            <v>VALV. BORB. AWWA PORCA VIAJ. CAB.PN16 D=75MM</v>
          </cell>
          <cell r="D7181" t="str">
            <v>UN</v>
          </cell>
          <cell r="E7181">
            <v>0</v>
          </cell>
        </row>
        <row r="7182">
          <cell r="B7182" t="str">
            <v>528802</v>
          </cell>
          <cell r="C7182" t="str">
            <v>VALV. BORB. AWWA PORCA VIAJ. CAB.PN16 D=100MM</v>
          </cell>
          <cell r="D7182" t="str">
            <v>UN</v>
          </cell>
          <cell r="E7182">
            <v>0</v>
          </cell>
        </row>
        <row r="7183">
          <cell r="B7183" t="str">
            <v>528803</v>
          </cell>
          <cell r="C7183" t="str">
            <v>VALV. BORB. AWWA PORCA VIAJ. CAB.PN16 D=150MM</v>
          </cell>
          <cell r="D7183" t="str">
            <v>UN</v>
          </cell>
          <cell r="E7183">
            <v>0</v>
          </cell>
        </row>
        <row r="7184">
          <cell r="B7184" t="str">
            <v>528804</v>
          </cell>
          <cell r="C7184" t="str">
            <v>VALV. BORB. AWWA PORCA VIAJ. CAB.PN16 D=200MM</v>
          </cell>
          <cell r="D7184" t="str">
            <v>UN</v>
          </cell>
          <cell r="E7184">
            <v>0</v>
          </cell>
        </row>
        <row r="7185">
          <cell r="B7185" t="str">
            <v>528805</v>
          </cell>
          <cell r="C7185" t="str">
            <v>VALV. BORB. AWWA PORCA VIAJ. CAB.PN16 D=250MM</v>
          </cell>
          <cell r="D7185" t="str">
            <v>UN</v>
          </cell>
          <cell r="E7185">
            <v>0</v>
          </cell>
        </row>
        <row r="7186">
          <cell r="B7186" t="str">
            <v>528806</v>
          </cell>
          <cell r="C7186" t="str">
            <v>VALV. BORB. AWWA PORCA VIAJ. CAB.PN16 D=300MM</v>
          </cell>
          <cell r="D7186" t="str">
            <v>UN</v>
          </cell>
          <cell r="E7186">
            <v>0</v>
          </cell>
        </row>
        <row r="7187">
          <cell r="B7187" t="str">
            <v>528807</v>
          </cell>
          <cell r="C7187" t="str">
            <v>VALV. BORB. AWWA PORCA VIAJ. CAB.PN16 D=350MM</v>
          </cell>
          <cell r="D7187" t="str">
            <v>UN</v>
          </cell>
          <cell r="E7187">
            <v>0</v>
          </cell>
        </row>
        <row r="7188">
          <cell r="B7188" t="str">
            <v>528808</v>
          </cell>
          <cell r="C7188" t="str">
            <v>VALV. BORB. AWWA PORCA VIAJ. CAB.PN16 D=400MM</v>
          </cell>
          <cell r="D7188" t="str">
            <v>UN</v>
          </cell>
          <cell r="E7188">
            <v>0</v>
          </cell>
        </row>
        <row r="7189">
          <cell r="B7189" t="str">
            <v>528809</v>
          </cell>
          <cell r="C7189" t="str">
            <v>VALV. BORB. AWWA PORCA VIAJ. CAB.PN16 D=450MM</v>
          </cell>
          <cell r="D7189" t="str">
            <v>UN</v>
          </cell>
          <cell r="E7189">
            <v>0</v>
          </cell>
        </row>
        <row r="7190">
          <cell r="B7190" t="str">
            <v>528810</v>
          </cell>
          <cell r="C7190" t="str">
            <v>VALV. BORB. AWWA PORCA VIAJ. CAB.PN16 D=500MM</v>
          </cell>
          <cell r="D7190" t="str">
            <v>UN</v>
          </cell>
          <cell r="E7190">
            <v>0</v>
          </cell>
        </row>
        <row r="7191">
          <cell r="B7191" t="str">
            <v>528811</v>
          </cell>
          <cell r="C7191" t="str">
            <v>VALV. BORB. AWWA PORCA VIAJ. CAB.PN16 D=600MM</v>
          </cell>
          <cell r="D7191" t="str">
            <v>UN</v>
          </cell>
          <cell r="E7191">
            <v>0</v>
          </cell>
        </row>
        <row r="7192">
          <cell r="B7192" t="str">
            <v>528812</v>
          </cell>
          <cell r="C7192" t="str">
            <v>VALV. BORB. AWWA PORCA VIAJ. CAB.PN16 D=700MM</v>
          </cell>
          <cell r="D7192" t="str">
            <v>UN</v>
          </cell>
          <cell r="E7192">
            <v>0</v>
          </cell>
        </row>
        <row r="7193">
          <cell r="B7193" t="str">
            <v>528813</v>
          </cell>
          <cell r="C7193" t="str">
            <v>VALV. BORB. AWWA PORCA VIAJ. CAB.PN16 D=750MM</v>
          </cell>
          <cell r="D7193" t="str">
            <v>UN</v>
          </cell>
          <cell r="E7193">
            <v>0</v>
          </cell>
        </row>
        <row r="7194">
          <cell r="B7194" t="str">
            <v>528814</v>
          </cell>
          <cell r="C7194" t="str">
            <v>VALV. BORB. AWWA PORCA VIAJ. CAB.PN16 D=800MM</v>
          </cell>
          <cell r="D7194" t="str">
            <v>UN</v>
          </cell>
          <cell r="E7194">
            <v>0</v>
          </cell>
        </row>
        <row r="7195">
          <cell r="B7195" t="str">
            <v>528815</v>
          </cell>
          <cell r="C7195" t="str">
            <v>VALV. BORB. AWWA PORCA VIAJ. CAB.PN16 D=900MM</v>
          </cell>
          <cell r="D7195" t="str">
            <v>UN</v>
          </cell>
          <cell r="E7195">
            <v>0</v>
          </cell>
        </row>
        <row r="7196">
          <cell r="B7196" t="str">
            <v>528816</v>
          </cell>
          <cell r="C7196" t="str">
            <v>VALV. BORB. AWWA PORCA VIAJ. CAB.PN16 D=1000MM</v>
          </cell>
          <cell r="D7196" t="str">
            <v>UN</v>
          </cell>
          <cell r="E7196">
            <v>0</v>
          </cell>
        </row>
        <row r="7197">
          <cell r="B7197" t="str">
            <v>528817</v>
          </cell>
          <cell r="C7197" t="str">
            <v>VALV. BORB. AWWA PORCA VIAJ. CAB.PN16 D=1200MM</v>
          </cell>
          <cell r="D7197" t="str">
            <v>UN</v>
          </cell>
          <cell r="E7197">
            <v>0</v>
          </cell>
        </row>
        <row r="7198">
          <cell r="B7198" t="str">
            <v>528818</v>
          </cell>
          <cell r="C7198" t="str">
            <v>VALV. BORB. AWWA PORCA VIAJ. VOL.PN16 D=75MM</v>
          </cell>
          <cell r="D7198" t="str">
            <v>UN</v>
          </cell>
          <cell r="E7198">
            <v>0</v>
          </cell>
        </row>
        <row r="7199">
          <cell r="B7199" t="str">
            <v>528819</v>
          </cell>
          <cell r="C7199" t="str">
            <v>VALV. BORB. AWWA PORCA VIAJ. VOL.PN16 D=100MM</v>
          </cell>
          <cell r="D7199" t="str">
            <v>UN</v>
          </cell>
          <cell r="E7199">
            <v>0</v>
          </cell>
        </row>
        <row r="7200">
          <cell r="B7200" t="str">
            <v>528820</v>
          </cell>
          <cell r="C7200" t="str">
            <v>VALV. BORB. AWWA PORCA VIAJ. VOL.PN16 D=150MM</v>
          </cell>
          <cell r="D7200" t="str">
            <v>UN</v>
          </cell>
          <cell r="E7200">
            <v>0</v>
          </cell>
        </row>
        <row r="7201">
          <cell r="B7201" t="str">
            <v>528821</v>
          </cell>
          <cell r="C7201" t="str">
            <v>VALV. BORB. AWWA PORCA VIAJ. VOL.PN16 D=200MM</v>
          </cell>
          <cell r="D7201" t="str">
            <v>UN</v>
          </cell>
          <cell r="E7201">
            <v>0</v>
          </cell>
        </row>
        <row r="7202">
          <cell r="B7202" t="str">
            <v>528822</v>
          </cell>
          <cell r="C7202" t="str">
            <v>VALV. BORB. AWWA PORCA VIAJ. VOL.PN16 D=250MM</v>
          </cell>
          <cell r="D7202" t="str">
            <v>UN</v>
          </cell>
          <cell r="E7202">
            <v>0</v>
          </cell>
        </row>
        <row r="7203">
          <cell r="B7203" t="str">
            <v>528823</v>
          </cell>
          <cell r="C7203" t="str">
            <v>VALV. BORB. AWWA PORCA VIAJ. VOL.PN16 D=300MM</v>
          </cell>
          <cell r="D7203" t="str">
            <v>UN</v>
          </cell>
          <cell r="E7203">
            <v>0</v>
          </cell>
        </row>
        <row r="7204">
          <cell r="B7204" t="str">
            <v>528824</v>
          </cell>
          <cell r="C7204" t="str">
            <v>VALV. BORB. AWWA PORCA VIAJ. VOL.PN16 D=350MM</v>
          </cell>
          <cell r="D7204" t="str">
            <v>UN</v>
          </cell>
          <cell r="E7204">
            <v>0</v>
          </cell>
        </row>
        <row r="7205">
          <cell r="B7205" t="str">
            <v>528825</v>
          </cell>
          <cell r="C7205" t="str">
            <v>VALV. BORB. AWWA PORCA VIAJ. VOL.PN16 D=400MM</v>
          </cell>
          <cell r="D7205" t="str">
            <v>UN</v>
          </cell>
          <cell r="E7205">
            <v>0</v>
          </cell>
        </row>
        <row r="7206">
          <cell r="B7206" t="str">
            <v>528826</v>
          </cell>
          <cell r="C7206" t="str">
            <v>VALV. BORB. AWWA PORCA VIAJ. VOL.PN16 D=450MM</v>
          </cell>
          <cell r="D7206" t="str">
            <v>UN</v>
          </cell>
          <cell r="E7206">
            <v>0</v>
          </cell>
        </row>
        <row r="7207">
          <cell r="B7207" t="str">
            <v>528827</v>
          </cell>
          <cell r="C7207" t="str">
            <v>VALV. BORB. AWWA PORCA VIAJ. VOL.PN16 D=500MM</v>
          </cell>
          <cell r="D7207" t="str">
            <v>UN</v>
          </cell>
          <cell r="E7207">
            <v>0</v>
          </cell>
        </row>
        <row r="7208">
          <cell r="B7208" t="str">
            <v>528828</v>
          </cell>
          <cell r="C7208" t="str">
            <v>VALV. BORB. AWWA PORCA VIAJ. VOL.PN16 D=600MM</v>
          </cell>
          <cell r="D7208" t="str">
            <v>UN</v>
          </cell>
          <cell r="E7208">
            <v>0</v>
          </cell>
        </row>
        <row r="7209">
          <cell r="B7209" t="str">
            <v>528829</v>
          </cell>
          <cell r="C7209" t="str">
            <v>VALV. BORB. AWWA PORCA VIAJ. VOL.PN16 D=700MM</v>
          </cell>
          <cell r="D7209" t="str">
            <v>UN</v>
          </cell>
          <cell r="E7209">
            <v>0</v>
          </cell>
        </row>
        <row r="7210">
          <cell r="B7210" t="str">
            <v>528830</v>
          </cell>
          <cell r="C7210" t="str">
            <v>VALV. BORB. AWWA PORCA VIAJ. VOL.PN16 D=750MM</v>
          </cell>
          <cell r="D7210" t="str">
            <v>UN</v>
          </cell>
          <cell r="E7210">
            <v>0</v>
          </cell>
        </row>
        <row r="7211">
          <cell r="B7211" t="str">
            <v>528831</v>
          </cell>
          <cell r="C7211" t="str">
            <v>VALV. BORB. AWWA PORCA VIAJ. VOL.PN16 D=800MM</v>
          </cell>
          <cell r="D7211" t="str">
            <v>UN</v>
          </cell>
          <cell r="E7211">
            <v>0</v>
          </cell>
        </row>
        <row r="7212">
          <cell r="B7212" t="str">
            <v>528832</v>
          </cell>
          <cell r="C7212" t="str">
            <v>VALV. BORB. AWWA PORCA VIAJ. VOL.PN16 D=900MM</v>
          </cell>
          <cell r="D7212" t="str">
            <v>UN</v>
          </cell>
          <cell r="E7212">
            <v>0</v>
          </cell>
        </row>
        <row r="7213">
          <cell r="B7213" t="str">
            <v>528833</v>
          </cell>
          <cell r="C7213" t="str">
            <v>VALV. BORB. AWWA PORCA VIAJ. VOL.PN16 D=1000MM</v>
          </cell>
          <cell r="D7213" t="str">
            <v>UN</v>
          </cell>
          <cell r="E7213">
            <v>0</v>
          </cell>
        </row>
        <row r="7214">
          <cell r="B7214" t="str">
            <v>528834</v>
          </cell>
          <cell r="C7214" t="str">
            <v>VALV. BORB. AWWA PORCA VIAJ. VOL.PN16 D=1200MM</v>
          </cell>
          <cell r="D7214" t="str">
            <v>UN</v>
          </cell>
          <cell r="E7214">
            <v>0</v>
          </cell>
        </row>
        <row r="7216">
          <cell r="B7216" t="str">
            <v>528900</v>
          </cell>
          <cell r="C7216" t="str">
            <v>VALVULA GAV. MC PN-10 (SETOR ABDIB GLOBAL 40%; C32 - FERRO/ACO/DERIV. 60%)</v>
          </cell>
        </row>
        <row r="7217">
          <cell r="B7217" t="str">
            <v>528901</v>
          </cell>
          <cell r="C7217" t="str">
            <v>VALVULA GAV. MC JE/CAB. S/BY PASS PN10 D=50MM</v>
          </cell>
          <cell r="D7217" t="str">
            <v>UN</v>
          </cell>
          <cell r="E7217">
            <v>0</v>
          </cell>
        </row>
        <row r="7218">
          <cell r="B7218" t="str">
            <v>528902</v>
          </cell>
          <cell r="C7218" t="str">
            <v>VALVULA GAV. MC JE/CAB. S/BY PASS PN10 D=75MM</v>
          </cell>
          <cell r="D7218" t="str">
            <v>UN</v>
          </cell>
          <cell r="E7218">
            <v>487.97</v>
          </cell>
        </row>
        <row r="7219">
          <cell r="B7219" t="str">
            <v>528903</v>
          </cell>
          <cell r="C7219" t="str">
            <v>VALVULA GAV. MC JE/CAB. S/BY PASS PN10 D=100MM</v>
          </cell>
          <cell r="D7219" t="str">
            <v>UN</v>
          </cell>
          <cell r="E7219">
            <v>537.29</v>
          </cell>
        </row>
        <row r="7220">
          <cell r="B7220" t="str">
            <v>528904</v>
          </cell>
          <cell r="C7220" t="str">
            <v>VALVULA GAV. MC JE/CAB. S/BY PASS PN10 D=150MM</v>
          </cell>
          <cell r="D7220" t="str">
            <v>UN</v>
          </cell>
          <cell r="E7220">
            <v>1012.28</v>
          </cell>
        </row>
        <row r="7221">
          <cell r="B7221" t="str">
            <v>528905</v>
          </cell>
          <cell r="C7221" t="str">
            <v>VALVULA GAV. MC JE/CAB. S/BY PASS PN10 D=200MM</v>
          </cell>
          <cell r="D7221" t="str">
            <v>UN</v>
          </cell>
          <cell r="E7221">
            <v>1414.61</v>
          </cell>
        </row>
        <row r="7222">
          <cell r="B7222" t="str">
            <v>528906</v>
          </cell>
          <cell r="C7222" t="str">
            <v>VALVULA GAV. MC JE/CAB. S/BY PASS PN10 D=250MM</v>
          </cell>
          <cell r="D7222" t="str">
            <v>UN</v>
          </cell>
          <cell r="E7222">
            <v>2448.9499999999998</v>
          </cell>
        </row>
        <row r="7223">
          <cell r="B7223" t="str">
            <v>528907</v>
          </cell>
          <cell r="C7223" t="str">
            <v>VALVULA GAV. MC JE/CAB. S/BY PASS PN10 D=300MM</v>
          </cell>
          <cell r="D7223" t="str">
            <v>UN</v>
          </cell>
          <cell r="E7223">
            <v>3003.11</v>
          </cell>
        </row>
        <row r="7224">
          <cell r="B7224" t="str">
            <v>528908</v>
          </cell>
          <cell r="C7224" t="str">
            <v>VALVULA GAV. MC JE/VOL. S/BY PASS PN10 D=50MM</v>
          </cell>
          <cell r="D7224" t="str">
            <v>UN</v>
          </cell>
          <cell r="E7224">
            <v>0</v>
          </cell>
        </row>
        <row r="7225">
          <cell r="B7225" t="str">
            <v>528909</v>
          </cell>
          <cell r="C7225" t="str">
            <v>VALVULA GAV. MC JE/VOL. S/BY PASS PN10 D=75MM</v>
          </cell>
          <cell r="D7225" t="str">
            <v>UN</v>
          </cell>
          <cell r="E7225">
            <v>0</v>
          </cell>
        </row>
        <row r="7226">
          <cell r="B7226" t="str">
            <v>528910</v>
          </cell>
          <cell r="C7226" t="str">
            <v>VALVULA GAV. MC JE/VOL. S/BY PASS PN10 D=100MM</v>
          </cell>
          <cell r="D7226" t="str">
            <v>UN</v>
          </cell>
          <cell r="E7226">
            <v>728.06</v>
          </cell>
        </row>
        <row r="7227">
          <cell r="B7227" t="str">
            <v>528911</v>
          </cell>
          <cell r="C7227" t="str">
            <v>VALVULA GAV. MC JE/VOL. S/BY PASS PN10 D=150MM</v>
          </cell>
          <cell r="D7227" t="str">
            <v>UN</v>
          </cell>
          <cell r="E7227">
            <v>1121.06</v>
          </cell>
        </row>
        <row r="7228">
          <cell r="B7228" t="str">
            <v>528912</v>
          </cell>
          <cell r="C7228" t="str">
            <v>VALVULA GAV. MC JE/VOL. S/BY PASS PN10 D=200MM</v>
          </cell>
          <cell r="D7228" t="str">
            <v>UN</v>
          </cell>
          <cell r="E7228">
            <v>1364.77</v>
          </cell>
        </row>
        <row r="7229">
          <cell r="B7229" t="str">
            <v>528913</v>
          </cell>
          <cell r="C7229" t="str">
            <v>VALVULA GAV. MC JE/VOL. S/BY PASS PN10 D=250MM</v>
          </cell>
          <cell r="D7229" t="str">
            <v>UN</v>
          </cell>
          <cell r="E7229">
            <v>2705.16</v>
          </cell>
        </row>
        <row r="7230">
          <cell r="B7230" t="str">
            <v>528914</v>
          </cell>
          <cell r="C7230" t="str">
            <v>VALVULA GAV. MC JE/VOL. S/BY PASS PN10 D=300MM</v>
          </cell>
          <cell r="D7230" t="str">
            <v>UN</v>
          </cell>
          <cell r="E7230">
            <v>5080.24</v>
          </cell>
        </row>
        <row r="7231">
          <cell r="B7231" t="str">
            <v>528915</v>
          </cell>
          <cell r="C7231" t="str">
            <v>VALVULA GAV. MC JE-PVC/CAB. S/BY PASS PN10 D=50MM</v>
          </cell>
          <cell r="D7231" t="str">
            <v>UN</v>
          </cell>
          <cell r="E7231">
            <v>247.88</v>
          </cell>
        </row>
        <row r="7232">
          <cell r="B7232" t="str">
            <v>528916</v>
          </cell>
          <cell r="C7232" t="str">
            <v>VALVULA GAV. MC JE-PVC/CAB. S/BY PASS PN10 D=75MM</v>
          </cell>
          <cell r="D7232" t="str">
            <v>UN</v>
          </cell>
          <cell r="E7232">
            <v>397.13</v>
          </cell>
        </row>
        <row r="7233">
          <cell r="B7233" t="str">
            <v>528917</v>
          </cell>
          <cell r="C7233" t="str">
            <v>VALVULA GAV. MC JE-PVC/CAB. S/BY PASS PN10 D=100MM</v>
          </cell>
          <cell r="D7233" t="str">
            <v>UN</v>
          </cell>
          <cell r="E7233">
            <v>524.32000000000005</v>
          </cell>
        </row>
        <row r="7234">
          <cell r="B7234" t="str">
            <v>528918</v>
          </cell>
          <cell r="C7234" t="str">
            <v>VALVULA GAV. MC JE-PVC/VOL. S/BY PASS PN10 D=50MM</v>
          </cell>
          <cell r="D7234" t="str">
            <v>UN</v>
          </cell>
          <cell r="E7234">
            <v>247.88</v>
          </cell>
        </row>
        <row r="7235">
          <cell r="B7235" t="str">
            <v>528919</v>
          </cell>
          <cell r="C7235" t="str">
            <v>VALVULA GAV. MC JE-PVC/VOL. S/BY PASS PN10 D=75MM</v>
          </cell>
          <cell r="D7235" t="str">
            <v>UN</v>
          </cell>
          <cell r="E7235">
            <v>397.13</v>
          </cell>
        </row>
        <row r="7236">
          <cell r="B7236" t="str">
            <v>528920</v>
          </cell>
          <cell r="C7236" t="str">
            <v>VALVULA GAV. MC JE-PVC/VOL. S/BY PASS PN10 D=100MM</v>
          </cell>
          <cell r="D7236" t="str">
            <v>UN</v>
          </cell>
          <cell r="E7236">
            <v>524.32000000000005</v>
          </cell>
        </row>
        <row r="7237">
          <cell r="B7237" t="str">
            <v>528921</v>
          </cell>
          <cell r="C7237" t="str">
            <v>VALVULA GAV. MC FG/CAB. S/BY PASS PN10 D=200MM</v>
          </cell>
          <cell r="D7237" t="str">
            <v>UN</v>
          </cell>
          <cell r="E7237">
            <v>1414.61</v>
          </cell>
        </row>
        <row r="7238">
          <cell r="B7238" t="str">
            <v>528922</v>
          </cell>
          <cell r="C7238" t="str">
            <v>VALVULA GAV. MC FG/CAB. S/BY PASS PN10 D=250MM</v>
          </cell>
          <cell r="D7238" t="str">
            <v>UN</v>
          </cell>
          <cell r="E7238">
            <v>2746.14</v>
          </cell>
        </row>
        <row r="7239">
          <cell r="B7239" t="str">
            <v>528923</v>
          </cell>
          <cell r="C7239" t="str">
            <v>VALVULA GAV. MC FG/CAB. S/BY PASS PN10 D=300MM</v>
          </cell>
          <cell r="D7239" t="str">
            <v>UN</v>
          </cell>
          <cell r="E7239">
            <v>3322.37</v>
          </cell>
        </row>
        <row r="7240">
          <cell r="B7240" t="str">
            <v>528924</v>
          </cell>
          <cell r="C7240" t="str">
            <v>VALVULA GAV. MC FG/CAB. S/BY PASS PN10 D=350MM</v>
          </cell>
          <cell r="D7240" t="str">
            <v>UN</v>
          </cell>
          <cell r="E7240">
            <v>5418.31</v>
          </cell>
        </row>
        <row r="7241">
          <cell r="B7241" t="str">
            <v>528925</v>
          </cell>
          <cell r="C7241" t="str">
            <v>VALVULA GAV. MC FG/CAB. S/BY PASS PN10 D=400MM</v>
          </cell>
          <cell r="D7241" t="str">
            <v>UN</v>
          </cell>
          <cell r="E7241">
            <v>6367.87</v>
          </cell>
        </row>
        <row r="7242">
          <cell r="B7242" t="str">
            <v>528926</v>
          </cell>
          <cell r="C7242" t="str">
            <v>VALVULA GAV. MC FG/CAB. S/BY PASS PN10 D=450MM</v>
          </cell>
          <cell r="D7242" t="str">
            <v>UN</v>
          </cell>
          <cell r="E7242">
            <v>0</v>
          </cell>
        </row>
        <row r="7243">
          <cell r="B7243" t="str">
            <v>528927</v>
          </cell>
          <cell r="C7243" t="str">
            <v>VALVULA GAV. MC FG/CAB. S/BY PASS PN10 D=500MM</v>
          </cell>
          <cell r="D7243" t="str">
            <v>UN</v>
          </cell>
          <cell r="E7243">
            <v>0</v>
          </cell>
        </row>
        <row r="7244">
          <cell r="B7244" t="str">
            <v>528928</v>
          </cell>
          <cell r="C7244" t="str">
            <v>VALVULA GAV. MC FG/CAB. S/BY PASS PN10 D=600MM</v>
          </cell>
          <cell r="D7244" t="str">
            <v>UN</v>
          </cell>
          <cell r="E7244">
            <v>0</v>
          </cell>
        </row>
        <row r="7245">
          <cell r="B7245" t="str">
            <v>528929</v>
          </cell>
          <cell r="C7245" t="str">
            <v>VALVULA GAV. MC FG/VOL. S/BY PASS PN10 D=200MM</v>
          </cell>
          <cell r="D7245" t="str">
            <v>UN</v>
          </cell>
          <cell r="E7245">
            <v>1414.61</v>
          </cell>
        </row>
        <row r="7246">
          <cell r="B7246" t="str">
            <v>528930</v>
          </cell>
          <cell r="C7246" t="str">
            <v>VALVULA GAV. MC FG/VOL. S/BY PASS PN10 D=250MM</v>
          </cell>
          <cell r="D7246" t="str">
            <v>UN</v>
          </cell>
          <cell r="E7246">
            <v>2746.14</v>
          </cell>
        </row>
        <row r="7247">
          <cell r="B7247" t="str">
            <v>528931</v>
          </cell>
          <cell r="C7247" t="str">
            <v>VALVULA GAV. MC FG/VOL. S/BY PASS PN10 D=300MM</v>
          </cell>
          <cell r="D7247" t="str">
            <v>UN</v>
          </cell>
          <cell r="E7247">
            <v>3322.37</v>
          </cell>
        </row>
        <row r="7248">
          <cell r="B7248" t="str">
            <v>528932</v>
          </cell>
          <cell r="C7248" t="str">
            <v>VALVULA GAV. MC FG/VOL. S/BY PASS PN10 D=350MM</v>
          </cell>
          <cell r="D7248" t="str">
            <v>UN</v>
          </cell>
          <cell r="E7248">
            <v>5418.31</v>
          </cell>
        </row>
        <row r="7249">
          <cell r="B7249" t="str">
            <v>528933</v>
          </cell>
          <cell r="C7249" t="str">
            <v>VALVULA GAV. MC FG/VOL. S/BY PASS PN10 D=400MM</v>
          </cell>
          <cell r="D7249" t="str">
            <v>UN</v>
          </cell>
          <cell r="E7249">
            <v>6367.87</v>
          </cell>
        </row>
        <row r="7250">
          <cell r="B7250" t="str">
            <v>528934</v>
          </cell>
          <cell r="C7250" t="str">
            <v>VALVULA GAV. MC FG/VOL. S/BY PASS PN10 D=450MM</v>
          </cell>
          <cell r="D7250" t="str">
            <v>UN</v>
          </cell>
          <cell r="E7250">
            <v>0</v>
          </cell>
        </row>
        <row r="7251">
          <cell r="B7251" t="str">
            <v>528935</v>
          </cell>
          <cell r="C7251" t="str">
            <v>VALVULA GAV. MC FG/VOL. S/BY PASS PN10 D=500MM</v>
          </cell>
          <cell r="D7251" t="str">
            <v>UN</v>
          </cell>
          <cell r="E7251">
            <v>0</v>
          </cell>
        </row>
        <row r="7252">
          <cell r="B7252" t="str">
            <v>528936</v>
          </cell>
          <cell r="C7252" t="str">
            <v>VALVULA GAV. MC FG/VOL. S/BY PASS PN10 D=600MM</v>
          </cell>
          <cell r="D7252" t="str">
            <v>UN</v>
          </cell>
          <cell r="E7252">
            <v>0</v>
          </cell>
        </row>
        <row r="7253">
          <cell r="B7253" t="str">
            <v>528937</v>
          </cell>
          <cell r="C7253" t="str">
            <v>VALVULA GAV. MC FG/CAB. C/RED.S/BY P. PN10 D=350MM</v>
          </cell>
          <cell r="D7253" t="str">
            <v>UN</v>
          </cell>
          <cell r="E7253">
            <v>0</v>
          </cell>
        </row>
        <row r="7254">
          <cell r="B7254" t="str">
            <v>528938</v>
          </cell>
          <cell r="C7254" t="str">
            <v>VALVULA GAV. MC FG/CAB. C/RED.S/BY P. PN10 D=400MM</v>
          </cell>
          <cell r="D7254" t="str">
            <v>UN</v>
          </cell>
          <cell r="E7254">
            <v>0</v>
          </cell>
        </row>
        <row r="7255">
          <cell r="B7255" t="str">
            <v>528939</v>
          </cell>
          <cell r="C7255" t="str">
            <v>VALVULA GAV. MC FG/CAB. C/RED.S/BY P. PN10 D=450MM</v>
          </cell>
          <cell r="D7255" t="str">
            <v>UN</v>
          </cell>
          <cell r="E7255">
            <v>0</v>
          </cell>
        </row>
        <row r="7256">
          <cell r="B7256" t="str">
            <v>528940</v>
          </cell>
          <cell r="C7256" t="str">
            <v>VALVULA GAV. MC FG/CAB. C/RED.S/BY P. PN10 D=500MM</v>
          </cell>
          <cell r="D7256" t="str">
            <v>UN</v>
          </cell>
          <cell r="E7256">
            <v>0</v>
          </cell>
        </row>
        <row r="7257">
          <cell r="B7257" t="str">
            <v>528941</v>
          </cell>
          <cell r="C7257" t="str">
            <v>VALVULA GAV. MC FG/CAB. C/RED.S/BY P. PN10 D=600MM</v>
          </cell>
          <cell r="D7257" t="str">
            <v>UN</v>
          </cell>
          <cell r="E7257">
            <v>0</v>
          </cell>
        </row>
        <row r="7258">
          <cell r="B7258" t="str">
            <v>528942</v>
          </cell>
          <cell r="C7258" t="str">
            <v>VALVULA GAV. MC FG/VOL. C/RED.S/BY P. PN10 D=350MM</v>
          </cell>
          <cell r="D7258" t="str">
            <v>UN</v>
          </cell>
          <cell r="E7258">
            <v>0</v>
          </cell>
        </row>
        <row r="7259">
          <cell r="B7259" t="str">
            <v>528943</v>
          </cell>
          <cell r="C7259" t="str">
            <v>VALVULA GAV. MC FG/VOL. C/RED.S/BY P. PN10 D=400MM</v>
          </cell>
          <cell r="D7259" t="str">
            <v>UN</v>
          </cell>
          <cell r="E7259">
            <v>0</v>
          </cell>
        </row>
        <row r="7260">
          <cell r="B7260" t="str">
            <v>528944</v>
          </cell>
          <cell r="C7260" t="str">
            <v>VALVULA GAV. MC FG/VOL. C/RED.S/BY P. PN10 D=450MM</v>
          </cell>
          <cell r="D7260" t="str">
            <v>UN</v>
          </cell>
          <cell r="E7260">
            <v>0</v>
          </cell>
        </row>
        <row r="7261">
          <cell r="B7261" t="str">
            <v>528945</v>
          </cell>
          <cell r="C7261" t="str">
            <v>VALVULA GAV. MC FG/VOL. C/RED.S/BY P. PN10 D=500MM</v>
          </cell>
          <cell r="D7261" t="str">
            <v>UN</v>
          </cell>
          <cell r="E7261">
            <v>0</v>
          </cell>
        </row>
        <row r="7262">
          <cell r="B7262" t="str">
            <v>528946</v>
          </cell>
          <cell r="C7262" t="str">
            <v>VALVULA GAV. MC FG/VOL. C/RED.S/BY P. PN10 D=600MM</v>
          </cell>
          <cell r="D7262" t="str">
            <v>UN</v>
          </cell>
          <cell r="E7262">
            <v>0</v>
          </cell>
        </row>
        <row r="7263">
          <cell r="B7263" t="str">
            <v>528947</v>
          </cell>
          <cell r="C7263" t="str">
            <v>VALVULA GAV. MC FG/CAB. C/BY PASS PN10 D=350MM</v>
          </cell>
          <cell r="D7263" t="str">
            <v>UN</v>
          </cell>
          <cell r="E7263">
            <v>0</v>
          </cell>
        </row>
        <row r="7264">
          <cell r="B7264" t="str">
            <v>528948</v>
          </cell>
          <cell r="C7264" t="str">
            <v>VALVULA GAV. MC FG/CAB. C/BY PASS PN10 D=400MM</v>
          </cell>
          <cell r="D7264" t="str">
            <v>UN</v>
          </cell>
          <cell r="E7264">
            <v>0</v>
          </cell>
        </row>
        <row r="7265">
          <cell r="B7265" t="str">
            <v>528949</v>
          </cell>
          <cell r="C7265" t="str">
            <v>VALVULA GAV. MC FG/CAB. C/BY PASS PN10 D=450MM</v>
          </cell>
          <cell r="D7265" t="str">
            <v>UN</v>
          </cell>
          <cell r="E7265">
            <v>0</v>
          </cell>
        </row>
        <row r="7266">
          <cell r="B7266" t="str">
            <v>528950</v>
          </cell>
          <cell r="C7266" t="str">
            <v>VALVULA GAV. MC FG/CAB. C/BY PASS PN10 D=500MM</v>
          </cell>
          <cell r="D7266" t="str">
            <v>UN</v>
          </cell>
          <cell r="E7266">
            <v>0</v>
          </cell>
        </row>
        <row r="7267">
          <cell r="B7267" t="str">
            <v>528951</v>
          </cell>
          <cell r="C7267" t="str">
            <v>VALVULA GAV. MC FG/CAB. C/BY PASS PN10 D=600MM</v>
          </cell>
          <cell r="D7267" t="str">
            <v>UN</v>
          </cell>
          <cell r="E7267">
            <v>0</v>
          </cell>
        </row>
        <row r="7268">
          <cell r="B7268" t="str">
            <v>528952</v>
          </cell>
          <cell r="C7268" t="str">
            <v>VALVULA GAV. MC FG/VOL. C/BY PASS PN10 D=350MM</v>
          </cell>
          <cell r="D7268" t="str">
            <v>UN</v>
          </cell>
          <cell r="E7268">
            <v>0</v>
          </cell>
        </row>
        <row r="7269">
          <cell r="B7269" t="str">
            <v>528953</v>
          </cell>
          <cell r="C7269" t="str">
            <v>VALVULA GAV. MC FG/VOL. C/BY PASS PN10 D=400MM</v>
          </cell>
          <cell r="D7269" t="str">
            <v>UN</v>
          </cell>
          <cell r="E7269">
            <v>0</v>
          </cell>
        </row>
        <row r="7270">
          <cell r="B7270" t="str">
            <v>528954</v>
          </cell>
          <cell r="C7270" t="str">
            <v>VALVULA GAV. MC FG/VOL. C/BY PASS PN10 D=450MM</v>
          </cell>
          <cell r="D7270" t="str">
            <v>UN</v>
          </cell>
          <cell r="E7270">
            <v>0</v>
          </cell>
        </row>
        <row r="7271">
          <cell r="B7271" t="str">
            <v>528955</v>
          </cell>
          <cell r="C7271" t="str">
            <v>VALVULA GAV. MC FG/VOL. C/BY PASS PN10 D=500MM</v>
          </cell>
          <cell r="D7271" t="str">
            <v>UN</v>
          </cell>
          <cell r="E7271">
            <v>0</v>
          </cell>
        </row>
        <row r="7272">
          <cell r="B7272" t="str">
            <v>528956</v>
          </cell>
          <cell r="C7272" t="str">
            <v>VALVULA GAV. MC FG/VOL. C/BY PASS PN10 D=600MM</v>
          </cell>
          <cell r="D7272" t="str">
            <v>UN</v>
          </cell>
          <cell r="E7272">
            <v>0</v>
          </cell>
        </row>
        <row r="7273">
          <cell r="B7273" t="str">
            <v>528957</v>
          </cell>
          <cell r="C7273" t="str">
            <v>VALVULA GAV. MC FG/CAB. C/RED.C/BY P. PN10 D=350MM</v>
          </cell>
          <cell r="D7273" t="str">
            <v>UN</v>
          </cell>
          <cell r="E7273">
            <v>0</v>
          </cell>
        </row>
        <row r="7274">
          <cell r="B7274" t="str">
            <v>528958</v>
          </cell>
          <cell r="C7274" t="str">
            <v>VALVULA GAV. MC FG/CAB. C/RED.C/BY P. PN10 D=400MM</v>
          </cell>
          <cell r="D7274" t="str">
            <v>UN</v>
          </cell>
          <cell r="E7274">
            <v>0</v>
          </cell>
        </row>
        <row r="7275">
          <cell r="B7275" t="str">
            <v>528959</v>
          </cell>
          <cell r="C7275" t="str">
            <v>VALVULA GAV. MC FG/CAB. C/RED.C/BY P. PN10 D=450MM</v>
          </cell>
          <cell r="D7275" t="str">
            <v>UN</v>
          </cell>
          <cell r="E7275">
            <v>0</v>
          </cell>
        </row>
        <row r="7276">
          <cell r="B7276" t="str">
            <v>528960</v>
          </cell>
          <cell r="C7276" t="str">
            <v>VALVULA GAV. MC FG/CAB. C/RED.C/BY P. PN10 D=500MM</v>
          </cell>
          <cell r="D7276" t="str">
            <v>UN</v>
          </cell>
          <cell r="E7276">
            <v>0</v>
          </cell>
        </row>
        <row r="7277">
          <cell r="B7277" t="str">
            <v>528961</v>
          </cell>
          <cell r="C7277" t="str">
            <v>VALVULA GAV. MC FG/CAB. C/RED.C/BY P. PN10 D=600MM</v>
          </cell>
          <cell r="D7277" t="str">
            <v>UN</v>
          </cell>
          <cell r="E7277">
            <v>0</v>
          </cell>
        </row>
        <row r="7278">
          <cell r="B7278" t="str">
            <v>528962</v>
          </cell>
          <cell r="C7278" t="str">
            <v>VALVULA GAV. MC FG/VOL. C/RED.C/BY P. PN10 D=350MM</v>
          </cell>
          <cell r="D7278" t="str">
            <v>UN</v>
          </cell>
          <cell r="E7278">
            <v>0</v>
          </cell>
        </row>
        <row r="7279">
          <cell r="B7279" t="str">
            <v>528963</v>
          </cell>
          <cell r="C7279" t="str">
            <v>VALVULA GAV. MC FG/VOL. C/RED.C/BY P. PN10 D=400MM</v>
          </cell>
          <cell r="D7279" t="str">
            <v>UN</v>
          </cell>
          <cell r="E7279">
            <v>0</v>
          </cell>
        </row>
        <row r="7280">
          <cell r="B7280" t="str">
            <v>528964</v>
          </cell>
          <cell r="C7280" t="str">
            <v>VALVULA GAV. MC FG/VOL. C/RED.C/BY P. PN10 D=450MM</v>
          </cell>
          <cell r="D7280" t="str">
            <v>UN</v>
          </cell>
          <cell r="E7280">
            <v>0</v>
          </cell>
        </row>
        <row r="7281">
          <cell r="B7281" t="str">
            <v>528965</v>
          </cell>
          <cell r="C7281" t="str">
            <v>VALVULA GAV. MC FG/VOL. C/RED.C/BY P. PN10 D=500MM</v>
          </cell>
          <cell r="D7281" t="str">
            <v>UN</v>
          </cell>
          <cell r="E7281">
            <v>0</v>
          </cell>
        </row>
        <row r="7282">
          <cell r="B7282" t="str">
            <v>528966</v>
          </cell>
          <cell r="C7282" t="str">
            <v>VALVULA GAV. MC FG/VOL. C/RED.C/BY P. PN10 D=600MM</v>
          </cell>
          <cell r="D7282" t="str">
            <v>UN</v>
          </cell>
          <cell r="E7282">
            <v>0</v>
          </cell>
        </row>
        <row r="7284">
          <cell r="B7284" t="str">
            <v>529000</v>
          </cell>
          <cell r="C7284" t="str">
            <v>VALVULA GAV. MO PN-10 (SETOR ABDIB GLOBAL 40%; C32 - FERRO/ACO/DERIV. 60%)</v>
          </cell>
        </row>
        <row r="7285">
          <cell r="B7285" t="str">
            <v>529001</v>
          </cell>
          <cell r="C7285" t="str">
            <v>VALVULA GAV. MO FG/CAB. S/BY PASS PN10 D=350MM</v>
          </cell>
          <cell r="D7285" t="str">
            <v>UN</v>
          </cell>
          <cell r="E7285">
            <v>0</v>
          </cell>
        </row>
        <row r="7286">
          <cell r="B7286" t="str">
            <v>529002</v>
          </cell>
          <cell r="C7286" t="str">
            <v>VALVULA GAV. MO FG/CAB. S/BY PASS PN10 D=400MM</v>
          </cell>
          <cell r="D7286" t="str">
            <v>UN</v>
          </cell>
          <cell r="E7286">
            <v>0</v>
          </cell>
        </row>
        <row r="7287">
          <cell r="B7287" t="str">
            <v>529003</v>
          </cell>
          <cell r="C7287" t="str">
            <v>VALVULA GAV. MO FG/CAB. S/BY PASS PN10 D=450MM</v>
          </cell>
          <cell r="D7287" t="str">
            <v>UN</v>
          </cell>
          <cell r="E7287">
            <v>0</v>
          </cell>
        </row>
        <row r="7288">
          <cell r="B7288" t="str">
            <v>529004</v>
          </cell>
          <cell r="C7288" t="str">
            <v>VALVULA GAV. MO FG/CAB. S/BY PASS PN10 D=500MM</v>
          </cell>
          <cell r="D7288" t="str">
            <v>UN</v>
          </cell>
          <cell r="E7288">
            <v>0</v>
          </cell>
        </row>
        <row r="7289">
          <cell r="B7289" t="str">
            <v>529005</v>
          </cell>
          <cell r="C7289" t="str">
            <v>VALVULA GAV. MO FG/CAB. S/BY PASS PN10 D=600MM</v>
          </cell>
          <cell r="D7289" t="str">
            <v>UN</v>
          </cell>
          <cell r="E7289">
            <v>0</v>
          </cell>
        </row>
        <row r="7290">
          <cell r="B7290" t="str">
            <v>529006</v>
          </cell>
          <cell r="C7290" t="str">
            <v>VALVULA GAV. MO FG/CAB. S/BY PASS PN10 D=700MM</v>
          </cell>
          <cell r="D7290" t="str">
            <v>UN</v>
          </cell>
          <cell r="E7290">
            <v>0</v>
          </cell>
        </row>
        <row r="7291">
          <cell r="B7291" t="str">
            <v>529007</v>
          </cell>
          <cell r="C7291" t="str">
            <v>VALVULA GAV. MO FG/CAB. S/BY PASS PN10 D=800MM</v>
          </cell>
          <cell r="D7291" t="str">
            <v>UN</v>
          </cell>
          <cell r="E7291">
            <v>0</v>
          </cell>
        </row>
        <row r="7292">
          <cell r="B7292" t="str">
            <v>529008</v>
          </cell>
          <cell r="C7292" t="str">
            <v>VALVULA GAV. MO FG/CAB. S/BY PASS PN10 D=900MM</v>
          </cell>
          <cell r="D7292" t="str">
            <v>UN</v>
          </cell>
          <cell r="E7292">
            <v>0</v>
          </cell>
        </row>
        <row r="7293">
          <cell r="B7293" t="str">
            <v>529009</v>
          </cell>
          <cell r="C7293" t="str">
            <v>VALVULA GAV. MO FG/CAB. S/BY PASS PN10 D=1000MM</v>
          </cell>
          <cell r="D7293" t="str">
            <v>UN</v>
          </cell>
          <cell r="E7293">
            <v>0</v>
          </cell>
        </row>
        <row r="7294">
          <cell r="B7294" t="str">
            <v>529010</v>
          </cell>
          <cell r="C7294" t="str">
            <v>VALVULA GAV. MO FG/VOL. S/BY PASS PN10 D=350MM</v>
          </cell>
          <cell r="D7294" t="str">
            <v>UN</v>
          </cell>
          <cell r="E7294">
            <v>0</v>
          </cell>
        </row>
        <row r="7295">
          <cell r="B7295" t="str">
            <v>529011</v>
          </cell>
          <cell r="C7295" t="str">
            <v>VALVULA GAV. MO FG/VOL. S/BY PASS PN10 D=400MM</v>
          </cell>
          <cell r="D7295" t="str">
            <v>UN</v>
          </cell>
          <cell r="E7295">
            <v>0</v>
          </cell>
        </row>
        <row r="7296">
          <cell r="B7296" t="str">
            <v>529012</v>
          </cell>
          <cell r="C7296" t="str">
            <v>VALVULA GAV. MO FG/VOL. S/BY PASS PN10 D=450MM</v>
          </cell>
          <cell r="D7296" t="str">
            <v>UN</v>
          </cell>
          <cell r="E7296">
            <v>0</v>
          </cell>
        </row>
        <row r="7297">
          <cell r="B7297" t="str">
            <v>529013</v>
          </cell>
          <cell r="C7297" t="str">
            <v>VALVULA GAV. MO FG/VOL. S/BY PASS PN10 D=500MM</v>
          </cell>
          <cell r="D7297" t="str">
            <v>UN</v>
          </cell>
          <cell r="E7297">
            <v>0</v>
          </cell>
        </row>
        <row r="7298">
          <cell r="B7298" t="str">
            <v>529014</v>
          </cell>
          <cell r="C7298" t="str">
            <v>VALVULA GAV. MO FG/VOL. S/BY PASS PN10 D=600MM</v>
          </cell>
          <cell r="D7298" t="str">
            <v>UN</v>
          </cell>
          <cell r="E7298">
            <v>0</v>
          </cell>
        </row>
        <row r="7299">
          <cell r="B7299" t="str">
            <v>529015</v>
          </cell>
          <cell r="C7299" t="str">
            <v>VALVULA GAV. MO FG/VOL. S/BY PASS PN10 D=700MM</v>
          </cell>
          <cell r="D7299" t="str">
            <v>UN</v>
          </cell>
          <cell r="E7299">
            <v>0</v>
          </cell>
        </row>
        <row r="7300">
          <cell r="B7300" t="str">
            <v>529016</v>
          </cell>
          <cell r="C7300" t="str">
            <v>VALVULA GAV. MO FG/VOL. S/BY PASS PN10 D=800MM</v>
          </cell>
          <cell r="D7300" t="str">
            <v>UN</v>
          </cell>
          <cell r="E7300">
            <v>0</v>
          </cell>
        </row>
        <row r="7301">
          <cell r="B7301" t="str">
            <v>529017</v>
          </cell>
          <cell r="C7301" t="str">
            <v>VALVULA GAV. MO FG/VOL. S/BY PASS PN10 D=900MM</v>
          </cell>
          <cell r="D7301" t="str">
            <v>UN</v>
          </cell>
          <cell r="E7301">
            <v>0</v>
          </cell>
        </row>
        <row r="7302">
          <cell r="B7302" t="str">
            <v>529018</v>
          </cell>
          <cell r="C7302" t="str">
            <v>VALVULA GAV. MO FG/VOL. S/BY PASS PN10 D=1000MM</v>
          </cell>
          <cell r="D7302" t="str">
            <v>UN</v>
          </cell>
          <cell r="E7302">
            <v>0</v>
          </cell>
        </row>
        <row r="7303">
          <cell r="B7303" t="str">
            <v>529019</v>
          </cell>
          <cell r="C7303" t="str">
            <v>VALVULA GAV. MO JE/CAB. S/BY PASS PN10 D=250MM</v>
          </cell>
          <cell r="D7303" t="str">
            <v>UN</v>
          </cell>
          <cell r="E7303">
            <v>0</v>
          </cell>
        </row>
        <row r="7304">
          <cell r="B7304" t="str">
            <v>529020</v>
          </cell>
          <cell r="C7304" t="str">
            <v>VALVULA GAV. MO JE/CAB. S/BY PASS PN10 D=300MM</v>
          </cell>
          <cell r="D7304" t="str">
            <v>UN</v>
          </cell>
          <cell r="E7304">
            <v>0</v>
          </cell>
        </row>
        <row r="7305">
          <cell r="B7305" t="str">
            <v>529021</v>
          </cell>
          <cell r="C7305" t="str">
            <v>VALVULA GAV. MO JE/CAB. S/BY PASS PN10 D=350MM</v>
          </cell>
          <cell r="D7305" t="str">
            <v>UN</v>
          </cell>
          <cell r="E7305">
            <v>0</v>
          </cell>
        </row>
        <row r="7306">
          <cell r="B7306" t="str">
            <v>529022</v>
          </cell>
          <cell r="C7306" t="str">
            <v>VALVULA GAV. MO JE/CAB. S/BY PASS PN10 D=400MM</v>
          </cell>
          <cell r="D7306" t="str">
            <v>UN</v>
          </cell>
          <cell r="E7306">
            <v>0</v>
          </cell>
        </row>
        <row r="7307">
          <cell r="B7307" t="str">
            <v>529023</v>
          </cell>
          <cell r="C7307" t="str">
            <v>VALVULA GAV. MO JE/CAB. S/BY PASS PN10 D=450MM</v>
          </cell>
          <cell r="D7307" t="str">
            <v>UN</v>
          </cell>
          <cell r="E7307">
            <v>0</v>
          </cell>
        </row>
        <row r="7308">
          <cell r="B7308" t="str">
            <v>529024</v>
          </cell>
          <cell r="C7308" t="str">
            <v>VALVULA GAV. MO JE/CAB. S/BY PASS PN10 D=500MM</v>
          </cell>
          <cell r="D7308" t="str">
            <v>UN</v>
          </cell>
          <cell r="E7308">
            <v>0</v>
          </cell>
        </row>
        <row r="7309">
          <cell r="B7309" t="str">
            <v>529025</v>
          </cell>
          <cell r="C7309" t="str">
            <v>VALVULA GAV. MO JE/CAB. S/BY PASS PN10 D=600MM</v>
          </cell>
          <cell r="D7309" t="str">
            <v>UN</v>
          </cell>
          <cell r="E7309">
            <v>0</v>
          </cell>
        </row>
        <row r="7310">
          <cell r="B7310" t="str">
            <v>529026</v>
          </cell>
          <cell r="C7310" t="str">
            <v>VALVULA GAV. MO JE/VOL. S/BY PASS PN10 D=250MM</v>
          </cell>
          <cell r="D7310" t="str">
            <v>UN</v>
          </cell>
          <cell r="E7310">
            <v>0</v>
          </cell>
        </row>
        <row r="7311">
          <cell r="B7311" t="str">
            <v>529027</v>
          </cell>
          <cell r="C7311" t="str">
            <v>VALVULA GAV. MO JE/VOL. S/BY PASS PN10 D=300MM</v>
          </cell>
          <cell r="D7311" t="str">
            <v>UN</v>
          </cell>
          <cell r="E7311">
            <v>0</v>
          </cell>
        </row>
        <row r="7312">
          <cell r="B7312" t="str">
            <v>529028</v>
          </cell>
          <cell r="C7312" t="str">
            <v>VALVULA GAV. MO JE/VOL. S/BY PASS PN10 D=350MM</v>
          </cell>
          <cell r="D7312" t="str">
            <v>UN</v>
          </cell>
          <cell r="E7312">
            <v>0</v>
          </cell>
        </row>
        <row r="7313">
          <cell r="B7313" t="str">
            <v>529029</v>
          </cell>
          <cell r="C7313" t="str">
            <v>VALVULA GAV. MO JE/VOL. S/BY PASS PN10 D=400MM</v>
          </cell>
          <cell r="D7313" t="str">
            <v>UN</v>
          </cell>
          <cell r="E7313">
            <v>0</v>
          </cell>
        </row>
        <row r="7314">
          <cell r="B7314" t="str">
            <v>529030</v>
          </cell>
          <cell r="C7314" t="str">
            <v>VALVULA GAV. MO JE/VOL. S/BY PASS PN10 D=450MM</v>
          </cell>
          <cell r="D7314" t="str">
            <v>UN</v>
          </cell>
          <cell r="E7314">
            <v>0</v>
          </cell>
        </row>
        <row r="7315">
          <cell r="B7315" t="str">
            <v>529031</v>
          </cell>
          <cell r="C7315" t="str">
            <v>VALVULA GAV. MO JE/VOL. S/BY PASS PN10 D=500MM</v>
          </cell>
          <cell r="D7315" t="str">
            <v>UN</v>
          </cell>
          <cell r="E7315">
            <v>0</v>
          </cell>
        </row>
        <row r="7316">
          <cell r="B7316" t="str">
            <v>529032</v>
          </cell>
          <cell r="C7316" t="str">
            <v>VALVULA GAV. MO JE/VOL. S/BY PASS PN10 D=600MM</v>
          </cell>
          <cell r="D7316" t="str">
            <v>UN</v>
          </cell>
          <cell r="E7316">
            <v>0</v>
          </cell>
        </row>
        <row r="7317">
          <cell r="B7317" t="str">
            <v>529033</v>
          </cell>
          <cell r="C7317" t="str">
            <v>VALVULA GAV. MO FG/CAB.C/RED.S/BY P. PN10 D=350MM</v>
          </cell>
          <cell r="D7317" t="str">
            <v>UN</v>
          </cell>
          <cell r="E7317">
            <v>0</v>
          </cell>
        </row>
        <row r="7318">
          <cell r="B7318" t="str">
            <v>529034</v>
          </cell>
          <cell r="C7318" t="str">
            <v>VALVULA GAV. MO FG/CAB.C/RED.S/BY P. PN10 D=400MM</v>
          </cell>
          <cell r="D7318" t="str">
            <v>UN</v>
          </cell>
          <cell r="E7318">
            <v>0</v>
          </cell>
        </row>
        <row r="7319">
          <cell r="B7319" t="str">
            <v>529035</v>
          </cell>
          <cell r="C7319" t="str">
            <v>VALVULA GAV. MO FG/CAB.C/RED.S/BY P. PN10 D=450MM</v>
          </cell>
          <cell r="D7319" t="str">
            <v>UN</v>
          </cell>
          <cell r="E7319">
            <v>0</v>
          </cell>
        </row>
        <row r="7320">
          <cell r="B7320" t="str">
            <v>529036</v>
          </cell>
          <cell r="C7320" t="str">
            <v>VALVULA GAV. MO FG/CAB.C/RED.S/BY P. PN10 D=500MM</v>
          </cell>
          <cell r="D7320" t="str">
            <v>UN</v>
          </cell>
          <cell r="E7320">
            <v>0</v>
          </cell>
        </row>
        <row r="7321">
          <cell r="B7321" t="str">
            <v>529037</v>
          </cell>
          <cell r="C7321" t="str">
            <v>VALVULA GAV. MO FG/CAB.C/RED.S/BY P. PN10 D=600MM</v>
          </cell>
          <cell r="D7321" t="str">
            <v>UN</v>
          </cell>
          <cell r="E7321">
            <v>0</v>
          </cell>
        </row>
        <row r="7322">
          <cell r="B7322" t="str">
            <v>529038</v>
          </cell>
          <cell r="C7322" t="str">
            <v>VALVULA GAV. MO FG/CAB.C/RED.S/BY P. PN10 D=700MM</v>
          </cell>
          <cell r="D7322" t="str">
            <v>UN</v>
          </cell>
          <cell r="E7322">
            <v>0</v>
          </cell>
        </row>
        <row r="7323">
          <cell r="B7323" t="str">
            <v>529039</v>
          </cell>
          <cell r="C7323" t="str">
            <v>VALVULA GAV. MO FG/CAB.C/RED.S/BY P. PN10 D=800MM</v>
          </cell>
          <cell r="D7323" t="str">
            <v>UN</v>
          </cell>
          <cell r="E7323">
            <v>0</v>
          </cell>
        </row>
        <row r="7324">
          <cell r="B7324" t="str">
            <v>529040</v>
          </cell>
          <cell r="C7324" t="str">
            <v>VALVULA GAV. MO FG/CAB.C/RED.S/BY P. PN10 D=900MM</v>
          </cell>
          <cell r="D7324" t="str">
            <v>UN</v>
          </cell>
          <cell r="E7324">
            <v>0</v>
          </cell>
        </row>
        <row r="7325">
          <cell r="B7325" t="str">
            <v>529041</v>
          </cell>
          <cell r="C7325" t="str">
            <v>VALVULA GAV. MO FG/CAB.C/RED.S/BY P. PN10 D=1000MM</v>
          </cell>
          <cell r="D7325" t="str">
            <v>UN</v>
          </cell>
          <cell r="E7325">
            <v>0</v>
          </cell>
        </row>
        <row r="7326">
          <cell r="B7326" t="str">
            <v>529042</v>
          </cell>
          <cell r="C7326" t="str">
            <v>VALVULA GAV. MO FG/VOL.C/RED.S/BY P. PN10 D=350MM</v>
          </cell>
          <cell r="D7326" t="str">
            <v>UN</v>
          </cell>
          <cell r="E7326">
            <v>0</v>
          </cell>
        </row>
        <row r="7327">
          <cell r="B7327" t="str">
            <v>529043</v>
          </cell>
          <cell r="C7327" t="str">
            <v>VALVULA GAV. MO FG/VOL.C/RED.S/BY P. PN10 D=400MM</v>
          </cell>
          <cell r="D7327" t="str">
            <v>UN</v>
          </cell>
          <cell r="E7327">
            <v>0</v>
          </cell>
        </row>
        <row r="7328">
          <cell r="B7328" t="str">
            <v>529044</v>
          </cell>
          <cell r="C7328" t="str">
            <v>VALVULA GAV. MO FG/VOL.C/RED.S/BY P. PN10 D=450MM</v>
          </cell>
          <cell r="D7328" t="str">
            <v>UN</v>
          </cell>
          <cell r="E7328">
            <v>0</v>
          </cell>
        </row>
        <row r="7329">
          <cell r="B7329" t="str">
            <v>529045</v>
          </cell>
          <cell r="C7329" t="str">
            <v>VALVULA GAV. MO FG/VOL.C/RED.S/BY P. PN10 D=500MM</v>
          </cell>
          <cell r="D7329" t="str">
            <v>UN</v>
          </cell>
          <cell r="E7329">
            <v>0</v>
          </cell>
        </row>
        <row r="7330">
          <cell r="B7330" t="str">
            <v>529046</v>
          </cell>
          <cell r="C7330" t="str">
            <v>VALVULA GAV. MO FG/VOL.C/RED.S/BY P. PN10 D=600MM</v>
          </cell>
          <cell r="D7330" t="str">
            <v>UN</v>
          </cell>
          <cell r="E7330">
            <v>0</v>
          </cell>
        </row>
        <row r="7331">
          <cell r="B7331" t="str">
            <v>529047</v>
          </cell>
          <cell r="C7331" t="str">
            <v>VALVULA GAV. MO FG/VOL.C/RED.S/BY P. PN10 D=700MM</v>
          </cell>
          <cell r="D7331" t="str">
            <v>UN</v>
          </cell>
          <cell r="E7331">
            <v>0</v>
          </cell>
        </row>
        <row r="7332">
          <cell r="B7332" t="str">
            <v>529048</v>
          </cell>
          <cell r="C7332" t="str">
            <v>VALVULA GAV. MO FG/VOL.C/RED.S/BY P. PN10 D=800MM</v>
          </cell>
          <cell r="D7332" t="str">
            <v>UN</v>
          </cell>
          <cell r="E7332">
            <v>0</v>
          </cell>
        </row>
        <row r="7333">
          <cell r="B7333" t="str">
            <v>529049</v>
          </cell>
          <cell r="C7333" t="str">
            <v>VALVULA GAV. MO FG/VOL.C/RED.S/BY P. PN10 D=900MM</v>
          </cell>
          <cell r="D7333" t="str">
            <v>UN</v>
          </cell>
          <cell r="E7333">
            <v>0</v>
          </cell>
        </row>
        <row r="7334">
          <cell r="B7334" t="str">
            <v>529050</v>
          </cell>
          <cell r="C7334" t="str">
            <v>VALVULA GAV. MO FG/VOL.C/RED.S/BY P. PN10 D=1000MM</v>
          </cell>
          <cell r="D7334" t="str">
            <v>UN</v>
          </cell>
          <cell r="E7334">
            <v>0</v>
          </cell>
        </row>
        <row r="7335">
          <cell r="B7335" t="str">
            <v>529051</v>
          </cell>
          <cell r="C7335" t="str">
            <v>VALVULA GAV. MO JE/CAB. C/RED.S/BY P. PN10 D=300MM</v>
          </cell>
          <cell r="D7335" t="str">
            <v>UN</v>
          </cell>
          <cell r="E7335">
            <v>0</v>
          </cell>
        </row>
        <row r="7336">
          <cell r="B7336" t="str">
            <v>529052</v>
          </cell>
          <cell r="C7336" t="str">
            <v>VALVULA GAV. MO JE/CAB. C/RED.S/BY P. PN10 D=350MM</v>
          </cell>
          <cell r="D7336" t="str">
            <v>UN</v>
          </cell>
          <cell r="E7336">
            <v>0</v>
          </cell>
        </row>
        <row r="7337">
          <cell r="B7337" t="str">
            <v>529053</v>
          </cell>
          <cell r="C7337" t="str">
            <v>VALVULA GAV. MO JE/CAB. C/RED.S/BY P. PN10 D=400MM</v>
          </cell>
          <cell r="D7337" t="str">
            <v>UN</v>
          </cell>
          <cell r="E7337">
            <v>0</v>
          </cell>
        </row>
        <row r="7338">
          <cell r="B7338" t="str">
            <v>529054</v>
          </cell>
          <cell r="C7338" t="str">
            <v>VALVULA GAV. MO JE/CAB. C/RED.S/BY P. PN10 D=450MM</v>
          </cell>
          <cell r="D7338" t="str">
            <v>UN</v>
          </cell>
          <cell r="E7338">
            <v>0</v>
          </cell>
        </row>
        <row r="7339">
          <cell r="B7339" t="str">
            <v>529055</v>
          </cell>
          <cell r="C7339" t="str">
            <v>VALVULA GAV. MO JE/CAB. C/RED.S/BY P. PN10 D=500MM</v>
          </cell>
          <cell r="D7339" t="str">
            <v>UN</v>
          </cell>
          <cell r="E7339">
            <v>0</v>
          </cell>
        </row>
        <row r="7340">
          <cell r="B7340" t="str">
            <v>529056</v>
          </cell>
          <cell r="C7340" t="str">
            <v>VALVULA GAV. MO JE/CAB. C/RED.S/BY P. PN10 D=600MM</v>
          </cell>
          <cell r="D7340" t="str">
            <v>UN</v>
          </cell>
          <cell r="E7340">
            <v>0</v>
          </cell>
        </row>
        <row r="7341">
          <cell r="B7341" t="str">
            <v>529057</v>
          </cell>
          <cell r="C7341" t="str">
            <v>VALVULA GAV. MO JE/VOL. C/RED.S/BY P. PN10 D=300MM</v>
          </cell>
          <cell r="D7341" t="str">
            <v>UN</v>
          </cell>
          <cell r="E7341">
            <v>0</v>
          </cell>
        </row>
        <row r="7342">
          <cell r="B7342" t="str">
            <v>529058</v>
          </cell>
          <cell r="C7342" t="str">
            <v>VALVULA GAV. MO JE/VOL. C/RED.S/BY P. PN10 D=350MM</v>
          </cell>
          <cell r="D7342" t="str">
            <v>UN</v>
          </cell>
          <cell r="E7342">
            <v>0</v>
          </cell>
        </row>
        <row r="7343">
          <cell r="B7343" t="str">
            <v>529059</v>
          </cell>
          <cell r="C7343" t="str">
            <v>VALVULA GAV. MO JE/VOL. C/RED.S/BY P. PN10 D=400MM</v>
          </cell>
          <cell r="D7343" t="str">
            <v>UN</v>
          </cell>
          <cell r="E7343">
            <v>0</v>
          </cell>
        </row>
        <row r="7344">
          <cell r="B7344" t="str">
            <v>529060</v>
          </cell>
          <cell r="C7344" t="str">
            <v>VALVULA GAV. MO JE/VOL. C/RED.S/BY P. PN10 D=450MM</v>
          </cell>
          <cell r="D7344" t="str">
            <v>UN</v>
          </cell>
          <cell r="E7344">
            <v>0</v>
          </cell>
        </row>
        <row r="7345">
          <cell r="B7345" t="str">
            <v>529061</v>
          </cell>
          <cell r="C7345" t="str">
            <v>VALVULA GAV. MO JE/VOL. C/RED.S/BY P. PN10 D=500MM</v>
          </cell>
          <cell r="D7345" t="str">
            <v>UN</v>
          </cell>
          <cell r="E7345">
            <v>0</v>
          </cell>
        </row>
        <row r="7346">
          <cell r="B7346" t="str">
            <v>529062</v>
          </cell>
          <cell r="C7346" t="str">
            <v>VALVULA GAV. MO JE/VOL. C/RED.S/BY P. PN10 D=600MM</v>
          </cell>
          <cell r="D7346" t="str">
            <v>UN</v>
          </cell>
          <cell r="E7346">
            <v>0</v>
          </cell>
        </row>
        <row r="7347">
          <cell r="B7347" t="str">
            <v>529063</v>
          </cell>
          <cell r="C7347" t="str">
            <v>VALVULA GAV. MO FG/CAB. C/BY PASS PN10 D=350MM</v>
          </cell>
          <cell r="D7347" t="str">
            <v>UN</v>
          </cell>
          <cell r="E7347">
            <v>0</v>
          </cell>
        </row>
        <row r="7348">
          <cell r="B7348" t="str">
            <v>529064</v>
          </cell>
          <cell r="C7348" t="str">
            <v>VALVULA GAV. MO FG/CAB. C/BY PASS PN10 D=400MM</v>
          </cell>
          <cell r="D7348" t="str">
            <v>UN</v>
          </cell>
          <cell r="E7348">
            <v>0</v>
          </cell>
        </row>
        <row r="7349">
          <cell r="B7349" t="str">
            <v>529065</v>
          </cell>
          <cell r="C7349" t="str">
            <v>VALVULA GAV. MO FG/CAB. C/BY PASS PN10 D=450MM</v>
          </cell>
          <cell r="D7349" t="str">
            <v>UN</v>
          </cell>
          <cell r="E7349">
            <v>0</v>
          </cell>
        </row>
        <row r="7350">
          <cell r="B7350" t="str">
            <v>529066</v>
          </cell>
          <cell r="C7350" t="str">
            <v>VALVULA GAV. MO FG/CAB. C/BY PASS PN10 D=500MM</v>
          </cell>
          <cell r="D7350" t="str">
            <v>UN</v>
          </cell>
          <cell r="E7350">
            <v>0</v>
          </cell>
        </row>
        <row r="7351">
          <cell r="B7351" t="str">
            <v>529067</v>
          </cell>
          <cell r="C7351" t="str">
            <v>VALVULA GAV. MO FG/CAB. C/BY PASS PN10 D=600MM</v>
          </cell>
          <cell r="D7351" t="str">
            <v>UN</v>
          </cell>
          <cell r="E7351">
            <v>0</v>
          </cell>
        </row>
        <row r="7352">
          <cell r="B7352" t="str">
            <v>529068</v>
          </cell>
          <cell r="C7352" t="str">
            <v>VALVULA GAV. MO FG/CAB. C/BY PASS PN10 D=700MM</v>
          </cell>
          <cell r="D7352" t="str">
            <v>UN</v>
          </cell>
          <cell r="E7352">
            <v>0</v>
          </cell>
        </row>
        <row r="7353">
          <cell r="B7353" t="str">
            <v>529069</v>
          </cell>
          <cell r="C7353" t="str">
            <v>VALVULA GAV. MO FG/CAB. C/BY PASS PN10 D=800MM</v>
          </cell>
          <cell r="D7353" t="str">
            <v>UN</v>
          </cell>
          <cell r="E7353">
            <v>0</v>
          </cell>
        </row>
        <row r="7354">
          <cell r="B7354" t="str">
            <v>529070</v>
          </cell>
          <cell r="C7354" t="str">
            <v>VALVULA GAV. MO FG/CAB. C/BY PASS PN10 D=900MM</v>
          </cell>
          <cell r="D7354" t="str">
            <v>UN</v>
          </cell>
          <cell r="E7354">
            <v>0</v>
          </cell>
        </row>
        <row r="7355">
          <cell r="B7355" t="str">
            <v>529071</v>
          </cell>
          <cell r="C7355" t="str">
            <v>VALVULA GAV. MO FG/CAB. C/BY PASS PN10 D=1000MM</v>
          </cell>
          <cell r="D7355" t="str">
            <v>UN</v>
          </cell>
          <cell r="E7355">
            <v>0</v>
          </cell>
        </row>
        <row r="7356">
          <cell r="B7356" t="str">
            <v>529072</v>
          </cell>
          <cell r="C7356" t="str">
            <v>VALVULA GAV. MO FG/VOL. C/BY PASS PN10 D=350MM</v>
          </cell>
          <cell r="D7356" t="str">
            <v>UN</v>
          </cell>
          <cell r="E7356">
            <v>0</v>
          </cell>
        </row>
        <row r="7357">
          <cell r="B7357" t="str">
            <v>529073</v>
          </cell>
          <cell r="C7357" t="str">
            <v>VALVULA GAV. MO FG/VOL. C/BY PASS PN10 D=400MM</v>
          </cell>
          <cell r="D7357" t="str">
            <v>UN</v>
          </cell>
          <cell r="E7357">
            <v>0</v>
          </cell>
        </row>
        <row r="7358">
          <cell r="B7358" t="str">
            <v>529074</v>
          </cell>
          <cell r="C7358" t="str">
            <v>VALVULA GAV. MO FG/VOL. C/BY PASS PN10 D=450MM</v>
          </cell>
          <cell r="D7358" t="str">
            <v>UN</v>
          </cell>
          <cell r="E7358">
            <v>0</v>
          </cell>
        </row>
        <row r="7359">
          <cell r="B7359" t="str">
            <v>529075</v>
          </cell>
          <cell r="C7359" t="str">
            <v>VALVULA GAV. MO FG/VOL. C/BY PASS PN10 D=500MM</v>
          </cell>
          <cell r="D7359" t="str">
            <v>UN</v>
          </cell>
          <cell r="E7359">
            <v>0</v>
          </cell>
        </row>
        <row r="7360">
          <cell r="B7360" t="str">
            <v>529076</v>
          </cell>
          <cell r="C7360" t="str">
            <v>VALVULA GAV. MO FG/VOL. C/BY PASS PN10 D=600MM</v>
          </cell>
          <cell r="D7360" t="str">
            <v>UN</v>
          </cell>
          <cell r="E7360">
            <v>0</v>
          </cell>
        </row>
        <row r="7361">
          <cell r="B7361" t="str">
            <v>529077</v>
          </cell>
          <cell r="C7361" t="str">
            <v>VALVULA GAV. MO FG/VOL. C/BY PASS PN10 D=700MM</v>
          </cell>
          <cell r="D7361" t="str">
            <v>UN</v>
          </cell>
          <cell r="E7361">
            <v>0</v>
          </cell>
        </row>
        <row r="7362">
          <cell r="B7362" t="str">
            <v>529078</v>
          </cell>
          <cell r="C7362" t="str">
            <v>VALVULA GAV. MO FG/VOL. C/BY PASS PN10 D=800MM</v>
          </cell>
          <cell r="D7362" t="str">
            <v>UN</v>
          </cell>
          <cell r="E7362">
            <v>0</v>
          </cell>
        </row>
        <row r="7363">
          <cell r="B7363" t="str">
            <v>529079</v>
          </cell>
          <cell r="C7363" t="str">
            <v>VALVULA GAV. MO FG/VOL. C/BY PASS PN10 D=900MM</v>
          </cell>
          <cell r="D7363" t="str">
            <v>UN</v>
          </cell>
          <cell r="E7363">
            <v>0</v>
          </cell>
        </row>
        <row r="7364">
          <cell r="B7364" t="str">
            <v>529080</v>
          </cell>
          <cell r="C7364" t="str">
            <v>VALVULA GAV. MO FG/VOL. C/BY PASS PN10 D=1000MM</v>
          </cell>
          <cell r="D7364" t="str">
            <v>UN</v>
          </cell>
          <cell r="E7364">
            <v>0</v>
          </cell>
        </row>
        <row r="7365">
          <cell r="B7365" t="str">
            <v>529081</v>
          </cell>
          <cell r="C7365" t="str">
            <v>VALVULA GAV. MO JE/CAB. C/BY PASS PN10 D=250MM</v>
          </cell>
          <cell r="D7365" t="str">
            <v>UN</v>
          </cell>
          <cell r="E7365">
            <v>0</v>
          </cell>
        </row>
        <row r="7366">
          <cell r="B7366" t="str">
            <v>529082</v>
          </cell>
          <cell r="C7366" t="str">
            <v>VALVULA GAV. MO JE/CAB. C/BY PASS PN10 D=300MM</v>
          </cell>
          <cell r="D7366" t="str">
            <v>UN</v>
          </cell>
          <cell r="E7366">
            <v>0</v>
          </cell>
        </row>
        <row r="7367">
          <cell r="B7367" t="str">
            <v>529083</v>
          </cell>
          <cell r="C7367" t="str">
            <v>VALVULA GAV. MO JE/CAB. C/BY PASS PN10 D=350MM</v>
          </cell>
          <cell r="D7367" t="str">
            <v>UN</v>
          </cell>
          <cell r="E7367">
            <v>0</v>
          </cell>
        </row>
        <row r="7368">
          <cell r="B7368" t="str">
            <v>529084</v>
          </cell>
          <cell r="C7368" t="str">
            <v>VALVULA GAV. MO JE/CAB. C/BY PASS PN10 D=400MM</v>
          </cell>
          <cell r="D7368" t="str">
            <v>UN</v>
          </cell>
          <cell r="E7368">
            <v>0</v>
          </cell>
        </row>
        <row r="7369">
          <cell r="B7369" t="str">
            <v>529085</v>
          </cell>
          <cell r="C7369" t="str">
            <v>VALVULA GAV. MO JE/CAB. C/BY PASS PN10 D=450MM</v>
          </cell>
          <cell r="D7369" t="str">
            <v>UN</v>
          </cell>
          <cell r="E7369">
            <v>0</v>
          </cell>
        </row>
        <row r="7370">
          <cell r="B7370" t="str">
            <v>529086</v>
          </cell>
          <cell r="C7370" t="str">
            <v>VALVULA GAV. MO JE/CAB. C/BY PASS PN10 D=500MM</v>
          </cell>
          <cell r="D7370" t="str">
            <v>UN</v>
          </cell>
          <cell r="E7370">
            <v>0</v>
          </cell>
        </row>
        <row r="7371">
          <cell r="B7371" t="str">
            <v>529087</v>
          </cell>
          <cell r="C7371" t="str">
            <v>VALVULA GAV. MO JE/CAB. C/BY PASS PN10 D=600MM</v>
          </cell>
          <cell r="D7371" t="str">
            <v>UN</v>
          </cell>
          <cell r="E7371">
            <v>0</v>
          </cell>
        </row>
        <row r="7372">
          <cell r="B7372" t="str">
            <v>529088</v>
          </cell>
          <cell r="C7372" t="str">
            <v>VALVULA GAV. MO JE/VOL. C/BY PASS PN10 D=250MM</v>
          </cell>
          <cell r="D7372" t="str">
            <v>UN</v>
          </cell>
          <cell r="E7372">
            <v>0</v>
          </cell>
        </row>
        <row r="7373">
          <cell r="B7373" t="str">
            <v>529089</v>
          </cell>
          <cell r="C7373" t="str">
            <v>VALVULA GAV. MO JE/VOL. C/BY PASS PN10 D=300MM</v>
          </cell>
          <cell r="D7373" t="str">
            <v>UN</v>
          </cell>
          <cell r="E7373">
            <v>0</v>
          </cell>
        </row>
        <row r="7374">
          <cell r="B7374" t="str">
            <v>529090</v>
          </cell>
          <cell r="C7374" t="str">
            <v>VALVULA GAV. MO JE/VOL. C/BY PASS PN10 D=350MM</v>
          </cell>
          <cell r="D7374" t="str">
            <v>UN</v>
          </cell>
          <cell r="E7374">
            <v>0</v>
          </cell>
        </row>
        <row r="7375">
          <cell r="B7375" t="str">
            <v>529091</v>
          </cell>
          <cell r="C7375" t="str">
            <v>VALVULA GAV. MO JE/VOL. C/BY PASS PN10 D=400MM</v>
          </cell>
          <cell r="D7375" t="str">
            <v>UN</v>
          </cell>
          <cell r="E7375">
            <v>0</v>
          </cell>
        </row>
        <row r="7376">
          <cell r="B7376" t="str">
            <v>529092</v>
          </cell>
          <cell r="C7376" t="str">
            <v>VALVULA GAV. MO JE/VOL. C/BY PASS PN10 D=450MM</v>
          </cell>
          <cell r="D7376" t="str">
            <v>UN</v>
          </cell>
          <cell r="E7376">
            <v>0</v>
          </cell>
        </row>
        <row r="7377">
          <cell r="B7377" t="str">
            <v>529093</v>
          </cell>
          <cell r="C7377" t="str">
            <v>VALVULA GAV. MO JE/VOL. C/BY PASS PN10 D=500MM</v>
          </cell>
          <cell r="D7377" t="str">
            <v>UN</v>
          </cell>
          <cell r="E7377">
            <v>0</v>
          </cell>
        </row>
        <row r="7378">
          <cell r="B7378" t="str">
            <v>529094</v>
          </cell>
          <cell r="C7378" t="str">
            <v>VALVULA GAV. MO JE/VOL. C/BY PASS PN10 D=600MM</v>
          </cell>
          <cell r="D7378" t="str">
            <v>UN</v>
          </cell>
          <cell r="E7378">
            <v>0</v>
          </cell>
        </row>
        <row r="7379">
          <cell r="B7379" t="str">
            <v>529095</v>
          </cell>
          <cell r="C7379" t="str">
            <v>VALVULA GAV. MO FG/CAB. C/RED.C/BY P. PN10 D=350MM</v>
          </cell>
          <cell r="D7379" t="str">
            <v>UN</v>
          </cell>
          <cell r="E7379">
            <v>0</v>
          </cell>
        </row>
        <row r="7380">
          <cell r="B7380" t="str">
            <v>529096</v>
          </cell>
          <cell r="C7380" t="str">
            <v>VALVULA GAV. MO FG/CAB. C/RED.C/BY P. PN10 D=400MM</v>
          </cell>
          <cell r="D7380" t="str">
            <v>UN</v>
          </cell>
          <cell r="E7380">
            <v>0</v>
          </cell>
        </row>
        <row r="7381">
          <cell r="B7381" t="str">
            <v>529097</v>
          </cell>
          <cell r="C7381" t="str">
            <v>VALVULA GAV. MO FG/CAB. C/RED.C/BY P. PN10 D=450MM</v>
          </cell>
          <cell r="D7381" t="str">
            <v>UN</v>
          </cell>
          <cell r="E7381">
            <v>0</v>
          </cell>
        </row>
        <row r="7382">
          <cell r="B7382" t="str">
            <v>529098</v>
          </cell>
          <cell r="C7382" t="str">
            <v>VALVULA GAV. MO FG/CAB. C/RED.C/BY P. PN10 D=500MM</v>
          </cell>
          <cell r="D7382" t="str">
            <v>UN</v>
          </cell>
          <cell r="E7382">
            <v>0</v>
          </cell>
        </row>
        <row r="7383">
          <cell r="B7383" t="str">
            <v>529099</v>
          </cell>
          <cell r="C7383" t="str">
            <v>VALVULA GAV. MO FG/CAB. C/RED.C/BY P. PN10 D=600MM</v>
          </cell>
          <cell r="D7383" t="str">
            <v>UN</v>
          </cell>
          <cell r="E7383">
            <v>0</v>
          </cell>
        </row>
        <row r="7384">
          <cell r="B7384" t="str">
            <v>529101</v>
          </cell>
          <cell r="C7384" t="str">
            <v>VALVULA GAV. MO FG/CAB. C/RED.C/BY P. PN10 D=700MM</v>
          </cell>
          <cell r="D7384" t="str">
            <v>UN</v>
          </cell>
          <cell r="E7384">
            <v>0</v>
          </cell>
        </row>
        <row r="7385">
          <cell r="B7385" t="str">
            <v>529102</v>
          </cell>
          <cell r="C7385" t="str">
            <v>VALVULA GAV. MO FG/CAB. C/RED.C/BY P. PN10 D=800MM</v>
          </cell>
          <cell r="D7385" t="str">
            <v>UN</v>
          </cell>
          <cell r="E7385">
            <v>0</v>
          </cell>
        </row>
        <row r="7386">
          <cell r="B7386" t="str">
            <v>529103</v>
          </cell>
          <cell r="C7386" t="str">
            <v>VALVULA GAV. MO FG/CAB. C/RED.C/BY P. PN10 D=900MM</v>
          </cell>
          <cell r="D7386" t="str">
            <v>UN</v>
          </cell>
          <cell r="E7386">
            <v>0</v>
          </cell>
        </row>
        <row r="7387">
          <cell r="B7387" t="str">
            <v>529104</v>
          </cell>
          <cell r="C7387" t="str">
            <v>VALVULA GAV. MO FG/CAB.C/RED.C/BY P. PN10 D=1000MM</v>
          </cell>
          <cell r="D7387" t="str">
            <v>UN</v>
          </cell>
          <cell r="E7387">
            <v>0</v>
          </cell>
        </row>
        <row r="7388">
          <cell r="B7388" t="str">
            <v>529105</v>
          </cell>
          <cell r="C7388" t="str">
            <v>VALVULA GAV. MO FG/VOL. C/RED.C/BY P. PN10 D=350MM</v>
          </cell>
          <cell r="D7388" t="str">
            <v>UN</v>
          </cell>
          <cell r="E7388">
            <v>0</v>
          </cell>
        </row>
        <row r="7389">
          <cell r="B7389" t="str">
            <v>529106</v>
          </cell>
          <cell r="C7389" t="str">
            <v>VALVULA GAV. MO FG/VOL. C/RED.C/BY P. PN10 D=400MM</v>
          </cell>
          <cell r="D7389" t="str">
            <v>UN</v>
          </cell>
          <cell r="E7389">
            <v>0</v>
          </cell>
        </row>
        <row r="7390">
          <cell r="B7390" t="str">
            <v>529107</v>
          </cell>
          <cell r="C7390" t="str">
            <v>VALVULA GAV. MO FG/VOL. C/RED.C/BY P. PN10 D=450MM</v>
          </cell>
          <cell r="D7390" t="str">
            <v>UN</v>
          </cell>
          <cell r="E7390">
            <v>0</v>
          </cell>
        </row>
        <row r="7391">
          <cell r="B7391" t="str">
            <v>529108</v>
          </cell>
          <cell r="C7391" t="str">
            <v>VALVULA GAV. MO FG/VOL. C/RED.C/BY P. PN10 D=500MM</v>
          </cell>
          <cell r="D7391" t="str">
            <v>UN</v>
          </cell>
          <cell r="E7391">
            <v>0</v>
          </cell>
        </row>
        <row r="7392">
          <cell r="B7392" t="str">
            <v>529109</v>
          </cell>
          <cell r="C7392" t="str">
            <v>VALVULA GAV. MO FG/VOL. C/RED.C/BY P. PN10 D=600MM</v>
          </cell>
          <cell r="D7392" t="str">
            <v>UN</v>
          </cell>
          <cell r="E7392">
            <v>0</v>
          </cell>
        </row>
        <row r="7393">
          <cell r="B7393" t="str">
            <v>529110</v>
          </cell>
          <cell r="C7393" t="str">
            <v>VALVULA GAV. MO FG/VOL. C/RED.C/BY P. PN10 D=700MM</v>
          </cell>
          <cell r="D7393" t="str">
            <v>UN</v>
          </cell>
          <cell r="E7393">
            <v>0</v>
          </cell>
        </row>
        <row r="7394">
          <cell r="B7394" t="str">
            <v>529111</v>
          </cell>
          <cell r="C7394" t="str">
            <v>VALVULA GAV. MO FG/VOL. C/RED.C/BY P. PN10 D=800MM</v>
          </cell>
          <cell r="D7394" t="str">
            <v>UN</v>
          </cell>
          <cell r="E7394">
            <v>0</v>
          </cell>
        </row>
        <row r="7395">
          <cell r="B7395" t="str">
            <v>529112</v>
          </cell>
          <cell r="C7395" t="str">
            <v>VALVULA GAV. MO FG/VOL. C/RED.C/BY P. PN10 D=900MM</v>
          </cell>
          <cell r="D7395" t="str">
            <v>UN</v>
          </cell>
          <cell r="E7395">
            <v>0</v>
          </cell>
        </row>
        <row r="7396">
          <cell r="B7396" t="str">
            <v>529113</v>
          </cell>
          <cell r="C7396" t="str">
            <v>VALVULA GAV. MO FG/VOL.C/RED.C/BY P. PN10 D=1000MM</v>
          </cell>
          <cell r="D7396" t="str">
            <v>UN</v>
          </cell>
          <cell r="E7396">
            <v>0</v>
          </cell>
        </row>
        <row r="7397">
          <cell r="B7397" t="str">
            <v>529114</v>
          </cell>
          <cell r="C7397" t="str">
            <v>VALVULA GAV. MO JE/CAB. C/RED.C/BY P. PN10 D=300MM</v>
          </cell>
          <cell r="D7397" t="str">
            <v>UN</v>
          </cell>
          <cell r="E7397">
            <v>0</v>
          </cell>
        </row>
        <row r="7398">
          <cell r="B7398" t="str">
            <v>529115</v>
          </cell>
          <cell r="C7398" t="str">
            <v>VALVULA GAV. MO JE/CAB. C/RED.C/BY P. PN10 D=350MM</v>
          </cell>
          <cell r="D7398" t="str">
            <v>UN</v>
          </cell>
          <cell r="E7398">
            <v>0</v>
          </cell>
        </row>
        <row r="7399">
          <cell r="B7399" t="str">
            <v>529116</v>
          </cell>
          <cell r="C7399" t="str">
            <v>VALVULA GAV. MO JE/CAB. C/RED.C/BY P. PN10 D=400MM</v>
          </cell>
          <cell r="D7399" t="str">
            <v>UN</v>
          </cell>
          <cell r="E7399">
            <v>0</v>
          </cell>
        </row>
        <row r="7400">
          <cell r="B7400" t="str">
            <v>529117</v>
          </cell>
          <cell r="C7400" t="str">
            <v>VALVULA GAV. MO JE/CAB. C/RED.C/BY P. PN10 D=450MM</v>
          </cell>
          <cell r="D7400" t="str">
            <v>UN</v>
          </cell>
          <cell r="E7400">
            <v>0</v>
          </cell>
        </row>
        <row r="7401">
          <cell r="B7401" t="str">
            <v>529118</v>
          </cell>
          <cell r="C7401" t="str">
            <v>VALVULA GAV. MO JE/CAB. C/RED.C/BY P. PN10 D=500MM</v>
          </cell>
          <cell r="D7401" t="str">
            <v>UN</v>
          </cell>
          <cell r="E7401">
            <v>0</v>
          </cell>
        </row>
        <row r="7402">
          <cell r="B7402" t="str">
            <v>529119</v>
          </cell>
          <cell r="C7402" t="str">
            <v>VALVULA GAV. MO JE/CAB. C/RED.C/BY P. PN10 D=600MM</v>
          </cell>
          <cell r="D7402" t="str">
            <v>UN</v>
          </cell>
          <cell r="E7402">
            <v>0</v>
          </cell>
        </row>
        <row r="7403">
          <cell r="B7403" t="str">
            <v>529120</v>
          </cell>
          <cell r="C7403" t="str">
            <v>VALVULA GAV. MO JE/VOL. C/RED.C/BY P. PN10 D=300MM</v>
          </cell>
          <cell r="D7403" t="str">
            <v>UN</v>
          </cell>
          <cell r="E7403">
            <v>0</v>
          </cell>
        </row>
        <row r="7404">
          <cell r="B7404" t="str">
            <v>529121</v>
          </cell>
          <cell r="C7404" t="str">
            <v>VALVULA GAV. MO JE/VOL. C/RED.C/BY P. PN10 D=350MM</v>
          </cell>
          <cell r="D7404" t="str">
            <v>UN</v>
          </cell>
          <cell r="E7404">
            <v>0</v>
          </cell>
        </row>
        <row r="7405">
          <cell r="B7405" t="str">
            <v>529122</v>
          </cell>
          <cell r="C7405" t="str">
            <v>VALVULA GAV. MO JE/VOL. C/RED.C/BY P. PN10 D=400MM</v>
          </cell>
          <cell r="D7405" t="str">
            <v>UN</v>
          </cell>
          <cell r="E7405">
            <v>0</v>
          </cell>
        </row>
        <row r="7406">
          <cell r="B7406" t="str">
            <v>529123</v>
          </cell>
          <cell r="C7406" t="str">
            <v>VALVULA GAV. MO JE/VOL. C/RED.C/BY P. PN10 D=450MM</v>
          </cell>
          <cell r="D7406" t="str">
            <v>UN</v>
          </cell>
          <cell r="E7406">
            <v>0</v>
          </cell>
        </row>
        <row r="7407">
          <cell r="B7407" t="str">
            <v>529124</v>
          </cell>
          <cell r="C7407" t="str">
            <v>VALVULA GAV. MO JE/VOL. C/RED.C/BY P. PN10 D=500MM</v>
          </cell>
          <cell r="D7407" t="str">
            <v>UN</v>
          </cell>
          <cell r="E7407">
            <v>0</v>
          </cell>
        </row>
        <row r="7408">
          <cell r="B7408" t="str">
            <v>529125</v>
          </cell>
          <cell r="C7408" t="str">
            <v>VALVULA GAV. MO JE/VOL. C/RED.C/BY P. PN10 D=600MM</v>
          </cell>
          <cell r="D7408" t="str">
            <v>UN</v>
          </cell>
          <cell r="E7408">
            <v>0</v>
          </cell>
        </row>
        <row r="7410">
          <cell r="B7410" t="str">
            <v>529200</v>
          </cell>
          <cell r="C7410" t="str">
            <v>VALVULA GAV. MC PN-16 (SETOR ABDIB GLOBAL 40%; C32 - FERRO/ACO/DERIV. 60%)</v>
          </cell>
        </row>
        <row r="7411">
          <cell r="B7411" t="str">
            <v>529201</v>
          </cell>
          <cell r="C7411" t="str">
            <v>VALVULA GAV. MC JE/CAB. S/BY PASS PN16 D=50MM</v>
          </cell>
          <cell r="D7411" t="str">
            <v>UN</v>
          </cell>
          <cell r="E7411">
            <v>0</v>
          </cell>
        </row>
        <row r="7412">
          <cell r="B7412" t="str">
            <v>529202</v>
          </cell>
          <cell r="C7412" t="str">
            <v>VALVULA GAV. MC JE/CAB. S/BY PASS PN16 D=75MM</v>
          </cell>
          <cell r="D7412" t="str">
            <v>UN</v>
          </cell>
          <cell r="E7412">
            <v>0</v>
          </cell>
        </row>
        <row r="7413">
          <cell r="B7413" t="str">
            <v>529203</v>
          </cell>
          <cell r="C7413" t="str">
            <v>VALVULA GAV. MC JE/CAB. S/BY PASS PN16 D=100MM</v>
          </cell>
          <cell r="D7413" t="str">
            <v>UN</v>
          </cell>
          <cell r="E7413">
            <v>0</v>
          </cell>
        </row>
        <row r="7414">
          <cell r="B7414" t="str">
            <v>529204</v>
          </cell>
          <cell r="C7414" t="str">
            <v>VALVULA GAV. MC JE/VOL. S/BY PASS PN16 D=50MM</v>
          </cell>
          <cell r="D7414" t="str">
            <v>UN</v>
          </cell>
          <cell r="E7414">
            <v>0</v>
          </cell>
        </row>
        <row r="7415">
          <cell r="B7415" t="str">
            <v>529205</v>
          </cell>
          <cell r="C7415" t="str">
            <v>VALVULA GAV. MC JE/VOL. S/BY PASS PN16 D=75MM</v>
          </cell>
          <cell r="D7415" t="str">
            <v>UN</v>
          </cell>
          <cell r="E7415">
            <v>0</v>
          </cell>
        </row>
        <row r="7416">
          <cell r="B7416" t="str">
            <v>529206</v>
          </cell>
          <cell r="C7416" t="str">
            <v>VALVULA GAV. MC JE/VOL. S/BY PASS PN16 D=100MM</v>
          </cell>
          <cell r="D7416" t="str">
            <v>UN</v>
          </cell>
          <cell r="E7416">
            <v>0</v>
          </cell>
        </row>
        <row r="7417">
          <cell r="B7417" t="str">
            <v>529207</v>
          </cell>
          <cell r="C7417" t="str">
            <v>VALVULA GAV. MC FG/CAB. S/BY PASS PN16 D=50MM</v>
          </cell>
          <cell r="D7417" t="str">
            <v>UN</v>
          </cell>
          <cell r="E7417">
            <v>0</v>
          </cell>
        </row>
        <row r="7418">
          <cell r="B7418" t="str">
            <v>529208</v>
          </cell>
          <cell r="C7418" t="str">
            <v>VALVULA GAV. MC FG/CAB. S/BY PASS PN16 D=75MM</v>
          </cell>
          <cell r="D7418" t="str">
            <v>UN</v>
          </cell>
          <cell r="E7418">
            <v>0</v>
          </cell>
        </row>
        <row r="7419">
          <cell r="B7419" t="str">
            <v>529209</v>
          </cell>
          <cell r="C7419" t="str">
            <v>VALVULA GAV. MC FG/CAB. S/BY PASS PN16 D=100MM</v>
          </cell>
          <cell r="D7419" t="str">
            <v>UN</v>
          </cell>
          <cell r="E7419">
            <v>0</v>
          </cell>
        </row>
        <row r="7420">
          <cell r="B7420" t="str">
            <v>529210</v>
          </cell>
          <cell r="C7420" t="str">
            <v>VALVULA GAV. MC FG/CAB. S/BY PASS PN16 D=150MM</v>
          </cell>
          <cell r="D7420" t="str">
            <v>UN</v>
          </cell>
          <cell r="E7420">
            <v>0</v>
          </cell>
        </row>
        <row r="7421">
          <cell r="B7421" t="str">
            <v>529211</v>
          </cell>
          <cell r="C7421" t="str">
            <v>VALVULA GAV. MC FG/CAB. S/BY PASS PN16 D=200MM</v>
          </cell>
          <cell r="D7421" t="str">
            <v>UN</v>
          </cell>
          <cell r="E7421">
            <v>0</v>
          </cell>
        </row>
        <row r="7422">
          <cell r="B7422" t="str">
            <v>529212</v>
          </cell>
          <cell r="C7422" t="str">
            <v>VALVULA GAV. MC FG/VOL. S/BY PASS PN16 D=50MM</v>
          </cell>
          <cell r="D7422" t="str">
            <v>UN</v>
          </cell>
          <cell r="E7422">
            <v>0</v>
          </cell>
        </row>
        <row r="7423">
          <cell r="B7423" t="str">
            <v>529213</v>
          </cell>
          <cell r="C7423" t="str">
            <v>VALVULA GAV. MC FG/VOL. S/BY PASS PN16 D=75MM</v>
          </cell>
          <cell r="D7423" t="str">
            <v>UN</v>
          </cell>
          <cell r="E7423">
            <v>0</v>
          </cell>
        </row>
        <row r="7424">
          <cell r="B7424" t="str">
            <v>529214</v>
          </cell>
          <cell r="C7424" t="str">
            <v>VALVULA GAV. MC FG/VOL. S/BY PASS PN16 D=100MM</v>
          </cell>
          <cell r="D7424" t="str">
            <v>UN</v>
          </cell>
          <cell r="E7424">
            <v>0</v>
          </cell>
        </row>
        <row r="7425">
          <cell r="B7425" t="str">
            <v>529215</v>
          </cell>
          <cell r="C7425" t="str">
            <v>VALVULA GAV. MC FG/VOL. S/BY PASS PN16 D=150MM</v>
          </cell>
          <cell r="D7425" t="str">
            <v>UN</v>
          </cell>
          <cell r="E7425">
            <v>0</v>
          </cell>
        </row>
        <row r="7426">
          <cell r="B7426" t="str">
            <v>529216</v>
          </cell>
          <cell r="C7426" t="str">
            <v>VALVULA GAV. MC FG/VOL. S/BY PASS PN16 D=200MM</v>
          </cell>
          <cell r="D7426" t="str">
            <v>UN</v>
          </cell>
          <cell r="E7426">
            <v>0</v>
          </cell>
        </row>
        <row r="7428">
          <cell r="B7428" t="str">
            <v>529300</v>
          </cell>
          <cell r="C7428" t="str">
            <v>VALVULA GAV. MO PN-16 (SETOR ABDIB GLOBAL 40%; C32 - FERRO/ACO/DERIV. 60%)</v>
          </cell>
        </row>
        <row r="7429">
          <cell r="B7429" t="str">
            <v>529301</v>
          </cell>
          <cell r="C7429" t="str">
            <v>VALVULA GAV. MO FG/CAB. S/BY PASS PN16 D=350MM</v>
          </cell>
          <cell r="D7429" t="str">
            <v>UN</v>
          </cell>
          <cell r="E7429">
            <v>0</v>
          </cell>
        </row>
        <row r="7430">
          <cell r="B7430" t="str">
            <v>529302</v>
          </cell>
          <cell r="C7430" t="str">
            <v>VALVULA GAV. MO FG/CAB. S/BY PASS PN16 D=400MM</v>
          </cell>
          <cell r="D7430" t="str">
            <v>UN</v>
          </cell>
          <cell r="E7430">
            <v>0</v>
          </cell>
        </row>
        <row r="7431">
          <cell r="B7431" t="str">
            <v>529303</v>
          </cell>
          <cell r="C7431" t="str">
            <v>VALVULA GAV. MO FG/CAB. S/BY PASS PN16 D=450MM</v>
          </cell>
          <cell r="D7431" t="str">
            <v>UN</v>
          </cell>
          <cell r="E7431">
            <v>0</v>
          </cell>
        </row>
        <row r="7432">
          <cell r="B7432" t="str">
            <v>529304</v>
          </cell>
          <cell r="C7432" t="str">
            <v>VALVULA GAV. MO FG/CAB. S/BY PASS PN16 D=500MM</v>
          </cell>
          <cell r="D7432" t="str">
            <v>UN</v>
          </cell>
          <cell r="E7432">
            <v>0</v>
          </cell>
        </row>
        <row r="7433">
          <cell r="B7433" t="str">
            <v>529305</v>
          </cell>
          <cell r="C7433" t="str">
            <v>VALVULA GAV. MO FG/CAB. S/BY PASS PN16 D=600MM</v>
          </cell>
          <cell r="D7433" t="str">
            <v>UN</v>
          </cell>
          <cell r="E7433">
            <v>0</v>
          </cell>
        </row>
        <row r="7434">
          <cell r="B7434" t="str">
            <v>529306</v>
          </cell>
          <cell r="C7434" t="str">
            <v>VALVULA GAV. MO FG/CAB. S/BY PASS PN16 D=700MM</v>
          </cell>
          <cell r="D7434" t="str">
            <v>UN</v>
          </cell>
          <cell r="E7434">
            <v>0</v>
          </cell>
        </row>
        <row r="7435">
          <cell r="B7435" t="str">
            <v>529307</v>
          </cell>
          <cell r="C7435" t="str">
            <v>VALVULA GAV. MO FG/CAB. S/BY PASS PN16 D=800MM</v>
          </cell>
          <cell r="D7435" t="str">
            <v>UN</v>
          </cell>
          <cell r="E7435">
            <v>0</v>
          </cell>
        </row>
        <row r="7436">
          <cell r="B7436" t="str">
            <v>529308</v>
          </cell>
          <cell r="C7436" t="str">
            <v>VALVULA GAV. MO FG/CAB. S/BY PASS PN16 D=900MM</v>
          </cell>
          <cell r="D7436" t="str">
            <v>UN</v>
          </cell>
          <cell r="E7436">
            <v>0</v>
          </cell>
        </row>
        <row r="7437">
          <cell r="B7437" t="str">
            <v>529309</v>
          </cell>
          <cell r="C7437" t="str">
            <v>VALVULA GAV. MO FG/CAB. S/BY PASS PN16 D=1000MM</v>
          </cell>
          <cell r="D7437" t="str">
            <v>UN</v>
          </cell>
          <cell r="E7437">
            <v>0</v>
          </cell>
        </row>
        <row r="7438">
          <cell r="B7438" t="str">
            <v>529310</v>
          </cell>
          <cell r="C7438" t="str">
            <v>VALVULA GAV. MO FG/VOL. S/BY PASS PN16 D=350MM</v>
          </cell>
          <cell r="D7438" t="str">
            <v>UN</v>
          </cell>
          <cell r="E7438">
            <v>0</v>
          </cell>
        </row>
        <row r="7439">
          <cell r="B7439" t="str">
            <v>529311</v>
          </cell>
          <cell r="C7439" t="str">
            <v>VALVULA GAV. MO FG/VOL. S/BY PASS PN16 D=400MM</v>
          </cell>
          <cell r="D7439" t="str">
            <v>UN</v>
          </cell>
          <cell r="E7439">
            <v>0</v>
          </cell>
        </row>
        <row r="7440">
          <cell r="B7440" t="str">
            <v>529312</v>
          </cell>
          <cell r="C7440" t="str">
            <v>VALVULA GAV. MO FG/VOL. S/BY PASS PN16 D=450MM</v>
          </cell>
          <cell r="D7440" t="str">
            <v>UN</v>
          </cell>
          <cell r="E7440">
            <v>0</v>
          </cell>
        </row>
        <row r="7441">
          <cell r="B7441" t="str">
            <v>529313</v>
          </cell>
          <cell r="C7441" t="str">
            <v>VALVULA GAV. MO FG/VOL. S/BY PASS PN16 D=500MM</v>
          </cell>
          <cell r="D7441" t="str">
            <v>UN</v>
          </cell>
          <cell r="E7441">
            <v>0</v>
          </cell>
        </row>
        <row r="7442">
          <cell r="B7442" t="str">
            <v>529314</v>
          </cell>
          <cell r="C7442" t="str">
            <v>VALVULA GAV. MO FG/VOL. S/BY PASS PN16 D=600MM</v>
          </cell>
          <cell r="D7442" t="str">
            <v>UN</v>
          </cell>
          <cell r="E7442">
            <v>0</v>
          </cell>
        </row>
        <row r="7443">
          <cell r="B7443" t="str">
            <v>529315</v>
          </cell>
          <cell r="C7443" t="str">
            <v>VALVULA GAV. MO FG/VOL. S/BY PASS PN16 D=700MM</v>
          </cell>
          <cell r="D7443" t="str">
            <v>UN</v>
          </cell>
          <cell r="E7443">
            <v>0</v>
          </cell>
        </row>
        <row r="7444">
          <cell r="B7444" t="str">
            <v>529316</v>
          </cell>
          <cell r="C7444" t="str">
            <v>VALVULA GAV. MO FG/VOL. S/BY PASS PN16 D=800MM</v>
          </cell>
          <cell r="D7444" t="str">
            <v>UN</v>
          </cell>
          <cell r="E7444">
            <v>0</v>
          </cell>
        </row>
        <row r="7445">
          <cell r="B7445" t="str">
            <v>529317</v>
          </cell>
          <cell r="C7445" t="str">
            <v>VALVULA GAV. MO FG/VOL. S/BY PASS PN16 D=900MM</v>
          </cell>
          <cell r="D7445" t="str">
            <v>UN</v>
          </cell>
          <cell r="E7445">
            <v>0</v>
          </cell>
        </row>
        <row r="7446">
          <cell r="B7446" t="str">
            <v>529318</v>
          </cell>
          <cell r="C7446" t="str">
            <v>VALVULA GAV. MO FG/VOL. S/BY PASS PN16 D=1000MM</v>
          </cell>
          <cell r="D7446" t="str">
            <v>UN</v>
          </cell>
          <cell r="E7446">
            <v>0</v>
          </cell>
        </row>
        <row r="7447">
          <cell r="B7447" t="str">
            <v>529319</v>
          </cell>
          <cell r="C7447" t="str">
            <v>VALVULA GAV. MO JE/CAB. S/BY PASS PN16 D=250MM</v>
          </cell>
          <cell r="D7447" t="str">
            <v>UN</v>
          </cell>
          <cell r="E7447">
            <v>0</v>
          </cell>
        </row>
        <row r="7448">
          <cell r="B7448" t="str">
            <v>529320</v>
          </cell>
          <cell r="C7448" t="str">
            <v>VALVULA GAV. MO JE/CAB. S/BY PASS PN16 D=300MM</v>
          </cell>
          <cell r="D7448" t="str">
            <v>UN</v>
          </cell>
          <cell r="E7448">
            <v>0</v>
          </cell>
        </row>
        <row r="7449">
          <cell r="B7449" t="str">
            <v>529321</v>
          </cell>
          <cell r="C7449" t="str">
            <v>VALVULA GAV. MO JE/CAB. S/BY PASS PN16 D=350MM</v>
          </cell>
          <cell r="D7449" t="str">
            <v>UN</v>
          </cell>
          <cell r="E7449">
            <v>0</v>
          </cell>
        </row>
        <row r="7450">
          <cell r="B7450" t="str">
            <v>529322</v>
          </cell>
          <cell r="C7450" t="str">
            <v>VALVULA GAV. MO JE/CAB. S/BY PASS PN16 D=400MM</v>
          </cell>
          <cell r="D7450" t="str">
            <v>UN</v>
          </cell>
          <cell r="E7450">
            <v>0</v>
          </cell>
        </row>
        <row r="7451">
          <cell r="B7451" t="str">
            <v>529323</v>
          </cell>
          <cell r="C7451" t="str">
            <v>VALVULA GAV. MO JE/CAB. S/BY PASS PN16 D=450MM</v>
          </cell>
          <cell r="D7451" t="str">
            <v>UN</v>
          </cell>
          <cell r="E7451">
            <v>0</v>
          </cell>
        </row>
        <row r="7452">
          <cell r="B7452" t="str">
            <v>529324</v>
          </cell>
          <cell r="C7452" t="str">
            <v>VALVULA GAV. MO JE/CAB. S/BY PASS PN16 D=500MM</v>
          </cell>
          <cell r="D7452" t="str">
            <v>UN</v>
          </cell>
          <cell r="E7452">
            <v>0</v>
          </cell>
        </row>
        <row r="7453">
          <cell r="B7453" t="str">
            <v>529325</v>
          </cell>
          <cell r="C7453" t="str">
            <v>VALVULA GAV. MO JE/CAB. S/BY PASS PN16 D=600MM</v>
          </cell>
          <cell r="D7453" t="str">
            <v>UN</v>
          </cell>
          <cell r="E7453">
            <v>0</v>
          </cell>
        </row>
        <row r="7454">
          <cell r="B7454" t="str">
            <v>529326</v>
          </cell>
          <cell r="C7454" t="str">
            <v>VALVULA GAV. MO JE/VOL. S/BY PASS PN16 D=250MM</v>
          </cell>
          <cell r="D7454" t="str">
            <v>UN</v>
          </cell>
          <cell r="E7454">
            <v>0</v>
          </cell>
        </row>
        <row r="7455">
          <cell r="B7455" t="str">
            <v>529327</v>
          </cell>
          <cell r="C7455" t="str">
            <v>VALVULA GAV. MO JE/VOL. S/BY PASS PN16 D=300MM</v>
          </cell>
          <cell r="D7455" t="str">
            <v>UN</v>
          </cell>
          <cell r="E7455">
            <v>0</v>
          </cell>
        </row>
        <row r="7456">
          <cell r="B7456" t="str">
            <v>529328</v>
          </cell>
          <cell r="C7456" t="str">
            <v>VALVULA GAV. MO JE/VOL. S/BY PASS PN16 D=350MM</v>
          </cell>
          <cell r="D7456" t="str">
            <v>UN</v>
          </cell>
          <cell r="E7456">
            <v>0</v>
          </cell>
        </row>
        <row r="7457">
          <cell r="B7457" t="str">
            <v>529329</v>
          </cell>
          <cell r="C7457" t="str">
            <v>VALVULA GAV. MO JE/VOL. S/BY PASS PN16 D=400MM</v>
          </cell>
          <cell r="D7457" t="str">
            <v>UN</v>
          </cell>
          <cell r="E7457">
            <v>0</v>
          </cell>
        </row>
        <row r="7458">
          <cell r="B7458" t="str">
            <v>529330</v>
          </cell>
          <cell r="C7458" t="str">
            <v>VALVULA GAV. MO JE/VOL. S/BY PASS PN16 D=450MM</v>
          </cell>
          <cell r="D7458" t="str">
            <v>UN</v>
          </cell>
          <cell r="E7458">
            <v>0</v>
          </cell>
        </row>
        <row r="7459">
          <cell r="B7459" t="str">
            <v>529331</v>
          </cell>
          <cell r="C7459" t="str">
            <v>VALVULA GAV. MO JE/VOL. S/BY PASS PN16 D=500MM</v>
          </cell>
          <cell r="D7459" t="str">
            <v>UN</v>
          </cell>
          <cell r="E7459">
            <v>0</v>
          </cell>
        </row>
        <row r="7460">
          <cell r="B7460" t="str">
            <v>529332</v>
          </cell>
          <cell r="C7460" t="str">
            <v>VALVULA GAV. MO JE/VOL. S/BY PASS PN16 D=600MM</v>
          </cell>
          <cell r="D7460" t="str">
            <v>UN</v>
          </cell>
          <cell r="E7460">
            <v>0</v>
          </cell>
        </row>
        <row r="7461">
          <cell r="B7461" t="str">
            <v>529333</v>
          </cell>
          <cell r="C7461" t="str">
            <v>VALVULA GAV. MO FG/CAB.C/RED.S/BY P. PN16 D=350MM</v>
          </cell>
          <cell r="D7461" t="str">
            <v>UN</v>
          </cell>
          <cell r="E7461">
            <v>0</v>
          </cell>
        </row>
        <row r="7462">
          <cell r="B7462" t="str">
            <v>529334</v>
          </cell>
          <cell r="C7462" t="str">
            <v>VALVULA GAV. MO FG/CAB.C/RED.S/BY P. PN16 D=400MM</v>
          </cell>
          <cell r="D7462" t="str">
            <v>UN</v>
          </cell>
          <cell r="E7462">
            <v>0</v>
          </cell>
        </row>
        <row r="7463">
          <cell r="B7463" t="str">
            <v>529335</v>
          </cell>
          <cell r="C7463" t="str">
            <v>VALVULA GAV. MO FG/CAB.C/RED.S/BY P. PN16 D=450MM</v>
          </cell>
          <cell r="D7463" t="str">
            <v>UN</v>
          </cell>
          <cell r="E7463">
            <v>0</v>
          </cell>
        </row>
        <row r="7464">
          <cell r="B7464" t="str">
            <v>529336</v>
          </cell>
          <cell r="C7464" t="str">
            <v>VALVULA GAV. MO FG/CAB.C/RED.S/BY P. PN16 D=500MM</v>
          </cell>
          <cell r="D7464" t="str">
            <v>UN</v>
          </cell>
          <cell r="E7464">
            <v>0</v>
          </cell>
        </row>
        <row r="7465">
          <cell r="B7465" t="str">
            <v>529337</v>
          </cell>
          <cell r="C7465" t="str">
            <v>VALVULA GAV. MO FG/CAB.C/RED.S/BY P. PN16 D=600MM</v>
          </cell>
          <cell r="D7465" t="str">
            <v>UN</v>
          </cell>
          <cell r="E7465">
            <v>0</v>
          </cell>
        </row>
        <row r="7466">
          <cell r="B7466" t="str">
            <v>529338</v>
          </cell>
          <cell r="C7466" t="str">
            <v>VALVULA GAV. MO FG/CAB.C/RED.S/BY P. PN16 D=700MM</v>
          </cell>
          <cell r="D7466" t="str">
            <v>UN</v>
          </cell>
          <cell r="E7466">
            <v>0</v>
          </cell>
        </row>
        <row r="7467">
          <cell r="B7467" t="str">
            <v>529339</v>
          </cell>
          <cell r="C7467" t="str">
            <v>VALVULA GAV. MO FG/CAB.C/RED.S/BY P. PN16 D=800MM</v>
          </cell>
          <cell r="D7467" t="str">
            <v>UN</v>
          </cell>
          <cell r="E7467">
            <v>0</v>
          </cell>
        </row>
        <row r="7468">
          <cell r="B7468" t="str">
            <v>529340</v>
          </cell>
          <cell r="C7468" t="str">
            <v>VALVULA GAV. MO FG/CAB.C/RED.S/BY P. PN16 D=900MM</v>
          </cell>
          <cell r="D7468" t="str">
            <v>UN</v>
          </cell>
          <cell r="E7468">
            <v>0</v>
          </cell>
        </row>
        <row r="7469">
          <cell r="B7469" t="str">
            <v>529341</v>
          </cell>
          <cell r="C7469" t="str">
            <v>VALVULA GAV. MO FG/CAB.C/RED.S/BY P. PN16 D=1000MM</v>
          </cell>
          <cell r="D7469" t="str">
            <v>UN</v>
          </cell>
          <cell r="E7469">
            <v>0</v>
          </cell>
        </row>
        <row r="7470">
          <cell r="B7470" t="str">
            <v>529342</v>
          </cell>
          <cell r="C7470" t="str">
            <v>VALVULA GAV. MO FG/VOL.C/RED.S/BY P. PN16 D=350MM</v>
          </cell>
          <cell r="D7470" t="str">
            <v>UN</v>
          </cell>
          <cell r="E7470">
            <v>0</v>
          </cell>
        </row>
        <row r="7471">
          <cell r="B7471" t="str">
            <v>529343</v>
          </cell>
          <cell r="C7471" t="str">
            <v>VALVULA GAV. MO FG/VOL.C/RED.S/BY P. PN16 D=400MM</v>
          </cell>
          <cell r="D7471" t="str">
            <v>UN</v>
          </cell>
          <cell r="E7471">
            <v>0</v>
          </cell>
        </row>
        <row r="7472">
          <cell r="B7472" t="str">
            <v>529344</v>
          </cell>
          <cell r="C7472" t="str">
            <v>VALVULA GAV. MO FG/VOL.C/RED.S/BY P. PN16 D=450MM</v>
          </cell>
          <cell r="D7472" t="str">
            <v>UN</v>
          </cell>
          <cell r="E7472">
            <v>0</v>
          </cell>
        </row>
        <row r="7473">
          <cell r="B7473" t="str">
            <v>529345</v>
          </cell>
          <cell r="C7473" t="str">
            <v>VALVULA GAV. MO FG/VOL.C/RED.S/BY P. PN16 D=500MM</v>
          </cell>
          <cell r="D7473" t="str">
            <v>UN</v>
          </cell>
          <cell r="E7473">
            <v>0</v>
          </cell>
        </row>
        <row r="7474">
          <cell r="B7474" t="str">
            <v>529346</v>
          </cell>
          <cell r="C7474" t="str">
            <v>VALVULA GAV. MO FG/VOL.C/RED.S/BY P. PN16 D=600MM</v>
          </cell>
          <cell r="D7474" t="str">
            <v>UN</v>
          </cell>
          <cell r="E7474">
            <v>0</v>
          </cell>
        </row>
        <row r="7475">
          <cell r="B7475" t="str">
            <v>529347</v>
          </cell>
          <cell r="C7475" t="str">
            <v>VALVULA GAV. MO FG/VOL.C/RED.S/BY P. PN16 D=700MM</v>
          </cell>
          <cell r="D7475" t="str">
            <v>UN</v>
          </cell>
          <cell r="E7475">
            <v>0</v>
          </cell>
        </row>
        <row r="7476">
          <cell r="B7476" t="str">
            <v>529348</v>
          </cell>
          <cell r="C7476" t="str">
            <v>VALVULA GAV. MO FG/VOL.C/RED.S/BY P. PN16 D=800MM</v>
          </cell>
          <cell r="D7476" t="str">
            <v>UN</v>
          </cell>
          <cell r="E7476">
            <v>0</v>
          </cell>
        </row>
        <row r="7477">
          <cell r="B7477" t="str">
            <v>529349</v>
          </cell>
          <cell r="C7477" t="str">
            <v>VALVULA GAV. MO FG/VOL.C/RED.S/BY P. PN16 D=900MM</v>
          </cell>
          <cell r="D7477" t="str">
            <v>UN</v>
          </cell>
          <cell r="E7477">
            <v>0</v>
          </cell>
        </row>
        <row r="7478">
          <cell r="B7478" t="str">
            <v>529350</v>
          </cell>
          <cell r="C7478" t="str">
            <v>VALVULA GAV. MO FG/VOL.C/RED.S/BY P. PN16 D=1000MM</v>
          </cell>
          <cell r="D7478" t="str">
            <v>UN</v>
          </cell>
          <cell r="E7478">
            <v>0</v>
          </cell>
        </row>
        <row r="7479">
          <cell r="B7479" t="str">
            <v>529351</v>
          </cell>
          <cell r="C7479" t="str">
            <v>VALVULA GAV. MO JE/CAB. C/RED.S/BY P. PN16 D=300MM</v>
          </cell>
          <cell r="D7479" t="str">
            <v>UN</v>
          </cell>
          <cell r="E7479">
            <v>0</v>
          </cell>
        </row>
        <row r="7480">
          <cell r="B7480" t="str">
            <v>529352</v>
          </cell>
          <cell r="C7480" t="str">
            <v>VALVULA GAV. MO JE/CAB. C/RED.S/BY P. PN16 D=350MM</v>
          </cell>
          <cell r="D7480" t="str">
            <v>UN</v>
          </cell>
          <cell r="E7480">
            <v>0</v>
          </cell>
        </row>
        <row r="7481">
          <cell r="B7481" t="str">
            <v>529353</v>
          </cell>
          <cell r="C7481" t="str">
            <v>VALVULA GAV. MO JE/CAB. C/RED.S/BY P. PN16 D=400MM</v>
          </cell>
          <cell r="D7481" t="str">
            <v>UN</v>
          </cell>
          <cell r="E7481">
            <v>0</v>
          </cell>
        </row>
        <row r="7482">
          <cell r="B7482" t="str">
            <v>529354</v>
          </cell>
          <cell r="C7482" t="str">
            <v>VALVULA GAV. MO JE/CAB. C/RED.S/BY P. PN16 D=450MM</v>
          </cell>
          <cell r="D7482" t="str">
            <v>UN</v>
          </cell>
          <cell r="E7482">
            <v>0</v>
          </cell>
        </row>
        <row r="7483">
          <cell r="B7483" t="str">
            <v>529355</v>
          </cell>
          <cell r="C7483" t="str">
            <v>VALVULA GAV. MO JE/CAB. C/RED.S/BY P. PN16 D=500MM</v>
          </cell>
          <cell r="D7483" t="str">
            <v>UN</v>
          </cell>
          <cell r="E7483">
            <v>0</v>
          </cell>
        </row>
        <row r="7484">
          <cell r="B7484" t="str">
            <v>529356</v>
          </cell>
          <cell r="C7484" t="str">
            <v>VALVULA GAV. MO JE/CAB. C/RED.S/BY P. PN16 D=600MM</v>
          </cell>
          <cell r="D7484" t="str">
            <v>UN</v>
          </cell>
          <cell r="E7484">
            <v>0</v>
          </cell>
        </row>
        <row r="7485">
          <cell r="B7485" t="str">
            <v>529357</v>
          </cell>
          <cell r="C7485" t="str">
            <v>VALVULA GAV. MO JE/VOL. C/RED.S/BY P. PN16 D=300MM</v>
          </cell>
          <cell r="D7485" t="str">
            <v>UN</v>
          </cell>
          <cell r="E7485">
            <v>0</v>
          </cell>
        </row>
        <row r="7486">
          <cell r="B7486" t="str">
            <v>529358</v>
          </cell>
          <cell r="C7486" t="str">
            <v>VALVULA GAV. MO JE/VOL. C/RED.S/BY P. PN16 D=350MM</v>
          </cell>
          <cell r="D7486" t="str">
            <v>UN</v>
          </cell>
          <cell r="E7486">
            <v>0</v>
          </cell>
        </row>
        <row r="7487">
          <cell r="B7487" t="str">
            <v>529359</v>
          </cell>
          <cell r="C7487" t="str">
            <v>VALVULA GAV. MO JE/VOL. C/RED.S/BY P. PN16 D=400MM</v>
          </cell>
          <cell r="D7487" t="str">
            <v>UN</v>
          </cell>
          <cell r="E7487">
            <v>0</v>
          </cell>
        </row>
        <row r="7488">
          <cell r="B7488" t="str">
            <v>529360</v>
          </cell>
          <cell r="C7488" t="str">
            <v>VALVULA GAV. MO JE/VOL. C/RED.S/BY P. PN16 D=450MM</v>
          </cell>
          <cell r="D7488" t="str">
            <v>UN</v>
          </cell>
          <cell r="E7488">
            <v>0</v>
          </cell>
        </row>
        <row r="7489">
          <cell r="B7489" t="str">
            <v>529361</v>
          </cell>
          <cell r="C7489" t="str">
            <v>VALVULA GAV. MO JE/VOL. C/RED.S/BY P. PN16 D=500MM</v>
          </cell>
          <cell r="D7489" t="str">
            <v>UN</v>
          </cell>
          <cell r="E7489">
            <v>0</v>
          </cell>
        </row>
        <row r="7490">
          <cell r="B7490" t="str">
            <v>529362</v>
          </cell>
          <cell r="C7490" t="str">
            <v>VALVULA GAV. MO JE/VOL. C/RED.S/BY P. PN16 D=600MM</v>
          </cell>
          <cell r="D7490" t="str">
            <v>UN</v>
          </cell>
          <cell r="E7490">
            <v>0</v>
          </cell>
        </row>
        <row r="7491">
          <cell r="B7491" t="str">
            <v>529363</v>
          </cell>
          <cell r="C7491" t="str">
            <v>VALVULA GAV. MO FG/CAB. C/BY PASS PN16 D=350MM</v>
          </cell>
          <cell r="D7491" t="str">
            <v>UN</v>
          </cell>
          <cell r="E7491">
            <v>0</v>
          </cell>
        </row>
        <row r="7492">
          <cell r="B7492" t="str">
            <v>529364</v>
          </cell>
          <cell r="C7492" t="str">
            <v>VALVULA GAV. MO FG/CAB. C/BY PASS PN16 D=400MM</v>
          </cell>
          <cell r="D7492" t="str">
            <v>UN</v>
          </cell>
          <cell r="E7492">
            <v>0</v>
          </cell>
        </row>
        <row r="7493">
          <cell r="B7493" t="str">
            <v>529365</v>
          </cell>
          <cell r="C7493" t="str">
            <v>VALVULA GAV. MO FG/CAB. C/BY PASS PN16 D=450MM</v>
          </cell>
          <cell r="D7493" t="str">
            <v>UN</v>
          </cell>
          <cell r="E7493">
            <v>0</v>
          </cell>
        </row>
        <row r="7494">
          <cell r="B7494" t="str">
            <v>529366</v>
          </cell>
          <cell r="C7494" t="str">
            <v>VALVULA GAV. MO FG/CAB. C/BY PASS PN16 D=500MM</v>
          </cell>
          <cell r="D7494" t="str">
            <v>UN</v>
          </cell>
          <cell r="E7494">
            <v>0</v>
          </cell>
        </row>
        <row r="7495">
          <cell r="B7495" t="str">
            <v>529367</v>
          </cell>
          <cell r="C7495" t="str">
            <v>VALVULA GAV. MO FG/CAB. C/BY PASS PN16 D=600MM</v>
          </cell>
          <cell r="D7495" t="str">
            <v>UN</v>
          </cell>
          <cell r="E7495">
            <v>0</v>
          </cell>
        </row>
        <row r="7496">
          <cell r="B7496" t="str">
            <v>529368</v>
          </cell>
          <cell r="C7496" t="str">
            <v>VALVULA GAV. MO FG/CAB. C/BY PASS PN16 D=700MM</v>
          </cell>
          <cell r="D7496" t="str">
            <v>UN</v>
          </cell>
          <cell r="E7496">
            <v>0</v>
          </cell>
        </row>
        <row r="7497">
          <cell r="B7497" t="str">
            <v>529369</v>
          </cell>
          <cell r="C7497" t="str">
            <v>VALVULA GAV. MO FG/CAB. C/BY PASS PN16 D=800MM</v>
          </cell>
          <cell r="D7497" t="str">
            <v>UN</v>
          </cell>
          <cell r="E7497">
            <v>0</v>
          </cell>
        </row>
        <row r="7498">
          <cell r="B7498" t="str">
            <v>529370</v>
          </cell>
          <cell r="C7498" t="str">
            <v>VALVULA GAV. MO FG/CAB. C/BY PASS PN16 D=900MM</v>
          </cell>
          <cell r="D7498" t="str">
            <v>UN</v>
          </cell>
          <cell r="E7498">
            <v>0</v>
          </cell>
        </row>
        <row r="7499">
          <cell r="B7499" t="str">
            <v>529371</v>
          </cell>
          <cell r="C7499" t="str">
            <v>VALVULA GAV. MO FG/CAB. C/BY PASS PN16 D=1000MM</v>
          </cell>
          <cell r="D7499" t="str">
            <v>UN</v>
          </cell>
          <cell r="E7499">
            <v>0</v>
          </cell>
        </row>
        <row r="7500">
          <cell r="B7500" t="str">
            <v>529372</v>
          </cell>
          <cell r="C7500" t="str">
            <v>VALVULA GAV. MO FG/VOL. C/BY PASS PN16 D=350MM</v>
          </cell>
          <cell r="D7500" t="str">
            <v>UN</v>
          </cell>
          <cell r="E7500">
            <v>0</v>
          </cell>
        </row>
        <row r="7501">
          <cell r="B7501" t="str">
            <v>529373</v>
          </cell>
          <cell r="C7501" t="str">
            <v>VALVULA GAV. MO FG/VOL. C/BY PASS PN16 D=400MM</v>
          </cell>
          <cell r="D7501" t="str">
            <v>UN</v>
          </cell>
          <cell r="E7501">
            <v>0</v>
          </cell>
        </row>
        <row r="7502">
          <cell r="B7502" t="str">
            <v>529374</v>
          </cell>
          <cell r="C7502" t="str">
            <v>VALVULA GAV. MO FG/VOL. C/BY PASS PN16 D=450MM</v>
          </cell>
          <cell r="D7502" t="str">
            <v>UN</v>
          </cell>
          <cell r="E7502">
            <v>0</v>
          </cell>
        </row>
        <row r="7503">
          <cell r="B7503" t="str">
            <v>529375</v>
          </cell>
          <cell r="C7503" t="str">
            <v>VALVULA GAV. MO FG/VOL. C/BY PASS PN16 D=500MM</v>
          </cell>
          <cell r="D7503" t="str">
            <v>UN</v>
          </cell>
          <cell r="E7503">
            <v>0</v>
          </cell>
        </row>
        <row r="7504">
          <cell r="B7504" t="str">
            <v>529376</v>
          </cell>
          <cell r="C7504" t="str">
            <v>VALVULA GAV. MO FG/VOL. C/BY PASS PN16 D=600MM</v>
          </cell>
          <cell r="D7504" t="str">
            <v>UN</v>
          </cell>
          <cell r="E7504">
            <v>0</v>
          </cell>
        </row>
        <row r="7505">
          <cell r="B7505" t="str">
            <v>529377</v>
          </cell>
          <cell r="C7505" t="str">
            <v>VALVULA GAV. MO FG/VOL. C/BY PASS PN16 D=700MM</v>
          </cell>
          <cell r="D7505" t="str">
            <v>UN</v>
          </cell>
          <cell r="E7505">
            <v>0</v>
          </cell>
        </row>
        <row r="7506">
          <cell r="B7506" t="str">
            <v>529378</v>
          </cell>
          <cell r="C7506" t="str">
            <v>VALVULA GAV. MO FG/VOL. C/BY PASS PN16 D=800MM</v>
          </cell>
          <cell r="D7506" t="str">
            <v>UN</v>
          </cell>
          <cell r="E7506">
            <v>0</v>
          </cell>
        </row>
        <row r="7507">
          <cell r="B7507" t="str">
            <v>529379</v>
          </cell>
          <cell r="C7507" t="str">
            <v>VALVULA GAV. MO FG/VOL. C/BY PASS PN16 D=900MM</v>
          </cell>
          <cell r="D7507" t="str">
            <v>UN</v>
          </cell>
          <cell r="E7507">
            <v>0</v>
          </cell>
        </row>
        <row r="7508">
          <cell r="B7508" t="str">
            <v>529380</v>
          </cell>
          <cell r="C7508" t="str">
            <v>VALVULA GAV. MO FG/VOL. C/BY PASS PN16 D=1000MM</v>
          </cell>
          <cell r="D7508" t="str">
            <v>UN</v>
          </cell>
          <cell r="E7508">
            <v>0</v>
          </cell>
        </row>
        <row r="7509">
          <cell r="B7509" t="str">
            <v>529381</v>
          </cell>
          <cell r="C7509" t="str">
            <v>VALVULA GAV. MO JE/CAB. C/BY PASS PN16 D=250MM</v>
          </cell>
          <cell r="D7509" t="str">
            <v>UN</v>
          </cell>
          <cell r="E7509">
            <v>0</v>
          </cell>
        </row>
        <row r="7510">
          <cell r="B7510" t="str">
            <v>529382</v>
          </cell>
          <cell r="C7510" t="str">
            <v>VALVULA GAV. MO JE/CAB. C/BY PASS PN16 D=300MM</v>
          </cell>
          <cell r="D7510" t="str">
            <v>UN</v>
          </cell>
          <cell r="E7510">
            <v>0</v>
          </cell>
        </row>
        <row r="7511">
          <cell r="B7511" t="str">
            <v>529383</v>
          </cell>
          <cell r="C7511" t="str">
            <v>VALVULA GAV. MO JE/CAB. C/BY PASS PN16 D=350MM</v>
          </cell>
          <cell r="D7511" t="str">
            <v>UN</v>
          </cell>
          <cell r="E7511">
            <v>0</v>
          </cell>
        </row>
        <row r="7512">
          <cell r="B7512" t="str">
            <v>529384</v>
          </cell>
          <cell r="C7512" t="str">
            <v>VALVULA GAV. MO JE/CAB. C/BY PASS PN16 D=400MM</v>
          </cell>
          <cell r="D7512" t="str">
            <v>UN</v>
          </cell>
          <cell r="E7512">
            <v>0</v>
          </cell>
        </row>
        <row r="7513">
          <cell r="B7513" t="str">
            <v>529385</v>
          </cell>
          <cell r="C7513" t="str">
            <v>VALVULA GAV. MO JE/CAB. C/BY PASS PN16 D=450MM</v>
          </cell>
          <cell r="D7513" t="str">
            <v>UN</v>
          </cell>
          <cell r="E7513">
            <v>0</v>
          </cell>
        </row>
        <row r="7514">
          <cell r="B7514" t="str">
            <v>529386</v>
          </cell>
          <cell r="C7514" t="str">
            <v>VALVULA GAV. MO JE/CAB. C/BY PASS PN16 D=500MM</v>
          </cell>
          <cell r="D7514" t="str">
            <v>UN</v>
          </cell>
          <cell r="E7514">
            <v>0</v>
          </cell>
        </row>
        <row r="7515">
          <cell r="B7515" t="str">
            <v>529387</v>
          </cell>
          <cell r="C7515" t="str">
            <v>VALVULA GAV. MO JE/CAB. C/BY PASS PN16 D=600MM</v>
          </cell>
          <cell r="D7515" t="str">
            <v>UN</v>
          </cell>
          <cell r="E7515">
            <v>0</v>
          </cell>
        </row>
        <row r="7516">
          <cell r="B7516" t="str">
            <v>529388</v>
          </cell>
          <cell r="C7516" t="str">
            <v>VALVULA GAV. MO JE/VOL. C/BY PASS PN16 D=250MM</v>
          </cell>
          <cell r="D7516" t="str">
            <v>UN</v>
          </cell>
          <cell r="E7516">
            <v>0</v>
          </cell>
        </row>
        <row r="7517">
          <cell r="B7517" t="str">
            <v>529389</v>
          </cell>
          <cell r="C7517" t="str">
            <v>VALVULA GAV. MO JE/VOL. C/BY PASS PN16 D=300MM</v>
          </cell>
          <cell r="D7517" t="str">
            <v>UN</v>
          </cell>
          <cell r="E7517">
            <v>0</v>
          </cell>
        </row>
        <row r="7518">
          <cell r="B7518" t="str">
            <v>529390</v>
          </cell>
          <cell r="C7518" t="str">
            <v>VALVULA GAV. MO JE/VOL. C/BY PASS PN16 D=350MM</v>
          </cell>
          <cell r="D7518" t="str">
            <v>UN</v>
          </cell>
          <cell r="E7518">
            <v>0</v>
          </cell>
        </row>
        <row r="7519">
          <cell r="B7519" t="str">
            <v>529391</v>
          </cell>
          <cell r="C7519" t="str">
            <v>VALVULA GAV. MO JE/VOL. C/BY PASS PN16 D=400MM</v>
          </cell>
          <cell r="D7519" t="str">
            <v>UN</v>
          </cell>
          <cell r="E7519">
            <v>0</v>
          </cell>
        </row>
        <row r="7520">
          <cell r="B7520" t="str">
            <v>529392</v>
          </cell>
          <cell r="C7520" t="str">
            <v>VALVULA GAV. MO JE/VOL. C/BY PASS PN16 D=450MM</v>
          </cell>
          <cell r="D7520" t="str">
            <v>UN</v>
          </cell>
          <cell r="E7520">
            <v>0</v>
          </cell>
        </row>
        <row r="7521">
          <cell r="B7521" t="str">
            <v>529393</v>
          </cell>
          <cell r="C7521" t="str">
            <v>VALVULA GAV. MO JE/VOL. C/BY PASS PN16 D=500MM</v>
          </cell>
          <cell r="D7521" t="str">
            <v>UN</v>
          </cell>
          <cell r="E7521">
            <v>0</v>
          </cell>
        </row>
        <row r="7522">
          <cell r="B7522" t="str">
            <v>529394</v>
          </cell>
          <cell r="C7522" t="str">
            <v>VALVULA GAV. MO JE/VOL. C/BY PASS PN16 D=600MM</v>
          </cell>
          <cell r="D7522" t="str">
            <v>UN</v>
          </cell>
          <cell r="E7522">
            <v>0</v>
          </cell>
        </row>
        <row r="7523">
          <cell r="B7523" t="str">
            <v>529395</v>
          </cell>
          <cell r="C7523" t="str">
            <v>VALVULA GAV. MO FG/CAB.C/RED.C/BY P. PN16 D=350MM</v>
          </cell>
          <cell r="D7523" t="str">
            <v>UN</v>
          </cell>
          <cell r="E7523">
            <v>0</v>
          </cell>
        </row>
        <row r="7524">
          <cell r="B7524" t="str">
            <v>529396</v>
          </cell>
          <cell r="C7524" t="str">
            <v>VALVULA GAV. MO FG/CAB.C/RED.C/BY P. PN16 D=400MM</v>
          </cell>
          <cell r="D7524" t="str">
            <v>UN</v>
          </cell>
          <cell r="E7524">
            <v>0</v>
          </cell>
        </row>
        <row r="7525">
          <cell r="B7525" t="str">
            <v>529397</v>
          </cell>
          <cell r="C7525" t="str">
            <v>VALVULA GAV. MO FG/CAB.C/RED.C/BY P. PN16 D=450MM</v>
          </cell>
          <cell r="D7525" t="str">
            <v>UN</v>
          </cell>
          <cell r="E7525">
            <v>0</v>
          </cell>
        </row>
        <row r="7526">
          <cell r="B7526" t="str">
            <v>529398</v>
          </cell>
          <cell r="C7526" t="str">
            <v>VALVULA GAV. MO FG/CAB.C/RED.C/BY P. PN16 D=500MM</v>
          </cell>
          <cell r="D7526" t="str">
            <v>UN</v>
          </cell>
          <cell r="E7526">
            <v>0</v>
          </cell>
        </row>
        <row r="7527">
          <cell r="B7527" t="str">
            <v>529399</v>
          </cell>
          <cell r="C7527" t="str">
            <v>VALVULA GAV. MO FG/CAB.C/RED.C/BY P. PN16 D=600MM</v>
          </cell>
          <cell r="D7527" t="str">
            <v>UN</v>
          </cell>
          <cell r="E7527">
            <v>0</v>
          </cell>
        </row>
        <row r="7528">
          <cell r="B7528" t="str">
            <v>529401</v>
          </cell>
          <cell r="C7528" t="str">
            <v>VALVULA GAV. MO FG/CAB.C/RED.C/BY P. PN16 D=700MM</v>
          </cell>
          <cell r="D7528" t="str">
            <v>UN</v>
          </cell>
          <cell r="E7528">
            <v>0</v>
          </cell>
        </row>
        <row r="7529">
          <cell r="B7529" t="str">
            <v>529402</v>
          </cell>
          <cell r="C7529" t="str">
            <v>VALVULA GAV. MO FG/CAB.C/RED.C/BY P. PN16 D=800MM</v>
          </cell>
          <cell r="D7529" t="str">
            <v>UN</v>
          </cell>
          <cell r="E7529">
            <v>0</v>
          </cell>
        </row>
        <row r="7530">
          <cell r="B7530" t="str">
            <v>529403</v>
          </cell>
          <cell r="C7530" t="str">
            <v>VALVULA GAV. MO FG/CAB.C/RED.C/BY P. PN16 D=900MM</v>
          </cell>
          <cell r="D7530" t="str">
            <v>UN</v>
          </cell>
          <cell r="E7530">
            <v>0</v>
          </cell>
        </row>
        <row r="7531">
          <cell r="B7531" t="str">
            <v>529404</v>
          </cell>
          <cell r="C7531" t="str">
            <v>VALVULA GAV. MO FG/CAB.C/RED.C/BY P. PN16 D=1000MM</v>
          </cell>
          <cell r="D7531" t="str">
            <v>UN</v>
          </cell>
          <cell r="E7531">
            <v>0</v>
          </cell>
        </row>
        <row r="7532">
          <cell r="B7532" t="str">
            <v>529405</v>
          </cell>
          <cell r="C7532" t="str">
            <v>VALVULA GAV. MO FG/VOL.C/RED.C/BY P. PN16 D=350MM</v>
          </cell>
          <cell r="D7532" t="str">
            <v>UN</v>
          </cell>
          <cell r="E7532">
            <v>0</v>
          </cell>
        </row>
        <row r="7533">
          <cell r="B7533" t="str">
            <v>529406</v>
          </cell>
          <cell r="C7533" t="str">
            <v>VALVULA GAV. MO FG/VOL.C/RED.C/BY P. PN16 D=400MM</v>
          </cell>
          <cell r="D7533" t="str">
            <v>UN</v>
          </cell>
          <cell r="E7533">
            <v>0</v>
          </cell>
        </row>
        <row r="7534">
          <cell r="B7534" t="str">
            <v>529407</v>
          </cell>
          <cell r="C7534" t="str">
            <v>VALVULA GAV. MO FG/VOL.C/RED.C/BY P. PN16 D=450MM</v>
          </cell>
          <cell r="D7534" t="str">
            <v>UN</v>
          </cell>
          <cell r="E7534">
            <v>0</v>
          </cell>
        </row>
        <row r="7535">
          <cell r="B7535" t="str">
            <v>529408</v>
          </cell>
          <cell r="C7535" t="str">
            <v>VALVULA GAV. MO FG/VOL.C/RED.C/BY P. PN16 D=500MM</v>
          </cell>
          <cell r="D7535" t="str">
            <v>UN</v>
          </cell>
          <cell r="E7535">
            <v>0</v>
          </cell>
        </row>
        <row r="7536">
          <cell r="B7536" t="str">
            <v>529409</v>
          </cell>
          <cell r="C7536" t="str">
            <v>VALVULA GAV. MO FG/VOL.C/RED.C/BY P. PN16 D=600MM</v>
          </cell>
          <cell r="D7536" t="str">
            <v>UN</v>
          </cell>
          <cell r="E7536">
            <v>0</v>
          </cell>
        </row>
        <row r="7537">
          <cell r="B7537" t="str">
            <v>529410</v>
          </cell>
          <cell r="C7537" t="str">
            <v>VALVULA GAV. MO FG/VOL.C/RED.C/BY P. PN16 D=700MM</v>
          </cell>
          <cell r="D7537" t="str">
            <v>UN</v>
          </cell>
          <cell r="E7537">
            <v>0</v>
          </cell>
        </row>
        <row r="7538">
          <cell r="B7538" t="str">
            <v>529411</v>
          </cell>
          <cell r="C7538" t="str">
            <v>VALVULA GAV. MO FG/VOL.C/RED.C/BY P. PN16 D=800MM</v>
          </cell>
          <cell r="D7538" t="str">
            <v>UN</v>
          </cell>
          <cell r="E7538">
            <v>0</v>
          </cell>
        </row>
        <row r="7539">
          <cell r="B7539" t="str">
            <v>529412</v>
          </cell>
          <cell r="C7539" t="str">
            <v>VALVULA GAV. MO FG/VOL.C/RED.C/BY P. PN16 D=900MM</v>
          </cell>
          <cell r="D7539" t="str">
            <v>UN</v>
          </cell>
          <cell r="E7539">
            <v>0</v>
          </cell>
        </row>
        <row r="7540">
          <cell r="B7540" t="str">
            <v>529413</v>
          </cell>
          <cell r="C7540" t="str">
            <v>VALVULA GAV. MO FG/VOL.C/RED.C/BY P. PN16 D=1000MM</v>
          </cell>
          <cell r="D7540" t="str">
            <v>UN</v>
          </cell>
          <cell r="E7540">
            <v>0</v>
          </cell>
        </row>
        <row r="7541">
          <cell r="B7541" t="str">
            <v>529414</v>
          </cell>
          <cell r="C7541" t="str">
            <v>VALVULA GAV. MO JE/CAB. C/RED.C/BY P. PN16 D=300MM</v>
          </cell>
          <cell r="D7541" t="str">
            <v>UN</v>
          </cell>
          <cell r="E7541">
            <v>0</v>
          </cell>
        </row>
        <row r="7542">
          <cell r="B7542" t="str">
            <v>529415</v>
          </cell>
          <cell r="C7542" t="str">
            <v>VALVULA GAV. MO JE/CAB. C/RED.C/BY P. PN16 D=350MM</v>
          </cell>
          <cell r="D7542" t="str">
            <v>UN</v>
          </cell>
          <cell r="E7542">
            <v>0</v>
          </cell>
        </row>
        <row r="7543">
          <cell r="B7543" t="str">
            <v>529416</v>
          </cell>
          <cell r="C7543" t="str">
            <v>VALVULA GAV. MO JE/CAB. C/RED.C/BY P. PN16 D=400MM</v>
          </cell>
          <cell r="D7543" t="str">
            <v>UN</v>
          </cell>
          <cell r="E7543">
            <v>0</v>
          </cell>
        </row>
        <row r="7544">
          <cell r="B7544" t="str">
            <v>529417</v>
          </cell>
          <cell r="C7544" t="str">
            <v>VALVULA GAV. MO JE/CAB. C/RED.C/BY P. PN16 D=450MM</v>
          </cell>
          <cell r="D7544" t="str">
            <v>UN</v>
          </cell>
          <cell r="E7544">
            <v>0</v>
          </cell>
        </row>
        <row r="7545">
          <cell r="B7545" t="str">
            <v>529418</v>
          </cell>
          <cell r="C7545" t="str">
            <v>VALVULA GAV. MO JE/CAB. C/RED.C/BY P. PN16 D=500MM</v>
          </cell>
          <cell r="D7545" t="str">
            <v>UN</v>
          </cell>
          <cell r="E7545">
            <v>0</v>
          </cell>
        </row>
        <row r="7546">
          <cell r="B7546" t="str">
            <v>529419</v>
          </cell>
          <cell r="C7546" t="str">
            <v>VALVULA GAV. MO JE/CAB. C/RED.C/BY P. PN16 D=600MM</v>
          </cell>
          <cell r="D7546" t="str">
            <v>UN</v>
          </cell>
          <cell r="E7546">
            <v>0</v>
          </cell>
        </row>
        <row r="7547">
          <cell r="B7547" t="str">
            <v>529420</v>
          </cell>
          <cell r="C7547" t="str">
            <v>VALVULA GAV. MO JE/VOL. C/RED.C/BY P. PN16 D=300MM</v>
          </cell>
          <cell r="D7547" t="str">
            <v>UN</v>
          </cell>
          <cell r="E7547">
            <v>0</v>
          </cell>
        </row>
        <row r="7548">
          <cell r="B7548" t="str">
            <v>529421</v>
          </cell>
          <cell r="C7548" t="str">
            <v>VALVULA GAV. MO JE/VOL. C/RED.C/BY P. PN16 D=350MM</v>
          </cell>
          <cell r="D7548" t="str">
            <v>UN</v>
          </cell>
          <cell r="E7548">
            <v>0</v>
          </cell>
        </row>
        <row r="7549">
          <cell r="B7549" t="str">
            <v>529422</v>
          </cell>
          <cell r="C7549" t="str">
            <v>VALVULA GAV. MO JE/VOL. C/RED.C/BY P. PN16 D=400MM</v>
          </cell>
          <cell r="D7549" t="str">
            <v>UN</v>
          </cell>
          <cell r="E7549">
            <v>0</v>
          </cell>
        </row>
        <row r="7550">
          <cell r="B7550" t="str">
            <v>529423</v>
          </cell>
          <cell r="C7550" t="str">
            <v>VALVULA GAV. MO JE/VOL. C/RED.C/BY P. PN16 D=450MM</v>
          </cell>
          <cell r="D7550" t="str">
            <v>UN</v>
          </cell>
          <cell r="E7550">
            <v>0</v>
          </cell>
        </row>
        <row r="7551">
          <cell r="B7551" t="str">
            <v>529424</v>
          </cell>
          <cell r="C7551" t="str">
            <v>VALVULA GAV. MO JE/VOL. C/RED.C/BY P. PN16 D=500MM</v>
          </cell>
          <cell r="D7551" t="str">
            <v>UN</v>
          </cell>
          <cell r="E7551">
            <v>0</v>
          </cell>
        </row>
        <row r="7552">
          <cell r="B7552" t="str">
            <v>529425</v>
          </cell>
          <cell r="C7552" t="str">
            <v>VALVULA GAV. MO JE/VOL. C/RED.C/BY P. PN16 D=600MM</v>
          </cell>
          <cell r="D7552" t="str">
            <v>UN</v>
          </cell>
          <cell r="E7552">
            <v>0</v>
          </cell>
        </row>
        <row r="7554">
          <cell r="B7554" t="str">
            <v>529500</v>
          </cell>
          <cell r="C7554" t="str">
            <v>VALVULA GAV. MO PN-25 (SETOR ABDIB GLOBAL 40%; C32 - FERRO/ACO/DERIV. 60%)</v>
          </cell>
        </row>
        <row r="7555">
          <cell r="B7555" t="str">
            <v>529501</v>
          </cell>
          <cell r="C7555" t="str">
            <v>VALVULA GAV. MO FG/CAB. S/BY PASS PN25 D=50MM</v>
          </cell>
          <cell r="D7555" t="str">
            <v>UN</v>
          </cell>
          <cell r="E7555">
            <v>0</v>
          </cell>
        </row>
        <row r="7556">
          <cell r="B7556" t="str">
            <v>529502</v>
          </cell>
          <cell r="C7556" t="str">
            <v>VALVULA GAV. MO FG/CAB. S/BY PASS PN25 D=75MM</v>
          </cell>
          <cell r="D7556" t="str">
            <v>UN</v>
          </cell>
          <cell r="E7556">
            <v>0</v>
          </cell>
        </row>
        <row r="7557">
          <cell r="B7557" t="str">
            <v>529503</v>
          </cell>
          <cell r="C7557" t="str">
            <v>VALVULA GAV. MO FG/CAB. S/BY PASS PN25 D=80MM</v>
          </cell>
          <cell r="D7557" t="str">
            <v>UN</v>
          </cell>
          <cell r="E7557">
            <v>0</v>
          </cell>
        </row>
        <row r="7558">
          <cell r="B7558" t="str">
            <v>529504</v>
          </cell>
          <cell r="C7558" t="str">
            <v>VALVULA GAV. MO FG/CAB. S/BY PASS PN25 D=100MM</v>
          </cell>
          <cell r="D7558" t="str">
            <v>UN</v>
          </cell>
          <cell r="E7558">
            <v>0</v>
          </cell>
        </row>
        <row r="7559">
          <cell r="B7559" t="str">
            <v>529505</v>
          </cell>
          <cell r="C7559" t="str">
            <v>VALVULA GAV. MO FG/CAB. S/BY PASS PN25 D=150MM</v>
          </cell>
          <cell r="D7559" t="str">
            <v>UN</v>
          </cell>
          <cell r="E7559">
            <v>0</v>
          </cell>
        </row>
        <row r="7560">
          <cell r="B7560" t="str">
            <v>529506</v>
          </cell>
          <cell r="C7560" t="str">
            <v>VALVULA GAV. MO FG/CAB. S/BY PASS PN25 D=200MM</v>
          </cell>
          <cell r="D7560" t="str">
            <v>UN</v>
          </cell>
          <cell r="E7560">
            <v>0</v>
          </cell>
        </row>
        <row r="7561">
          <cell r="B7561" t="str">
            <v>529507</v>
          </cell>
          <cell r="C7561" t="str">
            <v>VALVULA GAV. MO FG/CAB. S/BY PASS PN25 D=250MM</v>
          </cell>
          <cell r="D7561" t="str">
            <v>UN</v>
          </cell>
          <cell r="E7561">
            <v>0</v>
          </cell>
        </row>
        <row r="7562">
          <cell r="B7562" t="str">
            <v>529508</v>
          </cell>
          <cell r="C7562" t="str">
            <v>VALVULA GAV. MO FG/CAB. S/BY PASS PN25 D=300MM</v>
          </cell>
          <cell r="D7562" t="str">
            <v>UN</v>
          </cell>
          <cell r="E7562">
            <v>0</v>
          </cell>
        </row>
        <row r="7563">
          <cell r="B7563" t="str">
            <v>529509</v>
          </cell>
          <cell r="C7563" t="str">
            <v>VALVULA GAV. MO FG/CAB. S/BY PASS PN25 D=350MM</v>
          </cell>
          <cell r="D7563" t="str">
            <v>UN</v>
          </cell>
          <cell r="E7563">
            <v>0</v>
          </cell>
        </row>
        <row r="7564">
          <cell r="B7564" t="str">
            <v>529510</v>
          </cell>
          <cell r="C7564" t="str">
            <v>VALVULA GAV. MO FG/CAB. S/BY PASS PN25 D=400MM</v>
          </cell>
          <cell r="D7564" t="str">
            <v>UN</v>
          </cell>
          <cell r="E7564">
            <v>0</v>
          </cell>
        </row>
        <row r="7565">
          <cell r="B7565" t="str">
            <v>529511</v>
          </cell>
          <cell r="C7565" t="str">
            <v>VALVULA GAV. MO FG/CAB. S/BY PASS PN25 D=450MM</v>
          </cell>
          <cell r="D7565" t="str">
            <v>UN</v>
          </cell>
          <cell r="E7565">
            <v>0</v>
          </cell>
        </row>
        <row r="7566">
          <cell r="B7566" t="str">
            <v>529512</v>
          </cell>
          <cell r="C7566" t="str">
            <v>VALVULA GAV. MO FG/CAB. S/BY PASS PN25 D=500MM</v>
          </cell>
          <cell r="D7566" t="str">
            <v>UN</v>
          </cell>
          <cell r="E7566">
            <v>0</v>
          </cell>
        </row>
        <row r="7567">
          <cell r="B7567" t="str">
            <v>529513</v>
          </cell>
          <cell r="C7567" t="str">
            <v>VALVULA GAV. MO FG/CAB. S/BY PASS PN25 D=600MM</v>
          </cell>
          <cell r="D7567" t="str">
            <v>UN</v>
          </cell>
          <cell r="E7567">
            <v>0</v>
          </cell>
        </row>
        <row r="7568">
          <cell r="B7568" t="str">
            <v>529514</v>
          </cell>
          <cell r="C7568" t="str">
            <v>VALVULA GAV. MO FG/CAB. S/BY PASS PN25 D=700MM</v>
          </cell>
          <cell r="D7568" t="str">
            <v>UN</v>
          </cell>
          <cell r="E7568">
            <v>0</v>
          </cell>
        </row>
        <row r="7569">
          <cell r="B7569" t="str">
            <v>529515</v>
          </cell>
          <cell r="C7569" t="str">
            <v>VALVULA GAV. MO FG/CAB. S/BY PASS PN25 D=800MM</v>
          </cell>
          <cell r="D7569" t="str">
            <v>UN</v>
          </cell>
          <cell r="E7569">
            <v>0</v>
          </cell>
        </row>
        <row r="7570">
          <cell r="B7570" t="str">
            <v>529516</v>
          </cell>
          <cell r="C7570" t="str">
            <v>VALVULA GAV. MO FG/CAB. S/BY PASS PN25 D=900MM</v>
          </cell>
          <cell r="D7570" t="str">
            <v>UN</v>
          </cell>
          <cell r="E7570">
            <v>0</v>
          </cell>
        </row>
        <row r="7571">
          <cell r="B7571" t="str">
            <v>529517</v>
          </cell>
          <cell r="C7571" t="str">
            <v>VALVULA GAV. MO FG/CAB. S/BY PASS PN25 D=1000MM</v>
          </cell>
          <cell r="D7571" t="str">
            <v>UN</v>
          </cell>
          <cell r="E7571">
            <v>0</v>
          </cell>
        </row>
        <row r="7572">
          <cell r="B7572" t="str">
            <v>529518</v>
          </cell>
          <cell r="C7572" t="str">
            <v>VALVULA GAV. MO FG/VOL. S/BY PASS PN25 D=50MM</v>
          </cell>
          <cell r="D7572" t="str">
            <v>UN</v>
          </cell>
          <cell r="E7572">
            <v>0</v>
          </cell>
        </row>
        <row r="7573">
          <cell r="B7573" t="str">
            <v>529519</v>
          </cell>
          <cell r="C7573" t="str">
            <v>VALVULA GAV. MO FG/VOL. S/BY PASS PN25 D=75MM</v>
          </cell>
          <cell r="D7573" t="str">
            <v>UN</v>
          </cell>
          <cell r="E7573">
            <v>0</v>
          </cell>
        </row>
        <row r="7574">
          <cell r="B7574" t="str">
            <v>529520</v>
          </cell>
          <cell r="C7574" t="str">
            <v>VALVULA GAV. MO FG/VOL. S/BY PASS PN25 D=80MM</v>
          </cell>
          <cell r="D7574" t="str">
            <v>UN</v>
          </cell>
          <cell r="E7574">
            <v>0</v>
          </cell>
        </row>
        <row r="7575">
          <cell r="B7575" t="str">
            <v>529521</v>
          </cell>
          <cell r="C7575" t="str">
            <v>VALVULA GAV. MO FG/VOL. S/BY PASS PN25 D=100MM</v>
          </cell>
          <cell r="D7575" t="str">
            <v>UN</v>
          </cell>
          <cell r="E7575">
            <v>0</v>
          </cell>
        </row>
        <row r="7576">
          <cell r="B7576" t="str">
            <v>529522</v>
          </cell>
          <cell r="C7576" t="str">
            <v>VALVULA GAV. MO FG/VOL. S/BY PASS PN25 D=150MM</v>
          </cell>
          <cell r="D7576" t="str">
            <v>UN</v>
          </cell>
          <cell r="E7576">
            <v>0</v>
          </cell>
        </row>
        <row r="7577">
          <cell r="B7577" t="str">
            <v>529523</v>
          </cell>
          <cell r="C7577" t="str">
            <v>VALVULA GAV. MO FG/VOL. S/BY PASS PN25 D=200MM</v>
          </cell>
          <cell r="D7577" t="str">
            <v>UN</v>
          </cell>
          <cell r="E7577">
            <v>0</v>
          </cell>
        </row>
        <row r="7578">
          <cell r="B7578" t="str">
            <v>529524</v>
          </cell>
          <cell r="C7578" t="str">
            <v>VALVULA GAV. MO FG/VOL. S/BY PASS PN25 D=250MM</v>
          </cell>
          <cell r="D7578" t="str">
            <v>UN</v>
          </cell>
          <cell r="E7578">
            <v>0</v>
          </cell>
        </row>
        <row r="7579">
          <cell r="B7579" t="str">
            <v>529525</v>
          </cell>
          <cell r="C7579" t="str">
            <v>VALVULA GAV. MO FG/VOL. S/BY PASS PN25 D=300MM</v>
          </cell>
          <cell r="D7579" t="str">
            <v>UN</v>
          </cell>
          <cell r="E7579">
            <v>0</v>
          </cell>
        </row>
        <row r="7580">
          <cell r="B7580" t="str">
            <v>529526</v>
          </cell>
          <cell r="C7580" t="str">
            <v>VALVULA GAV. MO FG/VOL. S/BY PASS PN25 D=350MM</v>
          </cell>
          <cell r="D7580" t="str">
            <v>UN</v>
          </cell>
          <cell r="E7580">
            <v>0</v>
          </cell>
        </row>
        <row r="7581">
          <cell r="B7581" t="str">
            <v>529527</v>
          </cell>
          <cell r="C7581" t="str">
            <v>VALVULA GAV. MO FG/VOL. S/BY PASS PN25 D=400MM</v>
          </cell>
          <cell r="D7581" t="str">
            <v>UN</v>
          </cell>
          <cell r="E7581">
            <v>0</v>
          </cell>
        </row>
        <row r="7582">
          <cell r="B7582" t="str">
            <v>529528</v>
          </cell>
          <cell r="C7582" t="str">
            <v>VALVULA GAV. MO FG/VOL. S/BY PASS PN25 D=450MM</v>
          </cell>
          <cell r="D7582" t="str">
            <v>UN</v>
          </cell>
          <cell r="E7582">
            <v>0</v>
          </cell>
        </row>
        <row r="7583">
          <cell r="B7583" t="str">
            <v>529529</v>
          </cell>
          <cell r="C7583" t="str">
            <v>VALVULA GAV. MO FG/VOL. S/BY PASS PN25 D=500MM</v>
          </cell>
          <cell r="D7583" t="str">
            <v>UN</v>
          </cell>
          <cell r="E7583">
            <v>0</v>
          </cell>
        </row>
        <row r="7584">
          <cell r="B7584" t="str">
            <v>529530</v>
          </cell>
          <cell r="C7584" t="str">
            <v>VALVULA GAV. MO FG/VOL. S/BY PASS PN25 D=600MM</v>
          </cell>
          <cell r="D7584" t="str">
            <v>UN</v>
          </cell>
          <cell r="E7584">
            <v>0</v>
          </cell>
        </row>
        <row r="7585">
          <cell r="B7585" t="str">
            <v>529531</v>
          </cell>
          <cell r="C7585" t="str">
            <v>VALVULA GAV. MO FG/VOL. S/BY PASS PN25 D=700MM</v>
          </cell>
          <cell r="D7585" t="str">
            <v>UN</v>
          </cell>
          <cell r="E7585">
            <v>0</v>
          </cell>
        </row>
        <row r="7586">
          <cell r="B7586" t="str">
            <v>529532</v>
          </cell>
          <cell r="C7586" t="str">
            <v>VALVULA GAV. MO FG/VOL. S/BY PASS PN25 D=800MM</v>
          </cell>
          <cell r="D7586" t="str">
            <v>UN</v>
          </cell>
          <cell r="E7586">
            <v>0</v>
          </cell>
        </row>
        <row r="7587">
          <cell r="B7587" t="str">
            <v>529533</v>
          </cell>
          <cell r="C7587" t="str">
            <v>VALVULA GAV. MO FG/VOL. S/BY PASS PN25 D=900MM</v>
          </cell>
          <cell r="D7587" t="str">
            <v>UN</v>
          </cell>
          <cell r="E7587">
            <v>0</v>
          </cell>
        </row>
        <row r="7588">
          <cell r="B7588" t="str">
            <v>529534</v>
          </cell>
          <cell r="C7588" t="str">
            <v>VALVULA GAV. MO FG/VOL. S/BY PASS PN25 D=1000MM</v>
          </cell>
          <cell r="D7588" t="str">
            <v>UN</v>
          </cell>
          <cell r="E7588">
            <v>0</v>
          </cell>
        </row>
        <row r="7589">
          <cell r="B7589" t="str">
            <v>529535</v>
          </cell>
          <cell r="C7589" t="str">
            <v>VALVULA GAV. MO FG/CAB. C/RED.S/BY P. PN25 D=300MM</v>
          </cell>
          <cell r="D7589" t="str">
            <v>UN</v>
          </cell>
          <cell r="E7589">
            <v>0</v>
          </cell>
        </row>
        <row r="7590">
          <cell r="B7590" t="str">
            <v>529536</v>
          </cell>
          <cell r="C7590" t="str">
            <v>VALVULA GAV. MO FG/CAB. C/RED.S/BY P. PN25 D=350MM</v>
          </cell>
          <cell r="D7590" t="str">
            <v>UN</v>
          </cell>
          <cell r="E7590">
            <v>0</v>
          </cell>
        </row>
        <row r="7591">
          <cell r="B7591" t="str">
            <v>529537</v>
          </cell>
          <cell r="C7591" t="str">
            <v>VALVULA GAV. MO FG/CAB. C/RED.S/BY P. PN25 D=400MM</v>
          </cell>
          <cell r="D7591" t="str">
            <v>UN</v>
          </cell>
          <cell r="E7591">
            <v>0</v>
          </cell>
        </row>
        <row r="7592">
          <cell r="B7592" t="str">
            <v>529538</v>
          </cell>
          <cell r="C7592" t="str">
            <v>VALVULA GAV. MO FG/CAB. C/RED.S/BY P. PN25 D=450MM</v>
          </cell>
          <cell r="D7592" t="str">
            <v>UN</v>
          </cell>
          <cell r="E7592">
            <v>0</v>
          </cell>
        </row>
        <row r="7593">
          <cell r="B7593" t="str">
            <v>529539</v>
          </cell>
          <cell r="C7593" t="str">
            <v>VALVULA GAV. MO FG/CAB. C/RED.S/BY P. PN25 D=500MM</v>
          </cell>
          <cell r="D7593" t="str">
            <v>UN</v>
          </cell>
          <cell r="E7593">
            <v>0</v>
          </cell>
        </row>
        <row r="7594">
          <cell r="B7594" t="str">
            <v>529540</v>
          </cell>
          <cell r="C7594" t="str">
            <v>VALVULA GAV. MO FG/CAB. C/RED.S/BY P. PN25 D=600MM</v>
          </cell>
          <cell r="D7594" t="str">
            <v>UN</v>
          </cell>
          <cell r="E7594">
            <v>0</v>
          </cell>
        </row>
        <row r="7595">
          <cell r="B7595" t="str">
            <v>529541</v>
          </cell>
          <cell r="C7595" t="str">
            <v>VALVULA GAV. MO FG/CAB. C/RED.S/BY P. PN25 D=700MM</v>
          </cell>
          <cell r="D7595" t="str">
            <v>UN</v>
          </cell>
          <cell r="E7595">
            <v>0</v>
          </cell>
        </row>
        <row r="7596">
          <cell r="B7596" t="str">
            <v>529542</v>
          </cell>
          <cell r="C7596" t="str">
            <v>VALVULA GAV. MO FG/CAB. C/RED.S/BY P. PN25 D=800MM</v>
          </cell>
          <cell r="D7596" t="str">
            <v>UN</v>
          </cell>
          <cell r="E7596">
            <v>0</v>
          </cell>
        </row>
        <row r="7597">
          <cell r="B7597" t="str">
            <v>529543</v>
          </cell>
          <cell r="C7597" t="str">
            <v>VALVULA GAV. MO FG/CAB. C/RED.S/BY P. PN25 D=900MM</v>
          </cell>
          <cell r="D7597" t="str">
            <v>UN</v>
          </cell>
          <cell r="E7597">
            <v>0</v>
          </cell>
        </row>
        <row r="7598">
          <cell r="B7598" t="str">
            <v>529544</v>
          </cell>
          <cell r="C7598" t="str">
            <v>VALVULA GAV. MO FG/CAB. C/RED.S/BY P. PN25 D=1000M</v>
          </cell>
          <cell r="D7598" t="str">
            <v>UN</v>
          </cell>
          <cell r="E7598">
            <v>0</v>
          </cell>
        </row>
        <row r="7599">
          <cell r="B7599" t="str">
            <v>529545</v>
          </cell>
          <cell r="C7599" t="str">
            <v>VALVULA GAV. MO FG/VOL. C/RED.S/BY P. PN25 D=300MM</v>
          </cell>
          <cell r="D7599" t="str">
            <v>UN</v>
          </cell>
          <cell r="E7599">
            <v>0</v>
          </cell>
        </row>
        <row r="7600">
          <cell r="B7600" t="str">
            <v>529546</v>
          </cell>
          <cell r="C7600" t="str">
            <v>VALVULA GAV. MO FG/VOL. C/RED.S/BY P. PN25 D=350MM</v>
          </cell>
          <cell r="D7600" t="str">
            <v>UN</v>
          </cell>
          <cell r="E7600">
            <v>0</v>
          </cell>
        </row>
        <row r="7601">
          <cell r="B7601" t="str">
            <v>529547</v>
          </cell>
          <cell r="C7601" t="str">
            <v>VALVULA GAV. MO FG/VOL. C/RED.S/BY P. PN25 D=400MM</v>
          </cell>
          <cell r="D7601" t="str">
            <v>UN</v>
          </cell>
          <cell r="E7601">
            <v>0</v>
          </cell>
        </row>
        <row r="7602">
          <cell r="B7602" t="str">
            <v>529548</v>
          </cell>
          <cell r="C7602" t="str">
            <v>VALVULA GAV. MO FG/VOL. C/RED.S/BY P. PN25 D=450MM</v>
          </cell>
          <cell r="D7602" t="str">
            <v>UN</v>
          </cell>
          <cell r="E7602">
            <v>0</v>
          </cell>
        </row>
        <row r="7603">
          <cell r="B7603" t="str">
            <v>529549</v>
          </cell>
          <cell r="C7603" t="str">
            <v>VALVULA GAV. MO FG/VOL. C/RED.S/BY P. PN25 D=500MM</v>
          </cell>
          <cell r="D7603" t="str">
            <v>UN</v>
          </cell>
          <cell r="E7603">
            <v>0</v>
          </cell>
        </row>
        <row r="7604">
          <cell r="B7604" t="str">
            <v>529550</v>
          </cell>
          <cell r="C7604" t="str">
            <v>VALVULA GAV. MO FG/VOL. C/RED.S/BY P. PN25 D=600MM</v>
          </cell>
          <cell r="D7604" t="str">
            <v>UN</v>
          </cell>
          <cell r="E7604">
            <v>0</v>
          </cell>
        </row>
        <row r="7605">
          <cell r="B7605" t="str">
            <v>529551</v>
          </cell>
          <cell r="C7605" t="str">
            <v>VALVULA GAV. MO FG/VOL. C/RED.S/BY P. PN25 D=700MM</v>
          </cell>
          <cell r="D7605" t="str">
            <v>UN</v>
          </cell>
          <cell r="E7605">
            <v>0</v>
          </cell>
        </row>
        <row r="7606">
          <cell r="B7606" t="str">
            <v>529552</v>
          </cell>
          <cell r="C7606" t="str">
            <v>VALVULA GAV. MO FG/VOL. C/RED.S/BY P. PN25 D=800MM</v>
          </cell>
          <cell r="D7606" t="str">
            <v>UN</v>
          </cell>
          <cell r="E7606">
            <v>0</v>
          </cell>
        </row>
        <row r="7607">
          <cell r="B7607" t="str">
            <v>529553</v>
          </cell>
          <cell r="C7607" t="str">
            <v>VALVULA GAV. MO FG/VOL. C/RED.S/BY P. PN25 D=900MM</v>
          </cell>
          <cell r="D7607" t="str">
            <v>UN</v>
          </cell>
          <cell r="E7607">
            <v>0</v>
          </cell>
        </row>
        <row r="7608">
          <cell r="B7608" t="str">
            <v>529554</v>
          </cell>
          <cell r="C7608" t="str">
            <v>VALVULA GAV. MO FG/VOL. C/RED.S/BY P. PN25 D=1000M</v>
          </cell>
          <cell r="D7608" t="str">
            <v>UN</v>
          </cell>
          <cell r="E7608">
            <v>0</v>
          </cell>
        </row>
        <row r="7609">
          <cell r="B7609" t="str">
            <v>529555</v>
          </cell>
          <cell r="C7609" t="str">
            <v>VALVULA GAV. MO FG/CAB. C/BY PASS PN25 D=250MM</v>
          </cell>
          <cell r="D7609" t="str">
            <v>UN</v>
          </cell>
          <cell r="E7609">
            <v>0</v>
          </cell>
        </row>
        <row r="7610">
          <cell r="B7610" t="str">
            <v>529556</v>
          </cell>
          <cell r="C7610" t="str">
            <v>VALVULA GAV. MO FG/CAB. C/BY PASS PN25 D=300MM</v>
          </cell>
          <cell r="D7610" t="str">
            <v>UN</v>
          </cell>
          <cell r="E7610">
            <v>0</v>
          </cell>
        </row>
        <row r="7611">
          <cell r="B7611" t="str">
            <v>529557</v>
          </cell>
          <cell r="C7611" t="str">
            <v>VALVULA GAV. MO FG/CAB. C/BY PASS PN25 D=350MM</v>
          </cell>
          <cell r="D7611" t="str">
            <v>UN</v>
          </cell>
          <cell r="E7611">
            <v>0</v>
          </cell>
        </row>
        <row r="7612">
          <cell r="B7612" t="str">
            <v>529558</v>
          </cell>
          <cell r="C7612" t="str">
            <v>VALVULA GAV. MO FG/CAB. C/BY PASS PN25 D=400MM</v>
          </cell>
          <cell r="D7612" t="str">
            <v>UN</v>
          </cell>
          <cell r="E7612">
            <v>0</v>
          </cell>
        </row>
        <row r="7613">
          <cell r="B7613" t="str">
            <v>529559</v>
          </cell>
          <cell r="C7613" t="str">
            <v>VALVULA GAV. MO FG/CAB. C/BY PASS PN25 D=450MM</v>
          </cell>
          <cell r="D7613" t="str">
            <v>UN</v>
          </cell>
          <cell r="E7613">
            <v>0</v>
          </cell>
        </row>
        <row r="7614">
          <cell r="B7614" t="str">
            <v>529560</v>
          </cell>
          <cell r="C7614" t="str">
            <v>VALVULA GAV. MO FG/CAB. C/BY PASS PN25 D=500MM</v>
          </cell>
          <cell r="D7614" t="str">
            <v>UN</v>
          </cell>
          <cell r="E7614">
            <v>0</v>
          </cell>
        </row>
        <row r="7615">
          <cell r="B7615" t="str">
            <v>529561</v>
          </cell>
          <cell r="C7615" t="str">
            <v>VALVULA GAV. MO FG/CAB. C/BY PASS PN25 D=600MM</v>
          </cell>
          <cell r="D7615" t="str">
            <v>UN</v>
          </cell>
          <cell r="E7615">
            <v>0</v>
          </cell>
        </row>
        <row r="7616">
          <cell r="B7616" t="str">
            <v>529562</v>
          </cell>
          <cell r="C7616" t="str">
            <v>VALVULA GAV. MO FG/CAB. C/BY PASS PN25 D=700MM</v>
          </cell>
          <cell r="D7616" t="str">
            <v>UN</v>
          </cell>
          <cell r="E7616">
            <v>0</v>
          </cell>
        </row>
        <row r="7617">
          <cell r="B7617" t="str">
            <v>529563</v>
          </cell>
          <cell r="C7617" t="str">
            <v>VALVULA GAV. MO FG/CAB. C/BY PASS PN25 D=800MM</v>
          </cell>
          <cell r="D7617" t="str">
            <v>UN</v>
          </cell>
          <cell r="E7617">
            <v>0</v>
          </cell>
        </row>
        <row r="7618">
          <cell r="B7618" t="str">
            <v>529564</v>
          </cell>
          <cell r="C7618" t="str">
            <v>VALVULA GAV. MO FG/CAB. C/BY PASS PN25 D=900MM</v>
          </cell>
          <cell r="D7618" t="str">
            <v>UN</v>
          </cell>
          <cell r="E7618">
            <v>0</v>
          </cell>
        </row>
        <row r="7619">
          <cell r="B7619" t="str">
            <v>529565</v>
          </cell>
          <cell r="C7619" t="str">
            <v>VALVULA GAV. MO FG/CAB. C/BY PASS PN25 D=1000MM</v>
          </cell>
          <cell r="D7619" t="str">
            <v>UN</v>
          </cell>
          <cell r="E7619">
            <v>0</v>
          </cell>
        </row>
        <row r="7620">
          <cell r="B7620" t="str">
            <v>529566</v>
          </cell>
          <cell r="C7620" t="str">
            <v>VALVULA GAV. MO FG/VOL. C/BY PASS PN25 D=250MM</v>
          </cell>
          <cell r="D7620" t="str">
            <v>UN</v>
          </cell>
          <cell r="E7620">
            <v>0</v>
          </cell>
        </row>
        <row r="7621">
          <cell r="B7621" t="str">
            <v>529567</v>
          </cell>
          <cell r="C7621" t="str">
            <v>VALVULA GAV. MO FG/VOL. C/BY PASS PN25 D=300MM</v>
          </cell>
          <cell r="D7621" t="str">
            <v>UN</v>
          </cell>
          <cell r="E7621">
            <v>0</v>
          </cell>
        </row>
        <row r="7622">
          <cell r="B7622" t="str">
            <v>529568</v>
          </cell>
          <cell r="C7622" t="str">
            <v>VALVULA GAV. MO FG/VOL. C/BY PASS PN25 D=350MM</v>
          </cell>
          <cell r="D7622" t="str">
            <v>UN</v>
          </cell>
          <cell r="E7622">
            <v>0</v>
          </cell>
        </row>
        <row r="7623">
          <cell r="B7623" t="str">
            <v>529569</v>
          </cell>
          <cell r="C7623" t="str">
            <v>VALVULA GAV. MO FG/VOL. C/BY PASS PN25 D=400MM</v>
          </cell>
          <cell r="D7623" t="str">
            <v>UN</v>
          </cell>
          <cell r="E7623">
            <v>0</v>
          </cell>
        </row>
        <row r="7624">
          <cell r="B7624" t="str">
            <v>529570</v>
          </cell>
          <cell r="C7624" t="str">
            <v>VALVULA GAV. MO FG/VOL. C/BY PASS PN25 D=450MM</v>
          </cell>
          <cell r="D7624" t="str">
            <v>UN</v>
          </cell>
          <cell r="E7624">
            <v>0</v>
          </cell>
        </row>
        <row r="7625">
          <cell r="B7625" t="str">
            <v>529571</v>
          </cell>
          <cell r="C7625" t="str">
            <v>VALVULA GAV. MO FG/VOL. C/BY PASS PN25 D=500MM</v>
          </cell>
          <cell r="D7625" t="str">
            <v>UN</v>
          </cell>
          <cell r="E7625">
            <v>0</v>
          </cell>
        </row>
        <row r="7626">
          <cell r="B7626" t="str">
            <v>529572</v>
          </cell>
          <cell r="C7626" t="str">
            <v>VALVULA GAV. MO FG/VOL. C/BY PASS PN25 D=600MM</v>
          </cell>
          <cell r="D7626" t="str">
            <v>UN</v>
          </cell>
          <cell r="E7626">
            <v>0</v>
          </cell>
        </row>
        <row r="7627">
          <cell r="B7627" t="str">
            <v>529573</v>
          </cell>
          <cell r="C7627" t="str">
            <v>VALVULA GAV. MO FG/VOL. C/BY PASS PN25 D=700MM</v>
          </cell>
          <cell r="D7627" t="str">
            <v>UN</v>
          </cell>
          <cell r="E7627">
            <v>0</v>
          </cell>
        </row>
        <row r="7628">
          <cell r="B7628" t="str">
            <v>529574</v>
          </cell>
          <cell r="C7628" t="str">
            <v>VALVULA GAV. MO FG/VOL. C/BY PASS PN25 D=800MM</v>
          </cell>
          <cell r="D7628" t="str">
            <v>UN</v>
          </cell>
          <cell r="E7628">
            <v>0</v>
          </cell>
        </row>
        <row r="7629">
          <cell r="B7629" t="str">
            <v>529575</v>
          </cell>
          <cell r="C7629" t="str">
            <v>VALVULA GAV. MO FG/VOL. C/BY PASS PN25 D=900MM</v>
          </cell>
          <cell r="D7629" t="str">
            <v>UN</v>
          </cell>
          <cell r="E7629">
            <v>0</v>
          </cell>
        </row>
        <row r="7630">
          <cell r="B7630" t="str">
            <v>529576</v>
          </cell>
          <cell r="C7630" t="str">
            <v>VALVULA GAV. MO FG/VOL. C/BY PASS PN25 D=1000MM</v>
          </cell>
          <cell r="D7630" t="str">
            <v>UN</v>
          </cell>
          <cell r="E7630">
            <v>0</v>
          </cell>
        </row>
        <row r="7631">
          <cell r="B7631" t="str">
            <v>529577</v>
          </cell>
          <cell r="C7631" t="str">
            <v>VALVULA GAV. MO FG/CAB. C/RED.C/BY P. PN25 D=300MM</v>
          </cell>
          <cell r="D7631" t="str">
            <v>UN</v>
          </cell>
          <cell r="E7631">
            <v>0</v>
          </cell>
        </row>
        <row r="7632">
          <cell r="B7632" t="str">
            <v>529578</v>
          </cell>
          <cell r="C7632" t="str">
            <v>VALVULA GAV. MO FG/CAB. C/RED.C/BY P. PN25 D=350MM</v>
          </cell>
          <cell r="D7632" t="str">
            <v>UN</v>
          </cell>
          <cell r="E7632">
            <v>0</v>
          </cell>
        </row>
        <row r="7633">
          <cell r="B7633" t="str">
            <v>529579</v>
          </cell>
          <cell r="C7633" t="str">
            <v>VALVULA GAV. MO FG/CAB. C/RED.C/BY P. PN25 D=400MM</v>
          </cell>
          <cell r="D7633" t="str">
            <v>UN</v>
          </cell>
          <cell r="E7633">
            <v>0</v>
          </cell>
        </row>
        <row r="7634">
          <cell r="B7634" t="str">
            <v>529580</v>
          </cell>
          <cell r="C7634" t="str">
            <v>VALVULA GAV. MO FG/CAB. C/RED.C/BY P. PN25 D=450MM</v>
          </cell>
          <cell r="D7634" t="str">
            <v>UN</v>
          </cell>
          <cell r="E7634">
            <v>0</v>
          </cell>
        </row>
        <row r="7635">
          <cell r="B7635" t="str">
            <v>529581</v>
          </cell>
          <cell r="C7635" t="str">
            <v>VALVULA GAV. MO FG/CAB. C/RED.C/BY P. PN25 D=500MM</v>
          </cell>
          <cell r="D7635" t="str">
            <v>UN</v>
          </cell>
          <cell r="E7635">
            <v>0</v>
          </cell>
        </row>
        <row r="7636">
          <cell r="B7636" t="str">
            <v>529582</v>
          </cell>
          <cell r="C7636" t="str">
            <v>VALVULA GAV. MO FG/CAB. C/RED.C/BY P. PN25 D=600MM</v>
          </cell>
          <cell r="D7636" t="str">
            <v>UN</v>
          </cell>
          <cell r="E7636">
            <v>0</v>
          </cell>
        </row>
        <row r="7637">
          <cell r="B7637" t="str">
            <v>529583</v>
          </cell>
          <cell r="C7637" t="str">
            <v>VALVULA GAV. MO FG/CAB. C/RED.C/BY P. PN25 D=700MM</v>
          </cell>
          <cell r="D7637" t="str">
            <v>UN</v>
          </cell>
          <cell r="E7637">
            <v>0</v>
          </cell>
        </row>
        <row r="7638">
          <cell r="B7638" t="str">
            <v>529584</v>
          </cell>
          <cell r="C7638" t="str">
            <v>VALVULA GAV. MO FG/CAB. C/RED.C/BY P. PN25 D=800MM</v>
          </cell>
          <cell r="D7638" t="str">
            <v>UN</v>
          </cell>
          <cell r="E7638">
            <v>0</v>
          </cell>
        </row>
        <row r="7639">
          <cell r="B7639" t="str">
            <v>529585</v>
          </cell>
          <cell r="C7639" t="str">
            <v>VALVULA GAV. MO FG/CAB. C/RED.C/BY P. PN25 D=900MM</v>
          </cell>
          <cell r="D7639" t="str">
            <v>UN</v>
          </cell>
          <cell r="E7639">
            <v>0</v>
          </cell>
        </row>
        <row r="7640">
          <cell r="B7640" t="str">
            <v>529586</v>
          </cell>
          <cell r="C7640" t="str">
            <v>VALVULA GAV. MO FG/CAB. C/RED.C/BY P. PN25 D=1000M</v>
          </cell>
          <cell r="D7640" t="str">
            <v>UN</v>
          </cell>
          <cell r="E7640">
            <v>0</v>
          </cell>
        </row>
        <row r="7641">
          <cell r="B7641" t="str">
            <v>529587</v>
          </cell>
          <cell r="C7641" t="str">
            <v>VALVULA GAV. MO FG/VOL. C/RED.C/BY P. PN25 D=300MM</v>
          </cell>
          <cell r="D7641" t="str">
            <v>UN</v>
          </cell>
          <cell r="E7641">
            <v>0</v>
          </cell>
        </row>
        <row r="7642">
          <cell r="B7642" t="str">
            <v>529588</v>
          </cell>
          <cell r="C7642" t="str">
            <v>VALVULA GAV. MO FG/VOL. C/RED.C/BY P. PN25 D=350MM</v>
          </cell>
          <cell r="D7642" t="str">
            <v>UN</v>
          </cell>
          <cell r="E7642">
            <v>0</v>
          </cell>
        </row>
        <row r="7643">
          <cell r="B7643" t="str">
            <v>529589</v>
          </cell>
          <cell r="C7643" t="str">
            <v>VALVULA GAV. MO FG/VOL. C/RED.C/BY P. PN25 D=400MM</v>
          </cell>
          <cell r="D7643" t="str">
            <v>UN</v>
          </cell>
          <cell r="E7643">
            <v>0</v>
          </cell>
        </row>
        <row r="7644">
          <cell r="B7644" t="str">
            <v>529590</v>
          </cell>
          <cell r="C7644" t="str">
            <v>VALVULA GAV. MO FG/VOL. C/RED.C/BY P. PN25 D=450MM</v>
          </cell>
          <cell r="D7644" t="str">
            <v>UN</v>
          </cell>
          <cell r="E7644">
            <v>0</v>
          </cell>
        </row>
        <row r="7645">
          <cell r="B7645" t="str">
            <v>529591</v>
          </cell>
          <cell r="C7645" t="str">
            <v>VALVULA GAV. MO FG/VOL. C/RED.C/BY P. PN25 D=500MM</v>
          </cell>
          <cell r="D7645" t="str">
            <v>UN</v>
          </cell>
          <cell r="E7645">
            <v>0</v>
          </cell>
        </row>
        <row r="7646">
          <cell r="B7646" t="str">
            <v>529592</v>
          </cell>
          <cell r="C7646" t="str">
            <v>VALVULA GAV. MO FG/VOL. C/RED.C/BY P. PN25 D=600MM</v>
          </cell>
          <cell r="D7646" t="str">
            <v>UN</v>
          </cell>
          <cell r="E7646">
            <v>0</v>
          </cell>
        </row>
        <row r="7647">
          <cell r="B7647" t="str">
            <v>529593</v>
          </cell>
          <cell r="C7647" t="str">
            <v>VALVULA GAV. MO FG/VOL. C/RED.C/BY P. PN25 D=700MM</v>
          </cell>
          <cell r="D7647" t="str">
            <v>UN</v>
          </cell>
          <cell r="E7647">
            <v>0</v>
          </cell>
        </row>
        <row r="7648">
          <cell r="B7648" t="str">
            <v>529594</v>
          </cell>
          <cell r="C7648" t="str">
            <v>VALVULA GAV. MO FG/VOL. C/RED.C/BY P. PN25 D=800MM</v>
          </cell>
          <cell r="D7648" t="str">
            <v>UN</v>
          </cell>
          <cell r="E7648">
            <v>0</v>
          </cell>
        </row>
        <row r="7649">
          <cell r="B7649" t="str">
            <v>529595</v>
          </cell>
          <cell r="C7649" t="str">
            <v>VALVULA GAV. MO FG/VOL. C/RED.C/BY P. PN25 D=900MM</v>
          </cell>
          <cell r="D7649" t="str">
            <v>UN</v>
          </cell>
          <cell r="E7649">
            <v>0</v>
          </cell>
        </row>
        <row r="7650">
          <cell r="B7650" t="str">
            <v>529596</v>
          </cell>
          <cell r="C7650" t="str">
            <v>VALVULA GAV. MO FG/VOL. C/RED.C/BY P. PN25 D=1000M</v>
          </cell>
          <cell r="D7650" t="str">
            <v>UN</v>
          </cell>
          <cell r="E7650">
            <v>0</v>
          </cell>
        </row>
        <row r="7652">
          <cell r="B7652" t="str">
            <v>529600</v>
          </cell>
          <cell r="C7652" t="str">
            <v>VALVULA RETENCAO PORT.UNI. S/BY PASS (SETOR ABDIB GLOBAL 40%; C32 - FERRO/ACO/DERIV. 60%)</v>
          </cell>
        </row>
        <row r="7653">
          <cell r="B7653" t="str">
            <v>529601</v>
          </cell>
          <cell r="C7653" t="str">
            <v>VALVULA RETENCAO PORT.UNI. S/BY PASS PN10 D=300MM</v>
          </cell>
          <cell r="D7653" t="str">
            <v>UN</v>
          </cell>
          <cell r="E7653">
            <v>0</v>
          </cell>
        </row>
        <row r="7654">
          <cell r="B7654" t="str">
            <v>529602</v>
          </cell>
          <cell r="C7654" t="str">
            <v>VALVULA RETENCAO PORT.UNI. S/BY PASS PN10 D=350MM</v>
          </cell>
          <cell r="D7654" t="str">
            <v>UN</v>
          </cell>
          <cell r="E7654">
            <v>0</v>
          </cell>
        </row>
        <row r="7655">
          <cell r="B7655" t="str">
            <v>529603</v>
          </cell>
          <cell r="C7655" t="str">
            <v>VALVULA RETENCAO PORT.UNI. S/BY PASS PN10 D=400MM</v>
          </cell>
          <cell r="D7655" t="str">
            <v>UN</v>
          </cell>
          <cell r="E7655">
            <v>0</v>
          </cell>
        </row>
        <row r="7656">
          <cell r="B7656" t="str">
            <v>529604</v>
          </cell>
          <cell r="C7656" t="str">
            <v>VALVULA RETENCAO PORT.UNI. S/BY PASS PN10 D=500MM</v>
          </cell>
          <cell r="D7656" t="str">
            <v>UN</v>
          </cell>
          <cell r="E7656">
            <v>0</v>
          </cell>
        </row>
        <row r="7657">
          <cell r="B7657" t="str">
            <v>529605</v>
          </cell>
          <cell r="C7657" t="str">
            <v>VALVULA RETENCAO PORT.UNI. S/BY PASS PN10 D=600MM</v>
          </cell>
          <cell r="D7657" t="str">
            <v>UN</v>
          </cell>
          <cell r="E7657">
            <v>0</v>
          </cell>
        </row>
        <row r="7658">
          <cell r="B7658" t="str">
            <v>529606</v>
          </cell>
          <cell r="C7658" t="str">
            <v>VALVULA RETENCAO PORT.UNI. S/BY PASS PN16 D=300MM</v>
          </cell>
          <cell r="D7658" t="str">
            <v>UN</v>
          </cell>
          <cell r="E7658">
            <v>0</v>
          </cell>
        </row>
        <row r="7659">
          <cell r="B7659" t="str">
            <v>529607</v>
          </cell>
          <cell r="C7659" t="str">
            <v>VALVULA RETENCAO PORT.UNI. S/BY PASS PN16 D=350MM</v>
          </cell>
          <cell r="D7659" t="str">
            <v>UN</v>
          </cell>
          <cell r="E7659">
            <v>0</v>
          </cell>
        </row>
        <row r="7660">
          <cell r="B7660" t="str">
            <v>529608</v>
          </cell>
          <cell r="C7660" t="str">
            <v>VALVULA RETENCAO PORT.UNI. S/BY PASS PN16 D=400MM</v>
          </cell>
          <cell r="D7660" t="str">
            <v>UN</v>
          </cell>
          <cell r="E7660">
            <v>0</v>
          </cell>
        </row>
        <row r="7661">
          <cell r="B7661" t="str">
            <v>529609</v>
          </cell>
          <cell r="C7661" t="str">
            <v>VALVULA RETENCAO PORT.UNI. S/BY PASS PN16 D=500MM</v>
          </cell>
          <cell r="D7661" t="str">
            <v>UN</v>
          </cell>
          <cell r="E7661">
            <v>0</v>
          </cell>
        </row>
        <row r="7662">
          <cell r="B7662" t="str">
            <v>529610</v>
          </cell>
          <cell r="C7662" t="str">
            <v>VALVULA RETENCAO PORT.UNI. S/BY PASS PN16 D=600MM</v>
          </cell>
          <cell r="D7662" t="str">
            <v>UN</v>
          </cell>
          <cell r="E7662">
            <v>0</v>
          </cell>
        </row>
        <row r="7664">
          <cell r="B7664" t="str">
            <v>529700</v>
          </cell>
          <cell r="C7664" t="str">
            <v>VALVULA RETENCAO PORT.DUP. S/BY PASS (SETOR ABDIB GLOBAL 40%; C32 - FERRO/ACO/DERIV. 60%)</v>
          </cell>
        </row>
        <row r="7665">
          <cell r="B7665" t="str">
            <v>529701</v>
          </cell>
          <cell r="C7665" t="str">
            <v>VALVULA RETENCAO PORT.DUP. S/BY PASS PN10 D=200MM</v>
          </cell>
          <cell r="D7665" t="str">
            <v>UN</v>
          </cell>
          <cell r="E7665">
            <v>0</v>
          </cell>
        </row>
        <row r="7666">
          <cell r="B7666" t="str">
            <v>529702</v>
          </cell>
          <cell r="C7666" t="str">
            <v>VALVULA RETENCAO PORT.DUP. S/BY PASS PN10 D=250MM</v>
          </cell>
          <cell r="D7666" t="str">
            <v>UN</v>
          </cell>
          <cell r="E7666">
            <v>0</v>
          </cell>
        </row>
        <row r="7667">
          <cell r="B7667" t="str">
            <v>529703</v>
          </cell>
          <cell r="C7667" t="str">
            <v>VALVULA RETENCAO PORT.DUP. S/BY PASS PN10 D=300MM</v>
          </cell>
          <cell r="D7667" t="str">
            <v>UN</v>
          </cell>
          <cell r="E7667">
            <v>0</v>
          </cell>
        </row>
        <row r="7668">
          <cell r="B7668" t="str">
            <v>529704</v>
          </cell>
          <cell r="C7668" t="str">
            <v>VALVULA RETENCAO PORT.DUP. S/BY PASS PN10 D=350MM</v>
          </cell>
          <cell r="D7668" t="str">
            <v>UN</v>
          </cell>
          <cell r="E7668">
            <v>0</v>
          </cell>
        </row>
        <row r="7669">
          <cell r="B7669" t="str">
            <v>529705</v>
          </cell>
          <cell r="C7669" t="str">
            <v>VALVULA RETENCAO PORT.DUP. S/BY PASS PN10 D=400MM</v>
          </cell>
          <cell r="D7669" t="str">
            <v>UN</v>
          </cell>
          <cell r="E7669">
            <v>0</v>
          </cell>
        </row>
        <row r="7670">
          <cell r="B7670" t="str">
            <v>529706</v>
          </cell>
          <cell r="C7670" t="str">
            <v>VALVULA RETENCAO PORT.DUP. S/BY PASS PN10 D=450MM</v>
          </cell>
          <cell r="D7670" t="str">
            <v>UN</v>
          </cell>
          <cell r="E7670">
            <v>0</v>
          </cell>
        </row>
        <row r="7671">
          <cell r="B7671" t="str">
            <v>529707</v>
          </cell>
          <cell r="C7671" t="str">
            <v>VALVULA RETENCAO PORT.DUP. S/BY PASS PN10 D=500MM</v>
          </cell>
          <cell r="D7671" t="str">
            <v>UN</v>
          </cell>
          <cell r="E7671">
            <v>0</v>
          </cell>
        </row>
        <row r="7672">
          <cell r="B7672" t="str">
            <v>529708</v>
          </cell>
          <cell r="C7672" t="str">
            <v>VALVULA RETENCAO PORT.DUP. S/BY PASS PN10 D=600MM</v>
          </cell>
          <cell r="D7672" t="str">
            <v>UN</v>
          </cell>
          <cell r="E7672">
            <v>0</v>
          </cell>
        </row>
        <row r="7673">
          <cell r="B7673" t="str">
            <v>529709</v>
          </cell>
          <cell r="C7673" t="str">
            <v>VALVULA RETENCAO PORT.DUP. S/BY PASS PN16 D=50MM</v>
          </cell>
          <cell r="D7673" t="str">
            <v>UN</v>
          </cell>
          <cell r="E7673">
            <v>0</v>
          </cell>
        </row>
        <row r="7674">
          <cell r="B7674" t="str">
            <v>529710</v>
          </cell>
          <cell r="C7674" t="str">
            <v>VALVULA RETENCAO PORT.DUP. S/BY PASS PN16 D=75MM</v>
          </cell>
          <cell r="D7674" t="str">
            <v>UN</v>
          </cell>
          <cell r="E7674">
            <v>0</v>
          </cell>
        </row>
        <row r="7675">
          <cell r="B7675" t="str">
            <v>529711</v>
          </cell>
          <cell r="C7675" t="str">
            <v>VALVULA RETENCAO PORT.DUP. S/BY PASS PN16 D=100MM</v>
          </cell>
          <cell r="D7675" t="str">
            <v>UN</v>
          </cell>
          <cell r="E7675">
            <v>0</v>
          </cell>
        </row>
        <row r="7676">
          <cell r="B7676" t="str">
            <v>529712</v>
          </cell>
          <cell r="C7676" t="str">
            <v>VALVULA RETENCAO PORT.DUP. S/BY PASS PN16 D=150MM</v>
          </cell>
          <cell r="D7676" t="str">
            <v>UN</v>
          </cell>
          <cell r="E7676">
            <v>0</v>
          </cell>
        </row>
        <row r="7677">
          <cell r="B7677" t="str">
            <v>529713</v>
          </cell>
          <cell r="C7677" t="str">
            <v>VALVULA RETENCAO PORT.DUP. S/BY PASS PN16 D=200MM</v>
          </cell>
          <cell r="D7677" t="str">
            <v>UN</v>
          </cell>
          <cell r="E7677">
            <v>0</v>
          </cell>
        </row>
        <row r="7678">
          <cell r="B7678" t="str">
            <v>529714</v>
          </cell>
          <cell r="C7678" t="str">
            <v>VALVULA RETENCAO PORT.DUP. S/BY PASS PN16 D=250MM</v>
          </cell>
          <cell r="D7678" t="str">
            <v>UN</v>
          </cell>
          <cell r="E7678">
            <v>0</v>
          </cell>
        </row>
        <row r="7679">
          <cell r="B7679" t="str">
            <v>529715</v>
          </cell>
          <cell r="C7679" t="str">
            <v>VALVULA RETENCAO PORT.DUP. S/BY PASS PN16 D=300MM</v>
          </cell>
          <cell r="D7679" t="str">
            <v>UN</v>
          </cell>
          <cell r="E7679">
            <v>0</v>
          </cell>
        </row>
        <row r="7680">
          <cell r="B7680" t="str">
            <v>529716</v>
          </cell>
          <cell r="C7680" t="str">
            <v>VALVULA RETENCAO PORT.DUP. S/BY PASS PN16 D=350MM</v>
          </cell>
          <cell r="D7680" t="str">
            <v>UN</v>
          </cell>
          <cell r="E7680">
            <v>0</v>
          </cell>
        </row>
        <row r="7681">
          <cell r="B7681" t="str">
            <v>529717</v>
          </cell>
          <cell r="C7681" t="str">
            <v>VALVULA RETENCAO PORT.DUP. S/BY PASS PN16 D=400MM</v>
          </cell>
          <cell r="D7681" t="str">
            <v>UN</v>
          </cell>
          <cell r="E7681">
            <v>0</v>
          </cell>
        </row>
        <row r="7682">
          <cell r="B7682" t="str">
            <v>529718</v>
          </cell>
          <cell r="C7682" t="str">
            <v>VALVULA RETENCAO PORT.DUP. S/BY PASS PN16 D=450MM</v>
          </cell>
          <cell r="D7682" t="str">
            <v>UN</v>
          </cell>
          <cell r="E7682">
            <v>0</v>
          </cell>
        </row>
        <row r="7683">
          <cell r="B7683" t="str">
            <v>529719</v>
          </cell>
          <cell r="C7683" t="str">
            <v>VALVULA RETENCAO PORT.DUP. S/BY PASS PN16 D=500MM</v>
          </cell>
          <cell r="D7683" t="str">
            <v>UN</v>
          </cell>
          <cell r="E7683">
            <v>0</v>
          </cell>
        </row>
        <row r="7684">
          <cell r="B7684" t="str">
            <v>529720</v>
          </cell>
          <cell r="C7684" t="str">
            <v>VALVULA RETENCAO PORT.DUP. S/BY PASS PN16 D=600MM</v>
          </cell>
          <cell r="D7684" t="str">
            <v>UN</v>
          </cell>
          <cell r="E7684">
            <v>0</v>
          </cell>
        </row>
        <row r="7686">
          <cell r="B7686" t="str">
            <v>529800</v>
          </cell>
          <cell r="C7686" t="str">
            <v>VENTOSAS (SETOR ABDIB GLOBAL 40%; C32 - FERRO/ACO/DERIV. 60%)</v>
          </cell>
        </row>
        <row r="7687">
          <cell r="B7687" t="str">
            <v>529801</v>
          </cell>
          <cell r="C7687" t="str">
            <v>VENTOSA SIMPLES COM ROSCA 3/4</v>
          </cell>
          <cell r="D7687" t="str">
            <v>UN</v>
          </cell>
          <cell r="E7687">
            <v>0</v>
          </cell>
        </row>
        <row r="7688">
          <cell r="B7688" t="str">
            <v>529802</v>
          </cell>
          <cell r="C7688" t="str">
            <v>VENTOSA SIMPLES COM ROSCA 1</v>
          </cell>
          <cell r="D7688" t="str">
            <v>UN</v>
          </cell>
          <cell r="E7688">
            <v>0</v>
          </cell>
        </row>
        <row r="7689">
          <cell r="B7689" t="str">
            <v>529803</v>
          </cell>
          <cell r="C7689" t="str">
            <v>VENTOSA SIMPLES COM ROSCA 1.1/4</v>
          </cell>
          <cell r="D7689" t="str">
            <v>UN</v>
          </cell>
          <cell r="E7689">
            <v>0</v>
          </cell>
        </row>
        <row r="7690">
          <cell r="B7690" t="str">
            <v>529804</v>
          </cell>
          <cell r="C7690" t="str">
            <v>VENTOSA SIMPLES COM ROSCA 1.1/2</v>
          </cell>
          <cell r="D7690" t="str">
            <v>UN</v>
          </cell>
          <cell r="E7690">
            <v>0</v>
          </cell>
        </row>
        <row r="7691">
          <cell r="B7691" t="str">
            <v>529805</v>
          </cell>
          <cell r="C7691" t="str">
            <v>VENTOSA SIMPLES COM ROSCA 2</v>
          </cell>
          <cell r="D7691" t="str">
            <v>UN</v>
          </cell>
          <cell r="E7691">
            <v>0</v>
          </cell>
        </row>
        <row r="7692">
          <cell r="B7692" t="str">
            <v>529806</v>
          </cell>
          <cell r="C7692" t="str">
            <v>VENTOSA SIMPLES COM FLANGE PN25 D=50MM</v>
          </cell>
          <cell r="D7692" t="str">
            <v>UN</v>
          </cell>
          <cell r="E7692">
            <v>0</v>
          </cell>
        </row>
        <row r="7693">
          <cell r="B7693" t="str">
            <v>529807</v>
          </cell>
          <cell r="C7693" t="str">
            <v>VENTOSA TRIPLICE FUNCAO COM FLANGE PN10 D=200MM</v>
          </cell>
          <cell r="D7693" t="str">
            <v>UN</v>
          </cell>
          <cell r="E7693">
            <v>0</v>
          </cell>
        </row>
        <row r="7694">
          <cell r="B7694" t="str">
            <v>529808</v>
          </cell>
          <cell r="C7694" t="str">
            <v>VENTOSA TRIPLICE FUNCAO COM FLANGE PN16 D=80MM</v>
          </cell>
          <cell r="D7694" t="str">
            <v>UN</v>
          </cell>
          <cell r="E7694">
            <v>0</v>
          </cell>
        </row>
        <row r="7695">
          <cell r="B7695" t="str">
            <v>529809</v>
          </cell>
          <cell r="C7695" t="str">
            <v>VENTOSA TRIPLICE FUNCAO COM FLANGE PN16 D=100MM</v>
          </cell>
          <cell r="D7695" t="str">
            <v>UN</v>
          </cell>
          <cell r="E7695">
            <v>0</v>
          </cell>
        </row>
        <row r="7696">
          <cell r="B7696" t="str">
            <v>529810</v>
          </cell>
          <cell r="C7696" t="str">
            <v>VENTOSA TRIPLICE FUNCAO COM FLANGE PN16 D=150MM</v>
          </cell>
          <cell r="D7696" t="str">
            <v>UN</v>
          </cell>
          <cell r="E7696">
            <v>0</v>
          </cell>
        </row>
        <row r="7697">
          <cell r="B7697" t="str">
            <v>529811</v>
          </cell>
          <cell r="C7697" t="str">
            <v>VENTOSA TRIPLICE FUNCAO COM FLANGE PN16 D=200MM</v>
          </cell>
          <cell r="D7697" t="str">
            <v>UN</v>
          </cell>
          <cell r="E7697">
            <v>0</v>
          </cell>
        </row>
        <row r="7698">
          <cell r="B7698" t="str">
            <v>529812</v>
          </cell>
          <cell r="C7698" t="str">
            <v>VENTOSA TRIPLICE FUNCAO COM FLANGE PN25 D=50MM</v>
          </cell>
          <cell r="D7698" t="str">
            <v>UN</v>
          </cell>
          <cell r="E7698">
            <v>0</v>
          </cell>
        </row>
        <row r="7699">
          <cell r="B7699" t="str">
            <v>529813</v>
          </cell>
          <cell r="C7699" t="str">
            <v>VENTOSA TRIPLICE FUNCAO COM FLANGE PN25 D=80MM</v>
          </cell>
          <cell r="D7699" t="str">
            <v>UN</v>
          </cell>
          <cell r="E7699">
            <v>0</v>
          </cell>
        </row>
        <row r="7700">
          <cell r="B7700" t="str">
            <v>529814</v>
          </cell>
          <cell r="C7700" t="str">
            <v>VENTOSA TRIPLICE FUNCAO COM FLANGE PN25 D=100MM</v>
          </cell>
          <cell r="D7700" t="str">
            <v>UN</v>
          </cell>
          <cell r="E7700">
            <v>0</v>
          </cell>
        </row>
        <row r="7701">
          <cell r="B7701" t="str">
            <v>529815</v>
          </cell>
          <cell r="C7701" t="str">
            <v>VENTOSA TRIPLICE FUNCAO COM FLANGE PN25 D=150MM</v>
          </cell>
          <cell r="D7701" t="str">
            <v>UN</v>
          </cell>
          <cell r="E7701">
            <v>0</v>
          </cell>
        </row>
        <row r="7702">
          <cell r="B7702" t="str">
            <v>529816</v>
          </cell>
          <cell r="C7702" t="str">
            <v>VENTOSA TRIPLICE FUNCAO COM FLANGE PN25 D=200MM</v>
          </cell>
          <cell r="D7702" t="str">
            <v>UN</v>
          </cell>
          <cell r="E7702">
            <v>0</v>
          </cell>
        </row>
        <row r="7704">
          <cell r="B7704" t="str">
            <v>529900</v>
          </cell>
          <cell r="C7704" t="str">
            <v>VALVULAS FLAP (SETOR ABDIB GLOBAL 40%; C32 - FERRO/ACO/DERIV. 60%)</v>
          </cell>
        </row>
        <row r="7705">
          <cell r="B7705" t="str">
            <v>529901</v>
          </cell>
          <cell r="C7705" t="str">
            <v>VALVULA FLAP (FLA 10) D=100MM</v>
          </cell>
          <cell r="D7705" t="str">
            <v>UN</v>
          </cell>
          <cell r="E7705">
            <v>0</v>
          </cell>
        </row>
        <row r="7706">
          <cell r="B7706" t="str">
            <v>529902</v>
          </cell>
          <cell r="C7706" t="str">
            <v>VALVULA FLAP (FLA 10) D=150MM</v>
          </cell>
          <cell r="D7706" t="str">
            <v>UN</v>
          </cell>
          <cell r="E7706">
            <v>0</v>
          </cell>
        </row>
        <row r="7707">
          <cell r="B7707" t="str">
            <v>529903</v>
          </cell>
          <cell r="C7707" t="str">
            <v>VALVULA FLAP (FLA 10) D=200MM</v>
          </cell>
          <cell r="D7707" t="str">
            <v>UN</v>
          </cell>
          <cell r="E7707">
            <v>0</v>
          </cell>
        </row>
        <row r="7708">
          <cell r="B7708" t="str">
            <v>529904</v>
          </cell>
          <cell r="C7708" t="str">
            <v>VALVULA FLAP (FLA 10) D=250MM</v>
          </cell>
          <cell r="D7708" t="str">
            <v>UN</v>
          </cell>
          <cell r="E7708">
            <v>0</v>
          </cell>
        </row>
        <row r="7709">
          <cell r="B7709" t="str">
            <v>529905</v>
          </cell>
          <cell r="C7709" t="str">
            <v>VALVULA FLAP (FLA 10) D=300MM</v>
          </cell>
          <cell r="D7709" t="str">
            <v>UN</v>
          </cell>
          <cell r="E7709">
            <v>0</v>
          </cell>
        </row>
        <row r="7710">
          <cell r="B7710" t="str">
            <v>529906</v>
          </cell>
          <cell r="C7710" t="str">
            <v>VALVULA FLAP (FLA 10) D=400MM</v>
          </cell>
          <cell r="D7710" t="str">
            <v>UN</v>
          </cell>
          <cell r="E7710">
            <v>0</v>
          </cell>
        </row>
        <row r="7711">
          <cell r="B7711" t="str">
            <v>529907</v>
          </cell>
          <cell r="C7711" t="str">
            <v>VALVULA FLAP (FLA 10) D=500MM</v>
          </cell>
          <cell r="D7711" t="str">
            <v>UN</v>
          </cell>
          <cell r="E7711">
            <v>0</v>
          </cell>
        </row>
        <row r="7712">
          <cell r="B7712" t="str">
            <v>529908</v>
          </cell>
          <cell r="C7712" t="str">
            <v>VALVULA FLAP (FLA 10) D=600MM</v>
          </cell>
          <cell r="D7712" t="str">
            <v>UN</v>
          </cell>
          <cell r="E7712">
            <v>0</v>
          </cell>
        </row>
        <row r="7713">
          <cell r="B7713" t="str">
            <v>529909</v>
          </cell>
          <cell r="C7713" t="str">
            <v>VALVULA FLAP (FLA 10) D=800MM</v>
          </cell>
          <cell r="D7713" t="str">
            <v>UN</v>
          </cell>
          <cell r="E7713">
            <v>0</v>
          </cell>
        </row>
        <row r="7714">
          <cell r="B7714" t="str">
            <v>529910</v>
          </cell>
          <cell r="C7714" t="str">
            <v>VALVULA FLAP (FLA 10) D=1000MM</v>
          </cell>
          <cell r="D7714" t="str">
            <v>UN</v>
          </cell>
          <cell r="E7714">
            <v>0</v>
          </cell>
        </row>
        <row r="7716">
          <cell r="B7716" t="str">
            <v>530100</v>
          </cell>
          <cell r="C7716" t="str">
            <v>JUNTA DRESSER TIPO 38, C/ FLANGE, AÇO (C31 - METALURGICA 100%)</v>
          </cell>
        </row>
        <row r="7717">
          <cell r="B7717" t="str">
            <v>530101</v>
          </cell>
          <cell r="C7717" t="str">
            <v>JUNTA DRESSER TIPO 38, C/ FLANGE, AÇO D=50MM</v>
          </cell>
          <cell r="D7717" t="str">
            <v>UN</v>
          </cell>
          <cell r="E7717">
            <v>0</v>
          </cell>
        </row>
        <row r="7718">
          <cell r="B7718" t="str">
            <v>530102</v>
          </cell>
          <cell r="C7718" t="str">
            <v>JUNTA DRESSER TIPO 38, C/ FLANGE, AÇO D=80MM</v>
          </cell>
          <cell r="D7718" t="str">
            <v>UN</v>
          </cell>
          <cell r="E7718">
            <v>0</v>
          </cell>
        </row>
        <row r="7719">
          <cell r="B7719" t="str">
            <v>530103</v>
          </cell>
          <cell r="C7719" t="str">
            <v>JUNTA DRESSER TIPO 38, C/ FLANGE, AÇO D=100MM</v>
          </cell>
          <cell r="D7719" t="str">
            <v>UN</v>
          </cell>
          <cell r="E7719">
            <v>0</v>
          </cell>
        </row>
        <row r="7720">
          <cell r="B7720" t="str">
            <v>530104</v>
          </cell>
          <cell r="C7720" t="str">
            <v>JUNTA DRESSER TIPO 38, C/ FLANGE, AÇO D=150MM</v>
          </cell>
          <cell r="D7720" t="str">
            <v>UN</v>
          </cell>
          <cell r="E7720">
            <v>0</v>
          </cell>
        </row>
        <row r="7721">
          <cell r="B7721" t="str">
            <v>530105</v>
          </cell>
          <cell r="C7721" t="str">
            <v>JUNTA DRESSER TIPO 38, C/ FLANGE, AÇO D=200MM</v>
          </cell>
          <cell r="D7721" t="str">
            <v>UN</v>
          </cell>
          <cell r="E7721">
            <v>0</v>
          </cell>
        </row>
        <row r="7722">
          <cell r="B7722" t="str">
            <v>530106</v>
          </cell>
          <cell r="C7722" t="str">
            <v>JUNTA DRESSER TIPO 38, C/ FLANGE, AÇO D=250MM</v>
          </cell>
          <cell r="D7722" t="str">
            <v>UN</v>
          </cell>
          <cell r="E7722">
            <v>0</v>
          </cell>
        </row>
        <row r="7723">
          <cell r="B7723" t="str">
            <v>530107</v>
          </cell>
          <cell r="C7723" t="str">
            <v>JUNTA DRESSER TIPO 38, C/ FLANGE, AÇO D=300MM</v>
          </cell>
          <cell r="D7723" t="str">
            <v>UN</v>
          </cell>
          <cell r="E7723">
            <v>0</v>
          </cell>
        </row>
        <row r="7724">
          <cell r="B7724" t="str">
            <v>530108</v>
          </cell>
          <cell r="C7724" t="str">
            <v>JUNTA DRESSER TIPO 38, C/ FLANGE, AÇO D=350MM</v>
          </cell>
          <cell r="D7724" t="str">
            <v>UN</v>
          </cell>
          <cell r="E7724">
            <v>0</v>
          </cell>
        </row>
        <row r="7725">
          <cell r="B7725" t="str">
            <v>530109</v>
          </cell>
          <cell r="C7725" t="str">
            <v>JUNTA DRESSER TIPO 38, C/ FLANGE, AÇO D=400MM</v>
          </cell>
          <cell r="D7725" t="str">
            <v>UN</v>
          </cell>
          <cell r="E7725">
            <v>0</v>
          </cell>
        </row>
        <row r="7726">
          <cell r="B7726" t="str">
            <v>530110</v>
          </cell>
          <cell r="C7726" t="str">
            <v>JUNTA DRESSER TIPO 38, C/ FLANGE, AÇO D=500MM</v>
          </cell>
          <cell r="D7726" t="str">
            <v>UN</v>
          </cell>
          <cell r="E7726">
            <v>0</v>
          </cell>
        </row>
        <row r="7727">
          <cell r="B7727" t="str">
            <v>530111</v>
          </cell>
          <cell r="C7727" t="str">
            <v>JUNTA DRESSER TIPO 38, C/ FLANGE, AÇO D=600MM</v>
          </cell>
          <cell r="D7727" t="str">
            <v>UN</v>
          </cell>
          <cell r="E7727">
            <v>0</v>
          </cell>
        </row>
        <row r="7728">
          <cell r="B7728" t="str">
            <v>530112</v>
          </cell>
          <cell r="C7728" t="str">
            <v>JUNTA DRESSER TIPO 38, C/ FLANGE, AÇO D=700MM</v>
          </cell>
          <cell r="D7728" t="str">
            <v>UN</v>
          </cell>
          <cell r="E7728">
            <v>0</v>
          </cell>
        </row>
        <row r="7729">
          <cell r="B7729" t="str">
            <v>530113</v>
          </cell>
          <cell r="C7729" t="str">
            <v>JUNTA DRESSER TIPO 38, C/ FLANGE, AÇO D=800MM</v>
          </cell>
          <cell r="D7729" t="str">
            <v>UN</v>
          </cell>
          <cell r="E7729">
            <v>0</v>
          </cell>
        </row>
        <row r="7730">
          <cell r="B7730" t="str">
            <v>530114</v>
          </cell>
          <cell r="C7730" t="str">
            <v>JUNTA DRESSER TIPO 38, C/ FLANGE, AÇO D=900MM</v>
          </cell>
          <cell r="D7730" t="str">
            <v>UN</v>
          </cell>
          <cell r="E7730">
            <v>0</v>
          </cell>
        </row>
        <row r="7731">
          <cell r="B7731" t="str">
            <v>530115</v>
          </cell>
          <cell r="C7731" t="str">
            <v>JUNTA DRESSER TIPO 38, C/ FLANGE, AÇO D=1000MM</v>
          </cell>
          <cell r="D7731" t="str">
            <v>UN</v>
          </cell>
          <cell r="E7731">
            <v>0</v>
          </cell>
        </row>
        <row r="7732">
          <cell r="B7732" t="str">
            <v>530116</v>
          </cell>
          <cell r="C7732" t="str">
            <v>JUNTA DRESSER TIPO 38, C/ FLANGE, AÇO D=1200MM</v>
          </cell>
          <cell r="D7732" t="str">
            <v>UN</v>
          </cell>
          <cell r="E7732">
            <v>0</v>
          </cell>
        </row>
        <row r="7733">
          <cell r="B7733" t="str">
            <v>530117</v>
          </cell>
          <cell r="C7733" t="str">
            <v>JUNTA DRESSER TIPO 38, C/ FLANGE, AÇO D=1300MM</v>
          </cell>
          <cell r="D7733" t="str">
            <v>UN</v>
          </cell>
          <cell r="E7733">
            <v>0</v>
          </cell>
        </row>
        <row r="7734">
          <cell r="B7734" t="str">
            <v>530118</v>
          </cell>
          <cell r="C7734" t="str">
            <v>JUNTA DRESSER TIPO 38, C/ FLANGE, AÇO D=1350MM</v>
          </cell>
          <cell r="D7734" t="str">
            <v>UN</v>
          </cell>
          <cell r="E7734">
            <v>0</v>
          </cell>
        </row>
        <row r="7735">
          <cell r="B7735" t="str">
            <v>530119</v>
          </cell>
          <cell r="C7735" t="str">
            <v>JUNTA DRESSER TIPO 38, C/ FLANGE, AÇO D=1500MM</v>
          </cell>
          <cell r="D7735" t="str">
            <v>UN</v>
          </cell>
          <cell r="E7735">
            <v>0</v>
          </cell>
        </row>
        <row r="7736">
          <cell r="B7736" t="str">
            <v>530120</v>
          </cell>
          <cell r="C7736" t="str">
            <v>JUNTA DRESSER TIPO 38, C/ FLANGE, AÇO D=1600MM</v>
          </cell>
          <cell r="D7736" t="str">
            <v>UN</v>
          </cell>
          <cell r="E7736">
            <v>0</v>
          </cell>
        </row>
        <row r="7737">
          <cell r="B7737" t="str">
            <v>530121</v>
          </cell>
          <cell r="C7737" t="str">
            <v>JUNTA DRESSER TIPO 38, C/ FLANGE, AÇO D=1700MM</v>
          </cell>
          <cell r="D7737" t="str">
            <v>UN</v>
          </cell>
          <cell r="E7737">
            <v>0</v>
          </cell>
        </row>
        <row r="7738">
          <cell r="B7738" t="str">
            <v>530122</v>
          </cell>
          <cell r="C7738" t="str">
            <v>JUNTA DRESSER TIPO 38, C/ FLANGE, AÇO D=1800MM</v>
          </cell>
          <cell r="D7738" t="str">
            <v>UN</v>
          </cell>
          <cell r="E7738">
            <v>0</v>
          </cell>
        </row>
        <row r="7740">
          <cell r="B7740" t="str">
            <v>530200</v>
          </cell>
          <cell r="C7740" t="str">
            <v>COLAR DE TOMADA, ADAPTADOR FF (C31 - METALURGICA 100%)</v>
          </cell>
        </row>
        <row r="7741">
          <cell r="B7741" t="str">
            <v>530201</v>
          </cell>
          <cell r="C7741" t="str">
            <v>COLAR DE TOMADA FF PT/TUBOS FF OU PVC 50 X 20MM</v>
          </cell>
          <cell r="D7741" t="str">
            <v>UN</v>
          </cell>
          <cell r="E7741">
            <v>0</v>
          </cell>
        </row>
        <row r="7742">
          <cell r="B7742" t="str">
            <v>530202</v>
          </cell>
          <cell r="C7742" t="str">
            <v>COLAR DE TOMADA FF PT/TUBOS FF OU PVC 50 X 25MM</v>
          </cell>
          <cell r="D7742" t="str">
            <v>UN</v>
          </cell>
          <cell r="E7742">
            <v>0</v>
          </cell>
        </row>
        <row r="7743">
          <cell r="B7743" t="str">
            <v>530203</v>
          </cell>
          <cell r="C7743" t="str">
            <v>COLAR DE TOMADA FF PT/TUBOS FF OU PVC 75 X 20MM</v>
          </cell>
          <cell r="D7743" t="str">
            <v>UN</v>
          </cell>
          <cell r="E7743">
            <v>0</v>
          </cell>
        </row>
        <row r="7744">
          <cell r="B7744" t="str">
            <v>530204</v>
          </cell>
          <cell r="C7744" t="str">
            <v>COLAR DE TOMADA FF PT/TUBOS FF OU PVC 75 X 25MM</v>
          </cell>
          <cell r="D7744" t="str">
            <v>UN</v>
          </cell>
          <cell r="E7744">
            <v>0</v>
          </cell>
        </row>
        <row r="7745">
          <cell r="B7745" t="str">
            <v>530205</v>
          </cell>
          <cell r="C7745" t="str">
            <v>COLAR DE TOMADA FF PT/TUBOS FF OU PVC 100 X 20MM</v>
          </cell>
          <cell r="D7745" t="str">
            <v>UN</v>
          </cell>
          <cell r="E7745">
            <v>0</v>
          </cell>
        </row>
        <row r="7746">
          <cell r="B7746" t="str">
            <v>530206</v>
          </cell>
          <cell r="C7746" t="str">
            <v>COLAR DE TOMADA FF PT/TUBOS FF OU PVC 100 X 25MM</v>
          </cell>
          <cell r="D7746" t="str">
            <v>UN</v>
          </cell>
          <cell r="E7746">
            <v>0</v>
          </cell>
        </row>
        <row r="7747">
          <cell r="B7747" t="str">
            <v>530207</v>
          </cell>
          <cell r="C7747" t="str">
            <v>COLAR DE TOMADA FF PT/TUBOS FF OU PVC 150 X 20MM</v>
          </cell>
          <cell r="D7747" t="str">
            <v>UN</v>
          </cell>
          <cell r="E7747">
            <v>0</v>
          </cell>
        </row>
        <row r="7748">
          <cell r="B7748" t="str">
            <v>530208</v>
          </cell>
          <cell r="C7748" t="str">
            <v>COLAR DE TOMADA FF PT/TUBOS FF OU PVC 150 X 25MM</v>
          </cell>
          <cell r="D7748" t="str">
            <v>UN</v>
          </cell>
          <cell r="E7748">
            <v>0</v>
          </cell>
        </row>
        <row r="7749">
          <cell r="B7749" t="str">
            <v>530209</v>
          </cell>
          <cell r="C7749" t="str">
            <v>COLAR DE TOMADA FF PT/TUBOS FF OU PVC 200 X 20MM</v>
          </cell>
          <cell r="D7749" t="str">
            <v>UN</v>
          </cell>
          <cell r="E7749">
            <v>0</v>
          </cell>
        </row>
        <row r="7750">
          <cell r="B7750" t="str">
            <v>530210</v>
          </cell>
          <cell r="C7750" t="str">
            <v>ADAPTADOR FF P/LIG.PT PVC JE A BOL. FF JC/JE 50MM</v>
          </cell>
          <cell r="D7750" t="str">
            <v>UN</v>
          </cell>
          <cell r="E7750">
            <v>23.68</v>
          </cell>
        </row>
        <row r="7751">
          <cell r="B7751" t="str">
            <v>530211</v>
          </cell>
          <cell r="C7751" t="str">
            <v>ADAPTADOR FF P/LIG.PT PVC JE A BOL. FF JC/JE 75MM</v>
          </cell>
          <cell r="D7751" t="str">
            <v>UN</v>
          </cell>
          <cell r="E7751">
            <v>43.26</v>
          </cell>
        </row>
        <row r="7752">
          <cell r="B7752" t="str">
            <v>530212</v>
          </cell>
          <cell r="C7752" t="str">
            <v>ADAPTADOR FF P/LIG.PT PVC JE A BOL. FF JC/JE 100MM</v>
          </cell>
          <cell r="D7752" t="str">
            <v>UN</v>
          </cell>
          <cell r="E7752">
            <v>0</v>
          </cell>
        </row>
        <row r="7754">
          <cell r="B7754" t="str">
            <v>530300</v>
          </cell>
          <cell r="C7754" t="str">
            <v>CRUZETA FF C/BOLSAS JE P/PVC DEFOFO/PVC (C31 - METALURGICA 100%)</v>
          </cell>
        </row>
        <row r="7755">
          <cell r="B7755" t="str">
            <v>530301</v>
          </cell>
          <cell r="C7755" t="str">
            <v>CRUZETA FF C/BOLSAS JE P/PVC DEFOFO/PVC 150 X50MM</v>
          </cell>
          <cell r="D7755" t="str">
            <v>UN</v>
          </cell>
          <cell r="E7755">
            <v>0</v>
          </cell>
        </row>
        <row r="7756">
          <cell r="B7756" t="str">
            <v>530302</v>
          </cell>
          <cell r="C7756" t="str">
            <v>CRUZETA FF C/BOLSAS JE P/PVC DEFOFO/PVC 150 X75MM</v>
          </cell>
          <cell r="D7756" t="str">
            <v>UN</v>
          </cell>
          <cell r="E7756">
            <v>0</v>
          </cell>
        </row>
        <row r="7757">
          <cell r="B7757" t="str">
            <v>530303</v>
          </cell>
          <cell r="C7757" t="str">
            <v>CRUZETA FF C/BOLSAS JE P/PVC DEFOFO/PVC 150 X100MM</v>
          </cell>
          <cell r="D7757" t="str">
            <v>UN</v>
          </cell>
          <cell r="E7757">
            <v>0</v>
          </cell>
        </row>
        <row r="7758">
          <cell r="B7758" t="str">
            <v>530304</v>
          </cell>
          <cell r="C7758" t="str">
            <v>CRUZETA FF C/BOLSAS JE P/PVC DEFOFO/PVC 200 X50MM</v>
          </cell>
          <cell r="D7758" t="str">
            <v>UN</v>
          </cell>
          <cell r="E7758">
            <v>0</v>
          </cell>
        </row>
        <row r="7759">
          <cell r="B7759" t="str">
            <v>530305</v>
          </cell>
          <cell r="C7759" t="str">
            <v>CRUZETA FF C/BOLSAS JE P/PVC DEFOFO/PVC 200 X75MM</v>
          </cell>
          <cell r="D7759" t="str">
            <v>UN</v>
          </cell>
          <cell r="E7759">
            <v>0</v>
          </cell>
        </row>
        <row r="7760">
          <cell r="B7760" t="str">
            <v>530306</v>
          </cell>
          <cell r="C7760" t="str">
            <v>CRUZETA FF C/BOLSAS JE P/PVC DEFOFO/PVC 200 X100MM</v>
          </cell>
          <cell r="D7760" t="str">
            <v>UN</v>
          </cell>
          <cell r="E7760">
            <v>0</v>
          </cell>
        </row>
        <row r="7762">
          <cell r="B7762" t="str">
            <v>530400</v>
          </cell>
          <cell r="C7762" t="str">
            <v>TUBOS DE CONCRETO (C12 - MATERIAL DE CONSTRUCAO 100%)</v>
          </cell>
        </row>
        <row r="7763">
          <cell r="B7763" t="str">
            <v>530401</v>
          </cell>
          <cell r="C7763" t="str">
            <v>TUBO CONCRETO C-1, DIAMETRO 400 mm</v>
          </cell>
          <cell r="D7763" t="str">
            <v>M</v>
          </cell>
          <cell r="E7763">
            <v>31.51</v>
          </cell>
        </row>
        <row r="7764">
          <cell r="B7764" t="str">
            <v>530402</v>
          </cell>
          <cell r="C7764" t="str">
            <v>TUBO CONCRETO C-1, DIAMETRO 200 MM</v>
          </cell>
          <cell r="D7764" t="str">
            <v>M</v>
          </cell>
          <cell r="E7764">
            <v>18.53</v>
          </cell>
        </row>
        <row r="7765">
          <cell r="B7765" t="str">
            <v>530403</v>
          </cell>
          <cell r="C7765" t="str">
            <v>TUBO CONCRETO C-1, DIAMETRO 250 MM</v>
          </cell>
          <cell r="D7765" t="str">
            <v>M</v>
          </cell>
          <cell r="E7765">
            <v>21.7</v>
          </cell>
        </row>
        <row r="7766">
          <cell r="B7766" t="str">
            <v>530404</v>
          </cell>
          <cell r="C7766" t="str">
            <v>TUBO CONCRETO CA-2, DIAMETRO 300 mm</v>
          </cell>
          <cell r="D7766" t="str">
            <v>M</v>
          </cell>
          <cell r="E7766">
            <v>56.28</v>
          </cell>
        </row>
        <row r="7767">
          <cell r="B7767" t="str">
            <v>530405</v>
          </cell>
          <cell r="C7767" t="str">
            <v>TUBO CONCRETO CA-2, DIAMETRO 400 mm</v>
          </cell>
          <cell r="D7767" t="str">
            <v>M</v>
          </cell>
          <cell r="E7767">
            <v>56.52</v>
          </cell>
        </row>
        <row r="7768">
          <cell r="B7768" t="str">
            <v>530406</v>
          </cell>
          <cell r="C7768" t="str">
            <v>TUBO CONCRETO CA-2, DIAMETRO 500 mm</v>
          </cell>
          <cell r="D7768" t="str">
            <v>M</v>
          </cell>
          <cell r="E7768">
            <v>74.58</v>
          </cell>
        </row>
        <row r="7769">
          <cell r="B7769" t="str">
            <v>530407</v>
          </cell>
          <cell r="C7769" t="str">
            <v>TUBO CONCRETO CA-2, DIAMETRO 600 mm</v>
          </cell>
          <cell r="D7769" t="str">
            <v>M</v>
          </cell>
          <cell r="E7769">
            <v>84.35</v>
          </cell>
        </row>
        <row r="7770">
          <cell r="B7770" t="str">
            <v>530408</v>
          </cell>
          <cell r="C7770" t="str">
            <v>TUBO CONCRETO CA-2, DIAMETRO 700 mm</v>
          </cell>
          <cell r="D7770" t="str">
            <v>M</v>
          </cell>
          <cell r="E7770">
            <v>120</v>
          </cell>
        </row>
        <row r="7771">
          <cell r="B7771" t="str">
            <v>530409</v>
          </cell>
          <cell r="C7771" t="str">
            <v>TUBO CONCRETO CA-2, DIAMETRO 800 mm</v>
          </cell>
          <cell r="D7771" t="str">
            <v>M</v>
          </cell>
          <cell r="E7771">
            <v>132</v>
          </cell>
        </row>
        <row r="7772">
          <cell r="B7772" t="str">
            <v>530410</v>
          </cell>
          <cell r="C7772" t="str">
            <v>TUBO CONCRETO CA-2, DIAMETRO 900 mm</v>
          </cell>
          <cell r="D7772" t="str">
            <v>M</v>
          </cell>
          <cell r="E7772">
            <v>246</v>
          </cell>
        </row>
        <row r="7773">
          <cell r="B7773" t="str">
            <v>530411</v>
          </cell>
          <cell r="C7773" t="str">
            <v>TUBO CONCRETO CA-2, DIAMETRO 1000 mm</v>
          </cell>
          <cell r="D7773" t="str">
            <v>M</v>
          </cell>
          <cell r="E7773">
            <v>202.94</v>
          </cell>
        </row>
        <row r="7774">
          <cell r="B7774" t="str">
            <v>530412</v>
          </cell>
          <cell r="C7774" t="str">
            <v>TUBO CONCRETO CA-2, DIAMETRO 1100 mm</v>
          </cell>
          <cell r="D7774" t="str">
            <v>M</v>
          </cell>
          <cell r="E7774">
            <v>422.4</v>
          </cell>
        </row>
        <row r="7775">
          <cell r="B7775" t="str">
            <v>530413</v>
          </cell>
          <cell r="C7775" t="str">
            <v>TUBO CONCRETO CA-2, DIAMETRO 1200 mm</v>
          </cell>
          <cell r="D7775" t="str">
            <v>M</v>
          </cell>
          <cell r="E7775">
            <v>286.91000000000003</v>
          </cell>
        </row>
        <row r="7776">
          <cell r="B7776" t="str">
            <v>530414</v>
          </cell>
          <cell r="C7776" t="str">
            <v>TUBO CONCRETO CA-2, DIAMETRO 1500 mm</v>
          </cell>
          <cell r="D7776" t="str">
            <v>M</v>
          </cell>
          <cell r="E7776">
            <v>423.28</v>
          </cell>
        </row>
        <row r="7777">
          <cell r="B7777" t="str">
            <v>530415</v>
          </cell>
          <cell r="C7777" t="str">
            <v>TUBO CONCRETO CA-2, DIAMETRO 2000 MM</v>
          </cell>
          <cell r="D7777" t="str">
            <v>M</v>
          </cell>
          <cell r="E7777">
            <v>927.96</v>
          </cell>
        </row>
        <row r="7778">
          <cell r="B7778" t="str">
            <v>530416</v>
          </cell>
          <cell r="C7778" t="str">
            <v>TUBO CONCRETO A-2  -  400 MM</v>
          </cell>
          <cell r="D7778" t="str">
            <v>M</v>
          </cell>
          <cell r="E7778">
            <v>95.83</v>
          </cell>
        </row>
        <row r="7779">
          <cell r="B7779" t="str">
            <v>530417</v>
          </cell>
          <cell r="C7779" t="str">
            <v>TUBO CONCRETO A-2  -  500 MM</v>
          </cell>
          <cell r="D7779" t="str">
            <v>M</v>
          </cell>
          <cell r="E7779">
            <v>115.2</v>
          </cell>
        </row>
        <row r="7780">
          <cell r="B7780" t="str">
            <v>530418</v>
          </cell>
          <cell r="C7780" t="str">
            <v>TUBO CONCRETO A-2  -  600 MM</v>
          </cell>
          <cell r="D7780" t="str">
            <v>M</v>
          </cell>
          <cell r="E7780">
            <v>155.76</v>
          </cell>
        </row>
        <row r="7781">
          <cell r="B7781" t="str">
            <v>530419</v>
          </cell>
          <cell r="C7781" t="str">
            <v>TUBO CONCRETO A-2  -  700 MM</v>
          </cell>
          <cell r="D7781" t="str">
            <v>M</v>
          </cell>
          <cell r="E7781">
            <v>180</v>
          </cell>
        </row>
        <row r="7782">
          <cell r="B7782" t="str">
            <v>530420</v>
          </cell>
          <cell r="C7782" t="str">
            <v>TUBO CONCRETO A-2  -  800 MM</v>
          </cell>
          <cell r="D7782" t="str">
            <v>M</v>
          </cell>
          <cell r="E7782">
            <v>213.6</v>
          </cell>
        </row>
        <row r="7783">
          <cell r="B7783" t="str">
            <v>530421</v>
          </cell>
          <cell r="C7783" t="str">
            <v>TUBO CONCRETO A-2  -  900 MM</v>
          </cell>
          <cell r="D7783" t="str">
            <v>M</v>
          </cell>
          <cell r="E7783">
            <v>270</v>
          </cell>
        </row>
        <row r="7784">
          <cell r="B7784" t="str">
            <v>530422</v>
          </cell>
          <cell r="C7784" t="str">
            <v>TUBO CONCRETO A-2  -  1000 MM</v>
          </cell>
          <cell r="D7784" t="str">
            <v>M</v>
          </cell>
          <cell r="E7784">
            <v>330</v>
          </cell>
        </row>
        <row r="7785">
          <cell r="B7785" t="str">
            <v>530423</v>
          </cell>
          <cell r="C7785" t="str">
            <v>TUBO CONCRETO A-3  -  400 MM</v>
          </cell>
          <cell r="D7785" t="str">
            <v>M</v>
          </cell>
          <cell r="E7785">
            <v>108</v>
          </cell>
        </row>
        <row r="7786">
          <cell r="B7786" t="str">
            <v>530424</v>
          </cell>
          <cell r="C7786" t="str">
            <v>TUBO CONCRETO A-3  -  500 MM</v>
          </cell>
          <cell r="D7786" t="str">
            <v>M</v>
          </cell>
          <cell r="E7786">
            <v>120</v>
          </cell>
        </row>
        <row r="7787">
          <cell r="B7787" t="str">
            <v>530425</v>
          </cell>
          <cell r="C7787" t="str">
            <v>TUBO CONCRETO A-3  -  600 MM</v>
          </cell>
          <cell r="D7787" t="str">
            <v>M</v>
          </cell>
          <cell r="E7787">
            <v>168</v>
          </cell>
        </row>
        <row r="7788">
          <cell r="B7788" t="str">
            <v>530426</v>
          </cell>
          <cell r="C7788" t="str">
            <v>TUBO CONCRETO A-3  -  700 MM</v>
          </cell>
          <cell r="D7788" t="str">
            <v>M</v>
          </cell>
          <cell r="E7788">
            <v>204</v>
          </cell>
        </row>
        <row r="7789">
          <cell r="B7789" t="str">
            <v>530427</v>
          </cell>
          <cell r="C7789" t="str">
            <v>TUBO CONCRETO A-3  -  800 MM</v>
          </cell>
          <cell r="D7789" t="str">
            <v>M</v>
          </cell>
          <cell r="E7789">
            <v>252</v>
          </cell>
        </row>
        <row r="7790">
          <cell r="B7790" t="str">
            <v>530428</v>
          </cell>
          <cell r="C7790" t="str">
            <v>TUBO CONCRETO A-3  -  900 MM</v>
          </cell>
          <cell r="D7790" t="str">
            <v>M</v>
          </cell>
          <cell r="E7790">
            <v>348</v>
          </cell>
        </row>
        <row r="7791">
          <cell r="B7791" t="str">
            <v>530429</v>
          </cell>
          <cell r="C7791" t="str">
            <v>TUBO CONCRETO A-3  -  1000 MM</v>
          </cell>
          <cell r="D7791" t="str">
            <v>M</v>
          </cell>
          <cell r="E7791">
            <v>384</v>
          </cell>
        </row>
        <row r="7792">
          <cell r="B7792" t="str">
            <v>530430</v>
          </cell>
          <cell r="C7792" t="str">
            <v>ANEIS DE BORRACHA P/ TUBOS A-3 600MM</v>
          </cell>
          <cell r="D7792" t="str">
            <v>UN</v>
          </cell>
          <cell r="E7792">
            <v>0</v>
          </cell>
        </row>
        <row r="7793">
          <cell r="B7793" t="str">
            <v>530431</v>
          </cell>
          <cell r="C7793" t="str">
            <v>ANEIS DE BORRACHA P/ TUBOS A-3 800MM</v>
          </cell>
          <cell r="D7793" t="str">
            <v>UN</v>
          </cell>
          <cell r="E7793">
            <v>0</v>
          </cell>
        </row>
        <row r="7794">
          <cell r="B7794" t="str">
            <v>530432</v>
          </cell>
          <cell r="C7794" t="str">
            <v>ANEIS DE BORRACHA P/ TUBOS A-3 1000MM</v>
          </cell>
          <cell r="D7794" t="str">
            <v>UN</v>
          </cell>
          <cell r="E7794">
            <v>0</v>
          </cell>
        </row>
        <row r="7795">
          <cell r="B7795" t="str">
            <v>530433</v>
          </cell>
          <cell r="C7795" t="str">
            <v>ANEL DE ACO-600MM</v>
          </cell>
          <cell r="D7795" t="str">
            <v>UN</v>
          </cell>
          <cell r="E7795">
            <v>0</v>
          </cell>
        </row>
        <row r="7796">
          <cell r="B7796" t="str">
            <v>530434</v>
          </cell>
          <cell r="C7796" t="str">
            <v>ANEL DE BORRACHA -600MM</v>
          </cell>
          <cell r="D7796" t="str">
            <v>UN</v>
          </cell>
          <cell r="E7796">
            <v>0</v>
          </cell>
        </row>
        <row r="7797">
          <cell r="B7797" t="str">
            <v>530435</v>
          </cell>
          <cell r="C7797" t="str">
            <v>TUBO CONCRETO P/ CRAVACAO (JACKING PIPE) - 300MM</v>
          </cell>
          <cell r="D7797" t="str">
            <v>M</v>
          </cell>
          <cell r="E7797">
            <v>114</v>
          </cell>
        </row>
        <row r="7798">
          <cell r="B7798" t="str">
            <v>530436</v>
          </cell>
          <cell r="C7798" t="str">
            <v>TUBO CONCRETO P/ CRAVACAO (JACKING PIPE) - 400 MM</v>
          </cell>
          <cell r="D7798" t="str">
            <v>M</v>
          </cell>
          <cell r="E7798">
            <v>186</v>
          </cell>
        </row>
        <row r="7799">
          <cell r="B7799" t="str">
            <v>530437</v>
          </cell>
          <cell r="C7799" t="str">
            <v>TUBO CONCRETO P/ CRAVACAO (JACKING PIPE) - 500 MM</v>
          </cell>
          <cell r="D7799" t="str">
            <v>M</v>
          </cell>
          <cell r="E7799">
            <v>243.6</v>
          </cell>
        </row>
        <row r="7800">
          <cell r="B7800" t="str">
            <v>530438</v>
          </cell>
          <cell r="C7800" t="str">
            <v>TUBO CONCRETO P/ CRAVACAO (JACKING PIPE) - 600 MM</v>
          </cell>
          <cell r="D7800" t="str">
            <v>M</v>
          </cell>
          <cell r="E7800">
            <v>259.2</v>
          </cell>
        </row>
        <row r="7801">
          <cell r="B7801" t="str">
            <v>530439</v>
          </cell>
          <cell r="C7801" t="str">
            <v>TUBO CONCRETO P/ CRAVACAO (JACKING PIPE) - 700 MM</v>
          </cell>
          <cell r="D7801" t="str">
            <v>M</v>
          </cell>
          <cell r="E7801">
            <v>312</v>
          </cell>
        </row>
        <row r="7802">
          <cell r="B7802" t="str">
            <v>530440</v>
          </cell>
          <cell r="C7802" t="str">
            <v>TUBO CONCRETO P/ CRAVACAO (JACKING PIPE) - 800 MM</v>
          </cell>
          <cell r="D7802" t="str">
            <v>M</v>
          </cell>
          <cell r="E7802">
            <v>372</v>
          </cell>
        </row>
        <row r="7803">
          <cell r="B7803" t="str">
            <v>530441</v>
          </cell>
          <cell r="C7803" t="str">
            <v>TUBO CONCRETO P/ CRAVACAO (JACKING PIPE) - 900 MM</v>
          </cell>
          <cell r="D7803" t="str">
            <v>M</v>
          </cell>
          <cell r="E7803">
            <v>438</v>
          </cell>
        </row>
        <row r="7804">
          <cell r="B7804" t="str">
            <v>530442</v>
          </cell>
          <cell r="C7804" t="str">
            <v>TUBO CONCRETO P/ CRAVACAO (JACKING PIPE) - 1000 MM</v>
          </cell>
          <cell r="D7804" t="str">
            <v>M</v>
          </cell>
          <cell r="E7804">
            <v>552</v>
          </cell>
        </row>
        <row r="7805">
          <cell r="B7805" t="str">
            <v>530443</v>
          </cell>
          <cell r="C7805" t="str">
            <v>TUBO CONCRETO P/ CRAVACAO (JACKING PIPE) - 1200 MM</v>
          </cell>
          <cell r="D7805" t="str">
            <v>M</v>
          </cell>
          <cell r="E7805">
            <v>768</v>
          </cell>
        </row>
        <row r="7806">
          <cell r="B7806" t="str">
            <v>530444</v>
          </cell>
          <cell r="C7806" t="str">
            <v>TUBO CONCRETO P/ CRAVACAO (JACKING PIPE) - 1500 MM</v>
          </cell>
          <cell r="D7806" t="str">
            <v>M</v>
          </cell>
          <cell r="E7806">
            <v>1104</v>
          </cell>
        </row>
        <row r="7807">
          <cell r="B7807" t="str">
            <v>530445</v>
          </cell>
          <cell r="C7807" t="str">
            <v>TUBO CONCRETO P/ CRAVACAO (JACKING PIPE) - 2000 MM</v>
          </cell>
          <cell r="D7807" t="str">
            <v>M</v>
          </cell>
          <cell r="E7807">
            <v>2400</v>
          </cell>
        </row>
        <row r="7809">
          <cell r="B7809" t="str">
            <v>530500</v>
          </cell>
          <cell r="C7809" t="str">
            <v>TUBOS E CONEXOES CERAMICAS (C54 - COMBUSTIVEL/LUBRIF. 40%; C12 - MAT. CONSTRUCAO 30%; IPC - INDICE GERAL 30%)</v>
          </cell>
        </row>
        <row r="7810">
          <cell r="B7810" t="str">
            <v>530501</v>
          </cell>
          <cell r="C7810" t="str">
            <v>TUBO CERAMICO -100MM</v>
          </cell>
          <cell r="D7810" t="str">
            <v>M</v>
          </cell>
          <cell r="E7810">
            <v>7.36</v>
          </cell>
        </row>
        <row r="7811">
          <cell r="B7811" t="str">
            <v>530502</v>
          </cell>
          <cell r="C7811" t="str">
            <v>TUBO CERAMICO -150MM</v>
          </cell>
          <cell r="D7811" t="str">
            <v>M</v>
          </cell>
          <cell r="E7811">
            <v>10.199999999999999</v>
          </cell>
        </row>
        <row r="7812">
          <cell r="B7812" t="str">
            <v>530503</v>
          </cell>
          <cell r="C7812" t="str">
            <v>TUBO CERAMICO -200MM</v>
          </cell>
          <cell r="D7812" t="str">
            <v>M</v>
          </cell>
          <cell r="E7812">
            <v>16.559999999999999</v>
          </cell>
        </row>
        <row r="7813">
          <cell r="B7813" t="str">
            <v>530504</v>
          </cell>
          <cell r="C7813" t="str">
            <v>TUBO CERAMICO -250MM</v>
          </cell>
          <cell r="D7813" t="str">
            <v>M</v>
          </cell>
          <cell r="E7813">
            <v>29.64</v>
          </cell>
        </row>
        <row r="7814">
          <cell r="B7814" t="str">
            <v>530505</v>
          </cell>
          <cell r="C7814" t="str">
            <v>TUBO CERAMICO -300MM</v>
          </cell>
          <cell r="D7814" t="str">
            <v>M</v>
          </cell>
          <cell r="E7814">
            <v>39.82</v>
          </cell>
        </row>
        <row r="7815">
          <cell r="B7815" t="str">
            <v>530506</v>
          </cell>
          <cell r="C7815" t="str">
            <v>TUBO CERAMICO -375MM</v>
          </cell>
          <cell r="D7815" t="str">
            <v>M</v>
          </cell>
          <cell r="E7815">
            <v>64.45</v>
          </cell>
        </row>
        <row r="7816">
          <cell r="B7816" t="str">
            <v>530507</v>
          </cell>
          <cell r="C7816" t="str">
            <v>TUBO CERAMICO -450MM</v>
          </cell>
          <cell r="D7816" t="str">
            <v>M</v>
          </cell>
          <cell r="E7816">
            <v>93.53</v>
          </cell>
        </row>
        <row r="7817">
          <cell r="B7817" t="str">
            <v>530508</v>
          </cell>
          <cell r="C7817" t="str">
            <v>CURVA CERAMICA 45 GR 100MM</v>
          </cell>
          <cell r="D7817" t="str">
            <v>UN</v>
          </cell>
          <cell r="E7817">
            <v>8.66</v>
          </cell>
        </row>
        <row r="7818">
          <cell r="B7818" t="str">
            <v>530509</v>
          </cell>
          <cell r="C7818" t="str">
            <v>CURVA CERAMICA 45 GR 150MM</v>
          </cell>
          <cell r="D7818" t="str">
            <v>UN</v>
          </cell>
          <cell r="E7818">
            <v>12.01</v>
          </cell>
        </row>
        <row r="7819">
          <cell r="B7819" t="str">
            <v>530510</v>
          </cell>
          <cell r="C7819" t="str">
            <v>CURVA CERAMICA 45 GR 200MM</v>
          </cell>
          <cell r="D7819" t="str">
            <v>UN</v>
          </cell>
          <cell r="E7819">
            <v>19.61</v>
          </cell>
        </row>
        <row r="7820">
          <cell r="B7820" t="str">
            <v>530511</v>
          </cell>
          <cell r="C7820" t="str">
            <v>CURVA CERAMICA 45 GR 300MM</v>
          </cell>
          <cell r="D7820" t="str">
            <v>UN</v>
          </cell>
          <cell r="E7820">
            <v>89.75</v>
          </cell>
        </row>
        <row r="7821">
          <cell r="B7821" t="str">
            <v>530512</v>
          </cell>
          <cell r="C7821" t="str">
            <v>CURVA CERAMICA 90 GR 100MM</v>
          </cell>
          <cell r="D7821" t="str">
            <v>UN</v>
          </cell>
          <cell r="E7821">
            <v>8.66</v>
          </cell>
        </row>
        <row r="7822">
          <cell r="B7822" t="str">
            <v>530513</v>
          </cell>
          <cell r="C7822" t="str">
            <v>CURVA CERAMICA 90 GR 150MM</v>
          </cell>
          <cell r="D7822" t="str">
            <v>UN</v>
          </cell>
          <cell r="E7822">
            <v>12.01</v>
          </cell>
        </row>
        <row r="7823">
          <cell r="B7823" t="str">
            <v>530514</v>
          </cell>
          <cell r="C7823" t="str">
            <v>CURVA CERAMICA 90 GR 200MM</v>
          </cell>
          <cell r="D7823" t="str">
            <v>UN</v>
          </cell>
          <cell r="E7823">
            <v>19.61</v>
          </cell>
        </row>
        <row r="7824">
          <cell r="B7824" t="str">
            <v>530515</v>
          </cell>
          <cell r="C7824" t="str">
            <v>CURVA CERAMICA 90 GR 300MM</v>
          </cell>
          <cell r="D7824" t="str">
            <v>UN</v>
          </cell>
          <cell r="E7824">
            <v>89.75</v>
          </cell>
        </row>
        <row r="7825">
          <cell r="B7825" t="str">
            <v>530516</v>
          </cell>
          <cell r="C7825" t="str">
            <v>JUNCAO CERAMICA PBB 150 X 100MM</v>
          </cell>
          <cell r="D7825" t="str">
            <v>UN</v>
          </cell>
          <cell r="E7825">
            <v>13.7</v>
          </cell>
        </row>
        <row r="7826">
          <cell r="B7826" t="str">
            <v>530517</v>
          </cell>
          <cell r="C7826" t="str">
            <v>SELIM CERAMICA TIPO TE 150 X 100MM</v>
          </cell>
          <cell r="D7826" t="str">
            <v>UN</v>
          </cell>
          <cell r="E7826">
            <v>13.91</v>
          </cell>
        </row>
        <row r="7827">
          <cell r="B7827" t="str">
            <v>530518</v>
          </cell>
          <cell r="C7827" t="str">
            <v>SELIM CERAMICA TIPO TE 200 X 100MM</v>
          </cell>
          <cell r="D7827" t="str">
            <v>UN</v>
          </cell>
          <cell r="E7827">
            <v>13.91</v>
          </cell>
        </row>
        <row r="7828">
          <cell r="B7828" t="str">
            <v>530519</v>
          </cell>
          <cell r="C7828" t="str">
            <v>SELIM CERAMICA TIPO TE 200 X 150MM</v>
          </cell>
          <cell r="D7828" t="str">
            <v>UN</v>
          </cell>
          <cell r="E7828">
            <v>16.399999999999999</v>
          </cell>
        </row>
        <row r="7829">
          <cell r="B7829" t="str">
            <v>530520</v>
          </cell>
          <cell r="C7829" t="str">
            <v>TE CERAMICO 100 X 100MM</v>
          </cell>
          <cell r="D7829" t="str">
            <v>UN</v>
          </cell>
          <cell r="E7829">
            <v>9.52</v>
          </cell>
        </row>
        <row r="7830">
          <cell r="B7830" t="str">
            <v>530521</v>
          </cell>
          <cell r="C7830" t="str">
            <v>TE CERAMICO 150 X 100MM</v>
          </cell>
          <cell r="D7830" t="str">
            <v>UN</v>
          </cell>
          <cell r="E7830">
            <v>14.44</v>
          </cell>
        </row>
        <row r="7831">
          <cell r="B7831" t="str">
            <v>530522</v>
          </cell>
          <cell r="C7831" t="str">
            <v>TE CERAMICO 150 X 150MM</v>
          </cell>
          <cell r="D7831" t="str">
            <v>UN</v>
          </cell>
          <cell r="E7831">
            <v>17.46</v>
          </cell>
        </row>
        <row r="7832">
          <cell r="B7832" t="str">
            <v>530523</v>
          </cell>
          <cell r="C7832" t="str">
            <v>TE CERAMICO 200 X 100MM</v>
          </cell>
          <cell r="D7832" t="str">
            <v>UN</v>
          </cell>
          <cell r="E7832">
            <v>21.7</v>
          </cell>
        </row>
        <row r="7833">
          <cell r="B7833" t="str">
            <v>530524</v>
          </cell>
          <cell r="C7833" t="str">
            <v>TE CERAMICO 200 X 150MM</v>
          </cell>
          <cell r="D7833" t="str">
            <v>UN</v>
          </cell>
          <cell r="E7833">
            <v>31.46</v>
          </cell>
        </row>
        <row r="7834">
          <cell r="B7834" t="str">
            <v>530525</v>
          </cell>
          <cell r="C7834" t="str">
            <v>TE CERAMICO 300 X 100MM</v>
          </cell>
          <cell r="D7834" t="str">
            <v>UN</v>
          </cell>
          <cell r="E7834">
            <v>68.36</v>
          </cell>
        </row>
        <row r="7835">
          <cell r="B7835" t="str">
            <v>530526</v>
          </cell>
          <cell r="C7835" t="str">
            <v>TE CERAMICO 300 X 150MM</v>
          </cell>
          <cell r="D7835" t="str">
            <v>UN</v>
          </cell>
          <cell r="E7835">
            <v>77.83</v>
          </cell>
        </row>
        <row r="7836">
          <cell r="B7836" t="str">
            <v>530527</v>
          </cell>
          <cell r="C7836" t="str">
            <v>TE CERAMICO 375 X 100MM</v>
          </cell>
          <cell r="D7836" t="str">
            <v>UN</v>
          </cell>
          <cell r="E7836">
            <v>85.86</v>
          </cell>
        </row>
        <row r="7837">
          <cell r="B7837" t="str">
            <v>530528</v>
          </cell>
          <cell r="C7837" t="str">
            <v>TE CERAMICO 375 X 150MM</v>
          </cell>
          <cell r="D7837" t="str">
            <v>UN</v>
          </cell>
          <cell r="E7837">
            <v>96.7</v>
          </cell>
        </row>
        <row r="7838">
          <cell r="B7838" t="str">
            <v>530529</v>
          </cell>
          <cell r="C7838" t="str">
            <v>TE CERAMICO 450 X 100MM</v>
          </cell>
          <cell r="D7838" t="str">
            <v>UN</v>
          </cell>
          <cell r="E7838">
            <v>117.8</v>
          </cell>
        </row>
        <row r="7839">
          <cell r="B7839" t="str">
            <v>530530</v>
          </cell>
          <cell r="C7839" t="str">
            <v>TE CERAMICO 450 X 150MM</v>
          </cell>
          <cell r="D7839" t="str">
            <v>UN</v>
          </cell>
          <cell r="E7839">
            <v>140.29</v>
          </cell>
        </row>
        <row r="7840">
          <cell r="B7840" t="str">
            <v>530531</v>
          </cell>
          <cell r="C7840" t="str">
            <v>TE ESPECIAL CERAMICO PPB P/TUBO DE Q. 150 X 150MM</v>
          </cell>
          <cell r="D7840" t="str">
            <v>UN</v>
          </cell>
          <cell r="E7840">
            <v>32.15</v>
          </cell>
        </row>
        <row r="7841">
          <cell r="B7841" t="str">
            <v>530532</v>
          </cell>
          <cell r="C7841" t="str">
            <v>TE ESPECIAL CERAMICO PPB P/TUBO DE Q. 200 X 200MM</v>
          </cell>
          <cell r="D7841" t="str">
            <v>UN</v>
          </cell>
          <cell r="E7841">
            <v>46.57</v>
          </cell>
        </row>
        <row r="7842">
          <cell r="B7842" t="str">
            <v>530533</v>
          </cell>
          <cell r="C7842" t="str">
            <v>TE ESPECIAL CERAMICO PPB P/TUBO DE Q. 300 X 300MM</v>
          </cell>
          <cell r="D7842" t="str">
            <v>UN</v>
          </cell>
          <cell r="E7842">
            <v>97.92</v>
          </cell>
        </row>
        <row r="7843">
          <cell r="B7843" t="str">
            <v>530534</v>
          </cell>
          <cell r="C7843" t="str">
            <v>TE ESPECIAL CERAMICO PPB P/TUBO DE Q. 375 X 375MM</v>
          </cell>
          <cell r="D7843" t="str">
            <v>UN</v>
          </cell>
          <cell r="E7843">
            <v>179.82</v>
          </cell>
        </row>
        <row r="7844">
          <cell r="B7844" t="str">
            <v>530535</v>
          </cell>
          <cell r="C7844" t="str">
            <v>TE ESPECIAL CERAMICO PPB P/TUBO DE Q. 450 X 450MM</v>
          </cell>
          <cell r="D7844" t="str">
            <v>UN</v>
          </cell>
          <cell r="E7844">
            <v>288.68</v>
          </cell>
        </row>
        <row r="7846">
          <cell r="B7846" t="str">
            <v>530600</v>
          </cell>
          <cell r="C7846" t="str">
            <v>MATERIAIS P/INSTALACAO PREDIAL (C12 - MATERIAL DE CONSTRUCAO 100%)</v>
          </cell>
        </row>
        <row r="7847">
          <cell r="B7847" t="str">
            <v>530601</v>
          </cell>
          <cell r="C7847" t="str">
            <v>TE FERRO GALVANIZADO DIAM. 1 POL.</v>
          </cell>
          <cell r="D7847" t="str">
            <v>UN</v>
          </cell>
          <cell r="E7847">
            <v>6.24</v>
          </cell>
        </row>
        <row r="7848">
          <cell r="B7848" t="str">
            <v>530602</v>
          </cell>
          <cell r="C7848" t="str">
            <v>TE FERRO GALVANIZADO DIAM. 1 1/2 POL.</v>
          </cell>
          <cell r="D7848" t="str">
            <v>UN</v>
          </cell>
          <cell r="E7848">
            <v>12.71</v>
          </cell>
        </row>
        <row r="7849">
          <cell r="B7849" t="str">
            <v>530603</v>
          </cell>
          <cell r="C7849" t="str">
            <v>CAIXA DESCARGA DE EMBUTIR</v>
          </cell>
          <cell r="D7849" t="str">
            <v>UN</v>
          </cell>
          <cell r="E7849">
            <v>19.8</v>
          </cell>
        </row>
        <row r="7850">
          <cell r="B7850" t="str">
            <v>530604</v>
          </cell>
          <cell r="C7850" t="str">
            <v>CAIXA SIFONADA PVC 150 mm</v>
          </cell>
          <cell r="D7850" t="str">
            <v>UN</v>
          </cell>
          <cell r="E7850">
            <v>9.6</v>
          </cell>
        </row>
        <row r="7851">
          <cell r="B7851" t="str">
            <v>530605</v>
          </cell>
          <cell r="C7851" t="str">
            <v>CONJUNTO SIFAO PVC</v>
          </cell>
          <cell r="D7851" t="str">
            <v>UN</v>
          </cell>
          <cell r="E7851">
            <v>7</v>
          </cell>
        </row>
        <row r="7852">
          <cell r="B7852" t="str">
            <v>530606</v>
          </cell>
          <cell r="C7852" t="str">
            <v>RALO 15 X 15 CM</v>
          </cell>
          <cell r="D7852" t="str">
            <v>UN</v>
          </cell>
          <cell r="E7852">
            <v>9.6</v>
          </cell>
        </row>
        <row r="7853">
          <cell r="B7853" t="str">
            <v>530607</v>
          </cell>
          <cell r="C7853" t="str">
            <v>RALO 10 X 10 CM</v>
          </cell>
          <cell r="D7853" t="str">
            <v>UN</v>
          </cell>
          <cell r="E7853">
            <v>4.2</v>
          </cell>
        </row>
        <row r="7854">
          <cell r="B7854" t="str">
            <v>530608</v>
          </cell>
          <cell r="C7854" t="str">
            <v>RALO SIFONADO DIAM. 100 MM</v>
          </cell>
          <cell r="D7854" t="str">
            <v>UN</v>
          </cell>
          <cell r="E7854">
            <v>4.91</v>
          </cell>
        </row>
        <row r="7855">
          <cell r="B7855" t="str">
            <v>530609</v>
          </cell>
          <cell r="C7855" t="str">
            <v>TUBO COM CANOPLA CROMADA DE 1/2 POL. PARA CHUVEIRO</v>
          </cell>
          <cell r="D7855" t="str">
            <v>UN</v>
          </cell>
          <cell r="E7855">
            <v>4.7</v>
          </cell>
        </row>
        <row r="7856">
          <cell r="B7856" t="str">
            <v>530610</v>
          </cell>
          <cell r="C7856" t="str">
            <v>TUBO LIGACAO COM CANOPLA PARA BACIA SIFONADA</v>
          </cell>
          <cell r="D7856" t="str">
            <v>UN</v>
          </cell>
          <cell r="E7856">
            <v>16.52</v>
          </cell>
        </row>
        <row r="7857">
          <cell r="B7857" t="str">
            <v>530611</v>
          </cell>
          <cell r="C7857" t="str">
            <v>REGISTRO DE GAVETA CROMADO CANOPLA LISA DIAM. 20MM</v>
          </cell>
          <cell r="D7857" t="str">
            <v>UN</v>
          </cell>
          <cell r="E7857">
            <v>30.6</v>
          </cell>
        </row>
        <row r="7858">
          <cell r="B7858" t="str">
            <v>530612</v>
          </cell>
          <cell r="C7858" t="str">
            <v>REGISTRO DE GAVETA CROMADO CANOPLA LISA DIAM. 25MM</v>
          </cell>
          <cell r="D7858" t="str">
            <v>UN</v>
          </cell>
          <cell r="E7858">
            <v>33</v>
          </cell>
        </row>
        <row r="7859">
          <cell r="B7859" t="str">
            <v>530613</v>
          </cell>
          <cell r="C7859" t="str">
            <v>REGISTRO DE GAVETA CROMADO CANOPLA LISA DIAM. 32MM</v>
          </cell>
          <cell r="D7859" t="str">
            <v>UN</v>
          </cell>
          <cell r="E7859">
            <v>40.799999999999997</v>
          </cell>
        </row>
        <row r="7860">
          <cell r="B7860" t="str">
            <v>530614</v>
          </cell>
          <cell r="C7860" t="str">
            <v>REGISTRO DE GAVETA CROMADO CANOPLA LISA DIAM. 40MM</v>
          </cell>
          <cell r="D7860" t="str">
            <v>UN</v>
          </cell>
          <cell r="E7860">
            <v>52.8</v>
          </cell>
        </row>
        <row r="7861">
          <cell r="B7861" t="str">
            <v>530615</v>
          </cell>
          <cell r="C7861" t="str">
            <v>REGISTRO DE GAVETA, BRUTO 3/4"</v>
          </cell>
          <cell r="D7861" t="str">
            <v>UN</v>
          </cell>
          <cell r="E7861">
            <v>15.12</v>
          </cell>
        </row>
        <row r="7862">
          <cell r="B7862" t="str">
            <v>530616</v>
          </cell>
          <cell r="C7862" t="str">
            <v>REGISTRO DE GAVETA, BRUTO 1"</v>
          </cell>
          <cell r="D7862" t="str">
            <v>UN</v>
          </cell>
          <cell r="E7862">
            <v>19.079999999999998</v>
          </cell>
        </row>
        <row r="7863">
          <cell r="B7863" t="str">
            <v>530617</v>
          </cell>
          <cell r="C7863" t="str">
            <v>REGISTRO DE GAVETA, BRUTO 1 1/4"</v>
          </cell>
          <cell r="D7863" t="str">
            <v>UN</v>
          </cell>
          <cell r="E7863">
            <v>28.56</v>
          </cell>
        </row>
        <row r="7864">
          <cell r="B7864" t="str">
            <v>530618</v>
          </cell>
          <cell r="C7864" t="str">
            <v>REGISTRO DE GAVETA, BRUTO 1 1/2"</v>
          </cell>
          <cell r="D7864" t="str">
            <v>UN</v>
          </cell>
          <cell r="E7864">
            <v>33.6</v>
          </cell>
        </row>
        <row r="7865">
          <cell r="B7865" t="str">
            <v>530619</v>
          </cell>
          <cell r="C7865" t="str">
            <v>REGISTRO DE GAVETA, BRUTO 2"</v>
          </cell>
          <cell r="D7865" t="str">
            <v>UN</v>
          </cell>
          <cell r="E7865">
            <v>51.6</v>
          </cell>
        </row>
        <row r="7866">
          <cell r="B7866" t="str">
            <v>530620</v>
          </cell>
          <cell r="C7866" t="str">
            <v>REGISTRO ESFERA PVC C/BORB - D= 1/2"</v>
          </cell>
          <cell r="D7866" t="str">
            <v>UN</v>
          </cell>
          <cell r="E7866">
            <v>8.94</v>
          </cell>
        </row>
        <row r="7867">
          <cell r="B7867" t="str">
            <v>530621</v>
          </cell>
          <cell r="C7867" t="str">
            <v>REGISTRO ESFERA PVC C/BORB - D= 3/4"</v>
          </cell>
          <cell r="D7867" t="str">
            <v>UN</v>
          </cell>
          <cell r="E7867">
            <v>0</v>
          </cell>
        </row>
        <row r="7868">
          <cell r="B7868" t="str">
            <v>530622</v>
          </cell>
          <cell r="C7868" t="str">
            <v>REGISTRO ESFERA PVC C/CAB QUADRADA - D= 1/2"</v>
          </cell>
          <cell r="D7868" t="str">
            <v>UN</v>
          </cell>
          <cell r="E7868">
            <v>0</v>
          </cell>
        </row>
        <row r="7869">
          <cell r="B7869" t="str">
            <v>530623</v>
          </cell>
          <cell r="C7869" t="str">
            <v>REGISTRO ESFERA PVC C/CAB QUADRADA - D= 3/4"</v>
          </cell>
          <cell r="D7869" t="str">
            <v>UN</v>
          </cell>
          <cell r="E7869">
            <v>0</v>
          </cell>
        </row>
        <row r="7870">
          <cell r="B7870" t="str">
            <v>530624</v>
          </cell>
          <cell r="C7870" t="str">
            <v>REGISTRO ESFERA PVC VS ROSC - D=1/2"</v>
          </cell>
          <cell r="D7870" t="str">
            <v>UN</v>
          </cell>
          <cell r="E7870">
            <v>0</v>
          </cell>
        </row>
        <row r="7871">
          <cell r="B7871" t="str">
            <v>530625</v>
          </cell>
          <cell r="C7871" t="str">
            <v>REGISTRO ESFERA PVC VS ROSC - D=3/4"</v>
          </cell>
          <cell r="D7871" t="str">
            <v>UN</v>
          </cell>
          <cell r="E7871">
            <v>10.66</v>
          </cell>
        </row>
        <row r="7872">
          <cell r="B7872" t="str">
            <v>530626</v>
          </cell>
          <cell r="C7872" t="str">
            <v>REGISTRO ESFERA PVC VS ROSC - D= 1"</v>
          </cell>
          <cell r="D7872" t="str">
            <v>UN</v>
          </cell>
          <cell r="E7872">
            <v>15.13</v>
          </cell>
        </row>
        <row r="7873">
          <cell r="B7873" t="str">
            <v>530627</v>
          </cell>
          <cell r="C7873" t="str">
            <v>REGISTRO ESFERA PVC VS ROSC - D=1 1/4"</v>
          </cell>
          <cell r="D7873" t="str">
            <v>UN</v>
          </cell>
          <cell r="E7873">
            <v>0</v>
          </cell>
        </row>
        <row r="7874">
          <cell r="B7874" t="str">
            <v>530628</v>
          </cell>
          <cell r="C7874" t="str">
            <v>REGISTRO ESFERA PVC VS ROSC - D=1 1/2"</v>
          </cell>
          <cell r="D7874" t="str">
            <v>UN</v>
          </cell>
          <cell r="E7874">
            <v>0</v>
          </cell>
        </row>
        <row r="7875">
          <cell r="B7875" t="str">
            <v>530629</v>
          </cell>
          <cell r="C7875" t="str">
            <v>REGISTRO ESFERA PVC VS ROSC - D=2"</v>
          </cell>
          <cell r="D7875" t="str">
            <v>UN</v>
          </cell>
          <cell r="E7875">
            <v>36.799999999999997</v>
          </cell>
        </row>
        <row r="7876">
          <cell r="B7876" t="str">
            <v>530630</v>
          </cell>
          <cell r="C7876" t="str">
            <v>REGISTRO ESFERA PVC VS SOLD - D=20 MM</v>
          </cell>
          <cell r="D7876" t="str">
            <v>UN</v>
          </cell>
          <cell r="E7876">
            <v>0</v>
          </cell>
        </row>
        <row r="7877">
          <cell r="B7877" t="str">
            <v>530631</v>
          </cell>
          <cell r="C7877" t="str">
            <v>REGISTRO ESFERA PVC VS SOLD - D=25 MM</v>
          </cell>
          <cell r="D7877" t="str">
            <v>UN</v>
          </cell>
          <cell r="E7877">
            <v>10.72</v>
          </cell>
        </row>
        <row r="7878">
          <cell r="B7878" t="str">
            <v>530632</v>
          </cell>
          <cell r="C7878" t="str">
            <v>REGISTRO ESFERA PVC VS SOLD - D=32 MM</v>
          </cell>
          <cell r="D7878" t="str">
            <v>UN</v>
          </cell>
          <cell r="E7878">
            <v>0</v>
          </cell>
        </row>
        <row r="7879">
          <cell r="B7879" t="str">
            <v>530633</v>
          </cell>
          <cell r="C7879" t="str">
            <v>REGISTRO ESFERA PVC VS SOLD - D=40 MM</v>
          </cell>
          <cell r="D7879" t="str">
            <v>UN</v>
          </cell>
          <cell r="E7879">
            <v>0</v>
          </cell>
        </row>
        <row r="7880">
          <cell r="B7880" t="str">
            <v>530634</v>
          </cell>
          <cell r="C7880" t="str">
            <v>REGISTRO ESFERA PVC VS SOLD - D=50 MM</v>
          </cell>
          <cell r="D7880" t="str">
            <v>UN</v>
          </cell>
          <cell r="E7880">
            <v>23.59</v>
          </cell>
        </row>
        <row r="7881">
          <cell r="B7881" t="str">
            <v>530635</v>
          </cell>
          <cell r="C7881" t="str">
            <v>REGISTRO ESFERA PVC VS SOLD - D=60 MM</v>
          </cell>
          <cell r="D7881" t="str">
            <v>UN</v>
          </cell>
          <cell r="E7881">
            <v>0</v>
          </cell>
        </row>
        <row r="7882">
          <cell r="B7882" t="str">
            <v>530636</v>
          </cell>
          <cell r="C7882" t="str">
            <v>REGISTRO PRESSAO S30  PVC ROSC - D= 1/2"</v>
          </cell>
          <cell r="D7882" t="str">
            <v>UN</v>
          </cell>
          <cell r="E7882">
            <v>11.98</v>
          </cell>
        </row>
        <row r="7883">
          <cell r="B7883" t="str">
            <v>530637</v>
          </cell>
          <cell r="C7883" t="str">
            <v>REGISTRO PRESSAO S30  PVC ROSC - D= 3/4"</v>
          </cell>
          <cell r="D7883" t="str">
            <v>UN</v>
          </cell>
          <cell r="E7883">
            <v>0</v>
          </cell>
        </row>
        <row r="7884">
          <cell r="B7884" t="str">
            <v>530638</v>
          </cell>
          <cell r="C7884" t="str">
            <v>REGISTRO PRESSAO S30  PVC SOLD - D=20 MM</v>
          </cell>
          <cell r="D7884" t="str">
            <v>UN</v>
          </cell>
          <cell r="E7884">
            <v>0</v>
          </cell>
        </row>
        <row r="7885">
          <cell r="B7885" t="str">
            <v>530639</v>
          </cell>
          <cell r="C7885" t="str">
            <v>REGISTRO PRESSAO S30  PVC SOLD - D=25 MM</v>
          </cell>
          <cell r="D7885" t="str">
            <v>UN</v>
          </cell>
          <cell r="E7885">
            <v>13.64</v>
          </cell>
        </row>
        <row r="7886">
          <cell r="B7886" t="str">
            <v>530640</v>
          </cell>
          <cell r="C7886" t="str">
            <v>REGISTRO DE PRESSAO CROMADO LISO DIAM. 3/4 POL.</v>
          </cell>
          <cell r="D7886" t="str">
            <v>UN</v>
          </cell>
          <cell r="E7886">
            <v>33.840000000000003</v>
          </cell>
        </row>
        <row r="7887">
          <cell r="B7887" t="str">
            <v>530641</v>
          </cell>
          <cell r="C7887" t="str">
            <v>VALVULA 1' PARA LAVATORIO</v>
          </cell>
          <cell r="D7887" t="str">
            <v>UN</v>
          </cell>
          <cell r="E7887">
            <v>9.02</v>
          </cell>
        </row>
        <row r="7888">
          <cell r="B7888" t="str">
            <v>530642</v>
          </cell>
          <cell r="C7888" t="str">
            <v>VALVULA DE BOIA</v>
          </cell>
          <cell r="D7888" t="str">
            <v>UN</v>
          </cell>
          <cell r="E7888">
            <v>26.4</v>
          </cell>
        </row>
        <row r="7889">
          <cell r="B7889" t="str">
            <v>530643</v>
          </cell>
          <cell r="C7889" t="str">
            <v>VALVULA DE DESC.DIAM.1 1/2 POL.,C/REG.CONJUG.</v>
          </cell>
          <cell r="D7889" t="str">
            <v>UN</v>
          </cell>
          <cell r="E7889">
            <v>102</v>
          </cell>
        </row>
        <row r="7890">
          <cell r="B7890" t="str">
            <v>530644</v>
          </cell>
          <cell r="C7890" t="str">
            <v>CAIXA DE PVC 100 X 100 X 40MM C/ GRELHA SIMPLES</v>
          </cell>
          <cell r="D7890" t="str">
            <v>UN</v>
          </cell>
          <cell r="E7890">
            <v>0</v>
          </cell>
        </row>
        <row r="7891">
          <cell r="B7891" t="str">
            <v>530645</v>
          </cell>
          <cell r="C7891" t="str">
            <v>CAIXA DE PVC 100 X 100 X 40MM C/ GRELHA CROMADA</v>
          </cell>
          <cell r="D7891" t="str">
            <v>UN</v>
          </cell>
          <cell r="E7891">
            <v>0</v>
          </cell>
        </row>
        <row r="7892">
          <cell r="B7892" t="str">
            <v>530646</v>
          </cell>
          <cell r="C7892" t="str">
            <v>CAIXA DE PVC 100 X 100 X 50MM C/ GRELHA SIMPLES</v>
          </cell>
          <cell r="D7892" t="str">
            <v>UN</v>
          </cell>
          <cell r="E7892">
            <v>0</v>
          </cell>
        </row>
        <row r="7893">
          <cell r="B7893" t="str">
            <v>530647</v>
          </cell>
          <cell r="C7893" t="str">
            <v>CAIXA FF C/ TAMPA P/ REGISTRO PARADA</v>
          </cell>
          <cell r="D7893" t="str">
            <v>UN</v>
          </cell>
          <cell r="E7893">
            <v>0</v>
          </cell>
        </row>
        <row r="7894">
          <cell r="B7894" t="str">
            <v>530648</v>
          </cell>
          <cell r="C7894" t="str">
            <v>CAIXA FF C/ TAMPA P/ VAL. DE INCÊNDIO</v>
          </cell>
          <cell r="D7894" t="str">
            <v>UN</v>
          </cell>
          <cell r="E7894">
            <v>0</v>
          </cell>
        </row>
        <row r="7895">
          <cell r="B7895" t="str">
            <v>530649</v>
          </cell>
          <cell r="C7895" t="str">
            <v>PARAFUSO ACO GALV. ROSCA NC P/FG 5/8 X3.1/2 X1.1/2</v>
          </cell>
          <cell r="D7895" t="str">
            <v>CJ</v>
          </cell>
          <cell r="E7895">
            <v>3.9</v>
          </cell>
        </row>
        <row r="7896">
          <cell r="B7896" t="str">
            <v>530650</v>
          </cell>
          <cell r="C7896" t="str">
            <v>CAIXA D'AGUA CIMENTO AMIANTO 250 L</v>
          </cell>
          <cell r="D7896" t="str">
            <v>UN</v>
          </cell>
          <cell r="E7896">
            <v>61.2</v>
          </cell>
        </row>
        <row r="7897">
          <cell r="B7897" t="str">
            <v>530651</v>
          </cell>
          <cell r="C7897" t="str">
            <v>CAIXA D'AGUA CIMENTO AMIANTO 500 L</v>
          </cell>
          <cell r="D7897" t="str">
            <v>UN</v>
          </cell>
          <cell r="E7897">
            <v>102</v>
          </cell>
        </row>
        <row r="7898">
          <cell r="B7898" t="str">
            <v>530652</v>
          </cell>
          <cell r="C7898" t="str">
            <v>CAIXA D'AGUA CIMENTO AMIANTO 1000 L</v>
          </cell>
          <cell r="D7898" t="str">
            <v>UN</v>
          </cell>
          <cell r="E7898">
            <v>202.85</v>
          </cell>
        </row>
        <row r="7899">
          <cell r="B7899" t="str">
            <v>530653</v>
          </cell>
          <cell r="C7899" t="str">
            <v>ARMARIO SIMPLES DE PLASTICO C/ESPELHO(42X50X7,5)CM</v>
          </cell>
          <cell r="D7899" t="str">
            <v>UN</v>
          </cell>
          <cell r="E7899">
            <v>55.74</v>
          </cell>
        </row>
        <row r="7900">
          <cell r="B7900" t="str">
            <v>530654</v>
          </cell>
          <cell r="C7900" t="str">
            <v>BACIA SANITARIA LOUCA</v>
          </cell>
          <cell r="D7900" t="str">
            <v>UN</v>
          </cell>
          <cell r="E7900">
            <v>57</v>
          </cell>
        </row>
        <row r="7901">
          <cell r="B7901" t="str">
            <v>530655</v>
          </cell>
          <cell r="C7901" t="str">
            <v>BANCADA DE MARMORE</v>
          </cell>
          <cell r="D7901" t="str">
            <v>M2</v>
          </cell>
          <cell r="E7901">
            <v>216</v>
          </cell>
        </row>
        <row r="7902">
          <cell r="B7902" t="str">
            <v>530656</v>
          </cell>
          <cell r="C7902" t="str">
            <v>CHUVEIRO ELETRICO - STANDARD</v>
          </cell>
          <cell r="D7902" t="str">
            <v>UN</v>
          </cell>
          <cell r="E7902">
            <v>32.28</v>
          </cell>
        </row>
        <row r="7903">
          <cell r="B7903" t="str">
            <v>530657</v>
          </cell>
          <cell r="C7903" t="str">
            <v>CUBA DE ACO INOX (0,56 X 0,33 X 0,16) M</v>
          </cell>
          <cell r="D7903" t="str">
            <v>UN</v>
          </cell>
          <cell r="E7903">
            <v>205.92</v>
          </cell>
        </row>
        <row r="7904">
          <cell r="B7904" t="str">
            <v>530658</v>
          </cell>
          <cell r="C7904" t="str">
            <v>LAVATORIO DE COLUNA</v>
          </cell>
          <cell r="D7904" t="str">
            <v>UN</v>
          </cell>
          <cell r="E7904">
            <v>55.14</v>
          </cell>
        </row>
        <row r="7905">
          <cell r="B7905" t="str">
            <v>530659</v>
          </cell>
          <cell r="C7905" t="str">
            <v>PAPELEIRA LOUCA</v>
          </cell>
          <cell r="D7905" t="str">
            <v>UN</v>
          </cell>
          <cell r="E7905">
            <v>8.4</v>
          </cell>
        </row>
        <row r="7906">
          <cell r="B7906" t="str">
            <v>530660</v>
          </cell>
          <cell r="C7906" t="str">
            <v>PIA ACO INOX(3,00X0,60)M CUBA DE (0,50X0,40X0,40)M</v>
          </cell>
          <cell r="D7906" t="str">
            <v>UN</v>
          </cell>
          <cell r="E7906">
            <v>2086.6</v>
          </cell>
        </row>
        <row r="7907">
          <cell r="B7907" t="str">
            <v>530661</v>
          </cell>
          <cell r="C7907" t="str">
            <v>PIA ACO INOX(3,00X0,60)M CUBA DE (0,56X0,33X0,16)M</v>
          </cell>
          <cell r="D7907" t="str">
            <v>UN</v>
          </cell>
          <cell r="E7907">
            <v>1993.25</v>
          </cell>
        </row>
        <row r="7908">
          <cell r="B7908" t="str">
            <v>530662</v>
          </cell>
          <cell r="C7908" t="str">
            <v>PIA ACO INOX(3,00X0,60)M CUBA DE (1,12X0,50X0,40)M</v>
          </cell>
          <cell r="D7908" t="str">
            <v>UN</v>
          </cell>
          <cell r="E7908">
            <v>2718.24</v>
          </cell>
        </row>
        <row r="7909">
          <cell r="B7909" t="str">
            <v>530663</v>
          </cell>
          <cell r="C7909" t="str">
            <v>PIA ACO INOX(3,60X0,60)M CUBA DE (0,50X0,40X0,40)M</v>
          </cell>
          <cell r="D7909" t="str">
            <v>UN</v>
          </cell>
          <cell r="E7909">
            <v>2541.96</v>
          </cell>
        </row>
        <row r="7910">
          <cell r="B7910" t="str">
            <v>530664</v>
          </cell>
          <cell r="C7910" t="str">
            <v>PIA ACO INOX(3,60X0,60)M CUBA DE (0,56X0,33X0,16)M</v>
          </cell>
          <cell r="D7910" t="str">
            <v>UN</v>
          </cell>
          <cell r="E7910">
            <v>2321.4</v>
          </cell>
        </row>
        <row r="7911">
          <cell r="B7911" t="str">
            <v>530665</v>
          </cell>
          <cell r="C7911" t="str">
            <v>PIA ACO INOX(3,60X0,60)M CUBA DE (1,12X0,50X0,40)M</v>
          </cell>
          <cell r="D7911" t="str">
            <v>UN</v>
          </cell>
          <cell r="E7911">
            <v>3027.84</v>
          </cell>
        </row>
        <row r="7912">
          <cell r="B7912" t="str">
            <v>530666</v>
          </cell>
          <cell r="C7912" t="str">
            <v>PIA ACO INOX(4,00X0,60)M CUBA DE (0,50X0,40X0,40)M</v>
          </cell>
          <cell r="D7912" t="str">
            <v>UN</v>
          </cell>
          <cell r="E7912">
            <v>2770.08</v>
          </cell>
        </row>
        <row r="7913">
          <cell r="B7913" t="str">
            <v>530667</v>
          </cell>
          <cell r="C7913" t="str">
            <v>PIA ACO INOX(4,00X0,60)M CUBA DE (0,56X0,33X0,16)M</v>
          </cell>
          <cell r="D7913" t="str">
            <v>UN</v>
          </cell>
          <cell r="E7913">
            <v>2452.56</v>
          </cell>
        </row>
        <row r="7914">
          <cell r="B7914" t="str">
            <v>530668</v>
          </cell>
          <cell r="C7914" t="str">
            <v>PIA ACO INOX(4,00X0,60)M CUBA DE (1,12X0,50X0,40)M</v>
          </cell>
          <cell r="D7914" t="str">
            <v>UN</v>
          </cell>
          <cell r="E7914">
            <v>2866.32</v>
          </cell>
        </row>
        <row r="7915">
          <cell r="B7915" t="str">
            <v>530669</v>
          </cell>
          <cell r="C7915" t="str">
            <v>PORTA TOALHA (SUPORTE P/TOALHA C/BASTAO DE 60 CM)</v>
          </cell>
          <cell r="D7915" t="str">
            <v>UN</v>
          </cell>
          <cell r="E7915">
            <v>6.6</v>
          </cell>
        </row>
        <row r="7916">
          <cell r="B7916" t="str">
            <v>530670</v>
          </cell>
          <cell r="C7916" t="str">
            <v>SABONETEIRA SEM ALCA 15 X 15 CM</v>
          </cell>
          <cell r="D7916" t="str">
            <v>UN</v>
          </cell>
          <cell r="E7916">
            <v>8.4</v>
          </cell>
        </row>
        <row r="7917">
          <cell r="B7917" t="str">
            <v>530671</v>
          </cell>
          <cell r="C7917" t="str">
            <v>TAMPA PLASTICA PARA BACIA SANITARIA</v>
          </cell>
          <cell r="D7917" t="str">
            <v>UN</v>
          </cell>
          <cell r="E7917">
            <v>14.4</v>
          </cell>
        </row>
        <row r="7918">
          <cell r="B7918" t="str">
            <v>530672</v>
          </cell>
          <cell r="C7918" t="str">
            <v>TORNEIRA CROMADA PARA JARDIM</v>
          </cell>
          <cell r="D7918" t="str">
            <v>UN</v>
          </cell>
          <cell r="E7918">
            <v>12.16</v>
          </cell>
        </row>
        <row r="7919">
          <cell r="B7919" t="str">
            <v>530673</v>
          </cell>
          <cell r="C7919" t="str">
            <v>TORNEIRA CROMADA, LONGA PARA PIA</v>
          </cell>
          <cell r="D7919" t="str">
            <v>UN</v>
          </cell>
          <cell r="E7919">
            <v>21.83</v>
          </cell>
        </row>
        <row r="7920">
          <cell r="B7920" t="str">
            <v>530674</v>
          </cell>
          <cell r="C7920" t="str">
            <v>TORNEIRA JARDIM LATAO 3/4'</v>
          </cell>
          <cell r="D7920" t="str">
            <v>UN</v>
          </cell>
          <cell r="E7920">
            <v>11.68</v>
          </cell>
        </row>
        <row r="7921">
          <cell r="B7921" t="str">
            <v>530675</v>
          </cell>
          <cell r="C7921" t="str">
            <v>BOLSA BORRACHA PARA BACIA SANITARIA</v>
          </cell>
          <cell r="D7921" t="str">
            <v>UN</v>
          </cell>
          <cell r="E7921">
            <v>1.04</v>
          </cell>
        </row>
        <row r="7922">
          <cell r="B7922" t="str">
            <v>530676</v>
          </cell>
          <cell r="C7922" t="str">
            <v>ENGATE PVC FLEXIVEL</v>
          </cell>
          <cell r="D7922" t="str">
            <v>UN</v>
          </cell>
          <cell r="E7922">
            <v>2.5</v>
          </cell>
        </row>
        <row r="7923">
          <cell r="B7923" t="str">
            <v>530677</v>
          </cell>
          <cell r="C7923" t="str">
            <v>FITA VEDANTE TEFLON L=1,5 CM</v>
          </cell>
          <cell r="D7923" t="str">
            <v>MT</v>
          </cell>
          <cell r="E7923">
            <v>0.05</v>
          </cell>
        </row>
        <row r="7925">
          <cell r="B7925" t="str">
            <v>530700</v>
          </cell>
          <cell r="C7925" t="str">
            <v>MATERIAIS P/LIGACAO DOMICILIAR DE AGUA (C33 - METAIS NAO FERROSOS 100%)</v>
          </cell>
          <cell r="E7925">
            <v>0</v>
          </cell>
        </row>
        <row r="7926">
          <cell r="B7926" t="str">
            <v>530701</v>
          </cell>
          <cell r="C7926" t="str">
            <v>FERRULE DN 20</v>
          </cell>
          <cell r="D7926" t="str">
            <v>UN</v>
          </cell>
          <cell r="E7926">
            <v>13.44</v>
          </cell>
        </row>
        <row r="7927">
          <cell r="B7927" t="str">
            <v>530702</v>
          </cell>
          <cell r="C7927" t="str">
            <v>FERRULE DN 25</v>
          </cell>
          <cell r="D7927" t="str">
            <v>UN</v>
          </cell>
          <cell r="E7927">
            <v>0</v>
          </cell>
        </row>
        <row r="7928">
          <cell r="B7928" t="str">
            <v>530703</v>
          </cell>
          <cell r="C7928" t="str">
            <v>REGISTRO BROCA</v>
          </cell>
          <cell r="D7928" t="str">
            <v>UN</v>
          </cell>
          <cell r="E7928">
            <v>10.8</v>
          </cell>
        </row>
        <row r="7929">
          <cell r="B7929" t="str">
            <v>530704</v>
          </cell>
          <cell r="C7929" t="str">
            <v>REGISTRO DE PRESSAO P/INSTALACÕES PREDIAIS DN 20MM</v>
          </cell>
          <cell r="D7929" t="str">
            <v>UN</v>
          </cell>
          <cell r="E7929">
            <v>0</v>
          </cell>
        </row>
        <row r="7930">
          <cell r="B7930" t="str">
            <v>530705</v>
          </cell>
          <cell r="C7930" t="str">
            <v>REGISTRO MACHO P/INSTALACÕES PREDIAIS DN 20MM</v>
          </cell>
          <cell r="D7930" t="str">
            <v>UN</v>
          </cell>
          <cell r="E7930">
            <v>0</v>
          </cell>
        </row>
        <row r="7931">
          <cell r="B7931" t="str">
            <v>530706</v>
          </cell>
          <cell r="C7931" t="str">
            <v>TE JUNTA MECANICA P/ TUBO PEAD 32 X 32MM</v>
          </cell>
          <cell r="D7931" t="str">
            <v>UN</v>
          </cell>
          <cell r="E7931">
            <v>0</v>
          </cell>
        </row>
        <row r="7932">
          <cell r="B7932" t="str">
            <v>530707</v>
          </cell>
          <cell r="C7932" t="str">
            <v>OBTURADOR C/ GUARNICAO P/ REGISTRO DE PRESSAO</v>
          </cell>
          <cell r="D7932" t="str">
            <v>UN</v>
          </cell>
          <cell r="E7932">
            <v>0</v>
          </cell>
        </row>
        <row r="7933">
          <cell r="B7933" t="str">
            <v>530708</v>
          </cell>
          <cell r="C7933" t="str">
            <v>CONTRA-FLANGE (PAR) P/ HIDROMETRO 50MM</v>
          </cell>
          <cell r="D7933" t="str">
            <v>UN</v>
          </cell>
          <cell r="E7933">
            <v>0</v>
          </cell>
        </row>
        <row r="7934">
          <cell r="B7934" t="str">
            <v>530709</v>
          </cell>
          <cell r="C7934" t="str">
            <v>LUVA DE FERRO MALEAVEL GALVANIZADO 25 MM</v>
          </cell>
          <cell r="D7934" t="str">
            <v>UN</v>
          </cell>
          <cell r="E7934">
            <v>3.3</v>
          </cell>
        </row>
        <row r="7935">
          <cell r="B7935" t="str">
            <v>530710</v>
          </cell>
          <cell r="C7935" t="str">
            <v>COTOVELO 90 GR DE FERRO MALEAVEL GALVANIZADO 25 MM</v>
          </cell>
          <cell r="D7935" t="str">
            <v>UN</v>
          </cell>
          <cell r="E7935">
            <v>2.86</v>
          </cell>
        </row>
        <row r="7936">
          <cell r="B7936" t="str">
            <v>530711</v>
          </cell>
          <cell r="C7936" t="str">
            <v>CAVALETE DE FERRO MALEAVEL GALVANIZADO 20MM</v>
          </cell>
          <cell r="D7936" t="str">
            <v>UN</v>
          </cell>
          <cell r="E7936">
            <v>151.02000000000001</v>
          </cell>
        </row>
        <row r="7937">
          <cell r="B7937" t="str">
            <v>530712</v>
          </cell>
          <cell r="C7937" t="str">
            <v>COTOVELO 90 GR DE FERRO MALEAVEL GALV. 25 X 20MM</v>
          </cell>
          <cell r="D7937" t="str">
            <v>UN</v>
          </cell>
          <cell r="E7937">
            <v>0</v>
          </cell>
        </row>
        <row r="7938">
          <cell r="B7938" t="str">
            <v>530713</v>
          </cell>
          <cell r="C7938" t="str">
            <v>COTOVELO 90 GR DE FERRO MALEAVEL GALV. 40 X 20MM</v>
          </cell>
          <cell r="D7938" t="str">
            <v>UN</v>
          </cell>
          <cell r="E7938">
            <v>0</v>
          </cell>
        </row>
        <row r="7939">
          <cell r="B7939" t="str">
            <v>530714</v>
          </cell>
          <cell r="C7939" t="str">
            <v>LUVA DE FERRO MALEAVEL GALVANIZADO 25 X 20MM</v>
          </cell>
          <cell r="D7939" t="str">
            <v>UN</v>
          </cell>
          <cell r="E7939">
            <v>0</v>
          </cell>
        </row>
        <row r="7940">
          <cell r="B7940" t="str">
            <v>530715</v>
          </cell>
          <cell r="C7940" t="str">
            <v>LUVA DE FERRO MALEAVEL GALVANIZADO 40 X 20MM</v>
          </cell>
          <cell r="D7940" t="str">
            <v>UN</v>
          </cell>
          <cell r="E7940">
            <v>0</v>
          </cell>
        </row>
        <row r="7941">
          <cell r="B7941" t="str">
            <v>530716</v>
          </cell>
          <cell r="C7941" t="str">
            <v>BUJAO (PLUG) GALVANIZADO DN 20</v>
          </cell>
          <cell r="D7941" t="str">
            <v>UN</v>
          </cell>
          <cell r="E7941">
            <v>0</v>
          </cell>
        </row>
        <row r="7943">
          <cell r="B7943" t="str">
            <v>530800</v>
          </cell>
          <cell r="C7943" t="str">
            <v>HIDROMETROS (C33 - METAIS NAO FERROSOS 45%; SETOR ABDIB GLOBAL 40%; C56 - MATERIAS PLASTICAS 15%)</v>
          </cell>
        </row>
        <row r="7944">
          <cell r="B7944" t="str">
            <v>530801</v>
          </cell>
          <cell r="C7944" t="str">
            <v>HIDROMETRO TAQ TRANS. MAG.DN=20MM-CL B-QN=0.75M3/H</v>
          </cell>
          <cell r="D7944" t="str">
            <v>UN</v>
          </cell>
          <cell r="E7944">
            <v>49.52</v>
          </cell>
        </row>
        <row r="7945">
          <cell r="B7945" t="str">
            <v>530802</v>
          </cell>
          <cell r="C7945" t="str">
            <v>HIDROMETRO TAQ TRANS. MAG. DN=20MM-CL B-QN=1.5M3/H</v>
          </cell>
          <cell r="D7945" t="str">
            <v>UN</v>
          </cell>
          <cell r="E7945">
            <v>54.61</v>
          </cell>
        </row>
        <row r="7946">
          <cell r="B7946" t="str">
            <v>530803</v>
          </cell>
          <cell r="C7946" t="str">
            <v>HIDROMETRO TAQ TRANS. MAG. DN=25MM-CL B-QN=  5M3/H</v>
          </cell>
          <cell r="D7946" t="str">
            <v>UN</v>
          </cell>
          <cell r="E7946">
            <v>254.42</v>
          </cell>
        </row>
        <row r="7947">
          <cell r="B7947" t="str">
            <v>530804</v>
          </cell>
          <cell r="C7947" t="str">
            <v>HIDROMETRO TAQ TRANS. MAG. C/FG DN= 50MM QN=15M3/H</v>
          </cell>
          <cell r="D7947" t="str">
            <v>UN</v>
          </cell>
          <cell r="E7947">
            <v>471.62</v>
          </cell>
        </row>
        <row r="7948">
          <cell r="B7948" t="str">
            <v>530805</v>
          </cell>
          <cell r="C7948" t="str">
            <v>HIDROMETRO DE VEL. (WOLTMANN) 50MM 300M3/D</v>
          </cell>
          <cell r="D7948" t="str">
            <v>UN</v>
          </cell>
          <cell r="E7948">
            <v>1234.9000000000001</v>
          </cell>
        </row>
        <row r="7949">
          <cell r="B7949" t="str">
            <v>530806</v>
          </cell>
          <cell r="C7949" t="str">
            <v>HIDROMETRO DE VEL. (WOLTMANN) 80MM 1100M3/D</v>
          </cell>
          <cell r="D7949" t="str">
            <v>UN</v>
          </cell>
          <cell r="E7949">
            <v>1563.79</v>
          </cell>
        </row>
        <row r="7950">
          <cell r="B7950" t="str">
            <v>530807</v>
          </cell>
          <cell r="C7950" t="str">
            <v>HIDROMETRO DE VEL. (WOLTMANN) 100MM 1800M3/D</v>
          </cell>
          <cell r="D7950" t="str">
            <v>UN</v>
          </cell>
          <cell r="E7950">
            <v>1774.78</v>
          </cell>
        </row>
        <row r="7951">
          <cell r="B7951" t="str">
            <v>530808</v>
          </cell>
          <cell r="C7951" t="str">
            <v>HIDROMETRO DE VEL. (WOLTMANN) 150MM 4000M3/D</v>
          </cell>
          <cell r="D7951" t="str">
            <v>UN</v>
          </cell>
          <cell r="E7951">
            <v>3486</v>
          </cell>
        </row>
        <row r="7952">
          <cell r="B7952" t="str">
            <v>530809</v>
          </cell>
          <cell r="C7952" t="str">
            <v>HIDROMETRO DE VEL. (WOLTMANN) 200MM 6500M3/D</v>
          </cell>
          <cell r="D7952" t="str">
            <v>UN</v>
          </cell>
          <cell r="E7952">
            <v>4228.2700000000004</v>
          </cell>
        </row>
        <row r="7953">
          <cell r="B7953" t="str">
            <v>530810</v>
          </cell>
          <cell r="C7953" t="str">
            <v>CONTRA FLANGE P/ HIDROMETRO 50MM</v>
          </cell>
          <cell r="D7953" t="str">
            <v>UN</v>
          </cell>
          <cell r="E7953">
            <v>47.78</v>
          </cell>
        </row>
        <row r="7954">
          <cell r="B7954" t="str">
            <v>530811</v>
          </cell>
          <cell r="C7954" t="str">
            <v>CONTRA FLANGE P/ HIDROMETRO 80MM</v>
          </cell>
          <cell r="D7954" t="str">
            <v>UN</v>
          </cell>
          <cell r="E7954">
            <v>0</v>
          </cell>
        </row>
        <row r="7955">
          <cell r="B7955" t="str">
            <v>530812</v>
          </cell>
          <cell r="C7955" t="str">
            <v>CONTRA FLANGE P/ HIDROMETRO 100MM</v>
          </cell>
          <cell r="D7955" t="str">
            <v>UN</v>
          </cell>
          <cell r="E7955">
            <v>111.7</v>
          </cell>
        </row>
        <row r="7956">
          <cell r="B7956" t="str">
            <v>530813</v>
          </cell>
          <cell r="C7956" t="str">
            <v>CONTRA FLANGE P/ HIDROMETRO 150MM</v>
          </cell>
          <cell r="D7956" t="str">
            <v>UN</v>
          </cell>
          <cell r="E7956">
            <v>0</v>
          </cell>
        </row>
        <row r="7957">
          <cell r="B7957" t="str">
            <v>530814</v>
          </cell>
          <cell r="C7957" t="str">
            <v>CONTRA FLANGE P/ HIDROMETRO 200MM</v>
          </cell>
          <cell r="D7957" t="str">
            <v>UN</v>
          </cell>
          <cell r="E7957">
            <v>255</v>
          </cell>
        </row>
        <row r="7958">
          <cell r="B7958" t="str">
            <v>530815</v>
          </cell>
          <cell r="C7958" t="str">
            <v>FILTRO P/ HIDROMETRO 50MM</v>
          </cell>
          <cell r="D7958" t="str">
            <v>UN</v>
          </cell>
          <cell r="E7958">
            <v>0</v>
          </cell>
        </row>
        <row r="7959">
          <cell r="B7959" t="str">
            <v>530816</v>
          </cell>
          <cell r="C7959" t="str">
            <v>FILTRO P/ HIDROMETRO 80MM</v>
          </cell>
          <cell r="D7959" t="str">
            <v>UN</v>
          </cell>
          <cell r="E7959">
            <v>0</v>
          </cell>
        </row>
        <row r="7960">
          <cell r="B7960" t="str">
            <v>530817</v>
          </cell>
          <cell r="C7960" t="str">
            <v>FILTRO P/ HIDROMETRO 100MM</v>
          </cell>
          <cell r="D7960" t="str">
            <v>UN</v>
          </cell>
          <cell r="E7960">
            <v>0</v>
          </cell>
        </row>
        <row r="7961">
          <cell r="B7961" t="str">
            <v>530818</v>
          </cell>
          <cell r="C7961" t="str">
            <v>FILTRO P/ HIDROMETRO 150MM</v>
          </cell>
          <cell r="D7961" t="str">
            <v>UN</v>
          </cell>
          <cell r="E7961">
            <v>0</v>
          </cell>
        </row>
        <row r="7962">
          <cell r="B7962" t="str">
            <v>530819</v>
          </cell>
          <cell r="C7962" t="str">
            <v>FILTRO P/ HIDROMETRO 200MM</v>
          </cell>
          <cell r="D7962" t="str">
            <v>UN</v>
          </cell>
          <cell r="E7962">
            <v>0</v>
          </cell>
        </row>
        <row r="7963">
          <cell r="B7963" t="str">
            <v>530820</v>
          </cell>
          <cell r="C7963" t="str">
            <v>TUBETE EM LIGA DE COBRE 20MM</v>
          </cell>
          <cell r="D7963" t="str">
            <v>UN</v>
          </cell>
          <cell r="E7963">
            <v>4.5599999999999996</v>
          </cell>
        </row>
        <row r="7964">
          <cell r="B7964" t="str">
            <v>530821</v>
          </cell>
          <cell r="C7964" t="str">
            <v>TUBETE EM LIGA DE COBRE 25MM</v>
          </cell>
          <cell r="D7964" t="str">
            <v>UN</v>
          </cell>
          <cell r="E7964">
            <v>0</v>
          </cell>
        </row>
        <row r="7965">
          <cell r="B7965" t="str">
            <v>530822</v>
          </cell>
          <cell r="C7965" t="str">
            <v>TUBETE EM LIGA DE COBRE 40MM</v>
          </cell>
          <cell r="D7965" t="str">
            <v>UN</v>
          </cell>
          <cell r="E7965">
            <v>0</v>
          </cell>
        </row>
        <row r="7966">
          <cell r="B7966" t="str">
            <v>530823</v>
          </cell>
          <cell r="C7966" t="str">
            <v>TUBETE PROLONGADO EM LIGA DE COBRE 20 MM</v>
          </cell>
          <cell r="D7966" t="str">
            <v>UN</v>
          </cell>
          <cell r="E7966">
            <v>8.68</v>
          </cell>
        </row>
        <row r="7967">
          <cell r="B7967" t="str">
            <v>530824</v>
          </cell>
          <cell r="C7967" t="str">
            <v>TUBETE FG - DN 25 (1")</v>
          </cell>
          <cell r="D7967" t="str">
            <v>UN</v>
          </cell>
          <cell r="E7967">
            <v>0</v>
          </cell>
        </row>
        <row r="7968">
          <cell r="B7968" t="str">
            <v>530825</v>
          </cell>
          <cell r="C7968" t="str">
            <v>TUBETE FG - DN 20 (3/4")</v>
          </cell>
          <cell r="D7968" t="str">
            <v>UN</v>
          </cell>
          <cell r="E7968">
            <v>0</v>
          </cell>
        </row>
        <row r="7969">
          <cell r="B7969" t="str">
            <v>530826</v>
          </cell>
          <cell r="C7969" t="str">
            <v>TUBETE LONGO FG - DN 20 (3/4")</v>
          </cell>
          <cell r="D7969" t="str">
            <v>UN</v>
          </cell>
          <cell r="E7969">
            <v>0</v>
          </cell>
        </row>
        <row r="7970">
          <cell r="B7970" t="str">
            <v>530827</v>
          </cell>
          <cell r="C7970" t="str">
            <v>GUARNICAO (ANEL) DO TUBETE 19 X 23,2 X 2 X 29,8MM</v>
          </cell>
          <cell r="D7970" t="str">
            <v>UN</v>
          </cell>
          <cell r="E7970">
            <v>0.31</v>
          </cell>
        </row>
        <row r="7971">
          <cell r="B7971" t="str">
            <v>530828</v>
          </cell>
          <cell r="C7971" t="str">
            <v>GUARNICAO (ANEL) DO TUBETE 25 X 29,2 X 37,8MM</v>
          </cell>
          <cell r="D7971" t="str">
            <v>UN</v>
          </cell>
          <cell r="E7971">
            <v>0</v>
          </cell>
        </row>
        <row r="7972">
          <cell r="B7972" t="str">
            <v>530829</v>
          </cell>
          <cell r="C7972" t="str">
            <v>GUARNICAO ARRUELA DO FG LAT.(DN/DI/DE) 50/105/58MM</v>
          </cell>
          <cell r="D7972" t="str">
            <v>UN</v>
          </cell>
          <cell r="E7972">
            <v>0</v>
          </cell>
        </row>
        <row r="7973">
          <cell r="B7973" t="str">
            <v>530830</v>
          </cell>
          <cell r="C7973" t="str">
            <v>GUARNICAO DO TUBETE (DN/DI/DE) 38 / 43,2 / 54,8 MM</v>
          </cell>
          <cell r="D7973" t="str">
            <v>UN</v>
          </cell>
          <cell r="E7973">
            <v>0</v>
          </cell>
        </row>
        <row r="7974">
          <cell r="B7974" t="str">
            <v>530831</v>
          </cell>
          <cell r="C7974" t="str">
            <v>PORCA DO TUBETE (OITAVADA) 38MM ROSCA DE 50MM</v>
          </cell>
          <cell r="D7974" t="str">
            <v>UN</v>
          </cell>
          <cell r="E7974">
            <v>0</v>
          </cell>
        </row>
        <row r="7975">
          <cell r="B7975" t="str">
            <v>530832</v>
          </cell>
          <cell r="C7975" t="str">
            <v>PORCA DO TUBETE 19MM (3/4 POL)</v>
          </cell>
          <cell r="D7975" t="str">
            <v>UN</v>
          </cell>
          <cell r="E7975">
            <v>3.97</v>
          </cell>
        </row>
        <row r="7976">
          <cell r="B7976" t="str">
            <v>530833</v>
          </cell>
          <cell r="C7976" t="str">
            <v>PORCA SEXTAVADA 25MM (1 POL)</v>
          </cell>
          <cell r="D7976" t="str">
            <v>UN</v>
          </cell>
          <cell r="E7976">
            <v>0</v>
          </cell>
        </row>
        <row r="7978">
          <cell r="B7978" t="str">
            <v>530900</v>
          </cell>
          <cell r="C7978" t="str">
            <v>TUBOS E CONEXOES PVC - AGUA (C56 - MATERIAS PLASTICAS 100%)</v>
          </cell>
        </row>
        <row r="7979">
          <cell r="B7979" t="str">
            <v>530901</v>
          </cell>
          <cell r="C7979" t="str">
            <v>ADAPTADOR CURTO SOLD PVC P/REG - D=20 MM x 1/2"</v>
          </cell>
          <cell r="D7979" t="str">
            <v>UN</v>
          </cell>
          <cell r="E7979">
            <v>0</v>
          </cell>
        </row>
        <row r="7980">
          <cell r="B7980" t="str">
            <v>530902</v>
          </cell>
          <cell r="C7980" t="str">
            <v>ADAPTADOR CURTO SOLD PVC P/REG - D=25 MM x 3/4"</v>
          </cell>
          <cell r="D7980" t="str">
            <v>UN</v>
          </cell>
          <cell r="E7980">
            <v>0.3</v>
          </cell>
        </row>
        <row r="7981">
          <cell r="B7981" t="str">
            <v>530903</v>
          </cell>
          <cell r="C7981" t="str">
            <v>ADAPTADOR CURTO SOLD PVC P/REG - D=32 MM  x  1"</v>
          </cell>
          <cell r="D7981" t="str">
            <v>UN</v>
          </cell>
          <cell r="E7981">
            <v>0</v>
          </cell>
        </row>
        <row r="7982">
          <cell r="B7982" t="str">
            <v>530904</v>
          </cell>
          <cell r="C7982" t="str">
            <v>ADAPTADOR CURTO SOLD PVC P/REG - D=40 MM x 1 1/2"</v>
          </cell>
          <cell r="D7982" t="str">
            <v>UN</v>
          </cell>
          <cell r="E7982">
            <v>0</v>
          </cell>
        </row>
        <row r="7983">
          <cell r="B7983" t="str">
            <v>530905</v>
          </cell>
          <cell r="C7983" t="str">
            <v>ADAPTADOR CURTO SOLD PVC P/REG - D=40 MM x 1 1/4"</v>
          </cell>
          <cell r="D7983" t="str">
            <v>UN</v>
          </cell>
          <cell r="E7983">
            <v>0</v>
          </cell>
        </row>
        <row r="7984">
          <cell r="B7984" t="str">
            <v>530906</v>
          </cell>
          <cell r="C7984" t="str">
            <v>ADAPTADOR CURTO SOLD PVC P/REG - D=50 MM x 1 1/2"</v>
          </cell>
          <cell r="D7984" t="str">
            <v>UN</v>
          </cell>
          <cell r="E7984">
            <v>1.8</v>
          </cell>
        </row>
        <row r="7985">
          <cell r="B7985" t="str">
            <v>530907</v>
          </cell>
          <cell r="C7985" t="str">
            <v>ADAPTADOR CURTO SOLD PVC P/REG - D=50 MM x 1 1/4"</v>
          </cell>
          <cell r="D7985" t="str">
            <v>UN</v>
          </cell>
          <cell r="E7985">
            <v>0</v>
          </cell>
        </row>
        <row r="7986">
          <cell r="B7986" t="str">
            <v>530908</v>
          </cell>
          <cell r="C7986" t="str">
            <v>ADAPTADOR CURTO SOLD PVC P/REG - D=60 MM  x  2"</v>
          </cell>
          <cell r="D7986" t="str">
            <v>UN</v>
          </cell>
          <cell r="E7986">
            <v>0</v>
          </cell>
        </row>
        <row r="7987">
          <cell r="B7987" t="str">
            <v>530909</v>
          </cell>
          <cell r="C7987" t="str">
            <v>ADAPTADOR CURTO SOLD PVC P/REG - D=75 MM x 2 1/2"</v>
          </cell>
          <cell r="D7987" t="str">
            <v>UN</v>
          </cell>
          <cell r="E7987">
            <v>10.5</v>
          </cell>
        </row>
        <row r="7988">
          <cell r="B7988" t="str">
            <v>530910</v>
          </cell>
          <cell r="C7988" t="str">
            <v>ADAPTADOR CURTO SOLD PVC P/REG - D=85 MM x  3"</v>
          </cell>
          <cell r="D7988" t="str">
            <v>UN</v>
          </cell>
          <cell r="E7988">
            <v>0</v>
          </cell>
        </row>
        <row r="7989">
          <cell r="B7989" t="str">
            <v>530911</v>
          </cell>
          <cell r="C7989" t="str">
            <v>ADAPTADOR CURTO SOLD PVC P/REG - D=110 MM x 4"</v>
          </cell>
          <cell r="D7989" t="str">
            <v>UN</v>
          </cell>
          <cell r="E7989">
            <v>25.42</v>
          </cell>
        </row>
        <row r="7990">
          <cell r="B7990" t="str">
            <v>530912</v>
          </cell>
          <cell r="C7990" t="str">
            <v>ADAPT SOLD PVC C/FL P/CX D'AGUA - D=25 MM x 3/4"</v>
          </cell>
          <cell r="D7990" t="str">
            <v>UN</v>
          </cell>
          <cell r="E7990">
            <v>0</v>
          </cell>
        </row>
        <row r="7991">
          <cell r="B7991" t="str">
            <v>530913</v>
          </cell>
          <cell r="C7991" t="str">
            <v>ADAPT SOLD PVC C/FL P/CX D'AGUA - D=32 MM x 1"</v>
          </cell>
          <cell r="D7991" t="str">
            <v>UN</v>
          </cell>
          <cell r="E7991">
            <v>0</v>
          </cell>
        </row>
        <row r="7992">
          <cell r="B7992" t="str">
            <v>530914</v>
          </cell>
          <cell r="C7992" t="str">
            <v>ADAPT SOLD PVC C/FL P/CX D'AGUA - D=40 MMx1 1/4"</v>
          </cell>
          <cell r="D7992" t="str">
            <v>UN</v>
          </cell>
          <cell r="E7992">
            <v>0</v>
          </cell>
        </row>
        <row r="7993">
          <cell r="B7993" t="str">
            <v>530915</v>
          </cell>
          <cell r="C7993" t="str">
            <v>ADAPT SOLD PVC C/FL P/CX D'AGUA - D=50 MMx1 1/2"</v>
          </cell>
          <cell r="D7993" t="str">
            <v>UN</v>
          </cell>
          <cell r="E7993">
            <v>0</v>
          </cell>
        </row>
        <row r="7994">
          <cell r="B7994" t="str">
            <v>530916</v>
          </cell>
          <cell r="C7994" t="str">
            <v>ADAPT SOLD PVC C/FL P/CX D'AGUA - D=60 MMx 2"</v>
          </cell>
          <cell r="D7994" t="str">
            <v>UN</v>
          </cell>
          <cell r="E7994">
            <v>0</v>
          </cell>
        </row>
        <row r="7995">
          <cell r="B7995" t="str">
            <v>530917</v>
          </cell>
          <cell r="C7995" t="str">
            <v>ADAPT SOLD PVC C/FL P/CX D'AGUA - D=75 MM x 2 1/2"</v>
          </cell>
          <cell r="D7995" t="str">
            <v>UN</v>
          </cell>
          <cell r="E7995">
            <v>0</v>
          </cell>
        </row>
        <row r="7996">
          <cell r="B7996" t="str">
            <v>530918</v>
          </cell>
          <cell r="C7996" t="str">
            <v>ADAPT SOLD PVC C/FL P/CX D'AGUA - D=85 MM x  3"</v>
          </cell>
          <cell r="D7996" t="str">
            <v>UN</v>
          </cell>
          <cell r="E7996">
            <v>0</v>
          </cell>
        </row>
        <row r="7997">
          <cell r="B7997" t="str">
            <v>530919</v>
          </cell>
          <cell r="C7997" t="str">
            <v>ADAPT SOLD PVC C/FL P/CX D'AGUA - D=110 MM x 4"</v>
          </cell>
          <cell r="D7997" t="str">
            <v>UN</v>
          </cell>
          <cell r="E7997">
            <v>0</v>
          </cell>
        </row>
        <row r="7998">
          <cell r="B7998" t="str">
            <v>530920</v>
          </cell>
          <cell r="C7998" t="str">
            <v>ADAPT SOLD LONGO PVC C/FL P/CX D'AGUA-D=25 MMx3/4"</v>
          </cell>
          <cell r="D7998" t="str">
            <v>UN</v>
          </cell>
          <cell r="E7998">
            <v>5.83</v>
          </cell>
        </row>
        <row r="7999">
          <cell r="B7999" t="str">
            <v>530921</v>
          </cell>
          <cell r="C7999" t="str">
            <v>ADAPT SOLD LONGO PVC C/FL P/CX D'AGUA-D=32 MMx1"</v>
          </cell>
          <cell r="D7999" t="str">
            <v>UN</v>
          </cell>
          <cell r="E7999">
            <v>0</v>
          </cell>
        </row>
        <row r="8000">
          <cell r="B8000" t="str">
            <v>530922</v>
          </cell>
          <cell r="C8000" t="str">
            <v>ADAPT SOLD LONGO PVC C/FL P/CX D'AGUA-D=40MMx1 1/4</v>
          </cell>
          <cell r="D8000" t="str">
            <v>UN</v>
          </cell>
          <cell r="E8000">
            <v>0</v>
          </cell>
        </row>
        <row r="8001">
          <cell r="B8001" t="str">
            <v>530923</v>
          </cell>
          <cell r="C8001" t="str">
            <v>ADAPT SOLD LONGO PVC C/FL P/CX D'AGUA-D=50MMx1 1/2</v>
          </cell>
          <cell r="D8001" t="str">
            <v>UN</v>
          </cell>
          <cell r="E8001">
            <v>14.1</v>
          </cell>
        </row>
        <row r="8002">
          <cell r="B8002" t="str">
            <v>530924</v>
          </cell>
          <cell r="C8002" t="str">
            <v>ADAPT SOLD LONGO PVC C/FL P/CX D'AGUA-D=60 MMx2"</v>
          </cell>
          <cell r="D8002" t="str">
            <v>UN</v>
          </cell>
          <cell r="E8002">
            <v>0</v>
          </cell>
        </row>
        <row r="8003">
          <cell r="B8003" t="str">
            <v>530925</v>
          </cell>
          <cell r="C8003" t="str">
            <v>ADAPT SOLD LONGO PVC C/FL P/CX D'AGUA-D=75MMx2 1/2</v>
          </cell>
          <cell r="D8003" t="str">
            <v>UN</v>
          </cell>
          <cell r="E8003">
            <v>93.72</v>
          </cell>
        </row>
        <row r="8004">
          <cell r="B8004" t="str">
            <v>530926</v>
          </cell>
          <cell r="C8004" t="str">
            <v>ADAPT SOLD LONGO PVC C/FL P/CX D'AGUA-D=85 MMx 3"</v>
          </cell>
          <cell r="D8004" t="str">
            <v>UN</v>
          </cell>
          <cell r="E8004">
            <v>0</v>
          </cell>
        </row>
        <row r="8005">
          <cell r="B8005" t="str">
            <v>530927</v>
          </cell>
          <cell r="C8005" t="str">
            <v>ADAPT SOLD LONGO PVC C/FL P/CX D'AGUA-D=110 MMx4"</v>
          </cell>
          <cell r="D8005" t="str">
            <v>UN</v>
          </cell>
          <cell r="E8005">
            <v>180.79</v>
          </cell>
        </row>
        <row r="8006">
          <cell r="B8006" t="str">
            <v>530928</v>
          </cell>
          <cell r="C8006" t="str">
            <v>BUCHA RED SOLD CURTA PVC - D=25 X 20 MM</v>
          </cell>
          <cell r="D8006" t="str">
            <v>UN</v>
          </cell>
          <cell r="E8006">
            <v>0.14000000000000001</v>
          </cell>
        </row>
        <row r="8007">
          <cell r="B8007" t="str">
            <v>530929</v>
          </cell>
          <cell r="C8007" t="str">
            <v>BUCHA RED SOLD CURTA PVC - D=32 X 25 MM</v>
          </cell>
          <cell r="D8007" t="str">
            <v>UN</v>
          </cell>
          <cell r="E8007">
            <v>0</v>
          </cell>
        </row>
        <row r="8008">
          <cell r="B8008" t="str">
            <v>530930</v>
          </cell>
          <cell r="C8008" t="str">
            <v>BUCHA RED SOLD CURTA PVC - D=40 X 32 MM</v>
          </cell>
          <cell r="D8008" t="str">
            <v>UN</v>
          </cell>
          <cell r="E8008">
            <v>0</v>
          </cell>
        </row>
        <row r="8009">
          <cell r="B8009" t="str">
            <v>530931</v>
          </cell>
          <cell r="C8009" t="str">
            <v>BUCHA RED SOLD CURTA PVC - D=50 X 40 MM</v>
          </cell>
          <cell r="D8009" t="str">
            <v>UN</v>
          </cell>
          <cell r="E8009">
            <v>0</v>
          </cell>
        </row>
        <row r="8010">
          <cell r="B8010" t="str">
            <v>530932</v>
          </cell>
          <cell r="C8010" t="str">
            <v>BUCHA RED SOLD CURTA PVC - D=60 X 50 MM</v>
          </cell>
          <cell r="D8010" t="str">
            <v>UN</v>
          </cell>
          <cell r="E8010">
            <v>0</v>
          </cell>
        </row>
        <row r="8011">
          <cell r="B8011" t="str">
            <v>530933</v>
          </cell>
          <cell r="C8011" t="str">
            <v>BUCHA RED SOLD CURTA PVC - D=75 X 60 MM</v>
          </cell>
          <cell r="D8011" t="str">
            <v>UN</v>
          </cell>
          <cell r="E8011">
            <v>6.78</v>
          </cell>
        </row>
        <row r="8012">
          <cell r="B8012" t="str">
            <v>530934</v>
          </cell>
          <cell r="C8012" t="str">
            <v>BUCHA RED SOLD CURTA PVC - D=85 X 75 MM</v>
          </cell>
          <cell r="D8012" t="str">
            <v>UN</v>
          </cell>
          <cell r="E8012">
            <v>0</v>
          </cell>
        </row>
        <row r="8013">
          <cell r="B8013" t="str">
            <v>530935</v>
          </cell>
          <cell r="C8013" t="str">
            <v>BUCHA RED SOLD CURTA PVC - D=110 X 85 MM</v>
          </cell>
          <cell r="D8013" t="str">
            <v>UN</v>
          </cell>
          <cell r="E8013">
            <v>32.18</v>
          </cell>
        </row>
        <row r="8014">
          <cell r="B8014" t="str">
            <v>530936</v>
          </cell>
          <cell r="C8014" t="str">
            <v>BUCHA RED SOLD LONGA PVC - D=32 X 20 MM</v>
          </cell>
          <cell r="D8014" t="str">
            <v>UN</v>
          </cell>
          <cell r="E8014">
            <v>0.88</v>
          </cell>
        </row>
        <row r="8015">
          <cell r="B8015" t="str">
            <v>530937</v>
          </cell>
          <cell r="C8015" t="str">
            <v>BUCHA RED SOLD LONGA PVC - D=40 X 20 MM</v>
          </cell>
          <cell r="D8015" t="str">
            <v>UN</v>
          </cell>
          <cell r="E8015">
            <v>0</v>
          </cell>
        </row>
        <row r="8016">
          <cell r="B8016" t="str">
            <v>530938</v>
          </cell>
          <cell r="C8016" t="str">
            <v>BUCHA RED SOLD LONGA PVC - D=40 X  25 MM</v>
          </cell>
          <cell r="D8016" t="str">
            <v>UN</v>
          </cell>
          <cell r="E8016">
            <v>0</v>
          </cell>
        </row>
        <row r="8017">
          <cell r="B8017" t="str">
            <v>530939</v>
          </cell>
          <cell r="C8017" t="str">
            <v>BUCHA RED SOLD LONGA PVC - D=50 X  20 MM</v>
          </cell>
          <cell r="D8017" t="str">
            <v>UN</v>
          </cell>
          <cell r="E8017">
            <v>0</v>
          </cell>
        </row>
        <row r="8018">
          <cell r="B8018" t="str">
            <v>530940</v>
          </cell>
          <cell r="C8018" t="str">
            <v>BUCHA RED SOLD LONGA PVC - D=50 X  25 MM</v>
          </cell>
          <cell r="D8018" t="str">
            <v>UN</v>
          </cell>
          <cell r="E8018">
            <v>1.02</v>
          </cell>
        </row>
        <row r="8019">
          <cell r="B8019" t="str">
            <v>530941</v>
          </cell>
          <cell r="C8019" t="str">
            <v>BUCHA RED SOLD LONGA PVC - D=50 X 32 MM</v>
          </cell>
          <cell r="D8019" t="str">
            <v>UN</v>
          </cell>
          <cell r="E8019">
            <v>0</v>
          </cell>
        </row>
        <row r="8020">
          <cell r="B8020" t="str">
            <v>530942</v>
          </cell>
          <cell r="C8020" t="str">
            <v>BUCHA RED SOLD LONGA PVC - D=60 X  25 MM</v>
          </cell>
          <cell r="D8020" t="str">
            <v>UN</v>
          </cell>
          <cell r="E8020">
            <v>0</v>
          </cell>
        </row>
        <row r="8021">
          <cell r="B8021" t="str">
            <v>530943</v>
          </cell>
          <cell r="C8021" t="str">
            <v>BUCHA RED SOLD LONGA PVC - D=60 X  32 MM</v>
          </cell>
          <cell r="D8021" t="str">
            <v>UN</v>
          </cell>
          <cell r="E8021">
            <v>0</v>
          </cell>
        </row>
        <row r="8022">
          <cell r="B8022" t="str">
            <v>530944</v>
          </cell>
          <cell r="C8022" t="str">
            <v>BUCHA RED SOLD LONGA PVC - D=60 X 40 MM</v>
          </cell>
          <cell r="D8022" t="str">
            <v>UN</v>
          </cell>
          <cell r="E8022">
            <v>0</v>
          </cell>
        </row>
        <row r="8023">
          <cell r="B8023" t="str">
            <v>530945</v>
          </cell>
          <cell r="C8023" t="str">
            <v>BUCHA RED SOLD LONGA PVC - D=60 X  50 MM</v>
          </cell>
          <cell r="D8023" t="str">
            <v>UN</v>
          </cell>
          <cell r="E8023">
            <v>0</v>
          </cell>
        </row>
        <row r="8024">
          <cell r="B8024" t="str">
            <v>530946</v>
          </cell>
          <cell r="C8024" t="str">
            <v>BUCHA RED SOLD LONGA PVC - D=75 X  50 MM</v>
          </cell>
          <cell r="D8024" t="str">
            <v>UN</v>
          </cell>
          <cell r="E8024">
            <v>7.87</v>
          </cell>
        </row>
        <row r="8025">
          <cell r="B8025" t="str">
            <v>530947</v>
          </cell>
          <cell r="C8025" t="str">
            <v>BUCHA RED SOLD LONGA PVC - D=85 X  60 MM</v>
          </cell>
          <cell r="D8025" t="str">
            <v>UN</v>
          </cell>
          <cell r="E8025">
            <v>0</v>
          </cell>
        </row>
        <row r="8026">
          <cell r="B8026" t="str">
            <v>530948</v>
          </cell>
          <cell r="C8026" t="str">
            <v>BUCHA RED SOLD LONGA PVC - D=110 X  60 MM</v>
          </cell>
          <cell r="D8026" t="str">
            <v>UN</v>
          </cell>
          <cell r="E8026">
            <v>0</v>
          </cell>
        </row>
        <row r="8027">
          <cell r="B8027" t="str">
            <v>530949</v>
          </cell>
          <cell r="C8027" t="str">
            <v>BUCHA RED SOLD LONGA PVC - D=110 X  75 MM</v>
          </cell>
          <cell r="D8027" t="str">
            <v>UN</v>
          </cell>
          <cell r="E8027">
            <v>15.83</v>
          </cell>
        </row>
        <row r="8028">
          <cell r="B8028" t="str">
            <v>530950</v>
          </cell>
          <cell r="C8028" t="str">
            <v>CAP SOLDAVEL PVC - D=20 MM</v>
          </cell>
          <cell r="D8028" t="str">
            <v>UN</v>
          </cell>
          <cell r="E8028">
            <v>0</v>
          </cell>
        </row>
        <row r="8029">
          <cell r="B8029" t="str">
            <v>530951</v>
          </cell>
          <cell r="C8029" t="str">
            <v>CAP SOLDAVEL PVC - D=25 MM</v>
          </cell>
          <cell r="D8029" t="str">
            <v>UN</v>
          </cell>
          <cell r="E8029">
            <v>0.38</v>
          </cell>
        </row>
        <row r="8030">
          <cell r="B8030" t="str">
            <v>530952</v>
          </cell>
          <cell r="C8030" t="str">
            <v>CAP SOLDAVEL PVC - D=32 MM</v>
          </cell>
          <cell r="D8030" t="str">
            <v>UN</v>
          </cell>
          <cell r="E8030">
            <v>0</v>
          </cell>
        </row>
        <row r="8031">
          <cell r="B8031" t="str">
            <v>530953</v>
          </cell>
          <cell r="C8031" t="str">
            <v>CAP SOLDAVEL PVC - D=40 MM</v>
          </cell>
          <cell r="D8031" t="str">
            <v>UN</v>
          </cell>
          <cell r="E8031">
            <v>0</v>
          </cell>
        </row>
        <row r="8032">
          <cell r="B8032" t="str">
            <v>530954</v>
          </cell>
          <cell r="C8032" t="str">
            <v>CAP SOLDAVEL PVC - D=50 MM</v>
          </cell>
          <cell r="D8032" t="str">
            <v>UN</v>
          </cell>
          <cell r="E8032">
            <v>2.08</v>
          </cell>
        </row>
        <row r="8033">
          <cell r="B8033" t="str">
            <v>530955</v>
          </cell>
          <cell r="C8033" t="str">
            <v>CAP SOLDAVEL PVC - D=60 MM</v>
          </cell>
          <cell r="D8033" t="str">
            <v>UN</v>
          </cell>
          <cell r="E8033">
            <v>0</v>
          </cell>
        </row>
        <row r="8034">
          <cell r="B8034" t="str">
            <v>530956</v>
          </cell>
          <cell r="C8034" t="str">
            <v>CAP SOLDAVEL PVC - D=75 MM</v>
          </cell>
          <cell r="D8034" t="str">
            <v>UN</v>
          </cell>
          <cell r="E8034">
            <v>10</v>
          </cell>
        </row>
        <row r="8035">
          <cell r="B8035" t="str">
            <v>530957</v>
          </cell>
          <cell r="C8035" t="str">
            <v>CAP SOLDAVEL PVC - D=85 MM</v>
          </cell>
          <cell r="D8035" t="str">
            <v>UN</v>
          </cell>
          <cell r="E8035">
            <v>0</v>
          </cell>
        </row>
        <row r="8036">
          <cell r="B8036" t="str">
            <v>530958</v>
          </cell>
          <cell r="C8036" t="str">
            <v>CAP SOLDAVEL PVC - D=110 MM</v>
          </cell>
          <cell r="D8036" t="str">
            <v>UN</v>
          </cell>
          <cell r="E8036">
            <v>37.630000000000003</v>
          </cell>
        </row>
        <row r="8037">
          <cell r="B8037" t="str">
            <v>530959</v>
          </cell>
          <cell r="C8037" t="str">
            <v>CRUZETA SOLDAVEL PVC - D=25 MM</v>
          </cell>
          <cell r="D8037" t="str">
            <v>UN</v>
          </cell>
          <cell r="E8037">
            <v>0</v>
          </cell>
        </row>
        <row r="8038">
          <cell r="B8038" t="str">
            <v>530960</v>
          </cell>
          <cell r="C8038" t="str">
            <v>CRUZETA SOLDAVEL PVC - D=50 MM</v>
          </cell>
          <cell r="D8038" t="str">
            <v>UN</v>
          </cell>
          <cell r="E8038">
            <v>0</v>
          </cell>
        </row>
        <row r="8039">
          <cell r="B8039" t="str">
            <v>530961</v>
          </cell>
          <cell r="C8039" t="str">
            <v>CURVA 45º SOLDAVEL PVC - D=20 MM</v>
          </cell>
          <cell r="D8039" t="str">
            <v>UN</v>
          </cell>
          <cell r="E8039">
            <v>0</v>
          </cell>
        </row>
        <row r="8040">
          <cell r="B8040" t="str">
            <v>530962</v>
          </cell>
          <cell r="C8040" t="str">
            <v>CURVA 45º SOLDAVEL PVC - D=25 MM</v>
          </cell>
          <cell r="D8040" t="str">
            <v>UN</v>
          </cell>
          <cell r="E8040">
            <v>0.61</v>
          </cell>
        </row>
        <row r="8041">
          <cell r="B8041" t="str">
            <v>530963</v>
          </cell>
          <cell r="C8041" t="str">
            <v>CURVA 45º SOLDAVEL PVC - D=32 MM</v>
          </cell>
          <cell r="D8041" t="str">
            <v>UN</v>
          </cell>
          <cell r="E8041">
            <v>0</v>
          </cell>
        </row>
        <row r="8042">
          <cell r="B8042" t="str">
            <v>530964</v>
          </cell>
          <cell r="C8042" t="str">
            <v>CURVA 45º SOLDAVEL PVC - D=40 MM</v>
          </cell>
          <cell r="D8042" t="str">
            <v>UN</v>
          </cell>
          <cell r="E8042">
            <v>0</v>
          </cell>
        </row>
        <row r="8043">
          <cell r="B8043" t="str">
            <v>530965</v>
          </cell>
          <cell r="C8043" t="str">
            <v>CURVA 45º SOLDAVEL PVC - D=50 MM</v>
          </cell>
          <cell r="D8043" t="str">
            <v>UN</v>
          </cell>
          <cell r="E8043">
            <v>4.4400000000000004</v>
          </cell>
        </row>
        <row r="8044">
          <cell r="B8044" t="str">
            <v>530966</v>
          </cell>
          <cell r="C8044" t="str">
            <v>CURVA 45º SOLDAVEL PVC - D=60 MM</v>
          </cell>
          <cell r="D8044" t="str">
            <v>UN</v>
          </cell>
          <cell r="E8044">
            <v>0</v>
          </cell>
        </row>
        <row r="8045">
          <cell r="B8045" t="str">
            <v>530967</v>
          </cell>
          <cell r="C8045" t="str">
            <v>CURVA 45º SOLDAVEL PVC - D=75 MM</v>
          </cell>
          <cell r="D8045" t="str">
            <v>UN</v>
          </cell>
          <cell r="E8045">
            <v>15.48</v>
          </cell>
        </row>
        <row r="8046">
          <cell r="B8046" t="str">
            <v>530968</v>
          </cell>
          <cell r="C8046" t="str">
            <v>CURVA 45º SOLDAVEL PVC - D=85 MM</v>
          </cell>
          <cell r="D8046" t="str">
            <v>UN</v>
          </cell>
          <cell r="E8046">
            <v>0</v>
          </cell>
        </row>
        <row r="8047">
          <cell r="B8047" t="str">
            <v>530969</v>
          </cell>
          <cell r="C8047" t="str">
            <v>CURVA 45º SOLDAVEL PVC - D=110 MM</v>
          </cell>
          <cell r="D8047" t="str">
            <v>UN</v>
          </cell>
          <cell r="E8047">
            <v>48.35</v>
          </cell>
        </row>
        <row r="8048">
          <cell r="B8048" t="str">
            <v>530970</v>
          </cell>
          <cell r="C8048" t="str">
            <v>CURVA 90º SOLDAVEL PVC - D=20 MM</v>
          </cell>
          <cell r="D8048" t="str">
            <v>UN</v>
          </cell>
          <cell r="E8048">
            <v>0</v>
          </cell>
        </row>
        <row r="8049">
          <cell r="B8049" t="str">
            <v>530971</v>
          </cell>
          <cell r="C8049" t="str">
            <v>CURVA 90º SOLDAVEL PVC - D=25 MM</v>
          </cell>
          <cell r="D8049" t="str">
            <v>UN</v>
          </cell>
          <cell r="E8049">
            <v>1.1299999999999999</v>
          </cell>
        </row>
        <row r="8050">
          <cell r="B8050" t="str">
            <v>530972</v>
          </cell>
          <cell r="C8050" t="str">
            <v>CURVA 90º SOLDAVEL PVC - D=32 MM</v>
          </cell>
          <cell r="D8050" t="str">
            <v>UN</v>
          </cell>
          <cell r="E8050">
            <v>0</v>
          </cell>
        </row>
        <row r="8051">
          <cell r="B8051" t="str">
            <v>530973</v>
          </cell>
          <cell r="C8051" t="str">
            <v>CURVA 90º SOLDAVEL PVC - D=40 MM</v>
          </cell>
          <cell r="D8051" t="str">
            <v>UN</v>
          </cell>
          <cell r="E8051">
            <v>0</v>
          </cell>
        </row>
        <row r="8052">
          <cell r="B8052" t="str">
            <v>530974</v>
          </cell>
          <cell r="C8052" t="str">
            <v>CURVA 90º SOLDAVEL PVC - D=50 MM</v>
          </cell>
          <cell r="D8052" t="str">
            <v>UN</v>
          </cell>
          <cell r="E8052">
            <v>5.89</v>
          </cell>
        </row>
        <row r="8053">
          <cell r="B8053" t="str">
            <v>530975</v>
          </cell>
          <cell r="C8053" t="str">
            <v>CURVA 90º SOLDAVEL PVC - D=60 MM</v>
          </cell>
          <cell r="D8053" t="str">
            <v>UN</v>
          </cell>
          <cell r="E8053">
            <v>0</v>
          </cell>
        </row>
        <row r="8054">
          <cell r="B8054" t="str">
            <v>530976</v>
          </cell>
          <cell r="C8054" t="str">
            <v>CURVA 90º SOLDAVEL PVC - D=75 MM</v>
          </cell>
          <cell r="D8054" t="str">
            <v>UN</v>
          </cell>
          <cell r="E8054">
            <v>19.55</v>
          </cell>
        </row>
        <row r="8055">
          <cell r="B8055" t="str">
            <v>530977</v>
          </cell>
          <cell r="C8055" t="str">
            <v>CURVA 90º SOLDAVEL PVC - D=85 MM</v>
          </cell>
          <cell r="D8055" t="str">
            <v>UN</v>
          </cell>
          <cell r="E8055">
            <v>0</v>
          </cell>
        </row>
        <row r="8056">
          <cell r="B8056" t="str">
            <v>530978</v>
          </cell>
          <cell r="C8056" t="str">
            <v>CURVA 90º SOLDAVEL PVC - D=110 MM</v>
          </cell>
          <cell r="D8056" t="str">
            <v>UN</v>
          </cell>
          <cell r="E8056">
            <v>54.78</v>
          </cell>
        </row>
        <row r="8057">
          <cell r="B8057" t="str">
            <v>530979</v>
          </cell>
          <cell r="C8057" t="str">
            <v>JOELHO 45º SOLDAVEL PVC - D=20 MM</v>
          </cell>
          <cell r="D8057" t="str">
            <v>UN</v>
          </cell>
          <cell r="E8057">
            <v>0</v>
          </cell>
        </row>
        <row r="8058">
          <cell r="B8058" t="str">
            <v>530980</v>
          </cell>
          <cell r="C8058" t="str">
            <v>JOELHO 45º SOLDAVEL PVC - D=25 MM</v>
          </cell>
          <cell r="D8058" t="str">
            <v>UN</v>
          </cell>
          <cell r="E8058">
            <v>0.7</v>
          </cell>
        </row>
        <row r="8059">
          <cell r="B8059" t="str">
            <v>530981</v>
          </cell>
          <cell r="C8059" t="str">
            <v>JOELHO 45º SOLDAVEL PVC - D=32 MM</v>
          </cell>
          <cell r="D8059" t="str">
            <v>UN</v>
          </cell>
          <cell r="E8059">
            <v>0</v>
          </cell>
        </row>
        <row r="8060">
          <cell r="B8060" t="str">
            <v>530982</v>
          </cell>
          <cell r="C8060" t="str">
            <v>JOELHO 45º SOLDAVEL PVC - D=40 MM</v>
          </cell>
          <cell r="D8060" t="str">
            <v>UN</v>
          </cell>
          <cell r="E8060">
            <v>0</v>
          </cell>
        </row>
        <row r="8061">
          <cell r="B8061" t="str">
            <v>530983</v>
          </cell>
          <cell r="C8061" t="str">
            <v>JOELHO 45º SOLDAVEL PVC - D=50 MM</v>
          </cell>
          <cell r="D8061" t="str">
            <v>UN</v>
          </cell>
          <cell r="E8061">
            <v>2.58</v>
          </cell>
        </row>
        <row r="8062">
          <cell r="B8062" t="str">
            <v>530984</v>
          </cell>
          <cell r="C8062" t="str">
            <v>JOELHO 45º SOLDAVEL PVC - D=60 MM</v>
          </cell>
          <cell r="D8062" t="str">
            <v>UN</v>
          </cell>
          <cell r="E8062">
            <v>0</v>
          </cell>
        </row>
        <row r="8063">
          <cell r="B8063" t="str">
            <v>530985</v>
          </cell>
          <cell r="C8063" t="str">
            <v>JOELHO 45º SOLDAVEL PVC - D=75 MM</v>
          </cell>
          <cell r="D8063" t="str">
            <v>UN</v>
          </cell>
          <cell r="E8063">
            <v>32.11</v>
          </cell>
        </row>
        <row r="8064">
          <cell r="B8064" t="str">
            <v>530986</v>
          </cell>
          <cell r="C8064" t="str">
            <v>JOELHO 45º SOLDAVEL PVC - D=85 MM</v>
          </cell>
          <cell r="D8064" t="str">
            <v>UN</v>
          </cell>
          <cell r="E8064">
            <v>0</v>
          </cell>
        </row>
        <row r="8065">
          <cell r="B8065" t="str">
            <v>530987</v>
          </cell>
          <cell r="C8065" t="str">
            <v>JOELHO 45º SOLDAVEL PVC - D=110 MM</v>
          </cell>
          <cell r="D8065" t="str">
            <v>UN</v>
          </cell>
          <cell r="E8065">
            <v>104.38</v>
          </cell>
        </row>
        <row r="8066">
          <cell r="B8066" t="str">
            <v>530988</v>
          </cell>
          <cell r="C8066" t="str">
            <v>JOELHO 90º PVC SOLD C/BUCHA LATAO - D=20 MM x 1/2"</v>
          </cell>
          <cell r="D8066" t="str">
            <v>UN</v>
          </cell>
          <cell r="E8066">
            <v>0</v>
          </cell>
        </row>
        <row r="8067">
          <cell r="B8067" t="str">
            <v>530989</v>
          </cell>
          <cell r="C8067" t="str">
            <v>JOELHO 90º PVC SOLD C/BUCHA LATAO - D=25 MM x 3/4"</v>
          </cell>
          <cell r="D8067" t="str">
            <v>UN</v>
          </cell>
          <cell r="E8067">
            <v>0</v>
          </cell>
        </row>
        <row r="8068">
          <cell r="B8068" t="str">
            <v>530990</v>
          </cell>
          <cell r="C8068" t="str">
            <v>JOELHO 90º PVC SOLD C/ROSCA - D=20 MM x 1/2"</v>
          </cell>
          <cell r="D8068" t="str">
            <v>UN</v>
          </cell>
          <cell r="E8068">
            <v>0</v>
          </cell>
        </row>
        <row r="8069">
          <cell r="B8069" t="str">
            <v>530991</v>
          </cell>
          <cell r="C8069" t="str">
            <v>JOELHO 90º PVC SOLD C/ROSCA - D=25 MM x 3/4"</v>
          </cell>
          <cell r="D8069" t="str">
            <v>UN</v>
          </cell>
          <cell r="E8069">
            <v>0</v>
          </cell>
        </row>
        <row r="8070">
          <cell r="B8070" t="str">
            <v>530992</v>
          </cell>
          <cell r="C8070" t="str">
            <v>JOELHO 90º SOLDAVEL PVC - D=20 MM</v>
          </cell>
          <cell r="D8070" t="str">
            <v>UN</v>
          </cell>
          <cell r="E8070">
            <v>0</v>
          </cell>
        </row>
        <row r="8071">
          <cell r="B8071" t="str">
            <v>530993</v>
          </cell>
          <cell r="C8071" t="str">
            <v>JOELHO 90º SOLDAVEL PVC - D=25 MM</v>
          </cell>
          <cell r="D8071" t="str">
            <v>UN</v>
          </cell>
          <cell r="E8071">
            <v>0.28999999999999998</v>
          </cell>
        </row>
        <row r="8072">
          <cell r="B8072" t="str">
            <v>530994</v>
          </cell>
          <cell r="C8072" t="str">
            <v>JOELHO 90º SOLDAVEL PVC - D=32 MM</v>
          </cell>
          <cell r="D8072" t="str">
            <v>UN</v>
          </cell>
          <cell r="E8072">
            <v>0</v>
          </cell>
        </row>
        <row r="8073">
          <cell r="B8073" t="str">
            <v>530995</v>
          </cell>
          <cell r="C8073" t="str">
            <v>JOELHO 90º SOLDAVEL PVC - D=40 MM</v>
          </cell>
          <cell r="D8073" t="str">
            <v>UN</v>
          </cell>
          <cell r="E8073">
            <v>0</v>
          </cell>
        </row>
        <row r="8074">
          <cell r="B8074" t="str">
            <v>530996</v>
          </cell>
          <cell r="C8074" t="str">
            <v>JOELHO 90º SOLDAVEL PVC - D=50 MM</v>
          </cell>
          <cell r="D8074" t="str">
            <v>UN</v>
          </cell>
          <cell r="E8074">
            <v>2.11</v>
          </cell>
        </row>
        <row r="8075">
          <cell r="B8075" t="str">
            <v>530997</v>
          </cell>
          <cell r="C8075" t="str">
            <v>JOELHO 90º SOLDAVEL PVC - D=60 MM</v>
          </cell>
          <cell r="D8075" t="str">
            <v>UN</v>
          </cell>
          <cell r="E8075">
            <v>0</v>
          </cell>
        </row>
        <row r="8076">
          <cell r="B8076" t="str">
            <v>530998</v>
          </cell>
          <cell r="C8076" t="str">
            <v>JOELHO 90º SOLDAVEL PVC - D=75 MM</v>
          </cell>
          <cell r="D8076" t="str">
            <v>UN</v>
          </cell>
          <cell r="E8076">
            <v>43.55</v>
          </cell>
        </row>
        <row r="8077">
          <cell r="B8077" t="str">
            <v>530999</v>
          </cell>
          <cell r="C8077" t="str">
            <v>JOELHO 90º SOLDAVEL PVC - D=85 MM</v>
          </cell>
          <cell r="D8077" t="str">
            <v>UN</v>
          </cell>
          <cell r="E8077">
            <v>0</v>
          </cell>
        </row>
        <row r="8078">
          <cell r="B8078" t="str">
            <v>531001</v>
          </cell>
          <cell r="C8078" t="str">
            <v>JOELHO 90º SOLDAVEL PVC - D=110 MM</v>
          </cell>
          <cell r="D8078" t="str">
            <v>UN</v>
          </cell>
          <cell r="E8078">
            <v>109.52</v>
          </cell>
        </row>
        <row r="8079">
          <cell r="B8079" t="str">
            <v>531002</v>
          </cell>
          <cell r="C8079" t="str">
            <v>JOELHO RED 90º PVC SOLD C/BUCHA - D=25 MM x 1/2"</v>
          </cell>
          <cell r="D8079" t="str">
            <v>UN</v>
          </cell>
          <cell r="E8079">
            <v>0</v>
          </cell>
        </row>
        <row r="8080">
          <cell r="B8080" t="str">
            <v>531003</v>
          </cell>
          <cell r="C8080" t="str">
            <v>JOELHO RED 90º PVC SOLD C/BUCHA - D=32 MM x 3/4"</v>
          </cell>
          <cell r="D8080" t="str">
            <v>UN</v>
          </cell>
          <cell r="E8080">
            <v>0</v>
          </cell>
        </row>
        <row r="8081">
          <cell r="B8081" t="str">
            <v>531004</v>
          </cell>
          <cell r="C8081" t="str">
            <v>JOELHO RED 90º PVC SOLD C/ROSCA - D=25 MM x 1/2"</v>
          </cell>
          <cell r="D8081" t="str">
            <v>UN</v>
          </cell>
          <cell r="E8081">
            <v>0</v>
          </cell>
        </row>
        <row r="8082">
          <cell r="B8082" t="str">
            <v>531005</v>
          </cell>
          <cell r="C8082" t="str">
            <v>JOELHO RED 90º PVC SOLD C/ROSCA - D=32 MM x 3/4"</v>
          </cell>
          <cell r="D8082" t="str">
            <v>UN</v>
          </cell>
          <cell r="E8082">
            <v>0</v>
          </cell>
        </row>
        <row r="8083">
          <cell r="B8083" t="str">
            <v>531006</v>
          </cell>
          <cell r="C8083" t="str">
            <v>JOELHO RED 90º PVC  SOLD - D=25 X 20 MM</v>
          </cell>
          <cell r="D8083" t="str">
            <v>UN</v>
          </cell>
          <cell r="E8083">
            <v>0</v>
          </cell>
        </row>
        <row r="8084">
          <cell r="B8084" t="str">
            <v>531007</v>
          </cell>
          <cell r="C8084" t="str">
            <v>JOELHO RED 90º PVC  SOLD - D=32 X 25 MM</v>
          </cell>
          <cell r="D8084" t="str">
            <v>UN</v>
          </cell>
          <cell r="E8084">
            <v>0</v>
          </cell>
        </row>
        <row r="8085">
          <cell r="B8085" t="str">
            <v>531008</v>
          </cell>
          <cell r="C8085" t="str">
            <v>LUVA DE CORRER PVC P/ TUBO SOLD - D=20 MM</v>
          </cell>
          <cell r="D8085" t="str">
            <v>UN</v>
          </cell>
          <cell r="E8085">
            <v>0</v>
          </cell>
        </row>
        <row r="8086">
          <cell r="B8086" t="str">
            <v>531009</v>
          </cell>
          <cell r="C8086" t="str">
            <v>LUVA DE CORRER PVC P/ TUBO SOLD - D=25 MM</v>
          </cell>
          <cell r="D8086" t="str">
            <v>UN</v>
          </cell>
          <cell r="E8086">
            <v>0</v>
          </cell>
        </row>
        <row r="8087">
          <cell r="B8087" t="str">
            <v>531010</v>
          </cell>
          <cell r="C8087" t="str">
            <v>LUVA DE CORRER PVC P/ TUBO SOLD - D=50 MM</v>
          </cell>
          <cell r="D8087" t="str">
            <v>UN</v>
          </cell>
          <cell r="E8087">
            <v>0</v>
          </cell>
        </row>
        <row r="8088">
          <cell r="B8088" t="str">
            <v>531011</v>
          </cell>
          <cell r="C8088" t="str">
            <v>LUVA DE RED SOLD C/ ROSCA PVC - D=25MM X 1/2"</v>
          </cell>
          <cell r="D8088" t="str">
            <v>UN</v>
          </cell>
          <cell r="E8088">
            <v>0</v>
          </cell>
        </row>
        <row r="8089">
          <cell r="B8089" t="str">
            <v>531012</v>
          </cell>
          <cell r="C8089" t="str">
            <v>LUVA DE RED SOLD PVC C/ BUCHA - D=25MM X 1/2"</v>
          </cell>
          <cell r="D8089" t="str">
            <v>UN</v>
          </cell>
          <cell r="E8089">
            <v>0</v>
          </cell>
        </row>
        <row r="8090">
          <cell r="B8090" t="str">
            <v>531013</v>
          </cell>
          <cell r="C8090" t="str">
            <v>LUVA DE RED SOLD PVC - D=25 X 20 MM</v>
          </cell>
          <cell r="D8090" t="str">
            <v>UN</v>
          </cell>
          <cell r="E8090">
            <v>0</v>
          </cell>
        </row>
        <row r="8091">
          <cell r="B8091" t="str">
            <v>531014</v>
          </cell>
          <cell r="C8091" t="str">
            <v>LUVA DE RED SOLD PVC - D=32 X 25 MM</v>
          </cell>
          <cell r="D8091" t="str">
            <v>UN</v>
          </cell>
          <cell r="E8091">
            <v>0</v>
          </cell>
        </row>
        <row r="8092">
          <cell r="B8092" t="str">
            <v>531015</v>
          </cell>
          <cell r="C8092" t="str">
            <v>LUVA DE RED SOLD PVC  - D=40 X 32 MM</v>
          </cell>
          <cell r="D8092" t="str">
            <v>UN</v>
          </cell>
          <cell r="E8092">
            <v>0</v>
          </cell>
        </row>
        <row r="8093">
          <cell r="B8093" t="str">
            <v>531016</v>
          </cell>
          <cell r="C8093" t="str">
            <v>LUVA DE RED SOLD PVC - D=60 X 50 MM</v>
          </cell>
          <cell r="D8093" t="str">
            <v>UN</v>
          </cell>
          <cell r="E8093">
            <v>0</v>
          </cell>
        </row>
        <row r="8094">
          <cell r="B8094" t="str">
            <v>531017</v>
          </cell>
          <cell r="C8094" t="str">
            <v>LUVA SOLD PVC C/ ROSCA - D=20 MM x 1/2"</v>
          </cell>
          <cell r="D8094" t="str">
            <v>UN</v>
          </cell>
          <cell r="E8094">
            <v>0</v>
          </cell>
        </row>
        <row r="8095">
          <cell r="B8095" t="str">
            <v>531018</v>
          </cell>
          <cell r="C8095" t="str">
            <v>LUVA SOLD PVC C/ ROSCA - D=25 MM x 3/4"</v>
          </cell>
          <cell r="D8095" t="str">
            <v>UN</v>
          </cell>
          <cell r="E8095">
            <v>0.53</v>
          </cell>
        </row>
        <row r="8096">
          <cell r="B8096" t="str">
            <v>531019</v>
          </cell>
          <cell r="C8096" t="str">
            <v>LUVA SOLD PVC C/ ROSCA - D=32 MM  x  1"</v>
          </cell>
          <cell r="D8096" t="str">
            <v>UN</v>
          </cell>
          <cell r="E8096">
            <v>0</v>
          </cell>
        </row>
        <row r="8097">
          <cell r="B8097" t="str">
            <v>531020</v>
          </cell>
          <cell r="C8097" t="str">
            <v>LUVA SOLD PVC C/ ROSCA - D=40 MM x 1 1/4"</v>
          </cell>
          <cell r="D8097" t="str">
            <v>UN</v>
          </cell>
          <cell r="E8097">
            <v>0</v>
          </cell>
        </row>
        <row r="8098">
          <cell r="B8098" t="str">
            <v>531021</v>
          </cell>
          <cell r="C8098" t="str">
            <v>LUVA SOLD PVC C/ ROSCA - D=50 MM x 1 1/2"</v>
          </cell>
          <cell r="D8098" t="str">
            <v>UN</v>
          </cell>
          <cell r="E8098">
            <v>12.22</v>
          </cell>
        </row>
        <row r="8099">
          <cell r="B8099" t="str">
            <v>531022</v>
          </cell>
          <cell r="C8099" t="str">
            <v>LUVA SOLD PVC C/ BUCHA DE LATAO - D=20 MM x 1/2"</v>
          </cell>
          <cell r="D8099" t="str">
            <v>UN</v>
          </cell>
          <cell r="E8099">
            <v>0</v>
          </cell>
        </row>
        <row r="8100">
          <cell r="B8100" t="str">
            <v>531023</v>
          </cell>
          <cell r="C8100" t="str">
            <v>LUVA SOLD PVC C/ BUCHA DE LATAO - D=25 MM x 3/4"</v>
          </cell>
          <cell r="D8100" t="str">
            <v>UN</v>
          </cell>
          <cell r="E8100">
            <v>2.66</v>
          </cell>
        </row>
        <row r="8101">
          <cell r="B8101" t="str">
            <v>531024</v>
          </cell>
          <cell r="C8101" t="str">
            <v>LUVA SOLDAVEL PVC - D=20 MM</v>
          </cell>
          <cell r="D8101" t="str">
            <v>UN</v>
          </cell>
          <cell r="E8101">
            <v>0</v>
          </cell>
        </row>
        <row r="8102">
          <cell r="B8102" t="str">
            <v>531025</v>
          </cell>
          <cell r="C8102" t="str">
            <v>LUVA SOLDAVEL PVC - D=25 MM</v>
          </cell>
          <cell r="D8102" t="str">
            <v>UN</v>
          </cell>
          <cell r="E8102">
            <v>0.28999999999999998</v>
          </cell>
        </row>
        <row r="8103">
          <cell r="B8103" t="str">
            <v>531026</v>
          </cell>
          <cell r="C8103" t="str">
            <v>LUVA SOLDAVEL PVC - D=32 MM</v>
          </cell>
          <cell r="D8103" t="str">
            <v>UN</v>
          </cell>
          <cell r="E8103">
            <v>0</v>
          </cell>
        </row>
        <row r="8104">
          <cell r="B8104" t="str">
            <v>531027</v>
          </cell>
          <cell r="C8104" t="str">
            <v>LUVA SOLDAVEL PVC - D=40 MM</v>
          </cell>
          <cell r="D8104" t="str">
            <v>UN</v>
          </cell>
          <cell r="E8104">
            <v>0</v>
          </cell>
        </row>
        <row r="8105">
          <cell r="B8105" t="str">
            <v>531028</v>
          </cell>
          <cell r="C8105" t="str">
            <v>LUVA SOLDAVEL PVC - D=50 MM</v>
          </cell>
          <cell r="D8105" t="str">
            <v>UN</v>
          </cell>
          <cell r="E8105">
            <v>1.52</v>
          </cell>
        </row>
        <row r="8106">
          <cell r="B8106" t="str">
            <v>531029</v>
          </cell>
          <cell r="C8106" t="str">
            <v>LUVA SOLDAVEL PVC - D=60 MM</v>
          </cell>
          <cell r="D8106" t="str">
            <v>UN</v>
          </cell>
          <cell r="E8106">
            <v>0</v>
          </cell>
        </row>
        <row r="8107">
          <cell r="B8107" t="str">
            <v>531030</v>
          </cell>
          <cell r="C8107" t="str">
            <v>LUVA SOLDAVEL PVC - D=75 MM</v>
          </cell>
          <cell r="D8107" t="str">
            <v>UN</v>
          </cell>
          <cell r="E8107">
            <v>9.6199999999999992</v>
          </cell>
        </row>
        <row r="8108">
          <cell r="B8108" t="str">
            <v>531031</v>
          </cell>
          <cell r="C8108" t="str">
            <v>LUVA SOLDAVEL PVC - D=85 MM</v>
          </cell>
          <cell r="D8108" t="str">
            <v>UN</v>
          </cell>
          <cell r="E8108">
            <v>0</v>
          </cell>
        </row>
        <row r="8109">
          <cell r="B8109" t="str">
            <v>531032</v>
          </cell>
          <cell r="C8109" t="str">
            <v>LUVA SOLDAVEL PVC - D=110 MM</v>
          </cell>
          <cell r="D8109" t="str">
            <v>UN</v>
          </cell>
          <cell r="E8109">
            <v>37.22</v>
          </cell>
        </row>
        <row r="8110">
          <cell r="B8110" t="str">
            <v>531033</v>
          </cell>
          <cell r="C8110" t="str">
            <v>TE 90º PVC SOLD C/ BUCHA DE LATAO - D=20 MM x 1/2"</v>
          </cell>
          <cell r="D8110" t="str">
            <v>UN</v>
          </cell>
          <cell r="E8110">
            <v>0</v>
          </cell>
        </row>
        <row r="8111">
          <cell r="B8111" t="str">
            <v>531034</v>
          </cell>
          <cell r="C8111" t="str">
            <v>TE 90º PVC SOLD C/ BUCHA DE LATAO - D=25 MM x 3/4"</v>
          </cell>
          <cell r="D8111" t="str">
            <v>UN</v>
          </cell>
          <cell r="E8111">
            <v>4.04</v>
          </cell>
        </row>
        <row r="8112">
          <cell r="B8112" t="str">
            <v>531035</v>
          </cell>
          <cell r="C8112" t="str">
            <v>TE 90º PVC SOLD C/ROSCA CENTRAL - D=20 MM x 1/2"</v>
          </cell>
          <cell r="D8112" t="str">
            <v>UN</v>
          </cell>
          <cell r="E8112">
            <v>0</v>
          </cell>
        </row>
        <row r="8113">
          <cell r="B8113" t="str">
            <v>531036</v>
          </cell>
          <cell r="C8113" t="str">
            <v>TE 90º PVC SOLD C/ROSCA CENTRAL - D=25 MM x 3/4"</v>
          </cell>
          <cell r="D8113" t="str">
            <v>UN</v>
          </cell>
          <cell r="E8113">
            <v>0</v>
          </cell>
        </row>
        <row r="8114">
          <cell r="B8114" t="str">
            <v>531037</v>
          </cell>
          <cell r="C8114" t="str">
            <v>TE 90º SOLDAVEL PVC - D=20 MM</v>
          </cell>
          <cell r="D8114" t="str">
            <v>UN</v>
          </cell>
          <cell r="E8114">
            <v>0</v>
          </cell>
        </row>
        <row r="8115">
          <cell r="B8115" t="str">
            <v>531038</v>
          </cell>
          <cell r="C8115" t="str">
            <v>TE 90º SOLDAVEL PVC - D=25 MM</v>
          </cell>
          <cell r="D8115" t="str">
            <v>UN</v>
          </cell>
          <cell r="E8115">
            <v>0.49</v>
          </cell>
        </row>
        <row r="8116">
          <cell r="B8116" t="str">
            <v>531039</v>
          </cell>
          <cell r="C8116" t="str">
            <v>TE 90º SOLDAVEL PVC - D=32 MM</v>
          </cell>
          <cell r="D8116" t="str">
            <v>UN</v>
          </cell>
          <cell r="E8116">
            <v>0</v>
          </cell>
        </row>
        <row r="8117">
          <cell r="B8117" t="str">
            <v>531040</v>
          </cell>
          <cell r="C8117" t="str">
            <v>TE 90º SOLDAVEL PVC - D=40 MM</v>
          </cell>
          <cell r="D8117" t="str">
            <v>UN</v>
          </cell>
          <cell r="E8117">
            <v>0</v>
          </cell>
        </row>
        <row r="8118">
          <cell r="B8118" t="str">
            <v>531041</v>
          </cell>
          <cell r="C8118" t="str">
            <v>TE 90º SOLDAVEL PVC - D=50 MM</v>
          </cell>
          <cell r="D8118" t="str">
            <v>UN</v>
          </cell>
          <cell r="E8118">
            <v>5.04</v>
          </cell>
        </row>
        <row r="8119">
          <cell r="B8119" t="str">
            <v>531042</v>
          </cell>
          <cell r="C8119" t="str">
            <v>TE 90º SOLDAVEL PVC - D=60 MM</v>
          </cell>
          <cell r="D8119" t="str">
            <v>UN</v>
          </cell>
          <cell r="E8119">
            <v>0</v>
          </cell>
        </row>
        <row r="8120">
          <cell r="B8120" t="str">
            <v>531043</v>
          </cell>
          <cell r="C8120" t="str">
            <v>TE 90º SOLDAVEL PVC - D=75 MM</v>
          </cell>
          <cell r="D8120" t="str">
            <v>UN</v>
          </cell>
          <cell r="E8120">
            <v>30.07</v>
          </cell>
        </row>
        <row r="8121">
          <cell r="B8121" t="str">
            <v>531044</v>
          </cell>
          <cell r="C8121" t="str">
            <v>TE 90º SOLDAVEL PVC - D=85 MM</v>
          </cell>
          <cell r="D8121" t="str">
            <v>UN</v>
          </cell>
          <cell r="E8121">
            <v>0</v>
          </cell>
        </row>
        <row r="8122">
          <cell r="B8122" t="str">
            <v>531045</v>
          </cell>
          <cell r="C8122" t="str">
            <v>TE 90º SOLDAVEL PVC - D=110 MM</v>
          </cell>
          <cell r="D8122" t="str">
            <v>UN</v>
          </cell>
          <cell r="E8122">
            <v>85.7</v>
          </cell>
        </row>
        <row r="8123">
          <cell r="B8123" t="str">
            <v>531046</v>
          </cell>
          <cell r="C8123" t="str">
            <v>TE RED 90º PVC SOLD C/BUCHA LATAO - D=25MMx1/2"</v>
          </cell>
          <cell r="D8123" t="str">
            <v>UN</v>
          </cell>
          <cell r="E8123">
            <v>0</v>
          </cell>
        </row>
        <row r="8124">
          <cell r="B8124" t="str">
            <v>531047</v>
          </cell>
          <cell r="C8124" t="str">
            <v>TE RED 90º PVC SOLD C/BUCHA LATAO - D=32 MMx3/4"</v>
          </cell>
          <cell r="D8124" t="str">
            <v>UN</v>
          </cell>
          <cell r="E8124">
            <v>0</v>
          </cell>
        </row>
        <row r="8125">
          <cell r="B8125" t="str">
            <v>531048</v>
          </cell>
          <cell r="C8125" t="str">
            <v>TE RED 90º PVC SOLD C/ROSCA CENTRAL - D=25MMx1/2"</v>
          </cell>
          <cell r="D8125" t="str">
            <v>UN</v>
          </cell>
          <cell r="E8125">
            <v>0</v>
          </cell>
        </row>
        <row r="8126">
          <cell r="B8126" t="str">
            <v>531049</v>
          </cell>
          <cell r="C8126" t="str">
            <v>TE RED 90º PVC SOLD C/ROSCA CENTRAL - D=32MMx3/4"</v>
          </cell>
          <cell r="D8126" t="str">
            <v>UN</v>
          </cell>
          <cell r="E8126">
            <v>0</v>
          </cell>
        </row>
        <row r="8127">
          <cell r="B8127" t="str">
            <v>531050</v>
          </cell>
          <cell r="C8127" t="str">
            <v>TE RED 90º SOLD PVC - D=25 X 20 MM</v>
          </cell>
          <cell r="D8127" t="str">
            <v>UN</v>
          </cell>
          <cell r="E8127">
            <v>1.21</v>
          </cell>
        </row>
        <row r="8128">
          <cell r="B8128" t="str">
            <v>531051</v>
          </cell>
          <cell r="C8128" t="str">
            <v>TE RED 90º SOLD PVC - D=32 X 25 MM</v>
          </cell>
          <cell r="D8128" t="str">
            <v>UN</v>
          </cell>
          <cell r="E8128">
            <v>0</v>
          </cell>
        </row>
        <row r="8129">
          <cell r="B8129" t="str">
            <v>531052</v>
          </cell>
          <cell r="C8129" t="str">
            <v>TE RED 90º SOLD PVC - D=40 X 32 MM</v>
          </cell>
          <cell r="D8129" t="str">
            <v>UN</v>
          </cell>
          <cell r="E8129">
            <v>0</v>
          </cell>
        </row>
        <row r="8130">
          <cell r="B8130" t="str">
            <v>531053</v>
          </cell>
          <cell r="C8130" t="str">
            <v>TE RED 90º SOLD PVC - D=50 X 20 MM</v>
          </cell>
          <cell r="D8130" t="str">
            <v>UN</v>
          </cell>
          <cell r="E8130">
            <v>0</v>
          </cell>
        </row>
        <row r="8131">
          <cell r="B8131" t="str">
            <v>531054</v>
          </cell>
          <cell r="C8131" t="str">
            <v>TE RED 90º SOLD PVC - D=50 X 25 MM</v>
          </cell>
          <cell r="D8131" t="str">
            <v>UN</v>
          </cell>
          <cell r="E8131">
            <v>3.16</v>
          </cell>
        </row>
        <row r="8132">
          <cell r="B8132" t="str">
            <v>531055</v>
          </cell>
          <cell r="C8132" t="str">
            <v>TE RED 90º SOLD PVC - D=50 X 32 MM</v>
          </cell>
          <cell r="D8132" t="str">
            <v>UN</v>
          </cell>
          <cell r="E8132">
            <v>0</v>
          </cell>
        </row>
        <row r="8133">
          <cell r="B8133" t="str">
            <v>531056</v>
          </cell>
          <cell r="C8133" t="str">
            <v>TE RED 90º SOLD PVC - D=50 X 40 MM</v>
          </cell>
          <cell r="D8133" t="str">
            <v>UN</v>
          </cell>
          <cell r="E8133">
            <v>0</v>
          </cell>
        </row>
        <row r="8134">
          <cell r="B8134" t="str">
            <v>531057</v>
          </cell>
          <cell r="C8134" t="str">
            <v>TE RED 90º SOLD PVC - D=75 X 50 MM</v>
          </cell>
          <cell r="D8134" t="str">
            <v>UN</v>
          </cell>
          <cell r="E8134">
            <v>20.22</v>
          </cell>
        </row>
        <row r="8135">
          <cell r="B8135" t="str">
            <v>531058</v>
          </cell>
          <cell r="C8135" t="str">
            <v>TE RED 90º SOLD PVC - D=85 X 60 MM</v>
          </cell>
          <cell r="D8135" t="str">
            <v>UN</v>
          </cell>
          <cell r="E8135">
            <v>0</v>
          </cell>
        </row>
        <row r="8136">
          <cell r="B8136" t="str">
            <v>531059</v>
          </cell>
          <cell r="C8136" t="str">
            <v>TE RED 90º SOLD PVC - D=110 X 60 MM</v>
          </cell>
          <cell r="D8136" t="str">
            <v>UN</v>
          </cell>
          <cell r="E8136">
            <v>55.66</v>
          </cell>
        </row>
        <row r="8137">
          <cell r="B8137" t="str">
            <v>531060</v>
          </cell>
          <cell r="C8137" t="str">
            <v>TUBO DE PVC SOLDAVEL NBR 5648 - D=20 MM</v>
          </cell>
          <cell r="D8137" t="str">
            <v>M</v>
          </cell>
          <cell r="E8137">
            <v>1.19</v>
          </cell>
        </row>
        <row r="8138">
          <cell r="B8138" t="str">
            <v>531061</v>
          </cell>
          <cell r="C8138" t="str">
            <v>TUBO DE PVC SOLDAVEL NBR 5648 - D=25 MM</v>
          </cell>
          <cell r="D8138" t="str">
            <v>M</v>
          </cell>
          <cell r="E8138">
            <v>1.58</v>
          </cell>
        </row>
        <row r="8139">
          <cell r="B8139" t="str">
            <v>531062</v>
          </cell>
          <cell r="C8139" t="str">
            <v>TUBO DE PVC SOLDAVEL NBR 5648 - D=32 MM</v>
          </cell>
          <cell r="D8139" t="str">
            <v>M</v>
          </cell>
          <cell r="E8139">
            <v>2.87</v>
          </cell>
        </row>
        <row r="8140">
          <cell r="B8140" t="str">
            <v>531063</v>
          </cell>
          <cell r="C8140" t="str">
            <v>TUBO DE PVC SOLDAVEL NBR 5648 - D=40 MM</v>
          </cell>
          <cell r="D8140" t="str">
            <v>M</v>
          </cell>
          <cell r="E8140">
            <v>4.1900000000000004</v>
          </cell>
        </row>
        <row r="8141">
          <cell r="B8141" t="str">
            <v>531064</v>
          </cell>
          <cell r="C8141" t="str">
            <v>TUBO DE PVC SOLDAVEL NBR 5648 - D=50 MM</v>
          </cell>
          <cell r="D8141" t="str">
            <v>M</v>
          </cell>
          <cell r="E8141">
            <v>6.16</v>
          </cell>
        </row>
        <row r="8142">
          <cell r="B8142" t="str">
            <v>531065</v>
          </cell>
          <cell r="C8142" t="str">
            <v>TUBO DE PVC SOLDAVEL NBR 5648 - D=60 MM</v>
          </cell>
          <cell r="D8142" t="str">
            <v>M</v>
          </cell>
          <cell r="E8142">
            <v>8.27</v>
          </cell>
        </row>
        <row r="8143">
          <cell r="B8143" t="str">
            <v>531066</v>
          </cell>
          <cell r="C8143" t="str">
            <v>TUBO DE PVC SOLDAVEL NBR 5648 - D=75 MM</v>
          </cell>
          <cell r="D8143" t="str">
            <v>M</v>
          </cell>
          <cell r="E8143">
            <v>13.36</v>
          </cell>
        </row>
        <row r="8144">
          <cell r="B8144" t="str">
            <v>531067</v>
          </cell>
          <cell r="C8144" t="str">
            <v>TUBO DE PVC SOLDAVEL NBR 5648 - D=85 MM</v>
          </cell>
          <cell r="D8144" t="str">
            <v>M</v>
          </cell>
          <cell r="E8144">
            <v>16.100000000000001</v>
          </cell>
        </row>
        <row r="8145">
          <cell r="B8145" t="str">
            <v>531068</v>
          </cell>
          <cell r="C8145" t="str">
            <v>TUBO DE PVC SOLDAVEL NBR 5648 - D=110 MM</v>
          </cell>
          <cell r="D8145" t="str">
            <v>M</v>
          </cell>
          <cell r="E8145">
            <v>27.74</v>
          </cell>
        </row>
        <row r="8146">
          <cell r="B8146" t="str">
            <v>531069</v>
          </cell>
          <cell r="C8146" t="str">
            <v>UNIAO SOLDAVEL PVC - D=20 MM</v>
          </cell>
          <cell r="D8146" t="str">
            <v>UN</v>
          </cell>
          <cell r="E8146">
            <v>0</v>
          </cell>
        </row>
        <row r="8147">
          <cell r="B8147" t="str">
            <v>531070</v>
          </cell>
          <cell r="C8147" t="str">
            <v>UNIAO SOLDAVEL PVC - D=25 MM</v>
          </cell>
          <cell r="D8147" t="str">
            <v>UN</v>
          </cell>
          <cell r="E8147">
            <v>3.13</v>
          </cell>
        </row>
        <row r="8148">
          <cell r="B8148" t="str">
            <v>531071</v>
          </cell>
          <cell r="C8148" t="str">
            <v>UNIAO SOLDAVEL PVC - D=32 MM</v>
          </cell>
          <cell r="D8148" t="str">
            <v>UN</v>
          </cell>
          <cell r="E8148">
            <v>0</v>
          </cell>
        </row>
        <row r="8149">
          <cell r="B8149" t="str">
            <v>531072</v>
          </cell>
          <cell r="C8149" t="str">
            <v>UNIAO SOLDAVEL PVC - D=40 MM</v>
          </cell>
          <cell r="D8149" t="str">
            <v>UN</v>
          </cell>
          <cell r="E8149">
            <v>0</v>
          </cell>
        </row>
        <row r="8150">
          <cell r="B8150" t="str">
            <v>531073</v>
          </cell>
          <cell r="C8150" t="str">
            <v>UNIAO SOLDAVEL PVC - D=50 MM</v>
          </cell>
          <cell r="D8150" t="str">
            <v>UN</v>
          </cell>
          <cell r="E8150">
            <v>13.8</v>
          </cell>
        </row>
        <row r="8151">
          <cell r="B8151" t="str">
            <v>531074</v>
          </cell>
          <cell r="C8151" t="str">
            <v>UNIAO SOLDAVEL PVC - D=60 MM</v>
          </cell>
          <cell r="D8151" t="str">
            <v>UN</v>
          </cell>
          <cell r="E8151">
            <v>0</v>
          </cell>
        </row>
        <row r="8152">
          <cell r="B8152" t="str">
            <v>531075</v>
          </cell>
          <cell r="C8152" t="str">
            <v>UNIAO SOLDAVEL PVC - D=75 MM</v>
          </cell>
          <cell r="D8152" t="str">
            <v>UN</v>
          </cell>
          <cell r="E8152">
            <v>102.95</v>
          </cell>
        </row>
        <row r="8153">
          <cell r="B8153" t="str">
            <v>531076</v>
          </cell>
          <cell r="C8153" t="str">
            <v>UNIAO SOLDAVEL PVC - D=85 MM</v>
          </cell>
          <cell r="D8153" t="str">
            <v>UN</v>
          </cell>
          <cell r="E8153">
            <v>0</v>
          </cell>
        </row>
        <row r="8154">
          <cell r="B8154" t="str">
            <v>531077</v>
          </cell>
          <cell r="C8154" t="str">
            <v>UNIAO SOLDAVEL PVC - D=110 MM</v>
          </cell>
          <cell r="D8154" t="str">
            <v>UN</v>
          </cell>
          <cell r="E8154">
            <v>243.32</v>
          </cell>
        </row>
        <row r="8155">
          <cell r="B8155" t="str">
            <v>531078</v>
          </cell>
          <cell r="C8155" t="str">
            <v>ADAPTADOR ROSCA PVC C/FL E ANEL VED P/CX- D=1 1/2"</v>
          </cell>
          <cell r="D8155" t="str">
            <v>UN</v>
          </cell>
          <cell r="E8155">
            <v>0</v>
          </cell>
        </row>
        <row r="8156">
          <cell r="B8156" t="str">
            <v>531079</v>
          </cell>
          <cell r="C8156" t="str">
            <v>ADAPTADOR ROSCA PVC C/FL E ANEL VED P/CX- D=1 1/4"</v>
          </cell>
          <cell r="D8156" t="str">
            <v>UN</v>
          </cell>
          <cell r="E8156">
            <v>0</v>
          </cell>
        </row>
        <row r="8157">
          <cell r="B8157" t="str">
            <v>531080</v>
          </cell>
          <cell r="C8157" t="str">
            <v>ADAPTADOR ROSCA PVC C/FL E ANEL VED P/CX- D=1"</v>
          </cell>
          <cell r="D8157" t="str">
            <v>UN</v>
          </cell>
          <cell r="E8157">
            <v>7.98</v>
          </cell>
        </row>
        <row r="8158">
          <cell r="B8158" t="str">
            <v>531081</v>
          </cell>
          <cell r="C8158" t="str">
            <v>ADAPTADOR ROSCA PVC C/FL E ANEL VED P/CX- D=1/2"</v>
          </cell>
          <cell r="D8158" t="str">
            <v>UN</v>
          </cell>
          <cell r="E8158">
            <v>4.55</v>
          </cell>
        </row>
        <row r="8159">
          <cell r="B8159" t="str">
            <v>531082</v>
          </cell>
          <cell r="C8159" t="str">
            <v>ADAPTADOR ROSCA PVC C/FL E ANEL VED P/CX- D=2"</v>
          </cell>
          <cell r="D8159" t="str">
            <v>UN</v>
          </cell>
          <cell r="E8159">
            <v>0</v>
          </cell>
        </row>
        <row r="8160">
          <cell r="B8160" t="str">
            <v>531083</v>
          </cell>
          <cell r="C8160" t="str">
            <v>ADAPTADOR ROSCA PVC C/FL E ANEL VED P/CX- D=3/4"</v>
          </cell>
          <cell r="D8160" t="str">
            <v>UN</v>
          </cell>
          <cell r="E8160">
            <v>5.51</v>
          </cell>
        </row>
        <row r="8161">
          <cell r="B8161" t="str">
            <v>531084</v>
          </cell>
          <cell r="C8161" t="str">
            <v>BUCHA DE RED C/ ROSCA PVC - D=3/4" X 1/2"</v>
          </cell>
          <cell r="D8161" t="str">
            <v>UN</v>
          </cell>
          <cell r="E8161">
            <v>0</v>
          </cell>
        </row>
        <row r="8162">
          <cell r="B8162" t="str">
            <v>531085</v>
          </cell>
          <cell r="C8162" t="str">
            <v>BUCHA DE RED C/ ROSCA PVC - D=1" X  1/2"</v>
          </cell>
          <cell r="D8162" t="str">
            <v>UN</v>
          </cell>
          <cell r="E8162">
            <v>0</v>
          </cell>
        </row>
        <row r="8163">
          <cell r="B8163" t="str">
            <v>531086</v>
          </cell>
          <cell r="C8163" t="str">
            <v>BUCHA DE RED C/ ROSCA PVC - D=1" X 3/4"</v>
          </cell>
          <cell r="D8163" t="str">
            <v>UN</v>
          </cell>
          <cell r="E8163">
            <v>0.97</v>
          </cell>
        </row>
        <row r="8164">
          <cell r="B8164" t="str">
            <v>531087</v>
          </cell>
          <cell r="C8164" t="str">
            <v>BUCHA DE RED C/ ROSCA PVC - D=1 1/4" X 1"</v>
          </cell>
          <cell r="D8164" t="str">
            <v>UN</v>
          </cell>
          <cell r="E8164">
            <v>0</v>
          </cell>
        </row>
        <row r="8165">
          <cell r="B8165" t="str">
            <v>531088</v>
          </cell>
          <cell r="C8165" t="str">
            <v>BUCHA DE RED C/ ROSCA PVC - D=1 1/4" X 3/4"</v>
          </cell>
          <cell r="D8165" t="str">
            <v>UN</v>
          </cell>
          <cell r="E8165">
            <v>0</v>
          </cell>
        </row>
        <row r="8166">
          <cell r="B8166" t="str">
            <v>531089</v>
          </cell>
          <cell r="C8166" t="str">
            <v>BUCHA DE RED C/ ROSCA PVC - D=1 1/2" X 3/4"</v>
          </cell>
          <cell r="D8166" t="str">
            <v>UN</v>
          </cell>
          <cell r="E8166">
            <v>0</v>
          </cell>
        </row>
        <row r="8167">
          <cell r="B8167" t="str">
            <v>531090</v>
          </cell>
          <cell r="C8167" t="str">
            <v>BUCHA DE RED C/ ROSCA PVC - D=1 1/2" X 1"</v>
          </cell>
          <cell r="D8167" t="str">
            <v>UN</v>
          </cell>
          <cell r="E8167">
            <v>0</v>
          </cell>
        </row>
        <row r="8168">
          <cell r="B8168" t="str">
            <v>531091</v>
          </cell>
          <cell r="C8168" t="str">
            <v>BUCHA DE RED C/ ROSCA PVC - D=1 1/2" X 1 1/4"</v>
          </cell>
          <cell r="D8168" t="str">
            <v>UN</v>
          </cell>
          <cell r="E8168">
            <v>0</v>
          </cell>
        </row>
        <row r="8169">
          <cell r="B8169" t="str">
            <v>531092</v>
          </cell>
          <cell r="C8169" t="str">
            <v>BUCHA DE RED C/ ROSCA PVC - D=2" X 1 1/2"</v>
          </cell>
          <cell r="D8169" t="str">
            <v>UN</v>
          </cell>
          <cell r="E8169">
            <v>0</v>
          </cell>
        </row>
        <row r="8170">
          <cell r="B8170" t="str">
            <v>531093</v>
          </cell>
          <cell r="C8170" t="str">
            <v>BUCHA DE RED C/ ROSCA PVC - D=2" X 1 1/4"</v>
          </cell>
          <cell r="D8170" t="str">
            <v>UN</v>
          </cell>
          <cell r="E8170">
            <v>0</v>
          </cell>
        </row>
        <row r="8171">
          <cell r="B8171" t="str">
            <v>531094</v>
          </cell>
          <cell r="C8171" t="str">
            <v>BUCHA DE RED C/ ROSCA PVC - D=2" X 1"</v>
          </cell>
          <cell r="D8171" t="str">
            <v>UN</v>
          </cell>
          <cell r="E8171">
            <v>6.64</v>
          </cell>
        </row>
        <row r="8172">
          <cell r="B8172" t="str">
            <v>531095</v>
          </cell>
          <cell r="C8172" t="str">
            <v>CAP C/ ROSCA PVC - D=1/2"</v>
          </cell>
          <cell r="D8172" t="str">
            <v>UN</v>
          </cell>
          <cell r="E8172">
            <v>0</v>
          </cell>
        </row>
        <row r="8173">
          <cell r="B8173" t="str">
            <v>531096</v>
          </cell>
          <cell r="C8173" t="str">
            <v>CAP C/ ROSCA PVC - D=3/4"</v>
          </cell>
          <cell r="D8173" t="str">
            <v>UN</v>
          </cell>
          <cell r="E8173">
            <v>0</v>
          </cell>
        </row>
        <row r="8174">
          <cell r="B8174" t="str">
            <v>531097</v>
          </cell>
          <cell r="C8174" t="str">
            <v>CAP C/ ROSCA PVC - D=1"</v>
          </cell>
          <cell r="D8174" t="str">
            <v>UN</v>
          </cell>
          <cell r="E8174">
            <v>1.6</v>
          </cell>
        </row>
        <row r="8175">
          <cell r="B8175" t="str">
            <v>531098</v>
          </cell>
          <cell r="C8175" t="str">
            <v>CAP C/ ROSCA PVC - D=1 1/4"</v>
          </cell>
          <cell r="D8175" t="str">
            <v>UN</v>
          </cell>
          <cell r="E8175">
            <v>0</v>
          </cell>
        </row>
        <row r="8176">
          <cell r="B8176" t="str">
            <v>531099</v>
          </cell>
          <cell r="C8176" t="str">
            <v>CAP C/ ROSCA PVC - D=1 1/2"</v>
          </cell>
          <cell r="D8176" t="str">
            <v>UN</v>
          </cell>
          <cell r="E8176">
            <v>0</v>
          </cell>
        </row>
        <row r="8177">
          <cell r="B8177" t="str">
            <v>531101</v>
          </cell>
          <cell r="C8177" t="str">
            <v>CAP C/ ROSCA PVC - D=2"</v>
          </cell>
          <cell r="D8177" t="str">
            <v>UN</v>
          </cell>
          <cell r="E8177">
            <v>4.78</v>
          </cell>
        </row>
        <row r="8178">
          <cell r="B8178" t="str">
            <v>531102</v>
          </cell>
          <cell r="C8178" t="str">
            <v>CAP C/ ROSCA PVC - D=2 1/2"</v>
          </cell>
          <cell r="D8178" t="str">
            <v>UN</v>
          </cell>
          <cell r="E8178">
            <v>0</v>
          </cell>
        </row>
        <row r="8179">
          <cell r="B8179" t="str">
            <v>531103</v>
          </cell>
          <cell r="C8179" t="str">
            <v>CAP C/ ROSCA PVC - D=3"</v>
          </cell>
          <cell r="D8179" t="str">
            <v>UN</v>
          </cell>
          <cell r="E8179">
            <v>0</v>
          </cell>
        </row>
        <row r="8180">
          <cell r="B8180" t="str">
            <v>531104</v>
          </cell>
          <cell r="C8180" t="str">
            <v>CAP C/ ROSCA PVC - D=4"</v>
          </cell>
          <cell r="D8180" t="str">
            <v>UN</v>
          </cell>
          <cell r="E8180">
            <v>24</v>
          </cell>
        </row>
        <row r="8181">
          <cell r="B8181" t="str">
            <v>531105</v>
          </cell>
          <cell r="C8181" t="str">
            <v>CRUZETA C/ ROSCA PVC - D=3/4"</v>
          </cell>
          <cell r="D8181" t="str">
            <v>UN</v>
          </cell>
          <cell r="E8181">
            <v>0</v>
          </cell>
        </row>
        <row r="8182">
          <cell r="B8182" t="str">
            <v>531106</v>
          </cell>
          <cell r="C8182" t="str">
            <v>CRUZETA C/ ROSCA PVC - D=1 1/2"</v>
          </cell>
          <cell r="D8182" t="str">
            <v>UN</v>
          </cell>
          <cell r="E8182">
            <v>0</v>
          </cell>
        </row>
        <row r="8183">
          <cell r="B8183" t="str">
            <v>531107</v>
          </cell>
          <cell r="C8183" t="str">
            <v>CURVA 90º C/ ROSCA PVC - D=1/2"</v>
          </cell>
          <cell r="D8183" t="str">
            <v>UN</v>
          </cell>
          <cell r="E8183">
            <v>0</v>
          </cell>
        </row>
        <row r="8184">
          <cell r="B8184" t="str">
            <v>531108</v>
          </cell>
          <cell r="C8184" t="str">
            <v>CURVA 90º C/ ROSCA PVC - D=3/4"</v>
          </cell>
          <cell r="D8184" t="str">
            <v>UN</v>
          </cell>
          <cell r="E8184">
            <v>0</v>
          </cell>
        </row>
        <row r="8185">
          <cell r="B8185" t="str">
            <v>531109</v>
          </cell>
          <cell r="C8185" t="str">
            <v>CURVA 90º C/ ROSCA PVC - D=1 1/4"</v>
          </cell>
          <cell r="D8185" t="str">
            <v>UN</v>
          </cell>
          <cell r="E8185">
            <v>0</v>
          </cell>
        </row>
        <row r="8186">
          <cell r="B8186" t="str">
            <v>531110</v>
          </cell>
          <cell r="C8186" t="str">
            <v>CURVA 90º C/ ROSCA PVC - D=1 1/2"</v>
          </cell>
          <cell r="D8186" t="str">
            <v>UN</v>
          </cell>
          <cell r="E8186">
            <v>0</v>
          </cell>
        </row>
        <row r="8187">
          <cell r="B8187" t="str">
            <v>531111</v>
          </cell>
          <cell r="C8187" t="str">
            <v>CURVA 90º C/ ROSCA PVC - D=1"</v>
          </cell>
          <cell r="D8187" t="str">
            <v>UN</v>
          </cell>
          <cell r="E8187">
            <v>2.92</v>
          </cell>
        </row>
        <row r="8188">
          <cell r="B8188" t="str">
            <v>531112</v>
          </cell>
          <cell r="C8188" t="str">
            <v>CURVA 90º C/ ROSCA PVC - D=2"</v>
          </cell>
          <cell r="D8188" t="str">
            <v>UN</v>
          </cell>
          <cell r="E8188">
            <v>15.62</v>
          </cell>
        </row>
        <row r="8189">
          <cell r="B8189" t="str">
            <v>531113</v>
          </cell>
          <cell r="C8189" t="str">
            <v>FLANGE SEXTAV C/ROSCA E S/FUROS PVC - D=1/2"</v>
          </cell>
          <cell r="D8189" t="str">
            <v>UN</v>
          </cell>
          <cell r="E8189">
            <v>0</v>
          </cell>
        </row>
        <row r="8190">
          <cell r="B8190" t="str">
            <v>531114</v>
          </cell>
          <cell r="C8190" t="str">
            <v>FLANGE SEXTAV C/ROSCA E S/FUROS PVC - D=3/4"</v>
          </cell>
          <cell r="D8190" t="str">
            <v>UN</v>
          </cell>
          <cell r="E8190">
            <v>0</v>
          </cell>
        </row>
        <row r="8191">
          <cell r="B8191" t="str">
            <v>531115</v>
          </cell>
          <cell r="C8191" t="str">
            <v>FLANGE SEXTAV C/ROSCA E S/FUROS PVC - D=1"</v>
          </cell>
          <cell r="D8191" t="str">
            <v>UN</v>
          </cell>
          <cell r="E8191">
            <v>3.47</v>
          </cell>
        </row>
        <row r="8192">
          <cell r="B8192" t="str">
            <v>531116</v>
          </cell>
          <cell r="C8192" t="str">
            <v>FLANGE SEXTAV C/ROSCA E S/FUROS PVC - D=1 1/4"</v>
          </cell>
          <cell r="D8192" t="str">
            <v>UN</v>
          </cell>
          <cell r="E8192">
            <v>0</v>
          </cell>
        </row>
        <row r="8193">
          <cell r="B8193" t="str">
            <v>531117</v>
          </cell>
          <cell r="C8193" t="str">
            <v>FLANGE SEXTAV C/ROSCA E S/FUROS PVC - D=1 1/2"</v>
          </cell>
          <cell r="D8193" t="str">
            <v>UN</v>
          </cell>
          <cell r="E8193">
            <v>0</v>
          </cell>
        </row>
        <row r="8194">
          <cell r="B8194" t="str">
            <v>531118</v>
          </cell>
          <cell r="C8194" t="str">
            <v>FLANGE SEXTAV C/ROSCA E S/FUROS PVC - D=2"</v>
          </cell>
          <cell r="D8194" t="str">
            <v>UN</v>
          </cell>
          <cell r="E8194">
            <v>7.7</v>
          </cell>
        </row>
        <row r="8195">
          <cell r="B8195" t="str">
            <v>531119</v>
          </cell>
          <cell r="C8195" t="str">
            <v>FLANGE SEXTAV C/ROSCA E S/FUROS PVC - D=2 1/2"</v>
          </cell>
          <cell r="D8195" t="str">
            <v>UN</v>
          </cell>
          <cell r="E8195">
            <v>0</v>
          </cell>
        </row>
        <row r="8196">
          <cell r="B8196" t="str">
            <v>531120</v>
          </cell>
          <cell r="C8196" t="str">
            <v>FLANGE SEXTAV C/ROSCA E S/FUROS PVC - D=3"</v>
          </cell>
          <cell r="D8196" t="str">
            <v>UN</v>
          </cell>
          <cell r="E8196">
            <v>0</v>
          </cell>
        </row>
        <row r="8197">
          <cell r="B8197" t="str">
            <v>531121</v>
          </cell>
          <cell r="C8197" t="str">
            <v>FLANGE SEXTAV C/ROSCA E S/FUROS PVC - D=4"</v>
          </cell>
          <cell r="D8197" t="str">
            <v>UN</v>
          </cell>
          <cell r="E8197">
            <v>69.16</v>
          </cell>
        </row>
        <row r="8198">
          <cell r="B8198" t="str">
            <v>531122</v>
          </cell>
          <cell r="C8198" t="str">
            <v>JOELHO 45º C/ ROSCA PVC - D=1/2"</v>
          </cell>
          <cell r="D8198" t="str">
            <v>UN</v>
          </cell>
          <cell r="E8198">
            <v>0</v>
          </cell>
        </row>
        <row r="8199">
          <cell r="B8199" t="str">
            <v>531123</v>
          </cell>
          <cell r="C8199" t="str">
            <v>JOELHO 45º C/ ROSCA PVC - D=3/4"</v>
          </cell>
          <cell r="D8199" t="str">
            <v>UN</v>
          </cell>
          <cell r="E8199">
            <v>0</v>
          </cell>
        </row>
        <row r="8200">
          <cell r="B8200" t="str">
            <v>531124</v>
          </cell>
          <cell r="C8200" t="str">
            <v>JOELHO 45º C/ ROSCA PVC - D=1"</v>
          </cell>
          <cell r="D8200" t="str">
            <v>UN</v>
          </cell>
          <cell r="E8200">
            <v>4.3</v>
          </cell>
        </row>
        <row r="8201">
          <cell r="B8201" t="str">
            <v>531125</v>
          </cell>
          <cell r="C8201" t="str">
            <v>JOELHO 45º C/ ROSCA PVC - D=1 1/4"</v>
          </cell>
          <cell r="D8201" t="str">
            <v>UN</v>
          </cell>
          <cell r="E8201">
            <v>0</v>
          </cell>
        </row>
        <row r="8202">
          <cell r="B8202" t="str">
            <v>531126</v>
          </cell>
          <cell r="C8202" t="str">
            <v>JOELHO 45º C/ ROSCA PVC - D=1 1/2"</v>
          </cell>
          <cell r="D8202" t="str">
            <v>UN</v>
          </cell>
          <cell r="E8202">
            <v>0</v>
          </cell>
        </row>
        <row r="8203">
          <cell r="B8203" t="str">
            <v>531127</v>
          </cell>
          <cell r="C8203" t="str">
            <v>JOELHO 45º C/ ROSCA PVC - D=2"</v>
          </cell>
          <cell r="D8203" t="str">
            <v>UN</v>
          </cell>
          <cell r="E8203">
            <v>11.71</v>
          </cell>
        </row>
        <row r="8204">
          <cell r="B8204" t="str">
            <v>531128</v>
          </cell>
          <cell r="C8204" t="str">
            <v>JOELHO 90º C/ ROSCA PVC - D=1/2"</v>
          </cell>
          <cell r="D8204" t="str">
            <v>UN</v>
          </cell>
          <cell r="E8204">
            <v>0</v>
          </cell>
        </row>
        <row r="8205">
          <cell r="B8205" t="str">
            <v>531129</v>
          </cell>
          <cell r="C8205" t="str">
            <v>JOELHO 90º C/ ROSCA PVC - D=3/4"</v>
          </cell>
          <cell r="D8205" t="str">
            <v>UN</v>
          </cell>
          <cell r="E8205">
            <v>0</v>
          </cell>
        </row>
        <row r="8206">
          <cell r="B8206" t="str">
            <v>531130</v>
          </cell>
          <cell r="C8206" t="str">
            <v>JOELHO 90º C/ ROSCA PVC - D=1"</v>
          </cell>
          <cell r="D8206" t="str">
            <v>UN</v>
          </cell>
          <cell r="E8206">
            <v>2.2799999999999998</v>
          </cell>
        </row>
        <row r="8207">
          <cell r="B8207" t="str">
            <v>531131</v>
          </cell>
          <cell r="C8207" t="str">
            <v>JOELHO 90º C/ ROSCA PVC - D=1 1/4"</v>
          </cell>
          <cell r="D8207" t="str">
            <v>UN</v>
          </cell>
          <cell r="E8207">
            <v>0</v>
          </cell>
        </row>
        <row r="8208">
          <cell r="B8208" t="str">
            <v>531132</v>
          </cell>
          <cell r="C8208" t="str">
            <v>JOELHO 90º C/ ROSCA PVC - D=1 1/2"</v>
          </cell>
          <cell r="D8208" t="str">
            <v>UN</v>
          </cell>
          <cell r="E8208">
            <v>0</v>
          </cell>
        </row>
        <row r="8209">
          <cell r="B8209" t="str">
            <v>531133</v>
          </cell>
          <cell r="C8209" t="str">
            <v>JOELHO 90º C/ ROSCA PVC - D=2"</v>
          </cell>
          <cell r="D8209" t="str">
            <v>UN</v>
          </cell>
          <cell r="E8209">
            <v>12.14</v>
          </cell>
        </row>
        <row r="8210">
          <cell r="B8210" t="str">
            <v>531134</v>
          </cell>
          <cell r="C8210" t="str">
            <v>JOELHO 90º PVC C/ ROSCA E BUCHA DE LATAO - D=1/2"</v>
          </cell>
          <cell r="D8210" t="str">
            <v>UN</v>
          </cell>
          <cell r="E8210">
            <v>0</v>
          </cell>
        </row>
        <row r="8211">
          <cell r="B8211" t="str">
            <v>531135</v>
          </cell>
          <cell r="C8211" t="str">
            <v>JOELHO 90º PVC C/ ROSCA E BUCHA DE LATAO - D=3/4"</v>
          </cell>
          <cell r="D8211" t="str">
            <v>UN</v>
          </cell>
          <cell r="E8211">
            <v>0</v>
          </cell>
        </row>
        <row r="8212">
          <cell r="B8212" t="str">
            <v>531136</v>
          </cell>
          <cell r="C8212" t="str">
            <v>JOELHO RED 90º C/ ROSCA PVC - D=3/4" X 1/2"</v>
          </cell>
          <cell r="D8212" t="str">
            <v>UN</v>
          </cell>
          <cell r="E8212">
            <v>0</v>
          </cell>
        </row>
        <row r="8213">
          <cell r="B8213" t="str">
            <v>531137</v>
          </cell>
          <cell r="C8213" t="str">
            <v>JOELHO RED 90º C/ ROSCA PVC - D=1" X 3/4"</v>
          </cell>
          <cell r="D8213" t="str">
            <v>UN</v>
          </cell>
          <cell r="E8213">
            <v>0</v>
          </cell>
        </row>
        <row r="8214">
          <cell r="B8214" t="str">
            <v>531138</v>
          </cell>
          <cell r="C8214" t="str">
            <v>JOELHO RED 90º PVC C/ROSCA E BUCHA - D=3/4" X 1/2"</v>
          </cell>
          <cell r="D8214" t="str">
            <v>UN</v>
          </cell>
          <cell r="E8214">
            <v>0</v>
          </cell>
        </row>
        <row r="8215">
          <cell r="B8215" t="str">
            <v>531139</v>
          </cell>
          <cell r="C8215" t="str">
            <v>JUNCAO C/ ROSCA PVC - D=1/2"</v>
          </cell>
          <cell r="D8215" t="str">
            <v>UN</v>
          </cell>
          <cell r="E8215">
            <v>0</v>
          </cell>
        </row>
        <row r="8216">
          <cell r="B8216" t="str">
            <v>531140</v>
          </cell>
          <cell r="C8216" t="str">
            <v>JUNCAO C/ ROSCA PVC - D=3/4"</v>
          </cell>
          <cell r="D8216" t="str">
            <v>UN</v>
          </cell>
          <cell r="E8216">
            <v>0</v>
          </cell>
        </row>
        <row r="8217">
          <cell r="B8217" t="str">
            <v>531141</v>
          </cell>
          <cell r="C8217" t="str">
            <v>JUNCAO C/ ROSCA PVC - D=1"</v>
          </cell>
          <cell r="D8217" t="str">
            <v>UN</v>
          </cell>
          <cell r="E8217">
            <v>9.1</v>
          </cell>
        </row>
        <row r="8218">
          <cell r="B8218" t="str">
            <v>531142</v>
          </cell>
          <cell r="C8218" t="str">
            <v>JUNCAO C/ ROSCA PVC - D=1 1/4"</v>
          </cell>
          <cell r="D8218" t="str">
            <v>UN</v>
          </cell>
          <cell r="E8218">
            <v>0</v>
          </cell>
        </row>
        <row r="8219">
          <cell r="B8219" t="str">
            <v>531143</v>
          </cell>
          <cell r="C8219" t="str">
            <v>JUNCAO C/ ROSCA PVC - D=1 1/2"</v>
          </cell>
          <cell r="D8219" t="str">
            <v>UN</v>
          </cell>
          <cell r="E8219">
            <v>0</v>
          </cell>
        </row>
        <row r="8220">
          <cell r="B8220" t="str">
            <v>531144</v>
          </cell>
          <cell r="C8220" t="str">
            <v>JUNCAO C/ ROSCA PVC - D=2"</v>
          </cell>
          <cell r="D8220" t="str">
            <v>UN</v>
          </cell>
          <cell r="E8220">
            <v>29.8</v>
          </cell>
        </row>
        <row r="8221">
          <cell r="B8221" t="str">
            <v>531145</v>
          </cell>
          <cell r="C8221" t="str">
            <v>LUVA C/ ROSCA PVC - D=1/2"</v>
          </cell>
          <cell r="D8221" t="str">
            <v>UN</v>
          </cell>
          <cell r="E8221">
            <v>0</v>
          </cell>
        </row>
        <row r="8222">
          <cell r="B8222" t="str">
            <v>531146</v>
          </cell>
          <cell r="C8222" t="str">
            <v>LUVA C/ ROSCA PVC - D=3/4"</v>
          </cell>
          <cell r="D8222" t="str">
            <v>UN</v>
          </cell>
          <cell r="E8222">
            <v>0</v>
          </cell>
        </row>
        <row r="8223">
          <cell r="B8223" t="str">
            <v>531147</v>
          </cell>
          <cell r="C8223" t="str">
            <v>LUVA C/ ROSCA PVC - D=1"</v>
          </cell>
          <cell r="D8223" t="str">
            <v>UN</v>
          </cell>
          <cell r="E8223">
            <v>0.94</v>
          </cell>
        </row>
        <row r="8224">
          <cell r="B8224" t="str">
            <v>531148</v>
          </cell>
          <cell r="C8224" t="str">
            <v>LUVA C/ ROSCA PVC - D=1 1/4"</v>
          </cell>
          <cell r="D8224" t="str">
            <v>UN</v>
          </cell>
          <cell r="E8224">
            <v>0</v>
          </cell>
        </row>
        <row r="8225">
          <cell r="B8225" t="str">
            <v>531149</v>
          </cell>
          <cell r="C8225" t="str">
            <v>LUVA C/ ROSCA PVC - D=1 1/2"</v>
          </cell>
          <cell r="D8225" t="str">
            <v>UN</v>
          </cell>
          <cell r="E8225">
            <v>0</v>
          </cell>
        </row>
        <row r="8226">
          <cell r="B8226" t="str">
            <v>531150</v>
          </cell>
          <cell r="C8226" t="str">
            <v>LUVA C/ ROSCA PVC - D=2"</v>
          </cell>
          <cell r="D8226" t="str">
            <v>UN</v>
          </cell>
          <cell r="E8226">
            <v>6.74</v>
          </cell>
        </row>
        <row r="8227">
          <cell r="B8227" t="str">
            <v>531151</v>
          </cell>
          <cell r="C8227" t="str">
            <v>LUVA C/ ROSCA PVC - D=2 1/2"</v>
          </cell>
          <cell r="D8227" t="str">
            <v>UN</v>
          </cell>
          <cell r="E8227">
            <v>0</v>
          </cell>
        </row>
        <row r="8228">
          <cell r="B8228" t="str">
            <v>531152</v>
          </cell>
          <cell r="C8228" t="str">
            <v>LUVA C/ ROSCA PVC - D=3"</v>
          </cell>
          <cell r="D8228" t="str">
            <v>UN</v>
          </cell>
          <cell r="E8228">
            <v>0</v>
          </cell>
        </row>
        <row r="8229">
          <cell r="B8229" t="str">
            <v>531153</v>
          </cell>
          <cell r="C8229" t="str">
            <v>LUVA C/ ROSCA PVC - D=4"</v>
          </cell>
          <cell r="D8229" t="str">
            <v>UN</v>
          </cell>
          <cell r="E8229">
            <v>16.78</v>
          </cell>
        </row>
        <row r="8230">
          <cell r="B8230" t="str">
            <v>531154</v>
          </cell>
          <cell r="C8230" t="str">
            <v>LUVA DE CORRER PVC P/TUBO ROSCAVEL - D=1/2"</v>
          </cell>
          <cell r="D8230" t="str">
            <v>UN</v>
          </cell>
          <cell r="E8230">
            <v>0</v>
          </cell>
        </row>
        <row r="8231">
          <cell r="B8231" t="str">
            <v>531155</v>
          </cell>
          <cell r="C8231" t="str">
            <v>LUVA DE CORRER PVC P/TUBO ROSCAVEL - D=3/4"</v>
          </cell>
          <cell r="D8231" t="str">
            <v>UN</v>
          </cell>
          <cell r="E8231">
            <v>0</v>
          </cell>
        </row>
        <row r="8232">
          <cell r="B8232" t="str">
            <v>531156</v>
          </cell>
          <cell r="C8232" t="str">
            <v>LUVA DE CORRER PVC P/TUBO ROSCAVEL - D=1 1/2"</v>
          </cell>
          <cell r="D8232" t="str">
            <v>UN</v>
          </cell>
          <cell r="E8232">
            <v>0</v>
          </cell>
        </row>
        <row r="8233">
          <cell r="B8233" t="str">
            <v>531157</v>
          </cell>
          <cell r="C8233" t="str">
            <v>LUVA DE RED C/ ROSCA PVC - D=3/4" X 1/2"</v>
          </cell>
          <cell r="D8233" t="str">
            <v>UN</v>
          </cell>
          <cell r="E8233">
            <v>0</v>
          </cell>
        </row>
        <row r="8234">
          <cell r="B8234" t="str">
            <v>531158</v>
          </cell>
          <cell r="C8234" t="str">
            <v>LUVA DE RED C/ ROSCA PVC - D=1" X 3/4"</v>
          </cell>
          <cell r="D8234" t="str">
            <v>UN</v>
          </cell>
          <cell r="E8234">
            <v>0</v>
          </cell>
        </row>
        <row r="8235">
          <cell r="B8235" t="str">
            <v>531159</v>
          </cell>
          <cell r="C8235" t="str">
            <v>NIPLE PARALELO C/ ROSCA PVC - D=1/2"</v>
          </cell>
          <cell r="D8235" t="str">
            <v>UN</v>
          </cell>
          <cell r="E8235">
            <v>0</v>
          </cell>
        </row>
        <row r="8236">
          <cell r="B8236" t="str">
            <v>531160</v>
          </cell>
          <cell r="C8236" t="str">
            <v>NIPLE PARALELO C/ ROSCA PVC - D=3/4"</v>
          </cell>
          <cell r="D8236" t="str">
            <v>UN</v>
          </cell>
          <cell r="E8236">
            <v>0</v>
          </cell>
        </row>
        <row r="8237">
          <cell r="B8237" t="str">
            <v>531161</v>
          </cell>
          <cell r="C8237" t="str">
            <v>NIPLE PARALELO C/ ROSCA PVC - D=1"</v>
          </cell>
          <cell r="D8237" t="str">
            <v>UN</v>
          </cell>
          <cell r="E8237">
            <v>1.06</v>
          </cell>
        </row>
        <row r="8238">
          <cell r="B8238" t="str">
            <v>531162</v>
          </cell>
          <cell r="C8238" t="str">
            <v>NIPLE PARALELO C/ ROSCA PVC - D=1 1/4"</v>
          </cell>
          <cell r="D8238" t="str">
            <v>UN</v>
          </cell>
          <cell r="E8238">
            <v>0</v>
          </cell>
        </row>
        <row r="8239">
          <cell r="B8239" t="str">
            <v>531163</v>
          </cell>
          <cell r="C8239" t="str">
            <v>NIPLE PARALELO C/ ROSCA PVC - D=1 1/2"</v>
          </cell>
          <cell r="D8239" t="str">
            <v>UN</v>
          </cell>
          <cell r="E8239">
            <v>0</v>
          </cell>
        </row>
        <row r="8240">
          <cell r="B8240" t="str">
            <v>531164</v>
          </cell>
          <cell r="C8240" t="str">
            <v>NIPLE PARALELO C/ ROSCA PVC - D=2"</v>
          </cell>
          <cell r="D8240" t="str">
            <v>UN</v>
          </cell>
          <cell r="E8240">
            <v>5.36</v>
          </cell>
        </row>
        <row r="8241">
          <cell r="B8241" t="str">
            <v>531165</v>
          </cell>
          <cell r="C8241" t="str">
            <v>TE 90º C/ ROSCA PVC - D=1/2"</v>
          </cell>
          <cell r="D8241" t="str">
            <v>UN</v>
          </cell>
          <cell r="E8241">
            <v>0</v>
          </cell>
        </row>
        <row r="8242">
          <cell r="B8242" t="str">
            <v>531166</v>
          </cell>
          <cell r="C8242" t="str">
            <v>TE 90º C/ ROSCA PVC - D=3/4"</v>
          </cell>
          <cell r="D8242" t="str">
            <v>UN</v>
          </cell>
          <cell r="E8242">
            <v>0</v>
          </cell>
        </row>
        <row r="8243">
          <cell r="B8243" t="str">
            <v>531167</v>
          </cell>
          <cell r="C8243" t="str">
            <v>TE 90º C/ ROSCA PVC - D=1"</v>
          </cell>
          <cell r="D8243" t="str">
            <v>UN</v>
          </cell>
          <cell r="E8243">
            <v>4.03</v>
          </cell>
        </row>
        <row r="8244">
          <cell r="B8244" t="str">
            <v>531168</v>
          </cell>
          <cell r="C8244" t="str">
            <v>TE 90º C/ ROSCA PVC - D=1 1/4"</v>
          </cell>
          <cell r="D8244" t="str">
            <v>UN</v>
          </cell>
          <cell r="E8244">
            <v>0</v>
          </cell>
        </row>
        <row r="8245">
          <cell r="B8245" t="str">
            <v>531169</v>
          </cell>
          <cell r="C8245" t="str">
            <v>TE 90º C/ ROSCA PVC - D=1 1/2"</v>
          </cell>
          <cell r="D8245" t="str">
            <v>UN</v>
          </cell>
          <cell r="E8245">
            <v>0</v>
          </cell>
        </row>
        <row r="8246">
          <cell r="B8246" t="str">
            <v>531170</v>
          </cell>
          <cell r="C8246" t="str">
            <v>TE 90º C/ ROSCA PVC - D=2"</v>
          </cell>
          <cell r="D8246" t="str">
            <v>UN</v>
          </cell>
          <cell r="E8246">
            <v>18.04</v>
          </cell>
        </row>
        <row r="8247">
          <cell r="B8247" t="str">
            <v>531171</v>
          </cell>
          <cell r="C8247" t="str">
            <v>TE DE RED 90º C/ ROSCA - D=3/4" X 1/2"</v>
          </cell>
          <cell r="D8247" t="str">
            <v>UN</v>
          </cell>
          <cell r="E8247">
            <v>0</v>
          </cell>
        </row>
        <row r="8248">
          <cell r="B8248" t="str">
            <v>531172</v>
          </cell>
          <cell r="C8248" t="str">
            <v>TE DE RED 90º C/ ROSCA - D=1 1/2" X 3/4"</v>
          </cell>
          <cell r="D8248" t="str">
            <v>UN</v>
          </cell>
          <cell r="E8248">
            <v>0</v>
          </cell>
        </row>
        <row r="8249">
          <cell r="B8249" t="str">
            <v>531173</v>
          </cell>
          <cell r="C8249" t="str">
            <v>TE DE RED 90º C/ ROSCA - D=1" X 3/4"</v>
          </cell>
          <cell r="D8249" t="str">
            <v>UN</v>
          </cell>
          <cell r="E8249">
            <v>3.95</v>
          </cell>
        </row>
        <row r="8250">
          <cell r="B8250" t="str">
            <v>531174</v>
          </cell>
          <cell r="C8250" t="str">
            <v>TUBO DE PVC BRANCO ROSCAVEL - D=1/2"</v>
          </cell>
          <cell r="D8250" t="str">
            <v>M</v>
          </cell>
          <cell r="E8250">
            <v>2</v>
          </cell>
        </row>
        <row r="8251">
          <cell r="B8251" t="str">
            <v>531175</v>
          </cell>
          <cell r="C8251" t="str">
            <v>TUBO DE PVC BRANCO ROSCAVEL - D=3/4"</v>
          </cell>
          <cell r="D8251" t="str">
            <v>M</v>
          </cell>
          <cell r="E8251">
            <v>2.56</v>
          </cell>
        </row>
        <row r="8252">
          <cell r="B8252" t="str">
            <v>531176</v>
          </cell>
          <cell r="C8252" t="str">
            <v>TUBO DE PVC BRANCO ROSCAVEL - D=1"</v>
          </cell>
          <cell r="D8252" t="str">
            <v>M</v>
          </cell>
          <cell r="E8252">
            <v>4.0999999999999996</v>
          </cell>
        </row>
        <row r="8253">
          <cell r="B8253" t="str">
            <v>531177</v>
          </cell>
          <cell r="C8253" t="str">
            <v>TUBO DE PVC BRANCO ROSCAVEL - D=1 1/4"</v>
          </cell>
          <cell r="D8253" t="str">
            <v>M</v>
          </cell>
          <cell r="E8253">
            <v>6.25</v>
          </cell>
        </row>
        <row r="8254">
          <cell r="B8254" t="str">
            <v>531178</v>
          </cell>
          <cell r="C8254" t="str">
            <v>TUBO DE PVC BRANCO ROSCAVEL - D=1 1/2"</v>
          </cell>
          <cell r="D8254" t="str">
            <v>M</v>
          </cell>
          <cell r="E8254">
            <v>7.79</v>
          </cell>
        </row>
        <row r="8255">
          <cell r="B8255" t="str">
            <v>531179</v>
          </cell>
          <cell r="C8255" t="str">
            <v>TUBO DE PVC BRANCO ROSCAVEL - D=2"</v>
          </cell>
          <cell r="D8255" t="str">
            <v>M</v>
          </cell>
          <cell r="E8255">
            <v>11.22</v>
          </cell>
        </row>
        <row r="8256">
          <cell r="B8256" t="str">
            <v>531180</v>
          </cell>
          <cell r="C8256" t="str">
            <v>TUBO DE PVC BRANCO ROSCAVEL - D=2 1/2"</v>
          </cell>
          <cell r="D8256" t="str">
            <v>M</v>
          </cell>
          <cell r="E8256">
            <v>14.48</v>
          </cell>
        </row>
        <row r="8257">
          <cell r="B8257" t="str">
            <v>531181</v>
          </cell>
          <cell r="C8257" t="str">
            <v>TUBO DE PVC BRANCO ROSCAVEL - D=3"</v>
          </cell>
          <cell r="D8257" t="str">
            <v>M</v>
          </cell>
          <cell r="E8257">
            <v>18.440000000000001</v>
          </cell>
        </row>
        <row r="8258">
          <cell r="B8258" t="str">
            <v>531182</v>
          </cell>
          <cell r="C8258" t="str">
            <v>TUBO DE PVC BRANCO ROSCAVEL - D=4"</v>
          </cell>
          <cell r="D8258" t="str">
            <v>M</v>
          </cell>
          <cell r="E8258">
            <v>25.19</v>
          </cell>
        </row>
        <row r="8259">
          <cell r="B8259" t="str">
            <v>531183</v>
          </cell>
          <cell r="C8259" t="str">
            <v>TUBO DE PVC BRANCO ROSCAVEL - D=5"</v>
          </cell>
          <cell r="D8259" t="str">
            <v>M</v>
          </cell>
          <cell r="E8259">
            <v>26.58</v>
          </cell>
        </row>
        <row r="8260">
          <cell r="B8260" t="str">
            <v>531184</v>
          </cell>
          <cell r="C8260" t="str">
            <v>TUBO DE PVC BRANCO ROSCAVEL - D=6"X 5 MM</v>
          </cell>
          <cell r="D8260" t="str">
            <v>M</v>
          </cell>
          <cell r="E8260">
            <v>30.31</v>
          </cell>
        </row>
        <row r="8261">
          <cell r="B8261" t="str">
            <v>531185</v>
          </cell>
          <cell r="C8261" t="str">
            <v>UNIAO C/ ROSCA PVC - D=1/2"</v>
          </cell>
          <cell r="D8261" t="str">
            <v>UN</v>
          </cell>
          <cell r="E8261">
            <v>0</v>
          </cell>
        </row>
        <row r="8262">
          <cell r="B8262" t="str">
            <v>531186</v>
          </cell>
          <cell r="C8262" t="str">
            <v>UNIAO C/ ROSCA PVC - D=3/4"</v>
          </cell>
          <cell r="D8262" t="str">
            <v>UN</v>
          </cell>
          <cell r="E8262">
            <v>0</v>
          </cell>
        </row>
        <row r="8263">
          <cell r="B8263" t="str">
            <v>531187</v>
          </cell>
          <cell r="C8263" t="str">
            <v>UNIAO C/ ROSCA PVC - D=1"</v>
          </cell>
          <cell r="D8263" t="str">
            <v>UN</v>
          </cell>
          <cell r="E8263">
            <v>7.45</v>
          </cell>
        </row>
        <row r="8264">
          <cell r="B8264" t="str">
            <v>531188</v>
          </cell>
          <cell r="C8264" t="str">
            <v>UNIAO C/ ROSCA PVC - D=1 1/4"</v>
          </cell>
          <cell r="D8264" t="str">
            <v>UN</v>
          </cell>
          <cell r="E8264">
            <v>0</v>
          </cell>
        </row>
        <row r="8265">
          <cell r="B8265" t="str">
            <v>531189</v>
          </cell>
          <cell r="C8265" t="str">
            <v>UNIAO C/ ROSCA PVC - D=1 1/2"</v>
          </cell>
          <cell r="D8265" t="str">
            <v>UN</v>
          </cell>
          <cell r="E8265">
            <v>0</v>
          </cell>
        </row>
        <row r="8266">
          <cell r="B8266" t="str">
            <v>531190</v>
          </cell>
          <cell r="C8266" t="str">
            <v>UNIAO C/ ROSCA PVC - D=2"</v>
          </cell>
          <cell r="D8266" t="str">
            <v>UN</v>
          </cell>
          <cell r="E8266">
            <v>31.7</v>
          </cell>
        </row>
        <row r="8267">
          <cell r="B8267" t="str">
            <v>531191</v>
          </cell>
          <cell r="C8267" t="str">
            <v>UNIAO C/ ROSCA PVC - D=2 1/2"</v>
          </cell>
          <cell r="D8267" t="str">
            <v>UN</v>
          </cell>
          <cell r="E8267">
            <v>0</v>
          </cell>
        </row>
        <row r="8268">
          <cell r="B8268" t="str">
            <v>531192</v>
          </cell>
          <cell r="C8268" t="str">
            <v>UNIAO C/ ROSCA PVC - D=3"</v>
          </cell>
          <cell r="D8268" t="str">
            <v>UN</v>
          </cell>
          <cell r="E8268">
            <v>0</v>
          </cell>
        </row>
        <row r="8269">
          <cell r="B8269" t="str">
            <v>531193</v>
          </cell>
          <cell r="C8269" t="str">
            <v>UNIAO C/ ROSCA PVC - D=4"</v>
          </cell>
          <cell r="D8269" t="str">
            <v>UN</v>
          </cell>
          <cell r="E8269">
            <v>123.66</v>
          </cell>
        </row>
        <row r="8270">
          <cell r="B8270" t="str">
            <v>531194</v>
          </cell>
          <cell r="C8270" t="str">
            <v>ADAPTADOR PVC P/SIFAO METALICO - D=1 1/2"x40 MM</v>
          </cell>
          <cell r="D8270" t="str">
            <v>UN</v>
          </cell>
          <cell r="E8270">
            <v>0</v>
          </cell>
        </row>
        <row r="8271">
          <cell r="B8271" t="str">
            <v>531195</v>
          </cell>
          <cell r="C8271" t="str">
            <v>ADAPTADOR PVC P/SIFAO - D=2 1/4" X 40 MM</v>
          </cell>
          <cell r="D8271" t="str">
            <v>UN</v>
          </cell>
          <cell r="E8271">
            <v>0</v>
          </cell>
        </row>
        <row r="8272">
          <cell r="B8272" t="str">
            <v>531196</v>
          </cell>
          <cell r="C8272" t="str">
            <v>ADAPTADOR PVC P/ VALV DE PIA E LAV - D=40 MM</v>
          </cell>
          <cell r="D8272" t="str">
            <v>UN</v>
          </cell>
          <cell r="E8272">
            <v>0</v>
          </cell>
        </row>
        <row r="8273">
          <cell r="B8273" t="str">
            <v>531197</v>
          </cell>
          <cell r="C8273" t="str">
            <v>COLAR TOMADA PVC C/TR ROSCA-BUCHA - D=60MMx1/2"</v>
          </cell>
          <cell r="D8273" t="str">
            <v>UN</v>
          </cell>
          <cell r="E8273">
            <v>0</v>
          </cell>
        </row>
        <row r="8274">
          <cell r="B8274" t="str">
            <v>531198</v>
          </cell>
          <cell r="C8274" t="str">
            <v>COLAR TOMADA PVC C/TR ROSCA-BUCHA - D=60MMx3/4"</v>
          </cell>
          <cell r="D8274" t="str">
            <v>UN</v>
          </cell>
          <cell r="E8274">
            <v>6.43</v>
          </cell>
        </row>
        <row r="8275">
          <cell r="B8275" t="str">
            <v>531199</v>
          </cell>
          <cell r="C8275" t="str">
            <v>COLAR TOMADA PVC C/TR ROSCA-BUCHA - D=75MMx1/2"</v>
          </cell>
          <cell r="D8275" t="str">
            <v>UN</v>
          </cell>
          <cell r="E8275">
            <v>0</v>
          </cell>
        </row>
        <row r="8276">
          <cell r="B8276" t="str">
            <v>531201</v>
          </cell>
          <cell r="C8276" t="str">
            <v>COLAR TOMADA PVC C/TR ROSCA-BUCHA - D=75MMx3/4"</v>
          </cell>
          <cell r="D8276" t="str">
            <v>UN</v>
          </cell>
          <cell r="E8276">
            <v>0</v>
          </cell>
        </row>
        <row r="8277">
          <cell r="B8277" t="str">
            <v>531202</v>
          </cell>
          <cell r="C8277" t="str">
            <v>COLAR TOMADA PVC C/TR ROSCA-BUCHA - D=85MMx1/2"</v>
          </cell>
          <cell r="D8277" t="str">
            <v>UN</v>
          </cell>
          <cell r="E8277">
            <v>0</v>
          </cell>
        </row>
        <row r="8278">
          <cell r="B8278" t="str">
            <v>531203</v>
          </cell>
          <cell r="C8278" t="str">
            <v>COLAR TOMADA PVC C/TR ROSCA-BUCHA - D=85MMx3/4"</v>
          </cell>
          <cell r="D8278" t="str">
            <v>UN</v>
          </cell>
          <cell r="E8278">
            <v>8.69</v>
          </cell>
        </row>
        <row r="8279">
          <cell r="B8279" t="str">
            <v>531204</v>
          </cell>
          <cell r="C8279" t="str">
            <v>COLAR TOMADA PVC C/TR ROSCA-BUCHA - D=110MMx1/2"</v>
          </cell>
          <cell r="D8279" t="str">
            <v>UN</v>
          </cell>
          <cell r="E8279">
            <v>0</v>
          </cell>
        </row>
        <row r="8280">
          <cell r="B8280" t="str">
            <v>531205</v>
          </cell>
          <cell r="C8280" t="str">
            <v>COLAR TOMADA PVC C/TR ROSCA-BUCHA - D=110MMx3/4"</v>
          </cell>
          <cell r="D8280" t="str">
            <v>UN</v>
          </cell>
          <cell r="E8280">
            <v>9.9</v>
          </cell>
        </row>
        <row r="8281">
          <cell r="B8281" t="str">
            <v>531206</v>
          </cell>
          <cell r="C8281" t="str">
            <v>COLAR TOMADA PVC C/TR E SAIDA ROSC - D=110MMx1/2"</v>
          </cell>
          <cell r="D8281" t="str">
            <v>UN</v>
          </cell>
          <cell r="E8281">
            <v>0</v>
          </cell>
        </row>
        <row r="8282">
          <cell r="B8282" t="str">
            <v>531207</v>
          </cell>
          <cell r="C8282" t="str">
            <v>COLAR TOMADA PVC C/TR E SAIDA ROSC - D=110MMx3/4"</v>
          </cell>
          <cell r="D8282" t="str">
            <v>UN</v>
          </cell>
          <cell r="E8282">
            <v>6.89</v>
          </cell>
        </row>
        <row r="8283">
          <cell r="B8283" t="str">
            <v>531208</v>
          </cell>
          <cell r="C8283" t="str">
            <v>COLAR TOMADA PVC C/TR E SAIDA ROSC - D=32MMx1/2"</v>
          </cell>
          <cell r="D8283" t="str">
            <v>UN</v>
          </cell>
          <cell r="E8283">
            <v>0</v>
          </cell>
        </row>
        <row r="8284">
          <cell r="B8284" t="str">
            <v>531209</v>
          </cell>
          <cell r="C8284" t="str">
            <v>COLAR TOMADA PVC C/TR E SAIDA ROSC - D=32MMx3/4"</v>
          </cell>
          <cell r="D8284" t="str">
            <v>UN</v>
          </cell>
          <cell r="E8284">
            <v>3.43</v>
          </cell>
        </row>
        <row r="8285">
          <cell r="B8285" t="str">
            <v>531210</v>
          </cell>
          <cell r="C8285" t="str">
            <v>COLAR TOMADA PVC C/TR E SAIDA ROSC - D=40MMx1/2"</v>
          </cell>
          <cell r="D8285" t="str">
            <v>UN</v>
          </cell>
          <cell r="E8285">
            <v>0</v>
          </cell>
        </row>
        <row r="8286">
          <cell r="B8286" t="str">
            <v>531211</v>
          </cell>
          <cell r="C8286" t="str">
            <v>COLAR TOMADA PVC C/TR E SAIDA ROSC - D=40MMx3/4"</v>
          </cell>
          <cell r="D8286" t="str">
            <v>UN</v>
          </cell>
          <cell r="E8286">
            <v>0</v>
          </cell>
        </row>
        <row r="8287">
          <cell r="B8287" t="str">
            <v>531212</v>
          </cell>
          <cell r="C8287" t="str">
            <v>COLAR TOMADA PVC C/TR E SAIDA ROSC - D=50MMx1/2"</v>
          </cell>
          <cell r="D8287" t="str">
            <v>UN</v>
          </cell>
          <cell r="E8287">
            <v>0</v>
          </cell>
        </row>
        <row r="8288">
          <cell r="B8288" t="str">
            <v>531213</v>
          </cell>
          <cell r="C8288" t="str">
            <v>COLAR TOMADA PVC C/TR E SAIDA ROSC - D=50MMx3/4"</v>
          </cell>
          <cell r="D8288" t="str">
            <v>UN</v>
          </cell>
          <cell r="E8288">
            <v>0</v>
          </cell>
        </row>
        <row r="8289">
          <cell r="B8289" t="str">
            <v>531214</v>
          </cell>
          <cell r="C8289" t="str">
            <v>COLAR TOMADA PVC C/TR E SAIDA ROSC - D=60MMx1/2"</v>
          </cell>
          <cell r="D8289" t="str">
            <v>UN</v>
          </cell>
          <cell r="E8289">
            <v>0</v>
          </cell>
        </row>
        <row r="8290">
          <cell r="B8290" t="str">
            <v>531215</v>
          </cell>
          <cell r="C8290" t="str">
            <v>COLAR TOMADA PVC C/TR E SAIDA ROSC - D=75MMx1/2"</v>
          </cell>
          <cell r="D8290" t="str">
            <v>UN</v>
          </cell>
          <cell r="E8290">
            <v>0</v>
          </cell>
        </row>
        <row r="8291">
          <cell r="B8291" t="str">
            <v>531216</v>
          </cell>
          <cell r="C8291" t="str">
            <v>COLAR TOMADA PVC C/TR E SAIDA ROSC - D=75MMx3/4"</v>
          </cell>
          <cell r="D8291" t="str">
            <v>UN</v>
          </cell>
          <cell r="E8291">
            <v>0</v>
          </cell>
        </row>
        <row r="8292">
          <cell r="B8292" t="str">
            <v>531217</v>
          </cell>
          <cell r="C8292" t="str">
            <v>COLAR TOMADA PVC C/TR E SAIDA ROSC - D=85MMx1/2"</v>
          </cell>
          <cell r="D8292" t="str">
            <v>UN</v>
          </cell>
          <cell r="E8292">
            <v>0</v>
          </cell>
        </row>
        <row r="8293">
          <cell r="B8293" t="str">
            <v>531218</v>
          </cell>
          <cell r="C8293" t="str">
            <v>COLAR TOMADA PVC C/TR E SAIDA ROSC - D=85MMx3/4"</v>
          </cell>
          <cell r="D8293" t="str">
            <v>UN</v>
          </cell>
          <cell r="E8293">
            <v>7.03</v>
          </cell>
        </row>
        <row r="8294">
          <cell r="B8294" t="str">
            <v>531219</v>
          </cell>
          <cell r="C8294" t="str">
            <v>COLAR TOMADA PVC C/TR E SAIDA ROSC - D=60MMx3/4"</v>
          </cell>
          <cell r="D8294" t="str">
            <v>UN</v>
          </cell>
          <cell r="E8294">
            <v>4.5999999999999996</v>
          </cell>
        </row>
        <row r="8295">
          <cell r="B8295" t="str">
            <v>531220</v>
          </cell>
          <cell r="C8295" t="str">
            <v>TUBETE PVC P/HIDROM C/BUCHA DE LATAO - D=1/2"</v>
          </cell>
          <cell r="D8295" t="str">
            <v>UN</v>
          </cell>
          <cell r="E8295">
            <v>3.32</v>
          </cell>
        </row>
        <row r="8296">
          <cell r="B8296" t="str">
            <v>531221</v>
          </cell>
          <cell r="C8296" t="str">
            <v>TUBETE PVC P/HIDROM S/BUCHA DE LATAO - D=1/2"</v>
          </cell>
          <cell r="D8296" t="str">
            <v>UN</v>
          </cell>
          <cell r="E8296">
            <v>1.25</v>
          </cell>
        </row>
        <row r="8297">
          <cell r="B8297" t="str">
            <v>531222</v>
          </cell>
          <cell r="C8297" t="str">
            <v>TUBETE PVC P/HIDROM S/BUCHA DE LATAO - D=3/4"</v>
          </cell>
          <cell r="D8297" t="str">
            <v>UN</v>
          </cell>
          <cell r="E8297">
            <v>0</v>
          </cell>
        </row>
        <row r="8298">
          <cell r="B8298" t="str">
            <v>531223</v>
          </cell>
          <cell r="C8298" t="str">
            <v>TUBETE LONGO PVC P/HIDR S/BUCHA DE LATAO-D=3/4"</v>
          </cell>
          <cell r="D8298" t="str">
            <v>UN</v>
          </cell>
          <cell r="E8298">
            <v>0</v>
          </cell>
        </row>
        <row r="8299">
          <cell r="B8299" t="str">
            <v>531224</v>
          </cell>
          <cell r="C8299" t="str">
            <v>KIT CAVALETE PVC SABESP - D=3/4"</v>
          </cell>
          <cell r="D8299" t="str">
            <v>UN</v>
          </cell>
          <cell r="E8299">
            <v>38.799999999999997</v>
          </cell>
        </row>
        <row r="8300">
          <cell r="B8300" t="str">
            <v>531225</v>
          </cell>
          <cell r="C8300" t="str">
            <v>REGISTRO DE PASSEIO P/PEAD - D=20 MM</v>
          </cell>
          <cell r="D8300" t="str">
            <v>UN</v>
          </cell>
          <cell r="E8300">
            <v>5.82</v>
          </cell>
        </row>
        <row r="8301">
          <cell r="B8301" t="str">
            <v>531226</v>
          </cell>
          <cell r="C8301" t="str">
            <v>TUBO PEAD (NTS 048) - D=20 X 2,0 MM</v>
          </cell>
          <cell r="D8301" t="str">
            <v>M</v>
          </cell>
          <cell r="E8301">
            <v>1.88</v>
          </cell>
        </row>
        <row r="8302">
          <cell r="B8302" t="str">
            <v>531227</v>
          </cell>
          <cell r="C8302" t="str">
            <v>TUBO PEAD (NTS 048) - D=32 X 3,0 MM</v>
          </cell>
          <cell r="D8302" t="str">
            <v>M</v>
          </cell>
          <cell r="E8302">
            <v>3.65</v>
          </cell>
        </row>
        <row r="8303">
          <cell r="B8303" t="str">
            <v>531228</v>
          </cell>
          <cell r="C8303" t="str">
            <v>TUBO EM PEAD P=10KG/CM2 - D.E.63MMX5,80MM ESPESS.</v>
          </cell>
          <cell r="D8303" t="str">
            <v>M</v>
          </cell>
          <cell r="E8303">
            <v>11.52</v>
          </cell>
        </row>
        <row r="8304">
          <cell r="B8304" t="str">
            <v>531229</v>
          </cell>
          <cell r="C8304" t="str">
            <v>TUBO EM PEAD P=10KG/CM2 D.E.125MMX11,40MM ESPESS.</v>
          </cell>
          <cell r="D8304" t="str">
            <v>M</v>
          </cell>
          <cell r="E8304">
            <v>0</v>
          </cell>
        </row>
        <row r="8305">
          <cell r="B8305" t="str">
            <v>531230</v>
          </cell>
          <cell r="C8305" t="str">
            <v>TE 90 GR EM PEAD P=10KG/CM2 - D.E. 63MMX63MM</v>
          </cell>
          <cell r="D8305" t="str">
            <v>UN</v>
          </cell>
          <cell r="E8305">
            <v>0</v>
          </cell>
        </row>
        <row r="8306">
          <cell r="B8306" t="str">
            <v>531231</v>
          </cell>
          <cell r="C8306" t="str">
            <v>TE 90 GR EM PEAD P=10KG/CM2 - D.E.125MMX125MM</v>
          </cell>
          <cell r="D8306" t="str">
            <v>UN</v>
          </cell>
          <cell r="E8306">
            <v>0</v>
          </cell>
        </row>
        <row r="8307">
          <cell r="B8307" t="str">
            <v>531232</v>
          </cell>
          <cell r="C8307" t="str">
            <v>UNIAO P/PEAD - D=20 MM</v>
          </cell>
          <cell r="D8307" t="str">
            <v>UN</v>
          </cell>
          <cell r="E8307">
            <v>5.26</v>
          </cell>
        </row>
        <row r="8308">
          <cell r="B8308" t="str">
            <v>531233</v>
          </cell>
          <cell r="C8308" t="str">
            <v>UNIAO P/ TUBO PEAD 32MM</v>
          </cell>
          <cell r="D8308" t="str">
            <v>UN</v>
          </cell>
          <cell r="E8308">
            <v>0</v>
          </cell>
        </row>
        <row r="8309">
          <cell r="B8309" t="str">
            <v>531234</v>
          </cell>
          <cell r="C8309" t="str">
            <v>UNIAO P/ TUBO PEAD CAPEADA 32MM</v>
          </cell>
          <cell r="D8309" t="str">
            <v>UN</v>
          </cell>
          <cell r="E8309">
            <v>0</v>
          </cell>
        </row>
        <row r="8310">
          <cell r="B8310" t="str">
            <v>531235</v>
          </cell>
          <cell r="C8310" t="str">
            <v>ADAPTADOR C/REGISTRO P/PEAD - D=20MM X 3/4"</v>
          </cell>
          <cell r="D8310" t="str">
            <v>UN</v>
          </cell>
          <cell r="E8310">
            <v>4.99</v>
          </cell>
        </row>
        <row r="8311">
          <cell r="B8311" t="str">
            <v>531236</v>
          </cell>
          <cell r="C8311" t="str">
            <v>ADAPTADOR P/PEAD - D=20MM X 1/2"</v>
          </cell>
          <cell r="D8311" t="str">
            <v>UN</v>
          </cell>
          <cell r="E8311">
            <v>1.07</v>
          </cell>
        </row>
        <row r="8312">
          <cell r="B8312" t="str">
            <v>531237</v>
          </cell>
          <cell r="C8312" t="str">
            <v>ADAPTADOR P/PEAD - D=32MM X 1"</v>
          </cell>
          <cell r="D8312" t="str">
            <v>UN</v>
          </cell>
          <cell r="E8312">
            <v>4.01</v>
          </cell>
        </row>
        <row r="8313">
          <cell r="B8313" t="str">
            <v>531238</v>
          </cell>
          <cell r="C8313" t="str">
            <v>ADAPTADOR P/ PEAD - D=20MM X 3/4" (25 MM)</v>
          </cell>
          <cell r="D8313" t="str">
            <v>UN</v>
          </cell>
          <cell r="E8313">
            <v>1.48</v>
          </cell>
        </row>
        <row r="8314">
          <cell r="B8314" t="str">
            <v>531239</v>
          </cell>
          <cell r="C8314" t="str">
            <v>ADAPTADOR PVC PBA BOLSA/ROSCA - DE=60 MM</v>
          </cell>
          <cell r="D8314" t="str">
            <v>UN</v>
          </cell>
          <cell r="E8314">
            <v>6.65</v>
          </cell>
        </row>
        <row r="8315">
          <cell r="B8315" t="str">
            <v>531240</v>
          </cell>
          <cell r="C8315" t="str">
            <v>ADAPTADOR PVC PBA BOLSA/ROSCA - DE=85 MM</v>
          </cell>
          <cell r="D8315" t="str">
            <v>UN</v>
          </cell>
          <cell r="E8315">
            <v>0</v>
          </cell>
        </row>
        <row r="8316">
          <cell r="B8316" t="str">
            <v>531241</v>
          </cell>
          <cell r="C8316" t="str">
            <v>ADAPTADOR PVC PBA BOLSA/ROSCA - DE=110 MM</v>
          </cell>
          <cell r="D8316" t="str">
            <v>UN</v>
          </cell>
          <cell r="E8316">
            <v>22.18</v>
          </cell>
        </row>
        <row r="8317">
          <cell r="B8317" t="str">
            <v>531242</v>
          </cell>
          <cell r="C8317" t="str">
            <v>ADAPTADOR PVC PBA PONTA/ROSCA - DE=60 MM</v>
          </cell>
          <cell r="D8317" t="str">
            <v>UN</v>
          </cell>
          <cell r="E8317">
            <v>3.36</v>
          </cell>
        </row>
        <row r="8318">
          <cell r="B8318" t="str">
            <v>531243</v>
          </cell>
          <cell r="C8318" t="str">
            <v>ADAPTADOR PVC PBA PONTA/ROSCA - DE=85 MM</v>
          </cell>
          <cell r="D8318" t="str">
            <v>UN</v>
          </cell>
          <cell r="E8318">
            <v>0</v>
          </cell>
        </row>
        <row r="8319">
          <cell r="B8319" t="str">
            <v>531244</v>
          </cell>
          <cell r="C8319" t="str">
            <v>ADAPTADOR PVC PBA PONTA/ROSCA - DE=110 MM</v>
          </cell>
          <cell r="D8319" t="str">
            <v>UN</v>
          </cell>
          <cell r="E8319">
            <v>17.18</v>
          </cell>
        </row>
        <row r="8320">
          <cell r="B8320" t="str">
            <v>531245</v>
          </cell>
          <cell r="C8320" t="str">
            <v>ADAPTADOR PVC JE A BOLSA FF JE DE=60 MM</v>
          </cell>
          <cell r="D8320" t="str">
            <v>UN</v>
          </cell>
          <cell r="E8320">
            <v>4.9400000000000004</v>
          </cell>
        </row>
        <row r="8321">
          <cell r="B8321" t="str">
            <v>531246</v>
          </cell>
          <cell r="C8321" t="str">
            <v>ADAPTADOR PVC JE A BOLSA FF JE DE=85 MM</v>
          </cell>
          <cell r="D8321" t="str">
            <v>UN</v>
          </cell>
          <cell r="E8321">
            <v>0</v>
          </cell>
        </row>
        <row r="8322">
          <cell r="B8322" t="str">
            <v>531247</v>
          </cell>
          <cell r="C8322" t="str">
            <v>ADAPTADOR PVC JE A BOLSA FF JE DE=110 MM</v>
          </cell>
          <cell r="D8322" t="str">
            <v>UN</v>
          </cell>
          <cell r="E8322">
            <v>20.92</v>
          </cell>
        </row>
        <row r="8323">
          <cell r="B8323" t="str">
            <v>531248</v>
          </cell>
          <cell r="C8323" t="str">
            <v>ANEL DE BORRACHA PBA - DE=60 MM</v>
          </cell>
          <cell r="D8323" t="str">
            <v>UN</v>
          </cell>
          <cell r="E8323">
            <v>0</v>
          </cell>
        </row>
        <row r="8324">
          <cell r="B8324" t="str">
            <v>531249</v>
          </cell>
          <cell r="C8324" t="str">
            <v>ANEL DE BORRACHA PBA - DE=75 MM</v>
          </cell>
          <cell r="D8324" t="str">
            <v>UN</v>
          </cell>
          <cell r="E8324">
            <v>0</v>
          </cell>
        </row>
        <row r="8325">
          <cell r="B8325" t="str">
            <v>531250</v>
          </cell>
          <cell r="C8325" t="str">
            <v>ANEL DE BORRACHA PBA - DE=85 MM</v>
          </cell>
          <cell r="D8325" t="str">
            <v>UN</v>
          </cell>
          <cell r="E8325">
            <v>0</v>
          </cell>
        </row>
        <row r="8326">
          <cell r="B8326" t="str">
            <v>531251</v>
          </cell>
          <cell r="C8326" t="str">
            <v>ANEL DE BORRACHA PBA - DE=110 MM</v>
          </cell>
          <cell r="D8326" t="str">
            <v>UN</v>
          </cell>
          <cell r="E8326">
            <v>0</v>
          </cell>
        </row>
        <row r="8327">
          <cell r="B8327" t="str">
            <v>531252</v>
          </cell>
          <cell r="C8327" t="str">
            <v>CAP PVC PBA - DE=60 MM</v>
          </cell>
          <cell r="D8327" t="str">
            <v>UN</v>
          </cell>
          <cell r="E8327">
            <v>2.44</v>
          </cell>
        </row>
        <row r="8328">
          <cell r="B8328" t="str">
            <v>531253</v>
          </cell>
          <cell r="C8328" t="str">
            <v>CAP PVC PBA - DE=85 MM</v>
          </cell>
          <cell r="D8328" t="str">
            <v>UN</v>
          </cell>
          <cell r="E8328">
            <v>6.08</v>
          </cell>
        </row>
        <row r="8329">
          <cell r="B8329" t="str">
            <v>531254</v>
          </cell>
          <cell r="C8329" t="str">
            <v>CAP PVC PBA - DE=110 MM</v>
          </cell>
          <cell r="D8329" t="str">
            <v>UN</v>
          </cell>
          <cell r="E8329">
            <v>11.68</v>
          </cell>
        </row>
        <row r="8330">
          <cell r="B8330" t="str">
            <v>531255</v>
          </cell>
          <cell r="C8330" t="str">
            <v>CURVA 22º 30 PVC PBA - DE=60 MM</v>
          </cell>
          <cell r="D8330" t="str">
            <v>UN</v>
          </cell>
          <cell r="E8330">
            <v>10.7</v>
          </cell>
        </row>
        <row r="8331">
          <cell r="B8331" t="str">
            <v>531256</v>
          </cell>
          <cell r="C8331" t="str">
            <v>CURVA 22º 30 PVC PBA - DE=85 MM</v>
          </cell>
          <cell r="D8331" t="str">
            <v>UN</v>
          </cell>
          <cell r="E8331">
            <v>0</v>
          </cell>
        </row>
        <row r="8332">
          <cell r="B8332" t="str">
            <v>531257</v>
          </cell>
          <cell r="C8332" t="str">
            <v>CURVA 22º 30 PVC PBA - DE=110 MM</v>
          </cell>
          <cell r="D8332" t="str">
            <v>UN</v>
          </cell>
          <cell r="E8332">
            <v>45.52</v>
          </cell>
        </row>
        <row r="8333">
          <cell r="B8333" t="str">
            <v>531258</v>
          </cell>
          <cell r="C8333" t="str">
            <v>CURVA 45º PVC PBA - DE=60 MM</v>
          </cell>
          <cell r="D8333" t="str">
            <v>UN</v>
          </cell>
          <cell r="E8333">
            <v>10.09</v>
          </cell>
        </row>
        <row r="8334">
          <cell r="B8334" t="str">
            <v>531259</v>
          </cell>
          <cell r="C8334" t="str">
            <v>CURVA 45º PVC PBA - DE=85 MM</v>
          </cell>
          <cell r="D8334" t="str">
            <v>UN</v>
          </cell>
          <cell r="E8334">
            <v>0</v>
          </cell>
        </row>
        <row r="8335">
          <cell r="B8335" t="str">
            <v>531260</v>
          </cell>
          <cell r="C8335" t="str">
            <v>CURVA 45º PVC PBA - DE=110 MM</v>
          </cell>
          <cell r="D8335" t="str">
            <v>UN</v>
          </cell>
          <cell r="E8335">
            <v>43.02</v>
          </cell>
        </row>
        <row r="8336">
          <cell r="B8336" t="str">
            <v>531261</v>
          </cell>
          <cell r="C8336" t="str">
            <v>CURVA 90º PVC PBA - DE=60 MM</v>
          </cell>
          <cell r="D8336" t="str">
            <v>UN</v>
          </cell>
          <cell r="E8336">
            <v>10.27</v>
          </cell>
        </row>
        <row r="8337">
          <cell r="B8337" t="str">
            <v>531262</v>
          </cell>
          <cell r="C8337" t="str">
            <v>CURVA 90º PVC PBA - DE=85 MM</v>
          </cell>
          <cell r="D8337" t="str">
            <v>UN</v>
          </cell>
          <cell r="E8337">
            <v>0</v>
          </cell>
        </row>
        <row r="8338">
          <cell r="B8338" t="str">
            <v>531263</v>
          </cell>
          <cell r="C8338" t="str">
            <v>CURVA 90º PVC PBA - DE=110 MM</v>
          </cell>
          <cell r="D8338" t="str">
            <v>UN</v>
          </cell>
          <cell r="E8338">
            <v>50.58</v>
          </cell>
        </row>
        <row r="8339">
          <cell r="B8339" t="str">
            <v>531264</v>
          </cell>
          <cell r="C8339" t="str">
            <v>CRUZETA PVC PBA - DE=60 MM</v>
          </cell>
          <cell r="D8339" t="str">
            <v>UN</v>
          </cell>
          <cell r="E8339">
            <v>8.0299999999999994</v>
          </cell>
        </row>
        <row r="8340">
          <cell r="B8340" t="str">
            <v>531265</v>
          </cell>
          <cell r="C8340" t="str">
            <v>CRUZETA PVC PBA - DE=85 MM</v>
          </cell>
          <cell r="D8340" t="str">
            <v>UN</v>
          </cell>
          <cell r="E8340">
            <v>0</v>
          </cell>
        </row>
        <row r="8341">
          <cell r="B8341" t="str">
            <v>531266</v>
          </cell>
          <cell r="C8341" t="str">
            <v>CRUZETA PVC PBA - DE=110 MM</v>
          </cell>
          <cell r="D8341" t="str">
            <v>UN</v>
          </cell>
          <cell r="E8341">
            <v>41.38</v>
          </cell>
        </row>
        <row r="8342">
          <cell r="B8342" t="str">
            <v>531267</v>
          </cell>
          <cell r="C8342" t="str">
            <v>CRUZETA DE RED PVC PBA - DE=85 X 60 MM</v>
          </cell>
          <cell r="D8342" t="str">
            <v>UN</v>
          </cell>
          <cell r="E8342">
            <v>0</v>
          </cell>
        </row>
        <row r="8343">
          <cell r="B8343" t="str">
            <v>531268</v>
          </cell>
          <cell r="C8343" t="str">
            <v>JUNCAO 45º PVC PBA - DE=60 MM</v>
          </cell>
          <cell r="D8343" t="str">
            <v>UN</v>
          </cell>
          <cell r="E8343">
            <v>8.32</v>
          </cell>
        </row>
        <row r="8344">
          <cell r="B8344" t="str">
            <v>531269</v>
          </cell>
          <cell r="C8344" t="str">
            <v>LUVA DE CORRER PVC PBA - DE=60 MM</v>
          </cell>
          <cell r="D8344" t="str">
            <v>UN</v>
          </cell>
          <cell r="E8344">
            <v>4.3899999999999997</v>
          </cell>
        </row>
        <row r="8345">
          <cell r="B8345" t="str">
            <v>531270</v>
          </cell>
          <cell r="C8345" t="str">
            <v>LUVA DE CORRER PVC PBA - DE=75 MM</v>
          </cell>
          <cell r="D8345" t="str">
            <v>UN</v>
          </cell>
          <cell r="E8345">
            <v>8.6199999999999992</v>
          </cell>
        </row>
        <row r="8346">
          <cell r="B8346" t="str">
            <v>531271</v>
          </cell>
          <cell r="C8346" t="str">
            <v>LUVA DE CORRER PVC PBA - DE=85 MM</v>
          </cell>
          <cell r="D8346" t="str">
            <v>UN</v>
          </cell>
          <cell r="E8346">
            <v>9.76</v>
          </cell>
        </row>
        <row r="8347">
          <cell r="B8347" t="str">
            <v>531272</v>
          </cell>
          <cell r="C8347" t="str">
            <v>LUVA DE CORRER PVC PBA - DE=110 MM</v>
          </cell>
          <cell r="D8347" t="str">
            <v>UN</v>
          </cell>
          <cell r="E8347">
            <v>17.63</v>
          </cell>
        </row>
        <row r="8348">
          <cell r="B8348" t="str">
            <v>531273</v>
          </cell>
          <cell r="C8348" t="str">
            <v>LUVA SIMPLES PVC PBA - DE=60 MM</v>
          </cell>
          <cell r="D8348" t="str">
            <v>UN</v>
          </cell>
          <cell r="E8348">
            <v>8.93</v>
          </cell>
        </row>
        <row r="8349">
          <cell r="B8349" t="str">
            <v>531274</v>
          </cell>
          <cell r="C8349" t="str">
            <v>LUVA SIMPLES PVC PBA - DE=85 MM</v>
          </cell>
          <cell r="D8349" t="str">
            <v>UN</v>
          </cell>
          <cell r="E8349">
            <v>14.28</v>
          </cell>
        </row>
        <row r="8350">
          <cell r="B8350" t="str">
            <v>531275</v>
          </cell>
          <cell r="C8350" t="str">
            <v>LUVA SIMPLES PVC PBA - DE=110 MM</v>
          </cell>
          <cell r="D8350" t="str">
            <v>UN</v>
          </cell>
          <cell r="E8350">
            <v>26.42</v>
          </cell>
        </row>
        <row r="8351">
          <cell r="B8351" t="str">
            <v>531276</v>
          </cell>
          <cell r="C8351" t="str">
            <v>REDUCAO PVC PBA BB - DE=85 X 60 MM</v>
          </cell>
          <cell r="D8351" t="str">
            <v>UN</v>
          </cell>
          <cell r="E8351">
            <v>12.6</v>
          </cell>
        </row>
        <row r="8352">
          <cell r="B8352" t="str">
            <v>531277</v>
          </cell>
          <cell r="C8352" t="str">
            <v>REDUCAO PVC PBA PB - DE=85 X 60 MM</v>
          </cell>
          <cell r="D8352" t="str">
            <v>UN</v>
          </cell>
          <cell r="E8352">
            <v>0</v>
          </cell>
        </row>
        <row r="8353">
          <cell r="B8353" t="str">
            <v>531278</v>
          </cell>
          <cell r="C8353" t="str">
            <v>REDUCAO PVC PBA PB - DE=110 X 60 MM</v>
          </cell>
          <cell r="D8353" t="str">
            <v>UN</v>
          </cell>
          <cell r="E8353">
            <v>9.25</v>
          </cell>
        </row>
        <row r="8354">
          <cell r="B8354" t="str">
            <v>531279</v>
          </cell>
          <cell r="C8354" t="str">
            <v>REDUCAO PVC PBA PB - DE=110 X 85 MM</v>
          </cell>
          <cell r="D8354" t="str">
            <v>UN</v>
          </cell>
          <cell r="E8354">
            <v>0</v>
          </cell>
        </row>
        <row r="8355">
          <cell r="B8355" t="str">
            <v>531280</v>
          </cell>
          <cell r="C8355" t="str">
            <v>TE 90º PVC PBA - DE=60 MM</v>
          </cell>
          <cell r="D8355" t="str">
            <v>UN</v>
          </cell>
          <cell r="E8355">
            <v>7.74</v>
          </cell>
        </row>
        <row r="8356">
          <cell r="B8356" t="str">
            <v>531281</v>
          </cell>
          <cell r="C8356" t="str">
            <v>TE 90º PVC PBA - DE=85 MM</v>
          </cell>
          <cell r="D8356" t="str">
            <v>UN</v>
          </cell>
          <cell r="E8356">
            <v>18.899999999999999</v>
          </cell>
        </row>
        <row r="8357">
          <cell r="B8357" t="str">
            <v>531282</v>
          </cell>
          <cell r="C8357" t="str">
            <v>TE 90º PVC PBA - DE=110 MM</v>
          </cell>
          <cell r="D8357" t="str">
            <v>UN</v>
          </cell>
          <cell r="E8357">
            <v>34.04</v>
          </cell>
        </row>
        <row r="8358">
          <cell r="B8358" t="str">
            <v>531283</v>
          </cell>
          <cell r="C8358" t="str">
            <v>TE DE RED 90º PVC PBA - DE=85 X 60 MM</v>
          </cell>
          <cell r="D8358" t="str">
            <v>UN</v>
          </cell>
          <cell r="E8358">
            <v>16.079999999999998</v>
          </cell>
        </row>
        <row r="8359">
          <cell r="B8359" t="str">
            <v>531284</v>
          </cell>
          <cell r="C8359" t="str">
            <v>TE DE RED 90º PVC PBA - DE=110 X 60 MM</v>
          </cell>
          <cell r="D8359" t="str">
            <v>UN</v>
          </cell>
          <cell r="E8359">
            <v>25.51</v>
          </cell>
        </row>
        <row r="8360">
          <cell r="B8360" t="str">
            <v>531285</v>
          </cell>
          <cell r="C8360" t="str">
            <v>TE DE RED 90º PVC PBA - DE=110 X 85 MM</v>
          </cell>
          <cell r="D8360" t="str">
            <v>UN</v>
          </cell>
          <cell r="E8360">
            <v>0</v>
          </cell>
        </row>
        <row r="8361">
          <cell r="B8361" t="str">
            <v>531286</v>
          </cell>
          <cell r="C8361" t="str">
            <v>TUBO PVC PBA CL 12 - NBR 5647 - DE=60 MM</v>
          </cell>
          <cell r="D8361" t="str">
            <v>M</v>
          </cell>
          <cell r="E8361">
            <v>6.19</v>
          </cell>
        </row>
        <row r="8362">
          <cell r="B8362" t="str">
            <v>531287</v>
          </cell>
          <cell r="C8362" t="str">
            <v>TUBO PVC PBA CL 12 - NBR 5647 - DE=75 MM</v>
          </cell>
          <cell r="D8362" t="str">
            <v>M</v>
          </cell>
          <cell r="E8362">
            <v>11.16</v>
          </cell>
        </row>
        <row r="8363">
          <cell r="B8363" t="str">
            <v>531288</v>
          </cell>
          <cell r="C8363" t="str">
            <v>TUBO PVC PBA CL 12 - NBR 5647 - DE=85 MM</v>
          </cell>
          <cell r="D8363" t="str">
            <v>M</v>
          </cell>
          <cell r="E8363">
            <v>12.61</v>
          </cell>
        </row>
        <row r="8364">
          <cell r="B8364" t="str">
            <v>531289</v>
          </cell>
          <cell r="C8364" t="str">
            <v>TUBO PVC PBA CL 12 - NBR 5647 - DE=110 MM</v>
          </cell>
          <cell r="D8364" t="str">
            <v>M</v>
          </cell>
          <cell r="E8364">
            <v>20.350000000000001</v>
          </cell>
        </row>
        <row r="8365">
          <cell r="B8365" t="str">
            <v>531290</v>
          </cell>
          <cell r="C8365" t="str">
            <v>TUBO PVC PBA CL 15 - NBR 5647 - DE=60 MM</v>
          </cell>
          <cell r="D8365" t="str">
            <v>M</v>
          </cell>
          <cell r="E8365">
            <v>7.43</v>
          </cell>
        </row>
        <row r="8366">
          <cell r="B8366" t="str">
            <v>531291</v>
          </cell>
          <cell r="C8366" t="str">
            <v>TUBO PVC PBA CL 15 - NBR 5647 - DE=75 MM</v>
          </cell>
          <cell r="D8366" t="str">
            <v>M</v>
          </cell>
          <cell r="E8366">
            <v>11.44</v>
          </cell>
        </row>
        <row r="8367">
          <cell r="B8367" t="str">
            <v>531292</v>
          </cell>
          <cell r="C8367" t="str">
            <v>TUBO PVC PBA CL 15 - NBR 5647 - DE=85 MM</v>
          </cell>
          <cell r="D8367" t="str">
            <v>M</v>
          </cell>
          <cell r="E8367">
            <v>14.62</v>
          </cell>
        </row>
        <row r="8368">
          <cell r="B8368" t="str">
            <v>531293</v>
          </cell>
          <cell r="C8368" t="str">
            <v>TUBO PVC PBA CL 15 - NBR 5647 - DE=110 MM</v>
          </cell>
          <cell r="D8368" t="str">
            <v>M</v>
          </cell>
          <cell r="E8368">
            <v>24.53</v>
          </cell>
        </row>
        <row r="8369">
          <cell r="B8369" t="str">
            <v>531294</v>
          </cell>
          <cell r="C8369" t="str">
            <v>TUBO PVC PBA CL 20 - NBR 5647 - DE=60 MM</v>
          </cell>
          <cell r="D8369" t="str">
            <v>M</v>
          </cell>
          <cell r="E8369">
            <v>9.0500000000000007</v>
          </cell>
        </row>
        <row r="8370">
          <cell r="B8370" t="str">
            <v>531295</v>
          </cell>
          <cell r="C8370" t="str">
            <v>TUBO PVC PBA CL 20 - NBR 5647 - DE=75 MM</v>
          </cell>
          <cell r="D8370" t="str">
            <v>M</v>
          </cell>
          <cell r="E8370">
            <v>16.579999999999998</v>
          </cell>
        </row>
        <row r="8371">
          <cell r="B8371" t="str">
            <v>531296</v>
          </cell>
          <cell r="C8371" t="str">
            <v>TUBO PVC PBA CL 20 - NBR 5647 - DE=85 MM</v>
          </cell>
          <cell r="D8371" t="str">
            <v>M</v>
          </cell>
          <cell r="E8371">
            <v>18.2</v>
          </cell>
        </row>
        <row r="8372">
          <cell r="B8372" t="str">
            <v>531297</v>
          </cell>
          <cell r="C8372" t="str">
            <v>TUBO PVC PBA CL 20 - NBR 5647 - DE=110 MM</v>
          </cell>
          <cell r="D8372" t="str">
            <v>M</v>
          </cell>
          <cell r="E8372">
            <v>30.17</v>
          </cell>
        </row>
        <row r="8373">
          <cell r="B8373" t="str">
            <v>531298</v>
          </cell>
          <cell r="C8373" t="str">
            <v>TUBO PVC PB JE CL.15 150 MM</v>
          </cell>
          <cell r="D8373" t="str">
            <v>M</v>
          </cell>
          <cell r="E8373">
            <v>26.47</v>
          </cell>
        </row>
        <row r="8374">
          <cell r="B8374" t="str">
            <v>531299</v>
          </cell>
          <cell r="C8374" t="str">
            <v>ANEL JE DEFOFO - D=100 MM</v>
          </cell>
          <cell r="D8374" t="str">
            <v>UN</v>
          </cell>
          <cell r="E8374">
            <v>2.2200000000000002</v>
          </cell>
        </row>
        <row r="8375">
          <cell r="B8375" t="str">
            <v>531301</v>
          </cell>
          <cell r="C8375" t="str">
            <v>ANEL JE DEFOFO - D=150 MM</v>
          </cell>
          <cell r="D8375" t="str">
            <v>UN</v>
          </cell>
          <cell r="E8375">
            <v>3.6</v>
          </cell>
        </row>
        <row r="8376">
          <cell r="B8376" t="str">
            <v>531302</v>
          </cell>
          <cell r="C8376" t="str">
            <v>ANEL JE DEFOFO - D=200 MM</v>
          </cell>
          <cell r="D8376" t="str">
            <v>UN</v>
          </cell>
          <cell r="E8376">
            <v>5.04</v>
          </cell>
        </row>
        <row r="8377">
          <cell r="B8377" t="str">
            <v>531303</v>
          </cell>
          <cell r="C8377" t="str">
            <v>ANEL JE DEFOFO - D=250 MM</v>
          </cell>
          <cell r="D8377" t="str">
            <v>UN</v>
          </cell>
          <cell r="E8377">
            <v>10.93</v>
          </cell>
        </row>
        <row r="8378">
          <cell r="B8378" t="str">
            <v>531304</v>
          </cell>
          <cell r="C8378" t="str">
            <v>ANEL JE DEFOFO - D=300 MM</v>
          </cell>
          <cell r="D8378" t="str">
            <v>UN</v>
          </cell>
          <cell r="E8378">
            <v>15.53</v>
          </cell>
        </row>
        <row r="8379">
          <cell r="B8379" t="str">
            <v>531305</v>
          </cell>
          <cell r="C8379" t="str">
            <v>LUVA DE CORRER PVC DEFOFO JE  - D=100 MM</v>
          </cell>
          <cell r="D8379" t="str">
            <v>UN</v>
          </cell>
          <cell r="E8379">
            <v>18.11</v>
          </cell>
        </row>
        <row r="8380">
          <cell r="B8380" t="str">
            <v>531306</v>
          </cell>
          <cell r="C8380" t="str">
            <v>LUVA DE CORRER PVC DEFOFO JE  - D=150 MM</v>
          </cell>
          <cell r="D8380" t="str">
            <v>UN</v>
          </cell>
          <cell r="E8380">
            <v>46.24</v>
          </cell>
        </row>
        <row r="8381">
          <cell r="B8381" t="str">
            <v>531307</v>
          </cell>
          <cell r="C8381" t="str">
            <v>LUVA DE CORRER PVC DEFOFO JE  - D=200 MM</v>
          </cell>
          <cell r="D8381" t="str">
            <v>UN</v>
          </cell>
          <cell r="E8381">
            <v>83.66</v>
          </cell>
        </row>
        <row r="8382">
          <cell r="B8382" t="str">
            <v>531308</v>
          </cell>
          <cell r="C8382" t="str">
            <v>LUVA DE CORRER PVC DEFOFO JE  - D=250 MM</v>
          </cell>
          <cell r="D8382" t="str">
            <v>UN</v>
          </cell>
          <cell r="E8382">
            <v>162.13999999999999</v>
          </cell>
        </row>
        <row r="8383">
          <cell r="B8383" t="str">
            <v>531309</v>
          </cell>
          <cell r="C8383" t="str">
            <v>LUVA DE CORRER PVC DEFOFO JE  - D=300 MM</v>
          </cell>
          <cell r="D8383" t="str">
            <v>UN</v>
          </cell>
          <cell r="E8383">
            <v>289.62</v>
          </cell>
        </row>
        <row r="8384">
          <cell r="B8384" t="str">
            <v>531310</v>
          </cell>
          <cell r="C8384" t="str">
            <v>TUBO DE PVC RIG DEFOFO JE 1 MPA - D=100 MM</v>
          </cell>
          <cell r="D8384" t="str">
            <v>M</v>
          </cell>
          <cell r="E8384">
            <v>22.55</v>
          </cell>
        </row>
        <row r="8385">
          <cell r="B8385" t="str">
            <v>531311</v>
          </cell>
          <cell r="C8385" t="str">
            <v>TUBO DE PVC RIG DEFOFO JE 1 MPA - D=150 MM</v>
          </cell>
          <cell r="D8385" t="str">
            <v>M</v>
          </cell>
          <cell r="E8385">
            <v>45.68</v>
          </cell>
        </row>
        <row r="8386">
          <cell r="B8386" t="str">
            <v>531312</v>
          </cell>
          <cell r="C8386" t="str">
            <v>TUBO DE PVC RIG DEFOFO JE 1 MPA - D=200 MM</v>
          </cell>
          <cell r="D8386" t="str">
            <v>M</v>
          </cell>
          <cell r="E8386">
            <v>77.239999999999995</v>
          </cell>
        </row>
        <row r="8387">
          <cell r="B8387" t="str">
            <v>531313</v>
          </cell>
          <cell r="C8387" t="str">
            <v>TUBO DE PVC RIG DEFOFO JE 1 MPA - D=250 MM</v>
          </cell>
          <cell r="D8387" t="str">
            <v>M</v>
          </cell>
          <cell r="E8387">
            <v>117.98</v>
          </cell>
        </row>
        <row r="8388">
          <cell r="B8388" t="str">
            <v>531314</v>
          </cell>
          <cell r="C8388" t="str">
            <v>TUBO DE PVC RIG DEFOFO JE 1 MPA - D=300 MM</v>
          </cell>
          <cell r="D8388" t="str">
            <v>M</v>
          </cell>
          <cell r="E8388">
            <v>167.26</v>
          </cell>
        </row>
        <row r="8390">
          <cell r="B8390" t="str">
            <v>531400</v>
          </cell>
          <cell r="C8390" t="str">
            <v>TUBOS E CONEXOES PVC - ESGOTO (C56 - MATERIAS PLASTICAS 100%)</v>
          </cell>
        </row>
        <row r="8391">
          <cell r="B8391" t="str">
            <v>531401</v>
          </cell>
          <cell r="C8391" t="str">
            <v>ANEL DE BORRACHA P/ ESG PRED - D=40 MM</v>
          </cell>
          <cell r="D8391" t="str">
            <v>UN</v>
          </cell>
          <cell r="E8391">
            <v>0</v>
          </cell>
        </row>
        <row r="8392">
          <cell r="B8392" t="str">
            <v>531402</v>
          </cell>
          <cell r="C8392" t="str">
            <v>ANEL DE BORRACHA P/ ESG PRED - D=50 MM</v>
          </cell>
          <cell r="D8392" t="str">
            <v>UN</v>
          </cell>
          <cell r="E8392">
            <v>0</v>
          </cell>
        </row>
        <row r="8393">
          <cell r="B8393" t="str">
            <v>531403</v>
          </cell>
          <cell r="C8393" t="str">
            <v>ANEL DE BORRACHA P/ ESG PRED - D=75 MM</v>
          </cell>
          <cell r="D8393" t="str">
            <v>UN</v>
          </cell>
          <cell r="E8393">
            <v>0</v>
          </cell>
        </row>
        <row r="8394">
          <cell r="B8394" t="str">
            <v>531404</v>
          </cell>
          <cell r="C8394" t="str">
            <v>ANEL DE BORRACHA P/ ESG PRED - D=100 MM</v>
          </cell>
          <cell r="D8394" t="str">
            <v>UN</v>
          </cell>
          <cell r="E8394">
            <v>0</v>
          </cell>
        </row>
        <row r="8395">
          <cell r="B8395" t="str">
            <v>531405</v>
          </cell>
          <cell r="C8395" t="str">
            <v>BUCHA DE RED LONGA PVC P/ESG PRED - D=50 X 40 MM</v>
          </cell>
          <cell r="D8395" t="str">
            <v>UN</v>
          </cell>
          <cell r="E8395">
            <v>0</v>
          </cell>
        </row>
        <row r="8396">
          <cell r="B8396" t="str">
            <v>531406</v>
          </cell>
          <cell r="C8396" t="str">
            <v>CAP PVC P/ESG PRED - D=40 MM</v>
          </cell>
          <cell r="D8396" t="str">
            <v>UN</v>
          </cell>
          <cell r="E8396">
            <v>0</v>
          </cell>
        </row>
        <row r="8397">
          <cell r="B8397" t="str">
            <v>531407</v>
          </cell>
          <cell r="C8397" t="str">
            <v>CAP PVC P/ESG PRED - D=50 MM</v>
          </cell>
          <cell r="D8397" t="str">
            <v>UN</v>
          </cell>
          <cell r="E8397">
            <v>1.08</v>
          </cell>
        </row>
        <row r="8398">
          <cell r="B8398" t="str">
            <v>531408</v>
          </cell>
          <cell r="C8398" t="str">
            <v>CAP PVC P/ESG PRED - D=75 MM</v>
          </cell>
          <cell r="D8398" t="str">
            <v>UN</v>
          </cell>
          <cell r="E8398">
            <v>0</v>
          </cell>
        </row>
        <row r="8399">
          <cell r="B8399" t="str">
            <v>531409</v>
          </cell>
          <cell r="C8399" t="str">
            <v>CAP PVC P/ESG PRED - D=100 MM</v>
          </cell>
          <cell r="D8399" t="str">
            <v>UN</v>
          </cell>
          <cell r="E8399">
            <v>2.42</v>
          </cell>
        </row>
        <row r="8400">
          <cell r="B8400" t="str">
            <v>531410</v>
          </cell>
          <cell r="C8400" t="str">
            <v>CURVA 45º LONGA PVC P/ESG PRED - D=50 MM</v>
          </cell>
          <cell r="D8400" t="str">
            <v>UN</v>
          </cell>
          <cell r="E8400">
            <v>2.92</v>
          </cell>
        </row>
        <row r="8401">
          <cell r="B8401" t="str">
            <v>531411</v>
          </cell>
          <cell r="C8401" t="str">
            <v>CURVA 45º LONGA PVC P/ESG PRED - D=75 MM</v>
          </cell>
          <cell r="D8401" t="str">
            <v>UN</v>
          </cell>
          <cell r="E8401">
            <v>0</v>
          </cell>
        </row>
        <row r="8402">
          <cell r="B8402" t="str">
            <v>531412</v>
          </cell>
          <cell r="C8402" t="str">
            <v>CURVA 45º LONGA PVC P/ESG PRED - D=100 MM</v>
          </cell>
          <cell r="D8402" t="str">
            <v>UN</v>
          </cell>
          <cell r="E8402">
            <v>11.88</v>
          </cell>
        </row>
        <row r="8403">
          <cell r="B8403" t="str">
            <v>531413</v>
          </cell>
          <cell r="C8403" t="str">
            <v>CURVA 90º CURTA PVC P/ESG PRED - D=40 MM</v>
          </cell>
          <cell r="D8403" t="str">
            <v>UN</v>
          </cell>
          <cell r="E8403">
            <v>0</v>
          </cell>
        </row>
        <row r="8404">
          <cell r="B8404" t="str">
            <v>531414</v>
          </cell>
          <cell r="C8404" t="str">
            <v>CURVA 90º CURTA PVC P/ESG PRED - D=50 MM</v>
          </cell>
          <cell r="D8404" t="str">
            <v>UN</v>
          </cell>
          <cell r="E8404">
            <v>4.78</v>
          </cell>
        </row>
        <row r="8405">
          <cell r="B8405" t="str">
            <v>531415</v>
          </cell>
          <cell r="C8405" t="str">
            <v>CURVA 90º CURTA PVC P/ESG PRED - D=75 MM</v>
          </cell>
          <cell r="D8405" t="str">
            <v>UN</v>
          </cell>
          <cell r="E8405">
            <v>0</v>
          </cell>
        </row>
        <row r="8406">
          <cell r="B8406" t="str">
            <v>531416</v>
          </cell>
          <cell r="C8406" t="str">
            <v>CURVA 90º CURTA PVC P/ESG PRED - D=100 MM</v>
          </cell>
          <cell r="D8406" t="str">
            <v>UN</v>
          </cell>
          <cell r="E8406">
            <v>9.0500000000000007</v>
          </cell>
        </row>
        <row r="8407">
          <cell r="B8407" t="str">
            <v>531417</v>
          </cell>
          <cell r="C8407" t="str">
            <v>CURVA 90º LONGA PVC P/ESG PRED - D=40 MM</v>
          </cell>
          <cell r="D8407" t="str">
            <v>UN</v>
          </cell>
          <cell r="E8407">
            <v>0</v>
          </cell>
        </row>
        <row r="8408">
          <cell r="B8408" t="str">
            <v>531418</v>
          </cell>
          <cell r="C8408" t="str">
            <v>CURVA 90º LONGA PVC P/ESG PRED - D=50 MM</v>
          </cell>
          <cell r="D8408" t="str">
            <v>UN</v>
          </cell>
          <cell r="E8408">
            <v>3.32</v>
          </cell>
        </row>
        <row r="8409">
          <cell r="B8409" t="str">
            <v>531419</v>
          </cell>
          <cell r="C8409" t="str">
            <v>CURVA 90º LONGA PVC P/ESG PRED - D=75 MM</v>
          </cell>
          <cell r="D8409" t="str">
            <v>UN</v>
          </cell>
          <cell r="E8409">
            <v>0</v>
          </cell>
        </row>
        <row r="8410">
          <cell r="B8410" t="str">
            <v>531420</v>
          </cell>
          <cell r="C8410" t="str">
            <v>CURVA 90º LONGA PVC P/ESG PRED - D=100 MM</v>
          </cell>
          <cell r="D8410" t="str">
            <v>UN</v>
          </cell>
          <cell r="E8410">
            <v>11.35</v>
          </cell>
        </row>
        <row r="8411">
          <cell r="B8411" t="str">
            <v>531421</v>
          </cell>
          <cell r="C8411" t="str">
            <v>JOELHO 45º PVC P/ESG PRED - D=40 MM</v>
          </cell>
          <cell r="D8411" t="str">
            <v>UN</v>
          </cell>
          <cell r="E8411">
            <v>0</v>
          </cell>
        </row>
        <row r="8412">
          <cell r="B8412" t="str">
            <v>531422</v>
          </cell>
          <cell r="C8412" t="str">
            <v>JOELHO 45º PVC P/ESG PRED - D=50 MM</v>
          </cell>
          <cell r="D8412" t="str">
            <v>UN</v>
          </cell>
          <cell r="E8412">
            <v>1.1200000000000001</v>
          </cell>
        </row>
        <row r="8413">
          <cell r="B8413" t="str">
            <v>531423</v>
          </cell>
          <cell r="C8413" t="str">
            <v>JOELHO 45º PVC P/ESG PRED - D=75 MM</v>
          </cell>
          <cell r="D8413" t="str">
            <v>UN</v>
          </cell>
          <cell r="E8413">
            <v>0</v>
          </cell>
        </row>
        <row r="8414">
          <cell r="B8414" t="str">
            <v>531424</v>
          </cell>
          <cell r="C8414" t="str">
            <v>JOELHO 45º PVC P/ESG PRED - D=100 MM</v>
          </cell>
          <cell r="D8414" t="str">
            <v>UN</v>
          </cell>
          <cell r="E8414">
            <v>3.29</v>
          </cell>
        </row>
        <row r="8415">
          <cell r="B8415" t="str">
            <v>531425</v>
          </cell>
          <cell r="C8415" t="str">
            <v>JOELHO 90º PVC C/ VISITA P/ESG PRED - D=100x50 MM</v>
          </cell>
          <cell r="D8415" t="str">
            <v>UN</v>
          </cell>
          <cell r="E8415">
            <v>0</v>
          </cell>
        </row>
        <row r="8416">
          <cell r="B8416" t="str">
            <v>531426</v>
          </cell>
          <cell r="C8416" t="str">
            <v>JOELHO 90º PVC P/ANEL P/ESG PRED - D= 40x1 1/2"</v>
          </cell>
          <cell r="D8416" t="str">
            <v>UN</v>
          </cell>
          <cell r="E8416">
            <v>0</v>
          </cell>
        </row>
        <row r="8417">
          <cell r="B8417" t="str">
            <v>531427</v>
          </cell>
          <cell r="C8417" t="str">
            <v>JOELHO 90º PVC P/ESG PRED - D=40 MM</v>
          </cell>
          <cell r="D8417" t="str">
            <v>UN</v>
          </cell>
          <cell r="E8417">
            <v>0</v>
          </cell>
        </row>
        <row r="8418">
          <cell r="B8418" t="str">
            <v>531428</v>
          </cell>
          <cell r="C8418" t="str">
            <v>JOELHO 90º PVC P/ESG PRED - D=50 MM</v>
          </cell>
          <cell r="D8418" t="str">
            <v>UN</v>
          </cell>
          <cell r="E8418">
            <v>0.98</v>
          </cell>
        </row>
        <row r="8419">
          <cell r="B8419" t="str">
            <v>531429</v>
          </cell>
          <cell r="C8419" t="str">
            <v>JOELHO 90º PVC P/ESG PRED - D=75 MM</v>
          </cell>
          <cell r="D8419" t="str">
            <v>UN</v>
          </cell>
          <cell r="E8419">
            <v>0</v>
          </cell>
        </row>
        <row r="8420">
          <cell r="B8420" t="str">
            <v>531430</v>
          </cell>
          <cell r="C8420" t="str">
            <v>JOELHO 90º PVC P/ESG PRED - D=100 MM</v>
          </cell>
          <cell r="D8420" t="str">
            <v>UN</v>
          </cell>
          <cell r="E8420">
            <v>2.94</v>
          </cell>
        </row>
        <row r="8421">
          <cell r="B8421" t="str">
            <v>531431</v>
          </cell>
          <cell r="C8421" t="str">
            <v>JOELHO 90º PVC P/ESG PRED - D=150 MM</v>
          </cell>
          <cell r="D8421" t="str">
            <v>UN</v>
          </cell>
          <cell r="E8421">
            <v>0</v>
          </cell>
        </row>
        <row r="8422">
          <cell r="B8422" t="str">
            <v>531432</v>
          </cell>
          <cell r="C8422" t="str">
            <v>JUNCAO 45º PVC P/ESG PRED - D= 40 MM</v>
          </cell>
          <cell r="D8422" t="str">
            <v>UN</v>
          </cell>
          <cell r="E8422">
            <v>0</v>
          </cell>
        </row>
        <row r="8423">
          <cell r="B8423" t="str">
            <v>531433</v>
          </cell>
          <cell r="C8423" t="str">
            <v>JUNCAO DUPLA PVC P/ESG PRED - D=75 X 75 X 75 MM</v>
          </cell>
          <cell r="D8423" t="str">
            <v>UN</v>
          </cell>
          <cell r="E8423">
            <v>0</v>
          </cell>
        </row>
        <row r="8424">
          <cell r="B8424" t="str">
            <v>531434</v>
          </cell>
          <cell r="C8424" t="str">
            <v>JUNCAO DUPLA PVC P/ESG PRED - D=100 X 100 X 100 MM</v>
          </cell>
          <cell r="D8424" t="str">
            <v>UN</v>
          </cell>
          <cell r="E8424">
            <v>0</v>
          </cell>
        </row>
        <row r="8425">
          <cell r="B8425" t="str">
            <v>531435</v>
          </cell>
          <cell r="C8425" t="str">
            <v>JUNCAO INVERTIDA PVC P/ESG PRED - D=75 X 50 MM</v>
          </cell>
          <cell r="D8425" t="str">
            <v>UN</v>
          </cell>
          <cell r="E8425">
            <v>0</v>
          </cell>
        </row>
        <row r="8426">
          <cell r="B8426" t="str">
            <v>531436</v>
          </cell>
          <cell r="C8426" t="str">
            <v>JUNCAO INVERTIDA PVC P/ESG PRED - D=75 X 75 MM</v>
          </cell>
          <cell r="D8426" t="str">
            <v>UN</v>
          </cell>
          <cell r="E8426">
            <v>0</v>
          </cell>
        </row>
        <row r="8427">
          <cell r="B8427" t="str">
            <v>531437</v>
          </cell>
          <cell r="C8427" t="str">
            <v>JUNCAO SIMPLES PVC P/ESG PRED - D=50 X 50 MM</v>
          </cell>
          <cell r="D8427" t="str">
            <v>UN</v>
          </cell>
          <cell r="E8427">
            <v>2.7</v>
          </cell>
        </row>
        <row r="8428">
          <cell r="B8428" t="str">
            <v>531438</v>
          </cell>
          <cell r="C8428" t="str">
            <v>JUNCAO SIMPLES PVC P/ESG PRED - D=75 X 50 MM</v>
          </cell>
          <cell r="D8428" t="str">
            <v>UN</v>
          </cell>
          <cell r="E8428">
            <v>0</v>
          </cell>
        </row>
        <row r="8429">
          <cell r="B8429" t="str">
            <v>531439</v>
          </cell>
          <cell r="C8429" t="str">
            <v>JUNCAO SIMPLES PVC P/ESG PRED - D=75 X 75 MM</v>
          </cell>
          <cell r="D8429" t="str">
            <v>UN</v>
          </cell>
          <cell r="E8429">
            <v>0</v>
          </cell>
        </row>
        <row r="8430">
          <cell r="B8430" t="str">
            <v>531440</v>
          </cell>
          <cell r="C8430" t="str">
            <v>JUNCAO SIMPLES PVC P/ESG PRED - D=100 X 50 MM</v>
          </cell>
          <cell r="D8430" t="str">
            <v>UN</v>
          </cell>
          <cell r="E8430">
            <v>0</v>
          </cell>
        </row>
        <row r="8431">
          <cell r="B8431" t="str">
            <v>531441</v>
          </cell>
          <cell r="C8431" t="str">
            <v>JUNCAO SIMPLES PVC P/ESG PRED - D=100 X 75 MM</v>
          </cell>
          <cell r="D8431" t="str">
            <v>UN</v>
          </cell>
          <cell r="E8431">
            <v>0</v>
          </cell>
        </row>
        <row r="8432">
          <cell r="B8432" t="str">
            <v>531442</v>
          </cell>
          <cell r="C8432" t="str">
            <v>JUNCAO SIMPLES PVC P/ESG PRED - D=100 X 100 MM</v>
          </cell>
          <cell r="D8432" t="str">
            <v>UN</v>
          </cell>
          <cell r="E8432">
            <v>8.16</v>
          </cell>
        </row>
        <row r="8433">
          <cell r="B8433" t="str">
            <v>531443</v>
          </cell>
          <cell r="C8433" t="str">
            <v>LUVA DE CORRER PVC P/ESG PRED - D=40 MM</v>
          </cell>
          <cell r="D8433" t="str">
            <v>UN</v>
          </cell>
          <cell r="E8433">
            <v>0</v>
          </cell>
        </row>
        <row r="8434">
          <cell r="B8434" t="str">
            <v>531444</v>
          </cell>
          <cell r="C8434" t="str">
            <v>LUVA DE CORRER PVC P/ESG PRED - D=50 MM</v>
          </cell>
          <cell r="D8434" t="str">
            <v>UN</v>
          </cell>
          <cell r="E8434">
            <v>3.71</v>
          </cell>
        </row>
        <row r="8435">
          <cell r="B8435" t="str">
            <v>531445</v>
          </cell>
          <cell r="C8435" t="str">
            <v>LUVA DE CORRER PVC P/ESG PRED - D=75 MM</v>
          </cell>
          <cell r="D8435" t="str">
            <v>UN</v>
          </cell>
          <cell r="E8435">
            <v>0</v>
          </cell>
        </row>
        <row r="8436">
          <cell r="B8436" t="str">
            <v>531446</v>
          </cell>
          <cell r="C8436" t="str">
            <v>LUVA DE CORRER PVC P/ESG PRED - D=100 MM</v>
          </cell>
          <cell r="D8436" t="str">
            <v>UN</v>
          </cell>
          <cell r="E8436">
            <v>4.6100000000000003</v>
          </cell>
        </row>
        <row r="8437">
          <cell r="B8437" t="str">
            <v>531447</v>
          </cell>
          <cell r="C8437" t="str">
            <v>LUVA PVC P/ESG PRED - D=40 MM</v>
          </cell>
          <cell r="D8437" t="str">
            <v>UN</v>
          </cell>
          <cell r="E8437">
            <v>0</v>
          </cell>
        </row>
        <row r="8438">
          <cell r="B8438" t="str">
            <v>531448</v>
          </cell>
          <cell r="C8438" t="str">
            <v>LUVA SIMPLES PVC P/ESG PRED - D=50 MM</v>
          </cell>
          <cell r="D8438" t="str">
            <v>UN</v>
          </cell>
          <cell r="E8438">
            <v>1</v>
          </cell>
        </row>
        <row r="8439">
          <cell r="B8439" t="str">
            <v>531449</v>
          </cell>
          <cell r="C8439" t="str">
            <v>LUVA SIMPLES PVC P/ESG PRED - D=75 MM</v>
          </cell>
          <cell r="D8439" t="str">
            <v>UN</v>
          </cell>
          <cell r="E8439">
            <v>0</v>
          </cell>
        </row>
        <row r="8440">
          <cell r="B8440" t="str">
            <v>531450</v>
          </cell>
          <cell r="C8440" t="str">
            <v>LUVA SIMPLES PVC P/ESG PRED - D=100 MM</v>
          </cell>
          <cell r="D8440" t="str">
            <v>UN</v>
          </cell>
          <cell r="E8440">
            <v>2.34</v>
          </cell>
        </row>
        <row r="8441">
          <cell r="B8441" t="str">
            <v>531451</v>
          </cell>
          <cell r="C8441" t="str">
            <v>PLUG DE PVC P/ESG PRED - D=50 MM</v>
          </cell>
          <cell r="D8441" t="str">
            <v>UN</v>
          </cell>
          <cell r="E8441">
            <v>1.03</v>
          </cell>
        </row>
        <row r="8442">
          <cell r="B8442" t="str">
            <v>531452</v>
          </cell>
          <cell r="C8442" t="str">
            <v>PLUG DE PVC P/ESG PRED - D=75 MM</v>
          </cell>
          <cell r="D8442" t="str">
            <v>UN</v>
          </cell>
          <cell r="E8442">
            <v>0</v>
          </cell>
        </row>
        <row r="8443">
          <cell r="B8443" t="str">
            <v>531453</v>
          </cell>
          <cell r="C8443" t="str">
            <v>PLUG DE PVC P/ESG PRED - D=100 MM</v>
          </cell>
          <cell r="D8443" t="str">
            <v>UN</v>
          </cell>
          <cell r="E8443">
            <v>2.77</v>
          </cell>
        </row>
        <row r="8444">
          <cell r="B8444" t="str">
            <v>531454</v>
          </cell>
          <cell r="C8444" t="str">
            <v>REDUCAO EXC PVC P/ESG PRED - D=75 X 50 MM</v>
          </cell>
          <cell r="D8444" t="str">
            <v>UN</v>
          </cell>
          <cell r="E8444">
            <v>1.85</v>
          </cell>
        </row>
        <row r="8445">
          <cell r="B8445" t="str">
            <v>531455</v>
          </cell>
          <cell r="C8445" t="str">
            <v>REDUCAO EXC PVC P/ESG PRED - D=100 X 50 MM</v>
          </cell>
          <cell r="D8445" t="str">
            <v>UN</v>
          </cell>
          <cell r="E8445">
            <v>2.7</v>
          </cell>
        </row>
        <row r="8446">
          <cell r="B8446" t="str">
            <v>531456</v>
          </cell>
          <cell r="C8446" t="str">
            <v>REDUCAO EXC PVC P/ESG PRED - D=100 X 75 MM</v>
          </cell>
          <cell r="D8446" t="str">
            <v>UN</v>
          </cell>
          <cell r="E8446">
            <v>0</v>
          </cell>
        </row>
        <row r="8447">
          <cell r="B8447" t="str">
            <v>531457</v>
          </cell>
          <cell r="C8447" t="str">
            <v>REDUCAO EXC PVC P/ESG PRED - D=150 X 100 MM</v>
          </cell>
          <cell r="D8447" t="str">
            <v>UN</v>
          </cell>
          <cell r="E8447">
            <v>0</v>
          </cell>
        </row>
        <row r="8448">
          <cell r="B8448" t="str">
            <v>531458</v>
          </cell>
          <cell r="C8448" t="str">
            <v>TE 90º PVC P/ESG PRED - D=40 MM</v>
          </cell>
          <cell r="D8448" t="str">
            <v>UN</v>
          </cell>
          <cell r="E8448">
            <v>0</v>
          </cell>
        </row>
        <row r="8449">
          <cell r="B8449" t="str">
            <v>531459</v>
          </cell>
          <cell r="C8449" t="str">
            <v>TE CURTO PVC P/ESG PRED - D=50 X 50 MM</v>
          </cell>
          <cell r="D8449" t="str">
            <v>UN</v>
          </cell>
          <cell r="E8449">
            <v>2.36</v>
          </cell>
        </row>
        <row r="8450">
          <cell r="B8450" t="str">
            <v>531460</v>
          </cell>
          <cell r="C8450" t="str">
            <v>TE CURTO PVC P/ESG PRED - D=75 X 50 MM</v>
          </cell>
          <cell r="D8450" t="str">
            <v>UN</v>
          </cell>
          <cell r="E8450">
            <v>0</v>
          </cell>
        </row>
        <row r="8451">
          <cell r="B8451" t="str">
            <v>531461</v>
          </cell>
          <cell r="C8451" t="str">
            <v>TE CURTO PVC P/ESG PRED - D=75 X 75 MM</v>
          </cell>
          <cell r="D8451" t="str">
            <v>UN</v>
          </cell>
          <cell r="E8451">
            <v>4.9000000000000004</v>
          </cell>
        </row>
        <row r="8452">
          <cell r="B8452" t="str">
            <v>531462</v>
          </cell>
          <cell r="C8452" t="str">
            <v>TE CURTO PVC P/ESG PRED - D=100 X 50 MM</v>
          </cell>
          <cell r="D8452" t="str">
            <v>UN</v>
          </cell>
          <cell r="E8452">
            <v>0</v>
          </cell>
        </row>
        <row r="8453">
          <cell r="B8453" t="str">
            <v>531463</v>
          </cell>
          <cell r="C8453" t="str">
            <v>TE CURTO PVC P/ESG PRED - D=100 X 75 MM</v>
          </cell>
          <cell r="D8453" t="str">
            <v>UN</v>
          </cell>
          <cell r="E8453">
            <v>0</v>
          </cell>
        </row>
        <row r="8454">
          <cell r="B8454" t="str">
            <v>531464</v>
          </cell>
          <cell r="C8454" t="str">
            <v>TE CURTO PVC P/ESG PRED - D=100 X 100 MM</v>
          </cell>
          <cell r="D8454" t="str">
            <v>UN</v>
          </cell>
          <cell r="E8454">
            <v>5.81</v>
          </cell>
        </row>
        <row r="8455">
          <cell r="B8455" t="str">
            <v>531465</v>
          </cell>
          <cell r="C8455" t="str">
            <v>TE DE INSPECAO PVC P/ESG PRED - D=100 X 75 MM</v>
          </cell>
          <cell r="D8455" t="str">
            <v>UN</v>
          </cell>
          <cell r="E8455">
            <v>0</v>
          </cell>
        </row>
        <row r="8456">
          <cell r="B8456" t="str">
            <v>531466</v>
          </cell>
          <cell r="C8456" t="str">
            <v>TERMINAL DE VENTILACAO PVC P/ESG PRED - D=50 MM</v>
          </cell>
          <cell r="D8456" t="str">
            <v>UN</v>
          </cell>
          <cell r="E8456">
            <v>0</v>
          </cell>
        </row>
        <row r="8457">
          <cell r="B8457" t="str">
            <v>531467</v>
          </cell>
          <cell r="C8457" t="str">
            <v>TUBO PVC PBJE P/ESG PRED  - D=40 MM</v>
          </cell>
          <cell r="D8457" t="str">
            <v>M</v>
          </cell>
          <cell r="E8457">
            <v>2.08</v>
          </cell>
        </row>
        <row r="8458">
          <cell r="B8458" t="str">
            <v>531468</v>
          </cell>
          <cell r="C8458" t="str">
            <v>TUBO PVC PBJE P/ESG PRED  - D=50 MM</v>
          </cell>
          <cell r="D8458" t="str">
            <v>M</v>
          </cell>
          <cell r="E8458">
            <v>3.56</v>
          </cell>
        </row>
        <row r="8459">
          <cell r="B8459" t="str">
            <v>531469</v>
          </cell>
          <cell r="C8459" t="str">
            <v>TUBO PVC PBJE P/ESG PRED  - D=75 MM</v>
          </cell>
          <cell r="D8459" t="str">
            <v>M</v>
          </cell>
          <cell r="E8459">
            <v>5.78</v>
          </cell>
        </row>
        <row r="8460">
          <cell r="B8460" t="str">
            <v>531470</v>
          </cell>
          <cell r="C8460" t="str">
            <v>TUBO PVC PBJE P/ESG PRED  - D=100 MM</v>
          </cell>
          <cell r="D8460" t="str">
            <v>M</v>
          </cell>
          <cell r="E8460">
            <v>6.88</v>
          </cell>
        </row>
        <row r="8461">
          <cell r="B8461" t="str">
            <v>531471</v>
          </cell>
          <cell r="C8461" t="str">
            <v>ADAPTADOR PVC P/TUBO CERAM X PVC - 100 MM</v>
          </cell>
          <cell r="D8461" t="str">
            <v>UN</v>
          </cell>
          <cell r="E8461">
            <v>4.24</v>
          </cell>
        </row>
        <row r="8462">
          <cell r="B8462" t="str">
            <v>531472</v>
          </cell>
          <cell r="C8462" t="str">
            <v>ADAPTADOR PVC P/TUBO CERAM X PVC - 150 MM</v>
          </cell>
          <cell r="D8462" t="str">
            <v>UN</v>
          </cell>
          <cell r="E8462">
            <v>0</v>
          </cell>
        </row>
        <row r="8463">
          <cell r="B8463" t="str">
            <v>531473</v>
          </cell>
          <cell r="C8463" t="str">
            <v>ADAPTADOR PVC P/TUBO CERAM X PVC - 200 MM</v>
          </cell>
          <cell r="D8463" t="str">
            <v>UN</v>
          </cell>
          <cell r="E8463">
            <v>27.1</v>
          </cell>
        </row>
        <row r="8464">
          <cell r="B8464" t="str">
            <v>531474</v>
          </cell>
          <cell r="C8464" t="str">
            <v>ADAPTADOR PVC P/ TUBO CERAM X PVC VFORT - 100 MM</v>
          </cell>
          <cell r="D8464" t="str">
            <v>UN</v>
          </cell>
          <cell r="E8464">
            <v>10.220000000000001</v>
          </cell>
        </row>
        <row r="8465">
          <cell r="B8465" t="str">
            <v>531475</v>
          </cell>
          <cell r="C8465" t="str">
            <v>ADAPTADOR PVC P/ TUBO CERAM X PVC VFORT - 150 MM</v>
          </cell>
          <cell r="D8465" t="str">
            <v>UN</v>
          </cell>
          <cell r="E8465">
            <v>0</v>
          </cell>
        </row>
        <row r="8466">
          <cell r="B8466" t="str">
            <v>531476</v>
          </cell>
          <cell r="C8466" t="str">
            <v>ADAPTADOR PVC P/ TUBO CERAM X PVC VFORT - 200 MM</v>
          </cell>
          <cell r="D8466" t="str">
            <v>UN</v>
          </cell>
          <cell r="E8466">
            <v>27.7</v>
          </cell>
        </row>
        <row r="8467">
          <cell r="B8467" t="str">
            <v>531477</v>
          </cell>
          <cell r="C8467" t="str">
            <v>ANEL DE BORRACHA P/COL ESG - VINILFORT - D=100 MM</v>
          </cell>
          <cell r="D8467" t="str">
            <v>UN</v>
          </cell>
          <cell r="E8467">
            <v>0</v>
          </cell>
        </row>
        <row r="8468">
          <cell r="B8468" t="str">
            <v>531478</v>
          </cell>
          <cell r="C8468" t="str">
            <v>ANEL DE BORRACHA P/COL ESG - VINILFORT - D=125 MM</v>
          </cell>
          <cell r="D8468" t="str">
            <v>UN</v>
          </cell>
          <cell r="E8468">
            <v>0</v>
          </cell>
        </row>
        <row r="8469">
          <cell r="B8469" t="str">
            <v>531479</v>
          </cell>
          <cell r="C8469" t="str">
            <v>ANEL DE BORRACHA P/COL ESG - VINILFORT - D=150 MM</v>
          </cell>
          <cell r="D8469" t="str">
            <v>UN</v>
          </cell>
          <cell r="E8469">
            <v>0</v>
          </cell>
        </row>
        <row r="8470">
          <cell r="B8470" t="str">
            <v>531480</v>
          </cell>
          <cell r="C8470" t="str">
            <v>ANEL DE BORRACHA P/COL ESG - VINILFORT - D=200 MM</v>
          </cell>
          <cell r="D8470" t="str">
            <v>UN</v>
          </cell>
          <cell r="E8470">
            <v>0</v>
          </cell>
        </row>
        <row r="8471">
          <cell r="B8471" t="str">
            <v>531481</v>
          </cell>
          <cell r="C8471" t="str">
            <v>ANEL DE BORRACHA P/COL ESG - VINILFORT - D=250 MM</v>
          </cell>
          <cell r="D8471" t="str">
            <v>UN</v>
          </cell>
          <cell r="E8471">
            <v>0</v>
          </cell>
        </row>
        <row r="8472">
          <cell r="B8472" t="str">
            <v>531482</v>
          </cell>
          <cell r="C8472" t="str">
            <v>ANEL DE BORRACHA P/COL ESG - VINILFORT - D=300 MM</v>
          </cell>
          <cell r="D8472" t="str">
            <v>UN</v>
          </cell>
          <cell r="E8472">
            <v>0</v>
          </cell>
        </row>
        <row r="8473">
          <cell r="B8473" t="str">
            <v>531483</v>
          </cell>
          <cell r="C8473" t="str">
            <v>ANEL DE BORRACHA P/COL ESG - VINILFORT - D=350 MM</v>
          </cell>
          <cell r="D8473" t="str">
            <v>UN</v>
          </cell>
          <cell r="E8473">
            <v>0</v>
          </cell>
        </row>
        <row r="8474">
          <cell r="B8474" t="str">
            <v>531484</v>
          </cell>
          <cell r="C8474" t="str">
            <v>ANEL DE BORRACHA P/COL ESG - VINILFORT - D=400 MM</v>
          </cell>
          <cell r="D8474" t="str">
            <v>UN</v>
          </cell>
          <cell r="E8474">
            <v>0</v>
          </cell>
        </row>
        <row r="8475">
          <cell r="B8475" t="str">
            <v>531485</v>
          </cell>
          <cell r="C8475" t="str">
            <v>ANEL DE BORRACHA P/COL ESG - VFORT ULTRA - D=150MM</v>
          </cell>
          <cell r="D8475" t="str">
            <v>UN</v>
          </cell>
          <cell r="E8475">
            <v>0</v>
          </cell>
        </row>
        <row r="8476">
          <cell r="B8476" t="str">
            <v>531486</v>
          </cell>
          <cell r="C8476" t="str">
            <v>CAP PVC P/COL ESG - VINILFORT - D=150 MM</v>
          </cell>
          <cell r="D8476" t="str">
            <v>UN</v>
          </cell>
          <cell r="E8476">
            <v>0</v>
          </cell>
        </row>
        <row r="8477">
          <cell r="B8477" t="str">
            <v>531487</v>
          </cell>
          <cell r="C8477" t="str">
            <v>CAP PVC P/COL ESG - VINILFORT - D=200 MM</v>
          </cell>
          <cell r="D8477" t="str">
            <v>UN</v>
          </cell>
          <cell r="E8477">
            <v>0</v>
          </cell>
        </row>
        <row r="8478">
          <cell r="B8478" t="str">
            <v>531488</v>
          </cell>
          <cell r="C8478" t="str">
            <v>CURVA 11º 15 PVC PB P/COL ESG-VINILFORT - D=100 MM</v>
          </cell>
          <cell r="D8478" t="str">
            <v>UN</v>
          </cell>
          <cell r="E8478">
            <v>0</v>
          </cell>
        </row>
        <row r="8479">
          <cell r="B8479" t="str">
            <v>531489</v>
          </cell>
          <cell r="C8479" t="str">
            <v>CURVA 11º 15 PVC PB P/COL ESG-VINILFORT - D=150 MM</v>
          </cell>
          <cell r="D8479" t="str">
            <v>UN</v>
          </cell>
          <cell r="E8479">
            <v>0</v>
          </cell>
        </row>
        <row r="8480">
          <cell r="B8480" t="str">
            <v>531490</v>
          </cell>
          <cell r="C8480" t="str">
            <v>CURVA 22º 30 PVC PB P/COL ESG-VINILFORT - D=100 MM</v>
          </cell>
          <cell r="D8480" t="str">
            <v>UN</v>
          </cell>
          <cell r="E8480">
            <v>0</v>
          </cell>
        </row>
        <row r="8481">
          <cell r="B8481" t="str">
            <v>531491</v>
          </cell>
          <cell r="C8481" t="str">
            <v>CURVA 22º 30 PVC PB P/COL ESG-VINILFORT - D=150 MM</v>
          </cell>
          <cell r="D8481" t="str">
            <v>UN</v>
          </cell>
          <cell r="E8481">
            <v>0</v>
          </cell>
        </row>
        <row r="8482">
          <cell r="B8482" t="str">
            <v>531492</v>
          </cell>
          <cell r="C8482" t="str">
            <v>CURVA 45º CURTA PVC PB P/COL ESG-VFORT - D=100 MM</v>
          </cell>
          <cell r="D8482" t="str">
            <v>UN</v>
          </cell>
          <cell r="E8482">
            <v>0</v>
          </cell>
        </row>
        <row r="8483">
          <cell r="B8483" t="str">
            <v>531493</v>
          </cell>
          <cell r="C8483" t="str">
            <v>CURVA 45º LONGA PVC PB P/COL ESG-VFORT - D=100 MM</v>
          </cell>
          <cell r="D8483" t="str">
            <v>UN</v>
          </cell>
          <cell r="E8483">
            <v>18.78</v>
          </cell>
        </row>
        <row r="8484">
          <cell r="B8484" t="str">
            <v>531494</v>
          </cell>
          <cell r="C8484" t="str">
            <v>CURVA 45º PVC PB P/COL ESG - VINILFORT - D=125 MM</v>
          </cell>
          <cell r="D8484" t="str">
            <v>UN</v>
          </cell>
          <cell r="E8484">
            <v>0</v>
          </cell>
        </row>
        <row r="8485">
          <cell r="B8485" t="str">
            <v>531495</v>
          </cell>
          <cell r="C8485" t="str">
            <v>CURVA 45º PVC PB P/COL ESG - VINILFORT - D=150 MM</v>
          </cell>
          <cell r="D8485" t="str">
            <v>UN</v>
          </cell>
          <cell r="E8485">
            <v>62.32</v>
          </cell>
        </row>
        <row r="8486">
          <cell r="B8486" t="str">
            <v>531496</v>
          </cell>
          <cell r="C8486" t="str">
            <v>CURVA 45º PVC PB P/COL ESG - VINILFORT - D=200 MM</v>
          </cell>
          <cell r="D8486" t="str">
            <v>UN</v>
          </cell>
          <cell r="E8486">
            <v>97.78</v>
          </cell>
        </row>
        <row r="8487">
          <cell r="B8487" t="str">
            <v>531497</v>
          </cell>
          <cell r="C8487" t="str">
            <v>CURVA 45º PVC PB P/COL ESG - VINILFORT - D=250 MM</v>
          </cell>
          <cell r="D8487" t="str">
            <v>UN</v>
          </cell>
          <cell r="E8487">
            <v>0</v>
          </cell>
        </row>
        <row r="8488">
          <cell r="B8488" t="str">
            <v>531498</v>
          </cell>
          <cell r="C8488" t="str">
            <v>CURVA 45º PVC PB P/COL ESG - VINILFORT - D=300 MM</v>
          </cell>
          <cell r="D8488" t="str">
            <v>UN</v>
          </cell>
          <cell r="E8488">
            <v>333.89</v>
          </cell>
        </row>
        <row r="8489">
          <cell r="B8489" t="str">
            <v>531499</v>
          </cell>
          <cell r="C8489" t="str">
            <v>CURVA 45º PVC PB P/COL ESG - VINILFORT - D=350 MM</v>
          </cell>
          <cell r="D8489" t="str">
            <v>UN</v>
          </cell>
          <cell r="E8489">
            <v>0</v>
          </cell>
        </row>
        <row r="8490">
          <cell r="B8490" t="str">
            <v>531501</v>
          </cell>
          <cell r="C8490" t="str">
            <v>CURVA 45º PVC PB P/COL ESG - VINILFORT - D=400 MM</v>
          </cell>
          <cell r="D8490" t="str">
            <v>UN</v>
          </cell>
          <cell r="E8490">
            <v>498.14</v>
          </cell>
        </row>
        <row r="8491">
          <cell r="B8491" t="str">
            <v>531502</v>
          </cell>
          <cell r="C8491" t="str">
            <v>CURVA 90º CURTA PVC PB P/COL ESG-VFORT - D=100 MM</v>
          </cell>
          <cell r="D8491" t="str">
            <v>UN</v>
          </cell>
          <cell r="E8491">
            <v>0</v>
          </cell>
        </row>
        <row r="8492">
          <cell r="B8492" t="str">
            <v>531503</v>
          </cell>
          <cell r="C8492" t="str">
            <v>CURVA 90º LONGA PVC PB P/COL ESG-VFORT - D=100 MM</v>
          </cell>
          <cell r="D8492" t="str">
            <v>UN</v>
          </cell>
          <cell r="E8492">
            <v>22.21</v>
          </cell>
        </row>
        <row r="8493">
          <cell r="B8493" t="str">
            <v>531504</v>
          </cell>
          <cell r="C8493" t="str">
            <v>CURVA 90º PVC PB P/COL ESG - VINILFORT - D=125 MM</v>
          </cell>
          <cell r="D8493" t="str">
            <v>UN</v>
          </cell>
          <cell r="E8493">
            <v>0</v>
          </cell>
        </row>
        <row r="8494">
          <cell r="B8494" t="str">
            <v>531505</v>
          </cell>
          <cell r="C8494" t="str">
            <v>CURVA 90º PVC PB P/COL ESG - VINILFORT - D=150 MM</v>
          </cell>
          <cell r="D8494" t="str">
            <v>UN</v>
          </cell>
          <cell r="E8494">
            <v>0</v>
          </cell>
        </row>
        <row r="8495">
          <cell r="B8495" t="str">
            <v>531506</v>
          </cell>
          <cell r="C8495" t="str">
            <v>CURVA 90º PVC PB P/COL ESG - VINILFORT - D=200 MM</v>
          </cell>
          <cell r="D8495" t="str">
            <v>UN</v>
          </cell>
          <cell r="E8495">
            <v>104.9</v>
          </cell>
        </row>
        <row r="8496">
          <cell r="B8496" t="str">
            <v>531507</v>
          </cell>
          <cell r="C8496" t="str">
            <v>CURVA 90º PVC PB P/COL ESG - VINILFORT - D=250 MM</v>
          </cell>
          <cell r="D8496" t="str">
            <v>UN</v>
          </cell>
          <cell r="E8496">
            <v>0</v>
          </cell>
        </row>
        <row r="8497">
          <cell r="B8497" t="str">
            <v>531508</v>
          </cell>
          <cell r="C8497" t="str">
            <v>CURVA 90º PVC PB P/COL ESG - VINILFORT - D=300 MM</v>
          </cell>
          <cell r="D8497" t="str">
            <v>UN</v>
          </cell>
          <cell r="E8497">
            <v>414.32</v>
          </cell>
        </row>
        <row r="8498">
          <cell r="B8498" t="str">
            <v>531509</v>
          </cell>
          <cell r="C8498" t="str">
            <v>CURVA 90º PVC PB P/COL ESG - VINILFORT - D=350 MM</v>
          </cell>
          <cell r="D8498" t="str">
            <v>UN</v>
          </cell>
          <cell r="E8498">
            <v>0</v>
          </cell>
        </row>
        <row r="8499">
          <cell r="B8499" t="str">
            <v>531510</v>
          </cell>
          <cell r="C8499" t="str">
            <v>CURVA 90º PVC PB P/COL ESG - VINILFORT - D=400 MM</v>
          </cell>
          <cell r="D8499" t="str">
            <v>UN</v>
          </cell>
          <cell r="E8499">
            <v>710.78</v>
          </cell>
        </row>
        <row r="8500">
          <cell r="B8500" t="str">
            <v>531511</v>
          </cell>
          <cell r="C8500" t="str">
            <v>JUNCAO 45º PVC P/COL ESG - VINILFORT - D=100 MM</v>
          </cell>
          <cell r="D8500" t="str">
            <v>UN</v>
          </cell>
          <cell r="E8500">
            <v>32.78</v>
          </cell>
        </row>
        <row r="8501">
          <cell r="B8501" t="str">
            <v>531512</v>
          </cell>
          <cell r="C8501" t="str">
            <v>JUNCAO 45º PVC P/COL ESG - VINILFORT - D=150 MM</v>
          </cell>
          <cell r="D8501" t="str">
            <v>UN</v>
          </cell>
          <cell r="E8501">
            <v>0</v>
          </cell>
        </row>
        <row r="8502">
          <cell r="B8502" t="str">
            <v>531513</v>
          </cell>
          <cell r="C8502" t="str">
            <v>JUNCAO 45º PVC P/COL ESG - VINILFORT - D=200 MM</v>
          </cell>
          <cell r="D8502" t="str">
            <v>UN</v>
          </cell>
          <cell r="E8502">
            <v>122.9</v>
          </cell>
        </row>
        <row r="8503">
          <cell r="B8503" t="str">
            <v>531514</v>
          </cell>
          <cell r="C8503" t="str">
            <v>JUNCAO 45º PVC P/COL ESG - VINILFORT - D=250 MM</v>
          </cell>
          <cell r="D8503" t="str">
            <v>UN</v>
          </cell>
          <cell r="E8503">
            <v>0</v>
          </cell>
        </row>
        <row r="8504">
          <cell r="B8504" t="str">
            <v>531515</v>
          </cell>
          <cell r="C8504" t="str">
            <v>JUNCAO 45º PVC P/COL ESG - VINILFORT - D=300 MM</v>
          </cell>
          <cell r="D8504" t="str">
            <v>UN</v>
          </cell>
          <cell r="E8504">
            <v>477.32</v>
          </cell>
        </row>
        <row r="8505">
          <cell r="B8505" t="str">
            <v>531516</v>
          </cell>
          <cell r="C8505" t="str">
            <v>JUNCAO 45º PVC P/COL ESG - VINILFORT - D=350 MM</v>
          </cell>
          <cell r="D8505" t="str">
            <v>UN</v>
          </cell>
          <cell r="E8505">
            <v>0</v>
          </cell>
        </row>
        <row r="8506">
          <cell r="B8506" t="str">
            <v>531517</v>
          </cell>
          <cell r="C8506" t="str">
            <v>JUNCAO 45º PVC P/COL ESG - VINILFORT - D=400 MM</v>
          </cell>
          <cell r="D8506" t="str">
            <v>UN</v>
          </cell>
          <cell r="E8506">
            <v>882</v>
          </cell>
        </row>
        <row r="8507">
          <cell r="B8507" t="str">
            <v>531518</v>
          </cell>
          <cell r="C8507" t="str">
            <v>JUNCAO PVC P/COL ESG - VFORT ULTRA - D=150 X 100MM</v>
          </cell>
          <cell r="D8507" t="str">
            <v>UN</v>
          </cell>
          <cell r="E8507">
            <v>0</v>
          </cell>
        </row>
        <row r="8508">
          <cell r="B8508" t="str">
            <v>531519</v>
          </cell>
          <cell r="C8508" t="str">
            <v>LUVA DE CORRER PVC P/COL ESG-VFORT ULTRA - D=100MM</v>
          </cell>
          <cell r="D8508" t="str">
            <v>UN</v>
          </cell>
          <cell r="E8508">
            <v>0</v>
          </cell>
        </row>
        <row r="8509">
          <cell r="B8509" t="str">
            <v>531520</v>
          </cell>
          <cell r="C8509" t="str">
            <v>LUVA DE CORRER PVC P/COL ESG-VFORT ULTRA - D=150MM</v>
          </cell>
          <cell r="D8509" t="str">
            <v>UN</v>
          </cell>
          <cell r="E8509">
            <v>0</v>
          </cell>
        </row>
        <row r="8510">
          <cell r="B8510" t="str">
            <v>531521</v>
          </cell>
          <cell r="C8510" t="str">
            <v>LUVA DE CORRER PVC P/COL ESG- VINILFORT - D=100 MM</v>
          </cell>
          <cell r="D8510" t="str">
            <v>UN</v>
          </cell>
          <cell r="E8510">
            <v>4.34</v>
          </cell>
        </row>
        <row r="8511">
          <cell r="B8511" t="str">
            <v>531522</v>
          </cell>
          <cell r="C8511" t="str">
            <v>LUVA DE CORRER PVC P/COL ESG- VINILFORT - D=125 MM</v>
          </cell>
          <cell r="D8511" t="str">
            <v>UN</v>
          </cell>
          <cell r="E8511">
            <v>0</v>
          </cell>
        </row>
        <row r="8512">
          <cell r="B8512" t="str">
            <v>531523</v>
          </cell>
          <cell r="C8512" t="str">
            <v>LUVA DE CORRER PVC P/COL ESG- VINILFORT - D=150 MM</v>
          </cell>
          <cell r="D8512" t="str">
            <v>UN</v>
          </cell>
          <cell r="E8512">
            <v>16.66</v>
          </cell>
        </row>
        <row r="8513">
          <cell r="B8513" t="str">
            <v>531524</v>
          </cell>
          <cell r="C8513" t="str">
            <v>LUVA DE CORRER PVC P/COL ESG- VINILFORT - D=200 MM</v>
          </cell>
          <cell r="D8513" t="str">
            <v>UN</v>
          </cell>
          <cell r="E8513">
            <v>27.35</v>
          </cell>
        </row>
        <row r="8514">
          <cell r="B8514" t="str">
            <v>531525</v>
          </cell>
          <cell r="C8514" t="str">
            <v>LUVA DE CORRER PVC P/COL ESG- VINILFORT - D=250 MM</v>
          </cell>
          <cell r="D8514" t="str">
            <v>UN</v>
          </cell>
          <cell r="E8514">
            <v>0</v>
          </cell>
        </row>
        <row r="8515">
          <cell r="B8515" t="str">
            <v>531526</v>
          </cell>
          <cell r="C8515" t="str">
            <v>LUVA DE CORRER PVC P/COL ESG- VINILFORT - D=300 MM</v>
          </cell>
          <cell r="D8515" t="str">
            <v>UN</v>
          </cell>
          <cell r="E8515">
            <v>142.84</v>
          </cell>
        </row>
        <row r="8516">
          <cell r="B8516" t="str">
            <v>531527</v>
          </cell>
          <cell r="C8516" t="str">
            <v>LUVA DE CORRER PVC P/COL ESG- VINILFORT - D=350 MM</v>
          </cell>
          <cell r="D8516" t="str">
            <v>UN</v>
          </cell>
          <cell r="E8516">
            <v>0</v>
          </cell>
        </row>
        <row r="8517">
          <cell r="B8517" t="str">
            <v>531528</v>
          </cell>
          <cell r="C8517" t="str">
            <v>LUVA DE CORRER PVC P/COL ESG- VINILFORT - D=400 MM</v>
          </cell>
          <cell r="D8517" t="str">
            <v>UN</v>
          </cell>
          <cell r="E8517">
            <v>232.75</v>
          </cell>
        </row>
        <row r="8518">
          <cell r="B8518" t="str">
            <v>531529</v>
          </cell>
          <cell r="C8518" t="str">
            <v>PLUG PVC P/COL ESG - VINILFORT - D=100 MM</v>
          </cell>
          <cell r="D8518" t="str">
            <v>UN</v>
          </cell>
          <cell r="E8518">
            <v>16.46</v>
          </cell>
        </row>
        <row r="8519">
          <cell r="B8519" t="str">
            <v>531530</v>
          </cell>
          <cell r="C8519" t="str">
            <v>PLUG PVC P/COL ESG - VINILFORT - D=125 MM</v>
          </cell>
          <cell r="D8519" t="str">
            <v>UN</v>
          </cell>
          <cell r="E8519">
            <v>0</v>
          </cell>
        </row>
        <row r="8520">
          <cell r="B8520" t="str">
            <v>531531</v>
          </cell>
          <cell r="C8520" t="str">
            <v>PLUG PVC P/COL ESG - VINILFORT - D=150 MM</v>
          </cell>
          <cell r="D8520" t="str">
            <v>UN</v>
          </cell>
          <cell r="E8520">
            <v>0</v>
          </cell>
        </row>
        <row r="8521">
          <cell r="B8521" t="str">
            <v>531532</v>
          </cell>
          <cell r="C8521" t="str">
            <v>PLUG PVC P/COL ESG - VINILFORT - D=200 MM</v>
          </cell>
          <cell r="D8521" t="str">
            <v>UN</v>
          </cell>
          <cell r="E8521">
            <v>39.76</v>
          </cell>
        </row>
        <row r="8522">
          <cell r="B8522" t="str">
            <v>531533</v>
          </cell>
          <cell r="C8522" t="str">
            <v>PLUG PVC P/COL ESG - VINILFORT - D=250 MM</v>
          </cell>
          <cell r="D8522" t="str">
            <v>UN</v>
          </cell>
          <cell r="E8522">
            <v>0</v>
          </cell>
        </row>
        <row r="8523">
          <cell r="B8523" t="str">
            <v>531534</v>
          </cell>
          <cell r="C8523" t="str">
            <v>PLUG PVC P/COL ESG - VINILFORT - D=300 MM</v>
          </cell>
          <cell r="D8523" t="str">
            <v>UN</v>
          </cell>
          <cell r="E8523">
            <v>128.74</v>
          </cell>
        </row>
        <row r="8524">
          <cell r="B8524" t="str">
            <v>531535</v>
          </cell>
          <cell r="C8524" t="str">
            <v>PLUG PVC P/COL ESG - VINILFORT - D=350 MM</v>
          </cell>
          <cell r="D8524" t="str">
            <v>UN</v>
          </cell>
          <cell r="E8524">
            <v>0</v>
          </cell>
        </row>
        <row r="8525">
          <cell r="B8525" t="str">
            <v>531536</v>
          </cell>
          <cell r="C8525" t="str">
            <v>PLUG PVC P/COL ESG - VINILFORT - D=400 MM</v>
          </cell>
          <cell r="D8525" t="str">
            <v>UN</v>
          </cell>
          <cell r="E8525">
            <v>214.57</v>
          </cell>
        </row>
        <row r="8526">
          <cell r="B8526" t="str">
            <v>531537</v>
          </cell>
          <cell r="C8526" t="str">
            <v>REDUCAO EXC PVC PB P/COL ESG-VFORT -D=125 X 100 MM</v>
          </cell>
          <cell r="D8526" t="str">
            <v>UN</v>
          </cell>
          <cell r="E8526">
            <v>20.88</v>
          </cell>
        </row>
        <row r="8527">
          <cell r="B8527" t="str">
            <v>531538</v>
          </cell>
          <cell r="C8527" t="str">
            <v>REDUCAO EXC PVC PB P/COL ESG-VFORT -D=150 X 100 MM</v>
          </cell>
          <cell r="D8527" t="str">
            <v>UN</v>
          </cell>
          <cell r="E8527">
            <v>0</v>
          </cell>
        </row>
        <row r="8528">
          <cell r="B8528" t="str">
            <v>531539</v>
          </cell>
          <cell r="C8528" t="str">
            <v>REDUCAO EXC PVC PB P/COL ESG-VFORT -D=150 X 125 MM</v>
          </cell>
          <cell r="D8528" t="str">
            <v>UN</v>
          </cell>
          <cell r="E8528">
            <v>0</v>
          </cell>
        </row>
        <row r="8529">
          <cell r="B8529" t="str">
            <v>531540</v>
          </cell>
          <cell r="C8529" t="str">
            <v>REDUCAO EXC PVC PB P/COL ESG-VFORT -D=200 X 150 MM</v>
          </cell>
          <cell r="D8529" t="str">
            <v>UN</v>
          </cell>
          <cell r="E8529">
            <v>39.11</v>
          </cell>
        </row>
        <row r="8530">
          <cell r="B8530" t="str">
            <v>531541</v>
          </cell>
          <cell r="C8530" t="str">
            <v>REDUCAO EXC PVC PB P/COL ESG-VFORT -D=250 X 200 MM</v>
          </cell>
          <cell r="D8530" t="str">
            <v>UN</v>
          </cell>
          <cell r="E8530">
            <v>0</v>
          </cell>
        </row>
        <row r="8531">
          <cell r="B8531" t="str">
            <v>531542</v>
          </cell>
          <cell r="C8531" t="str">
            <v>REDUCAO EXC PVC PB P/COL ESG-VFORT -D=300 X 200 MM</v>
          </cell>
          <cell r="D8531" t="str">
            <v>UN</v>
          </cell>
          <cell r="E8531">
            <v>206.29</v>
          </cell>
        </row>
        <row r="8532">
          <cell r="B8532" t="str">
            <v>531543</v>
          </cell>
          <cell r="C8532" t="str">
            <v>REDUCAO EXC PVC PB P/COL ESG-VFORT -D=300 X 250 MM</v>
          </cell>
          <cell r="D8532" t="str">
            <v>UN</v>
          </cell>
          <cell r="E8532">
            <v>0</v>
          </cell>
        </row>
        <row r="8533">
          <cell r="B8533" t="str">
            <v>531544</v>
          </cell>
          <cell r="C8533" t="str">
            <v>REDUCAO EXC PVC PB P/COL ESG-VFORT -D=350 X 300 MM</v>
          </cell>
          <cell r="D8533" t="str">
            <v>UN</v>
          </cell>
          <cell r="E8533">
            <v>0</v>
          </cell>
        </row>
        <row r="8534">
          <cell r="B8534" t="str">
            <v>531545</v>
          </cell>
          <cell r="C8534" t="str">
            <v>REDUCAO EXC PVC PB P/COL ESG-VFORT -D=400 X 300 MM</v>
          </cell>
          <cell r="D8534" t="str">
            <v>UN</v>
          </cell>
          <cell r="E8534">
            <v>430.42</v>
          </cell>
        </row>
        <row r="8535">
          <cell r="B8535" t="str">
            <v>531546</v>
          </cell>
          <cell r="C8535" t="str">
            <v>REDUCAO EXC PVC PB P/COL ESG-VFORT -D=400 X 350 MM</v>
          </cell>
          <cell r="D8535" t="str">
            <v>UN</v>
          </cell>
          <cell r="E8535">
            <v>0</v>
          </cell>
        </row>
        <row r="8536">
          <cell r="B8536" t="str">
            <v>531547</v>
          </cell>
          <cell r="C8536" t="str">
            <v>TE 90º RED PVC BBB P/COL ESG-VFORT - D=200 X 150MM</v>
          </cell>
          <cell r="D8536" t="str">
            <v>UN</v>
          </cell>
          <cell r="E8536">
            <v>0</v>
          </cell>
        </row>
        <row r="8537">
          <cell r="B8537" t="str">
            <v>531548</v>
          </cell>
          <cell r="C8537" t="str">
            <v>TE 90º RED PVC BBB P/COL ESG-VFORT - D=250 X 150MM</v>
          </cell>
          <cell r="D8537" t="str">
            <v>UN</v>
          </cell>
          <cell r="E8537">
            <v>0</v>
          </cell>
        </row>
        <row r="8538">
          <cell r="B8538" t="str">
            <v>531549</v>
          </cell>
          <cell r="C8538" t="str">
            <v>TE 90º PVC BBB P/COL ESG - VINILFORT - D=100 MM</v>
          </cell>
          <cell r="D8538" t="str">
            <v>UN</v>
          </cell>
          <cell r="E8538">
            <v>30.67</v>
          </cell>
        </row>
        <row r="8539">
          <cell r="B8539" t="str">
            <v>531550</v>
          </cell>
          <cell r="C8539" t="str">
            <v>TE 90º PVC BBB P/COL ESG - VINILFORT - D=125 MM</v>
          </cell>
          <cell r="D8539" t="str">
            <v>UN</v>
          </cell>
          <cell r="E8539">
            <v>0</v>
          </cell>
        </row>
        <row r="8540">
          <cell r="B8540" t="str">
            <v>531551</v>
          </cell>
          <cell r="C8540" t="str">
            <v>TE 90º PVC BBB P/COL ESG - VINILFORT - D=150 MM</v>
          </cell>
          <cell r="D8540" t="str">
            <v>UN</v>
          </cell>
          <cell r="E8540">
            <v>84</v>
          </cell>
        </row>
        <row r="8541">
          <cell r="B8541" t="str">
            <v>531552</v>
          </cell>
          <cell r="C8541" t="str">
            <v>TE 90º PVC BBB P/COL ESG - VINILFORT - D=200 MM</v>
          </cell>
          <cell r="D8541" t="str">
            <v>UN</v>
          </cell>
          <cell r="E8541">
            <v>93.92</v>
          </cell>
        </row>
        <row r="8542">
          <cell r="B8542" t="str">
            <v>531553</v>
          </cell>
          <cell r="C8542" t="str">
            <v>TE 90º PVC BBB P/COL ESG - VINILFORT - D=250 MM</v>
          </cell>
          <cell r="D8542" t="str">
            <v>UN</v>
          </cell>
          <cell r="E8542">
            <v>0</v>
          </cell>
        </row>
        <row r="8543">
          <cell r="B8543" t="str">
            <v>531554</v>
          </cell>
          <cell r="C8543" t="str">
            <v>TE 90º PVC BBB P/COL ESG - VINILFORT - D=300 MM</v>
          </cell>
          <cell r="D8543" t="str">
            <v>UN</v>
          </cell>
          <cell r="E8543">
            <v>360.34</v>
          </cell>
        </row>
        <row r="8544">
          <cell r="B8544" t="str">
            <v>531555</v>
          </cell>
          <cell r="C8544" t="str">
            <v>TE 90º PVC BBB P/COL ESG - VINILFORT - D=400 MM</v>
          </cell>
          <cell r="D8544" t="str">
            <v>UN</v>
          </cell>
          <cell r="E8544">
            <v>500.52</v>
          </cell>
        </row>
        <row r="8545">
          <cell r="B8545" t="str">
            <v>531556</v>
          </cell>
          <cell r="C8545" t="str">
            <v>TE 90º PVC PBB P/COL ESG - VINILFORT - D=100 MM</v>
          </cell>
          <cell r="D8545" t="str">
            <v>UN</v>
          </cell>
          <cell r="E8545">
            <v>0</v>
          </cell>
        </row>
        <row r="8546">
          <cell r="B8546" t="str">
            <v>531557</v>
          </cell>
          <cell r="C8546" t="str">
            <v>TUBO PVC RIG PB NBR 7362 P/COL ESG-VFORT - D=100MM</v>
          </cell>
          <cell r="D8546" t="str">
            <v>M</v>
          </cell>
          <cell r="E8546">
            <v>10.199999999999999</v>
          </cell>
        </row>
        <row r="8547">
          <cell r="B8547" t="str">
            <v>531558</v>
          </cell>
          <cell r="C8547" t="str">
            <v>TUBO PVC RIG PB NBR 7362 P/COL ESG-VFORT - D=125MM</v>
          </cell>
          <cell r="D8547" t="str">
            <v>M</v>
          </cell>
          <cell r="E8547">
            <v>10.82</v>
          </cell>
        </row>
        <row r="8548">
          <cell r="B8548" t="str">
            <v>531559</v>
          </cell>
          <cell r="C8548" t="str">
            <v>TUBO PVC RIG PB NBR 7362 P/COL ESG-VFORT - D=150MM</v>
          </cell>
          <cell r="D8548" t="str">
            <v>M</v>
          </cell>
          <cell r="E8548">
            <v>21</v>
          </cell>
        </row>
        <row r="8549">
          <cell r="B8549" t="str">
            <v>531560</v>
          </cell>
          <cell r="C8549" t="str">
            <v>TUBO PVC RIG PB NBR 7362 P/COL ESG-VFORT - D=200MM</v>
          </cell>
          <cell r="D8549" t="str">
            <v>M</v>
          </cell>
          <cell r="E8549">
            <v>31.8</v>
          </cell>
        </row>
        <row r="8550">
          <cell r="B8550" t="str">
            <v>531561</v>
          </cell>
          <cell r="C8550" t="str">
            <v>TUBO PVC RIG PB NBR 7362 P/COL ESG-VFORT - D=250MM</v>
          </cell>
          <cell r="D8550" t="str">
            <v>M</v>
          </cell>
          <cell r="E8550">
            <v>52.8</v>
          </cell>
        </row>
        <row r="8551">
          <cell r="B8551" t="str">
            <v>531562</v>
          </cell>
          <cell r="C8551" t="str">
            <v>TUBO PVC RIG PB NBR 7362 P/COL ESG-VFORT - D=300MM</v>
          </cell>
          <cell r="D8551" t="str">
            <v>M</v>
          </cell>
          <cell r="E8551">
            <v>82.8</v>
          </cell>
        </row>
        <row r="8552">
          <cell r="B8552" t="str">
            <v>531563</v>
          </cell>
          <cell r="C8552" t="str">
            <v>TUBO PVC RIG PB NBR 7362 P/COL ESG-VFORT - D=350MM</v>
          </cell>
          <cell r="D8552" t="str">
            <v>M</v>
          </cell>
          <cell r="E8552">
            <v>108.24</v>
          </cell>
        </row>
        <row r="8553">
          <cell r="B8553" t="str">
            <v>531564</v>
          </cell>
          <cell r="C8553" t="str">
            <v>TUBO PVC RIG PB NBR 7362 P/COL ESG-VFORT - D=400MM</v>
          </cell>
          <cell r="D8553" t="str">
            <v>M</v>
          </cell>
          <cell r="E8553">
            <v>150</v>
          </cell>
        </row>
        <row r="8554">
          <cell r="B8554" t="str">
            <v>531565</v>
          </cell>
          <cell r="C8554" t="str">
            <v>SELIM 90º ELASTICO PVC VFORT ULTRA - D=150 X 100MM</v>
          </cell>
          <cell r="D8554" t="str">
            <v>UN</v>
          </cell>
          <cell r="E8554">
            <v>0</v>
          </cell>
        </row>
        <row r="8555">
          <cell r="B8555" t="str">
            <v>531566</v>
          </cell>
          <cell r="C8555" t="str">
            <v>SELIM 90º ELASTICO PVC VFORT VT 9 - D=200 X 100MM</v>
          </cell>
          <cell r="D8555" t="str">
            <v>UN</v>
          </cell>
          <cell r="E8555">
            <v>27.28</v>
          </cell>
        </row>
        <row r="8556">
          <cell r="B8556" t="str">
            <v>531567</v>
          </cell>
          <cell r="C8556" t="str">
            <v>SELIM 90º ELASTICO PVC VFORT VT 9 - D=250 X 100 MM</v>
          </cell>
          <cell r="D8556" t="str">
            <v>UN</v>
          </cell>
          <cell r="E8556">
            <v>0</v>
          </cell>
        </row>
        <row r="8557">
          <cell r="B8557" t="str">
            <v>531568</v>
          </cell>
          <cell r="C8557" t="str">
            <v>SELIM 90º ELASTICO PVC VFORT VT 9 - D=300 X 100 MM</v>
          </cell>
          <cell r="D8557" t="str">
            <v>UN</v>
          </cell>
          <cell r="E8557">
            <v>30.62</v>
          </cell>
        </row>
        <row r="8558">
          <cell r="B8558" t="str">
            <v>531569</v>
          </cell>
          <cell r="C8558" t="str">
            <v>SELIM 90º ELASTICO PVC VFORT VT10 - D=125 X 100 MM</v>
          </cell>
          <cell r="D8558" t="str">
            <v>UN</v>
          </cell>
          <cell r="E8558">
            <v>0</v>
          </cell>
        </row>
        <row r="8559">
          <cell r="B8559" t="str">
            <v>531570</v>
          </cell>
          <cell r="C8559" t="str">
            <v>SELIM 90º ELASTICO PVC VFORT VT10 - D=150 X 100 MM</v>
          </cell>
          <cell r="D8559" t="str">
            <v>UN</v>
          </cell>
          <cell r="E8559">
            <v>11.81</v>
          </cell>
        </row>
        <row r="8560">
          <cell r="B8560" t="str">
            <v>531571</v>
          </cell>
          <cell r="C8560" t="str">
            <v>SELIM 90º ELASTICO PVC P/COL ESG - D=150 X 150 MM</v>
          </cell>
          <cell r="D8560" t="str">
            <v>UN</v>
          </cell>
          <cell r="E8560">
            <v>17.399999999999999</v>
          </cell>
        </row>
        <row r="8561">
          <cell r="B8561" t="str">
            <v>531572</v>
          </cell>
          <cell r="C8561" t="str">
            <v>SELIM 90º ELASTICO PVC P/COL ESG - D=200 X 150 MM</v>
          </cell>
          <cell r="D8561" t="str">
            <v>UN</v>
          </cell>
          <cell r="E8561">
            <v>0</v>
          </cell>
        </row>
        <row r="8563">
          <cell r="B8563" t="str">
            <v>531600</v>
          </cell>
          <cell r="C8563" t="str">
            <v>TUBO DE ACO (C32 - FERRO/ACO/DERIV. 50%; SETOR ABDIB GLOBAL 35%; C54 - COMBUSTIVEL/LUBRIF. 15%)</v>
          </cell>
        </row>
        <row r="8564">
          <cell r="B8564" t="str">
            <v>531601</v>
          </cell>
          <cell r="C8564" t="str">
            <v>TUBO ACO GALVANIZADO 1/2"</v>
          </cell>
          <cell r="D8564" t="str">
            <v>M</v>
          </cell>
          <cell r="E8564">
            <v>7.44</v>
          </cell>
        </row>
        <row r="8565">
          <cell r="B8565" t="str">
            <v>531602</v>
          </cell>
          <cell r="C8565" t="str">
            <v>TUBO ACO GALVANIZADO 3/4'</v>
          </cell>
          <cell r="D8565" t="str">
            <v>M</v>
          </cell>
          <cell r="E8565">
            <v>9.1300000000000008</v>
          </cell>
        </row>
        <row r="8566">
          <cell r="B8566" t="str">
            <v>531603</v>
          </cell>
          <cell r="C8566" t="str">
            <v>TUBO ACO GALVANIZADO 1'</v>
          </cell>
          <cell r="D8566" t="str">
            <v>M</v>
          </cell>
          <cell r="E8566">
            <v>12.35</v>
          </cell>
        </row>
        <row r="8567">
          <cell r="B8567" t="str">
            <v>531604</v>
          </cell>
          <cell r="C8567" t="str">
            <v>TUBO ACO GALVANIZADO 1 1/4'</v>
          </cell>
          <cell r="D8567" t="str">
            <v>M</v>
          </cell>
          <cell r="E8567">
            <v>15.46</v>
          </cell>
        </row>
        <row r="8568">
          <cell r="B8568" t="str">
            <v>531605</v>
          </cell>
          <cell r="C8568" t="str">
            <v>TUBO ACO GALVANIZADO 1 1/2'</v>
          </cell>
          <cell r="D8568" t="str">
            <v>M</v>
          </cell>
          <cell r="E8568">
            <v>19.2</v>
          </cell>
        </row>
        <row r="8569">
          <cell r="B8569" t="str">
            <v>531606</v>
          </cell>
          <cell r="C8569" t="str">
            <v>TUBO ACO GALVANIZADO 2 POL.</v>
          </cell>
          <cell r="D8569" t="str">
            <v>M</v>
          </cell>
          <cell r="E8569">
            <v>25.43</v>
          </cell>
        </row>
        <row r="8570">
          <cell r="B8570" t="str">
            <v>531607</v>
          </cell>
          <cell r="C8570" t="str">
            <v>TUBO ACO GALVANIZADO 4 POL.</v>
          </cell>
          <cell r="D8570" t="str">
            <v>M</v>
          </cell>
          <cell r="E8570">
            <v>57.13</v>
          </cell>
        </row>
        <row r="8571">
          <cell r="B8571" t="str">
            <v>531608</v>
          </cell>
          <cell r="C8571" t="str">
            <v>TUBO DE AçO 36"  E=5/16"</v>
          </cell>
          <cell r="D8571" t="str">
            <v>M</v>
          </cell>
          <cell r="E8571">
            <v>1510.32</v>
          </cell>
        </row>
        <row r="8572">
          <cell r="B8572" t="str">
            <v>531609</v>
          </cell>
          <cell r="C8572" t="str">
            <v>TUBO DE AçO 40" E=5/16"</v>
          </cell>
          <cell r="D8572" t="str">
            <v>M</v>
          </cell>
          <cell r="E8572">
            <v>1678.8</v>
          </cell>
        </row>
        <row r="8573">
          <cell r="B8573" t="str">
            <v>531610</v>
          </cell>
          <cell r="C8573" t="str">
            <v>TUBO DE AçO 42" E=5/16"</v>
          </cell>
          <cell r="D8573" t="str">
            <v>M</v>
          </cell>
          <cell r="E8573">
            <v>1763.28</v>
          </cell>
        </row>
        <row r="8574">
          <cell r="B8574" t="str">
            <v>531611</v>
          </cell>
          <cell r="C8574" t="str">
            <v>TUBO DE AçO 48" E=5/16"</v>
          </cell>
          <cell r="D8574" t="str">
            <v>M</v>
          </cell>
          <cell r="E8574">
            <v>2016.36</v>
          </cell>
        </row>
        <row r="8575">
          <cell r="B8575" t="str">
            <v>531612</v>
          </cell>
          <cell r="C8575" t="str">
            <v>TUBO DE AçO 60" E=3/8"</v>
          </cell>
          <cell r="D8575" t="str">
            <v>M</v>
          </cell>
          <cell r="E8575">
            <v>3048</v>
          </cell>
        </row>
        <row r="8576">
          <cell r="B8576" t="str">
            <v>531613</v>
          </cell>
          <cell r="C8576" t="str">
            <v>TUBO ACO LISO SCH.10, 147,36 KG/M:DIAM.762 MM(30")</v>
          </cell>
          <cell r="D8576" t="str">
            <v>M</v>
          </cell>
          <cell r="E8576">
            <v>1020.6</v>
          </cell>
        </row>
        <row r="8577">
          <cell r="B8577" t="str">
            <v>531614</v>
          </cell>
          <cell r="C8577" t="str">
            <v>TUBO ACO LISO SCH.10, 137,42 KG/M:DIAM.711 MM(28")</v>
          </cell>
          <cell r="D8577" t="str">
            <v>M</v>
          </cell>
          <cell r="E8577">
            <v>951.72</v>
          </cell>
        </row>
        <row r="8578">
          <cell r="B8578" t="str">
            <v>531615</v>
          </cell>
          <cell r="C8578" t="str">
            <v>TUBO ACO LISO SCH.10, 127,50 KG/M:DIAM.660 MM(26")</v>
          </cell>
          <cell r="D8578" t="str">
            <v>M</v>
          </cell>
          <cell r="E8578">
            <v>882</v>
          </cell>
        </row>
        <row r="8579">
          <cell r="B8579" t="str">
            <v>531616</v>
          </cell>
          <cell r="C8579" t="str">
            <v>TUBO ACO LISO SCH.10, 94,45 KG/M:DIAM.609 MM(24")</v>
          </cell>
          <cell r="D8579" t="str">
            <v>M</v>
          </cell>
          <cell r="E8579">
            <v>649.44000000000005</v>
          </cell>
        </row>
        <row r="8580">
          <cell r="B8580" t="str">
            <v>531617</v>
          </cell>
          <cell r="C8580" t="str">
            <v>TUBO ACO LISO SCH.10, 86,50 KG/M:DIAM.560 MM(22")</v>
          </cell>
          <cell r="D8580" t="str">
            <v>M</v>
          </cell>
          <cell r="E8580">
            <v>594.78</v>
          </cell>
        </row>
        <row r="8581">
          <cell r="B8581" t="str">
            <v>531618</v>
          </cell>
          <cell r="C8581" t="str">
            <v>TUBO ACO LISOS CH.10, 78,54 KG/M:DIAM.508 MM(20")</v>
          </cell>
          <cell r="D8581" t="str">
            <v>M</v>
          </cell>
          <cell r="E8581">
            <v>505.69</v>
          </cell>
        </row>
        <row r="8582">
          <cell r="B8582" t="str">
            <v>531619</v>
          </cell>
          <cell r="C8582" t="str">
            <v>TUBO ACO LISO SCH.20, 117,07 KG/M:DIAM.508 MM(20")</v>
          </cell>
          <cell r="D8582" t="str">
            <v>M</v>
          </cell>
          <cell r="E8582">
            <v>815.22</v>
          </cell>
        </row>
        <row r="8583">
          <cell r="B8583" t="str">
            <v>531620</v>
          </cell>
          <cell r="C8583" t="str">
            <v>TUBO ACO LISO SCH.10, 70,59 KG/M:DIAM.457 MM(18")</v>
          </cell>
          <cell r="D8583" t="str">
            <v>M</v>
          </cell>
          <cell r="E8583">
            <v>454.5</v>
          </cell>
        </row>
        <row r="8584">
          <cell r="B8584" t="str">
            <v>531621</v>
          </cell>
          <cell r="C8584" t="str">
            <v>TUBO ACO LISO SCH.20, 87,79 KG/M:DIAM.457 MM(18")</v>
          </cell>
          <cell r="D8584" t="str">
            <v>M</v>
          </cell>
          <cell r="E8584">
            <v>605.64</v>
          </cell>
        </row>
        <row r="8585">
          <cell r="B8585" t="str">
            <v>531622</v>
          </cell>
          <cell r="C8585" t="str">
            <v>TUBO ACO LISO SCH.10, 62,63 KG/M:DIAM.406 MM(16")</v>
          </cell>
          <cell r="D8585" t="str">
            <v>M</v>
          </cell>
          <cell r="E8585">
            <v>403.25</v>
          </cell>
        </row>
        <row r="8586">
          <cell r="B8586" t="str">
            <v>531623</v>
          </cell>
          <cell r="C8586" t="str">
            <v>TUBO ACO LISO SCH.20, 77,86 KG/M:DIAM.406 MM(16")</v>
          </cell>
          <cell r="D8586" t="str">
            <v>M</v>
          </cell>
          <cell r="E8586">
            <v>536.76</v>
          </cell>
        </row>
        <row r="8587">
          <cell r="B8587" t="str">
            <v>531624</v>
          </cell>
          <cell r="C8587" t="str">
            <v>TUBO ACO LISO SCH.10, 54,68 KG/M:DIAM.356 MM(14")</v>
          </cell>
          <cell r="D8587" t="str">
            <v>M</v>
          </cell>
          <cell r="E8587">
            <v>352.07</v>
          </cell>
        </row>
        <row r="8588">
          <cell r="B8588" t="str">
            <v>531625</v>
          </cell>
          <cell r="C8588" t="str">
            <v>TUBO ACO LISO SCH.20, 67,94 KG/M:DIAM.356 MM(14")</v>
          </cell>
          <cell r="D8588" t="str">
            <v>M</v>
          </cell>
          <cell r="E8588">
            <v>468.25</v>
          </cell>
        </row>
        <row r="8589">
          <cell r="B8589" t="str">
            <v>531626</v>
          </cell>
          <cell r="C8589" t="str">
            <v>TUBO ACO LISO SCH.30, 81,28 KG/M:DIAM.356 MM(14")</v>
          </cell>
          <cell r="D8589" t="str">
            <v>M</v>
          </cell>
          <cell r="E8589">
            <v>565.32000000000005</v>
          </cell>
        </row>
        <row r="8590">
          <cell r="B8590" t="str">
            <v>531627</v>
          </cell>
          <cell r="C8590" t="str">
            <v>TUBO ACO LISO SCH.20;49,72KG/M:DIAM.323MM(12 3/4")</v>
          </cell>
          <cell r="D8590" t="str">
            <v>M</v>
          </cell>
          <cell r="E8590">
            <v>320.75</v>
          </cell>
        </row>
        <row r="8591">
          <cell r="B8591" t="str">
            <v>531628</v>
          </cell>
          <cell r="C8591" t="str">
            <v>TUBO ACO LISO SCH.30;65,20KG/M:DIAM.323MM(12 3/4")</v>
          </cell>
          <cell r="D8591" t="str">
            <v>M</v>
          </cell>
          <cell r="E8591">
            <v>444.72</v>
          </cell>
        </row>
        <row r="8592">
          <cell r="B8592" t="str">
            <v>531629</v>
          </cell>
          <cell r="C8592" t="str">
            <v>TUBO ACO LISO SCH.40;79,74KG/M:DIAM.323MM(12 3/4")</v>
          </cell>
          <cell r="D8592" t="str">
            <v>M</v>
          </cell>
          <cell r="E8592">
            <v>557.72</v>
          </cell>
        </row>
        <row r="8593">
          <cell r="B8593" t="str">
            <v>531630</v>
          </cell>
          <cell r="C8593" t="str">
            <v>TUBO ACO LISO 37,57 KG/M:DIAM. 305 MM (12")</v>
          </cell>
          <cell r="D8593" t="str">
            <v>M</v>
          </cell>
          <cell r="E8593">
            <v>239.05</v>
          </cell>
        </row>
        <row r="8594">
          <cell r="B8594" t="str">
            <v>531631</v>
          </cell>
          <cell r="C8594" t="str">
            <v>TUBO ACO LISO 31,59 KG/M:DIAM. 273 MM (10 3/4")</v>
          </cell>
          <cell r="D8594" t="str">
            <v>M</v>
          </cell>
          <cell r="E8594">
            <v>204.19</v>
          </cell>
        </row>
        <row r="8595">
          <cell r="B8595" t="str">
            <v>531632</v>
          </cell>
          <cell r="C8595" t="str">
            <v>TUBO ACO LISO SCH.20;41,77KG/M:DIAM.273MM(10 3/4")</v>
          </cell>
          <cell r="D8595" t="str">
            <v>M</v>
          </cell>
          <cell r="E8595">
            <v>275.77999999999997</v>
          </cell>
        </row>
        <row r="8596">
          <cell r="B8596" t="str">
            <v>531633</v>
          </cell>
          <cell r="C8596" t="str">
            <v>TUBO ACO LISO SCH.30;51,00KG/M:DIAM.273MM(10 3/4")</v>
          </cell>
          <cell r="D8596" t="str">
            <v>M</v>
          </cell>
          <cell r="E8596">
            <v>366.29</v>
          </cell>
        </row>
        <row r="8597">
          <cell r="B8597" t="str">
            <v>531634</v>
          </cell>
          <cell r="C8597" t="str">
            <v>TUBO ACO LISO SCH.40;60,29KG/M:DIAM.273MM(10 3/4")</v>
          </cell>
          <cell r="D8597" t="str">
            <v>M</v>
          </cell>
          <cell r="E8597">
            <v>435.08</v>
          </cell>
        </row>
        <row r="8598">
          <cell r="B8598" t="str">
            <v>531635</v>
          </cell>
          <cell r="C8598" t="str">
            <v>TUBO ACO LISO SCH.20;33,31KG/M,GALV:DIAM.203MM(8")</v>
          </cell>
          <cell r="D8598" t="str">
            <v>M</v>
          </cell>
          <cell r="E8598">
            <v>270.54000000000002</v>
          </cell>
        </row>
        <row r="8599">
          <cell r="B8599" t="str">
            <v>531636</v>
          </cell>
          <cell r="C8599" t="str">
            <v>TUBO ACO LISO SCH.20;49,72KG/M,PRETO:DIAM.305MM12"</v>
          </cell>
          <cell r="D8599" t="str">
            <v>M</v>
          </cell>
          <cell r="E8599">
            <v>320.75</v>
          </cell>
        </row>
        <row r="8600">
          <cell r="B8600" t="str">
            <v>531637</v>
          </cell>
          <cell r="C8600" t="str">
            <v>TUBO ACO LISO SCH.20;41,77KG/M,PRETO:DIAM.254MM10"</v>
          </cell>
          <cell r="D8600" t="str">
            <v>M</v>
          </cell>
          <cell r="E8600">
            <v>275.77999999999997</v>
          </cell>
        </row>
        <row r="8601">
          <cell r="B8601" t="str">
            <v>531638</v>
          </cell>
          <cell r="C8601" t="str">
            <v>TUBO ACO LISO SCH.20;33,31KG/M,PRETO:DIAM.203MM 8"</v>
          </cell>
          <cell r="D8601" t="str">
            <v>M</v>
          </cell>
          <cell r="E8601">
            <v>224.95</v>
          </cell>
        </row>
        <row r="8602">
          <cell r="B8602" t="str">
            <v>531639</v>
          </cell>
          <cell r="C8602" t="str">
            <v>TUBO ACO LISO DIN2440;19,24KG/M,PRETO:DIAM.152MM6"</v>
          </cell>
          <cell r="D8602" t="str">
            <v>M</v>
          </cell>
          <cell r="E8602">
            <v>101.82</v>
          </cell>
        </row>
        <row r="8603">
          <cell r="B8603" t="str">
            <v>531640</v>
          </cell>
          <cell r="C8603" t="str">
            <v>TUBO API 5A;140,00 KG/M:DIAM.508 MM (20") J OU K55</v>
          </cell>
          <cell r="D8603" t="str">
            <v>M</v>
          </cell>
          <cell r="E8603">
            <v>1439.42</v>
          </cell>
        </row>
        <row r="8604">
          <cell r="B8604" t="str">
            <v>531641</v>
          </cell>
          <cell r="C8604" t="str">
            <v>TUBO API 5A,158,64 KG/M:DIAM.508 MM (20")J OU K55</v>
          </cell>
          <cell r="D8604" t="str">
            <v>M</v>
          </cell>
          <cell r="E8604">
            <v>1504.8</v>
          </cell>
        </row>
        <row r="8605">
          <cell r="B8605" t="str">
            <v>531642</v>
          </cell>
          <cell r="C8605" t="str">
            <v>TUBO API 5A,130,34KG/M:DIAM.473MM(18 5/8")J OU K55</v>
          </cell>
          <cell r="D8605" t="str">
            <v>M</v>
          </cell>
          <cell r="E8605">
            <v>1232.68</v>
          </cell>
        </row>
        <row r="8606">
          <cell r="B8606" t="str">
            <v>531643</v>
          </cell>
          <cell r="C8606" t="str">
            <v>TUBO API 5A, 96,82 KG/M:DIAM. 406 MM (16") H 40</v>
          </cell>
          <cell r="D8606" t="str">
            <v>M</v>
          </cell>
          <cell r="E8606">
            <v>855.35</v>
          </cell>
        </row>
        <row r="8607">
          <cell r="B8607" t="str">
            <v>531644</v>
          </cell>
          <cell r="C8607" t="str">
            <v>TUBO API 5A,111,71 KG/M:DIAM.406 MM (16")J OU K 55</v>
          </cell>
          <cell r="D8607" t="str">
            <v>M</v>
          </cell>
          <cell r="E8607">
            <v>995.41</v>
          </cell>
        </row>
        <row r="8608">
          <cell r="B8608" t="str">
            <v>531645</v>
          </cell>
          <cell r="C8608" t="str">
            <v>TUBO API 5A;125,12 KG/M:DIAM.406 MM(16") J OU K 55</v>
          </cell>
          <cell r="D8608" t="str">
            <v>M</v>
          </cell>
          <cell r="E8608">
            <v>1114.9100000000001</v>
          </cell>
        </row>
        <row r="8609">
          <cell r="B8609" t="str">
            <v>531646</v>
          </cell>
          <cell r="C8609" t="str">
            <v>TUBO API 5A;81,18 KG/M:DIAM.340MM(13 3/8")J OU K55</v>
          </cell>
          <cell r="D8609" t="str">
            <v>M</v>
          </cell>
          <cell r="E8609">
            <v>668.72</v>
          </cell>
        </row>
        <row r="8610">
          <cell r="B8610" t="str">
            <v>531647</v>
          </cell>
          <cell r="C8610" t="str">
            <v>TUBO API 5A;90,86KG/M:DIAM.340 MM(13 3/8")J OU K55</v>
          </cell>
          <cell r="D8610" t="str">
            <v>M</v>
          </cell>
          <cell r="E8610">
            <v>748.46</v>
          </cell>
        </row>
        <row r="8611">
          <cell r="B8611" t="str">
            <v>531648</v>
          </cell>
          <cell r="C8611" t="str">
            <v>TUBO API5A,101,29KG/M:DIAM.340MM(13 3/8")J OU K 55</v>
          </cell>
          <cell r="D8611" t="str">
            <v>M</v>
          </cell>
          <cell r="E8611">
            <v>834.38</v>
          </cell>
        </row>
        <row r="8612">
          <cell r="B8612" t="str">
            <v>531649</v>
          </cell>
          <cell r="C8612" t="str">
            <v>TUBO API5A;60,32KG/M:DIAM.273 MM(10 3/4")J OU K 55</v>
          </cell>
          <cell r="D8612" t="str">
            <v>M</v>
          </cell>
          <cell r="E8612">
            <v>471.22</v>
          </cell>
        </row>
        <row r="8613">
          <cell r="B8613" t="str">
            <v>531650</v>
          </cell>
          <cell r="C8613" t="str">
            <v>TUBO API5A;67,66KG/M:DIAM.273 MM(10 3/4")J OU K 55</v>
          </cell>
          <cell r="D8613" t="str">
            <v>M</v>
          </cell>
          <cell r="E8613">
            <v>528.55999999999995</v>
          </cell>
        </row>
        <row r="8614">
          <cell r="B8614" t="str">
            <v>531651</v>
          </cell>
          <cell r="C8614" t="str">
            <v>TUBO API5A;75,96KG/M:DIAM.273 MM(10 3/4")J OU K 55</v>
          </cell>
          <cell r="D8614" t="str">
            <v>M</v>
          </cell>
          <cell r="E8614">
            <v>593.4</v>
          </cell>
        </row>
        <row r="8615">
          <cell r="B8615" t="str">
            <v>531652</v>
          </cell>
          <cell r="C8615" t="str">
            <v>TUBO API 5A; 48,11 KG/M:DIAM.244 MM(9 5/8") H 40</v>
          </cell>
          <cell r="D8615" t="str">
            <v>M</v>
          </cell>
          <cell r="E8615">
            <v>375.84</v>
          </cell>
        </row>
        <row r="8616">
          <cell r="B8616" t="str">
            <v>531653</v>
          </cell>
          <cell r="C8616" t="str">
            <v>TUBO API 5A;53,62 KG/M:DIAM.244MM(9 5/8")J OU K 55</v>
          </cell>
          <cell r="D8616" t="str">
            <v>M</v>
          </cell>
          <cell r="E8616">
            <v>418.88</v>
          </cell>
        </row>
        <row r="8617">
          <cell r="B8617" t="str">
            <v>531654</v>
          </cell>
          <cell r="C8617" t="str">
            <v>TUBO API 5A;59,68 KG/M:DIAM.244MM(9 5/8")J OU K 55</v>
          </cell>
          <cell r="D8617" t="str">
            <v>M</v>
          </cell>
          <cell r="E8617">
            <v>466.22</v>
          </cell>
        </row>
        <row r="8618">
          <cell r="B8618" t="str">
            <v>531655</v>
          </cell>
          <cell r="C8618" t="str">
            <v>TUBO API 5A;35,75 KG/M:DIAM.219MM(8 5/8")J OU K 55</v>
          </cell>
          <cell r="D8618" t="str">
            <v>M</v>
          </cell>
          <cell r="E8618">
            <v>279.27999999999997</v>
          </cell>
        </row>
        <row r="8619">
          <cell r="B8619" t="str">
            <v>531656</v>
          </cell>
          <cell r="C8619" t="str">
            <v>TUBO API 5A;47,66 KG/M:DIAM.219MM(8 5/8")J OU K 55</v>
          </cell>
          <cell r="D8619" t="str">
            <v>M</v>
          </cell>
          <cell r="E8619">
            <v>372.32</v>
          </cell>
        </row>
        <row r="8620">
          <cell r="B8620" t="str">
            <v>531657</v>
          </cell>
          <cell r="C8620" t="str">
            <v>TUBO API 5A;53,62 KG/M:DIAM.219MM(8 5/8")J OU K 55</v>
          </cell>
          <cell r="D8620" t="str">
            <v>M</v>
          </cell>
          <cell r="E8620">
            <v>418.88</v>
          </cell>
        </row>
        <row r="8621">
          <cell r="B8621" t="str">
            <v>531658</v>
          </cell>
          <cell r="C8621" t="str">
            <v>TUBO API 5A;29,79 KG/M:DIAM.168MM(6 5/8")J OU K 55</v>
          </cell>
          <cell r="D8621" t="str">
            <v>M</v>
          </cell>
          <cell r="E8621">
            <v>232.72</v>
          </cell>
        </row>
        <row r="8622">
          <cell r="B8622" t="str">
            <v>531659</v>
          </cell>
          <cell r="C8622" t="str">
            <v>TUBO API 5A;35,75 KG/M:DIAM.168MM(6 5/8")J OU K55</v>
          </cell>
          <cell r="D8622" t="str">
            <v>M</v>
          </cell>
          <cell r="E8622">
            <v>279.27999999999997</v>
          </cell>
        </row>
      </sheetData>
      <sheetData sheetId="1" refreshError="1"/>
      <sheetData sheetId="2" refreshError="1"/>
      <sheetData sheetId="3" refreshError="1"/>
      <sheetData sheetId="4"/>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Teor"/>
      <sheetName val="Sheet6"/>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DADO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1"/>
      <sheetName val="memória"/>
      <sheetName val="Resumo de Volumes CAD"/>
      <sheetName val="RESUMODE SOLUÇÕES  drenagem"/>
    </sheetNames>
    <sheetDataSet>
      <sheetData sheetId="0">
        <row r="27">
          <cell r="N27">
            <v>3634.2</v>
          </cell>
        </row>
      </sheetData>
      <sheetData sheetId="1">
        <row r="31">
          <cell r="H31">
            <v>1034</v>
          </cell>
        </row>
      </sheetData>
      <sheetData sheetId="2">
        <row r="44">
          <cell r="F44">
            <v>5258.68</v>
          </cell>
          <cell r="H44">
            <v>-4773.66</v>
          </cell>
        </row>
      </sheetData>
      <sheetData sheetId="3"/>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Quantitativos ruas 11,12 e 13"/>
    </sheetNames>
    <sheetDataSet>
      <sheetData sheetId="0">
        <row r="7">
          <cell r="B7" t="str">
            <v>CONSTRUÇÃO DE EDIFÍCIOS 1</v>
          </cell>
          <cell r="C7" t="str">
            <v>CONSTRUÇÃO DE EDIFÍCIOS 2</v>
          </cell>
          <cell r="D7" t="str">
            <v>CONSTRUÇÃO DE EDIFÍCIOS 3</v>
          </cell>
          <cell r="E7" t="str">
            <v>CONSTRUÇÃO DE RODOVIAS E FERROVIAS 1</v>
          </cell>
          <cell r="F7" t="str">
            <v>CONSTRUÇÃO DE RODOVIAS E FERROVIAS 2</v>
          </cell>
          <cell r="G7" t="str">
            <v>CONSTRUÇÃO DE RODOVIAS E FERROVIAS 3</v>
          </cell>
          <cell r="H7" t="str">
            <v>CONSTRUÇÃO DE REDES DE ABASTECIMENTO DE ÁGUA, COLETA DE ESGOTO E CONSTRUÇÕES CORRELATAS 1</v>
          </cell>
          <cell r="I7" t="str">
            <v>CONSTRUÇÃO DE REDES DE ABASTECIMENTO DE ÁGUA, COLETA DE ESGOTO E CONSTRUÇÕES CORRELATAS 2</v>
          </cell>
          <cell r="J7" t="str">
            <v>CONSTRUÇÃO DE REDES DE ABASTECIMENTO DE ÁGUA, COLETA DE ESGOTO E CONSTRUÇÕES CORRELATAS 3</v>
          </cell>
          <cell r="K7" t="str">
            <v>CONSTRUÇÃO E MANUTENÇÃO DE ESTAÇÕES E REDES DE DISTRIBUIÇÃO DE ENERGIA ELÉTRICA 1</v>
          </cell>
          <cell r="L7" t="str">
            <v>CONSTRUÇÃO E MANUTENÇÃO DE ESTAÇÕES E REDES DE DISTRIBUIÇÃO DE ENERGIA ELÉTRICA 2</v>
          </cell>
          <cell r="M7" t="str">
            <v>CONSTRUÇÃO E MANUTENÇÃO DE ESTAÇÕES E REDES DE DISTRIBUIÇÃO DE ENERGIA ELÉTRICA 3</v>
          </cell>
          <cell r="N7" t="str">
            <v>OBRAS PORTUÁRIAS, MARÍTIMAS E FLUVIAIS 1</v>
          </cell>
          <cell r="O7" t="str">
            <v>OBRAS PORTUÁRIAS, MARÍTIMAS E FLUVIAIS 2</v>
          </cell>
          <cell r="P7" t="str">
            <v>OBRAS PORTUÁRIAS, MARÍTIMAS E FLUVIAIS 3</v>
          </cell>
        </row>
        <row r="8">
          <cell r="B8" t="str">
            <v>P25</v>
          </cell>
          <cell r="C8" t="str">
            <v>P50</v>
          </cell>
          <cell r="D8" t="str">
            <v>P75</v>
          </cell>
          <cell r="E8" t="str">
            <v>P25</v>
          </cell>
          <cell r="F8" t="str">
            <v>P50</v>
          </cell>
          <cell r="G8" t="str">
            <v>P75</v>
          </cell>
          <cell r="H8" t="str">
            <v>P25</v>
          </cell>
          <cell r="I8" t="str">
            <v>P50</v>
          </cell>
          <cell r="J8" t="str">
            <v>P75</v>
          </cell>
          <cell r="K8" t="str">
            <v>P25</v>
          </cell>
          <cell r="L8" t="str">
            <v>P50</v>
          </cell>
          <cell r="M8" t="str">
            <v>P75</v>
          </cell>
          <cell r="N8" t="str">
            <v>P25</v>
          </cell>
          <cell r="O8" t="str">
            <v>P50</v>
          </cell>
          <cell r="P8" t="str">
            <v>P75</v>
          </cell>
        </row>
        <row r="9">
          <cell r="B9">
            <v>0.03</v>
          </cell>
          <cell r="C9">
            <v>0.04</v>
          </cell>
          <cell r="D9">
            <v>5.5E-2</v>
          </cell>
          <cell r="E9">
            <v>3.7999999999999999E-2</v>
          </cell>
          <cell r="F9">
            <v>4.0099999999999997E-2</v>
          </cell>
          <cell r="G9">
            <v>4.6699999999999998E-2</v>
          </cell>
          <cell r="H9">
            <v>3.4299999999999997E-2</v>
          </cell>
          <cell r="I9">
            <v>4.9299999999999997E-2</v>
          </cell>
          <cell r="J9">
            <v>6.7100000000000007E-2</v>
          </cell>
          <cell r="K9">
            <v>5.2900000000000003E-2</v>
          </cell>
          <cell r="L9">
            <v>5.9200000000000003E-2</v>
          </cell>
          <cell r="M9">
            <v>7.9299999999999995E-2</v>
          </cell>
          <cell r="N9">
            <v>0.04</v>
          </cell>
          <cell r="O9">
            <v>5.5199999999999999E-2</v>
          </cell>
          <cell r="P9">
            <v>7.85E-2</v>
          </cell>
        </row>
        <row r="10">
          <cell r="B10">
            <v>5.8999999999999999E-3</v>
          </cell>
          <cell r="C10">
            <v>1.23E-2</v>
          </cell>
          <cell r="D10">
            <v>1.3899999999999999E-2</v>
          </cell>
          <cell r="E10">
            <v>1.0200000000000001E-2</v>
          </cell>
          <cell r="F10">
            <v>1.11E-2</v>
          </cell>
          <cell r="G10">
            <v>1.21E-2</v>
          </cell>
          <cell r="H10">
            <v>9.4000000000000004E-3</v>
          </cell>
          <cell r="I10">
            <v>9.9000000000000008E-3</v>
          </cell>
          <cell r="J10">
            <v>1.17E-2</v>
          </cell>
          <cell r="K10">
            <v>1.01E-2</v>
          </cell>
          <cell r="L10">
            <v>1.0699999999999999E-2</v>
          </cell>
          <cell r="M10">
            <v>1.11E-2</v>
          </cell>
          <cell r="N10">
            <v>9.4000000000000004E-3</v>
          </cell>
          <cell r="O10">
            <v>1.0200000000000001E-2</v>
          </cell>
          <cell r="P10">
            <v>1.3299999999999999E-2</v>
          </cell>
        </row>
        <row r="11">
          <cell r="B11">
            <v>1.77E-2</v>
          </cell>
          <cell r="C11">
            <v>2.07E-2</v>
          </cell>
          <cell r="D11">
            <v>2.2699999999999998E-2</v>
          </cell>
          <cell r="E11">
            <v>8.2000000000000007E-3</v>
          </cell>
          <cell r="F11">
            <v>9.6000000000000009E-3</v>
          </cell>
          <cell r="G11">
            <v>1.7100000000000001E-2</v>
          </cell>
          <cell r="H11">
            <v>1.2800000000000001E-2</v>
          </cell>
          <cell r="I11">
            <v>1.8799999999999997E-2</v>
          </cell>
          <cell r="J11">
            <v>2.4899999999999999E-2</v>
          </cell>
          <cell r="K11">
            <v>1.2500000000000001E-2</v>
          </cell>
          <cell r="L11">
            <v>1.9900000000000001E-2</v>
          </cell>
          <cell r="M11">
            <v>2.53E-2</v>
          </cell>
          <cell r="N11">
            <v>2.2700000000000001E-2</v>
          </cell>
          <cell r="O11">
            <v>3.5400000000000001E-2</v>
          </cell>
          <cell r="P11">
            <v>5.1500000000000004E-2</v>
          </cell>
        </row>
        <row r="12">
          <cell r="B12">
            <v>6.1600000000000002E-2</v>
          </cell>
          <cell r="C12">
            <v>7.3999999999999996E-2</v>
          </cell>
          <cell r="D12">
            <v>8.9599999999999999E-2</v>
          </cell>
          <cell r="E12">
            <v>6.6400000000000001E-2</v>
          </cell>
          <cell r="F12">
            <v>7.2999999999999995E-2</v>
          </cell>
          <cell r="G12">
            <v>8.6900000000000005E-2</v>
          </cell>
          <cell r="H12">
            <v>6.7400000000000002E-2</v>
          </cell>
          <cell r="I12">
            <v>8.0399999999999999E-2</v>
          </cell>
          <cell r="J12">
            <v>9.4E-2</v>
          </cell>
          <cell r="K12">
            <v>0.08</v>
          </cell>
          <cell r="L12">
            <v>8.3099999999999993E-2</v>
          </cell>
          <cell r="M12">
            <v>9.5100000000000004E-2</v>
          </cell>
          <cell r="N12">
            <v>7.1400000000000005E-2</v>
          </cell>
          <cell r="O12">
            <v>8.4000000000000005E-2</v>
          </cell>
          <cell r="P12">
            <v>0.1043</v>
          </cell>
        </row>
        <row r="18">
          <cell r="B18">
            <v>0.2034</v>
          </cell>
          <cell r="C18">
            <v>0.22120000000000001</v>
          </cell>
          <cell r="D18">
            <v>0.25</v>
          </cell>
          <cell r="E18">
            <v>0.19600000000000001</v>
          </cell>
          <cell r="F18">
            <v>0.2097</v>
          </cell>
          <cell r="G18">
            <v>0.24229999999999999</v>
          </cell>
          <cell r="H18">
            <v>0.20760000000000001</v>
          </cell>
          <cell r="I18">
            <v>0.24179999999999999</v>
          </cell>
          <cell r="J18">
            <v>0.26440000000000002</v>
          </cell>
          <cell r="K18">
            <v>0.24</v>
          </cell>
          <cell r="L18">
            <v>0.25840000000000002</v>
          </cell>
          <cell r="M18">
            <v>0.27860000000000001</v>
          </cell>
          <cell r="N18">
            <v>0.22800000000000001</v>
          </cell>
          <cell r="O18">
            <v>0.27479999999999999</v>
          </cell>
          <cell r="P18">
            <v>0.3095</v>
          </cell>
        </row>
      </sheetData>
      <sheetData sheetId="1" refreshError="1"/>
    </sheetDataSet>
  </externalBook>
</externalLink>
</file>

<file path=xl/persons/person.xml><?xml version="1.0" encoding="utf-8"?>
<personList xmlns="http://schemas.microsoft.com/office/spreadsheetml/2018/threadedcomments" xmlns:x="http://schemas.openxmlformats.org/spreadsheetml/2006/main">
  <person displayName="Carla Melro" id="{1335239C-8E21-4C01-9D30-A3EBAE84C99E}" userId="14d4b2e5fa4bf9be" providerId="Windows Live"/>
</personList>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20" dT="2024-08-23T18:54:03.75" personId="{1335239C-8E21-4C01-9D30-A3EBAE84C99E}" id="{5CBC125A-A01F-4857-863F-28010F807714}">
    <text>Falta colchao de areia</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s://app.orcafascio.com/orc/orcamentos/66475c6a7411ef0b99bdddca/composicoes/66d729668710d0c65a743a02" TargetMode="External"/><Relationship Id="rId6"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image" Target="../media/image3.emf"/><Relationship Id="rId5" Type="http://schemas.openxmlformats.org/officeDocument/2006/relationships/oleObject" Target="../embeddings/oleObject1.bin"/><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5" Type="http://schemas.openxmlformats.org/officeDocument/2006/relationships/comments" Target="../comments2.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7" Type="http://schemas.openxmlformats.org/officeDocument/2006/relationships/oleObject" Target="../embeddings/oleObject4.bin"/><Relationship Id="rId2" Type="http://schemas.openxmlformats.org/officeDocument/2006/relationships/drawing" Target="../drawings/drawing5.xml"/><Relationship Id="rId1" Type="http://schemas.openxmlformats.org/officeDocument/2006/relationships/printerSettings" Target="../printerSettings/printerSettings7.bin"/><Relationship Id="rId6" Type="http://schemas.openxmlformats.org/officeDocument/2006/relationships/oleObject" Target="../embeddings/oleObject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8.bin"/><Relationship Id="rId5" Type="http://schemas.openxmlformats.org/officeDocument/2006/relationships/image" Target="../media/image3.emf"/><Relationship Id="rId4" Type="http://schemas.openxmlformats.org/officeDocument/2006/relationships/oleObject" Target="../embeddings/oleObject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7.xml"/><Relationship Id="rId1" Type="http://schemas.openxmlformats.org/officeDocument/2006/relationships/printerSettings" Target="../printerSettings/printerSettings9.bin"/><Relationship Id="rId5" Type="http://schemas.openxmlformats.org/officeDocument/2006/relationships/image" Target="../media/image3.emf"/><Relationship Id="rId4" Type="http://schemas.openxmlformats.org/officeDocument/2006/relationships/oleObject" Target="../embeddings/oleObject6.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10.bin"/><Relationship Id="rId5" Type="http://schemas.openxmlformats.org/officeDocument/2006/relationships/image" Target="../media/image3.emf"/><Relationship Id="rId4" Type="http://schemas.openxmlformats.org/officeDocument/2006/relationships/oleObject" Target="../embeddings/oleObject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1.bin"/><Relationship Id="rId5" Type="http://schemas.openxmlformats.org/officeDocument/2006/relationships/image" Target="../media/image3.emf"/><Relationship Id="rId4" Type="http://schemas.openxmlformats.org/officeDocument/2006/relationships/oleObject" Target="../embeddings/oleObject8.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0.xml"/><Relationship Id="rId1" Type="http://schemas.openxmlformats.org/officeDocument/2006/relationships/printerSettings" Target="../printerSettings/printerSettings12.bin"/><Relationship Id="rId5" Type="http://schemas.openxmlformats.org/officeDocument/2006/relationships/image" Target="../media/image3.emf"/><Relationship Id="rId4" Type="http://schemas.openxmlformats.org/officeDocument/2006/relationships/oleObject" Target="../embeddings/oleObject9.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1.xml"/><Relationship Id="rId1" Type="http://schemas.openxmlformats.org/officeDocument/2006/relationships/printerSettings" Target="../printerSettings/printerSettings13.bin"/><Relationship Id="rId5" Type="http://schemas.openxmlformats.org/officeDocument/2006/relationships/image" Target="../media/image3.emf"/><Relationship Id="rId4" Type="http://schemas.openxmlformats.org/officeDocument/2006/relationships/oleObject" Target="../embeddings/oleObject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FA9E6-675C-4605-A688-91EDA24F5E5A}">
  <sheetPr>
    <tabColor theme="1"/>
    <pageSetUpPr fitToPage="1"/>
  </sheetPr>
  <dimension ref="B1:H20"/>
  <sheetViews>
    <sheetView showGridLines="0" view="pageBreakPreview" zoomScale="150" zoomScaleNormal="100" zoomScaleSheetLayoutView="150" workbookViewId="0">
      <selection activeCell="E12" sqref="E12"/>
    </sheetView>
  </sheetViews>
  <sheetFormatPr defaultRowHeight="15" x14ac:dyDescent="0.25"/>
  <cols>
    <col min="1" max="1" width="3.28515625" customWidth="1"/>
    <col min="2" max="2" width="10.140625" style="27" customWidth="1"/>
    <col min="3" max="3" width="45.7109375" customWidth="1"/>
    <col min="4" max="4" width="13.42578125" customWidth="1"/>
    <col min="5" max="5" width="18.5703125" bestFit="1" customWidth="1"/>
    <col min="6" max="6" width="22.140625" customWidth="1"/>
    <col min="7" max="7" width="17.7109375" bestFit="1" customWidth="1"/>
    <col min="8" max="8" width="16" bestFit="1" customWidth="1"/>
  </cols>
  <sheetData>
    <row r="1" spans="2:8" x14ac:dyDescent="0.25">
      <c r="B1" s="332"/>
      <c r="C1" s="515" t="s">
        <v>280</v>
      </c>
      <c r="D1" s="515"/>
      <c r="E1" s="515"/>
      <c r="F1" s="515"/>
      <c r="G1" s="86"/>
    </row>
    <row r="2" spans="2:8" x14ac:dyDescent="0.25">
      <c r="B2" s="332"/>
      <c r="C2" s="515" t="s">
        <v>281</v>
      </c>
      <c r="D2" s="515"/>
      <c r="E2" s="515"/>
      <c r="F2" s="515"/>
      <c r="G2" s="86"/>
    </row>
    <row r="3" spans="2:8" x14ac:dyDescent="0.25">
      <c r="B3" s="332"/>
      <c r="C3" s="515" t="s">
        <v>282</v>
      </c>
      <c r="D3" s="515"/>
      <c r="E3" s="515"/>
      <c r="F3" s="515"/>
      <c r="G3" s="86"/>
    </row>
    <row r="4" spans="2:8" x14ac:dyDescent="0.25">
      <c r="B4" s="332"/>
      <c r="C4" s="515" t="s">
        <v>283</v>
      </c>
      <c r="D4" s="515"/>
      <c r="E4" s="515"/>
      <c r="F4" s="515"/>
      <c r="G4" s="86"/>
    </row>
    <row r="5" spans="2:8" x14ac:dyDescent="0.25">
      <c r="B5" s="332"/>
      <c r="C5" s="515" t="s">
        <v>284</v>
      </c>
      <c r="D5" s="515"/>
      <c r="E5" s="515"/>
      <c r="F5" s="515"/>
      <c r="G5" s="86"/>
    </row>
    <row r="6" spans="2:8" x14ac:dyDescent="0.25">
      <c r="B6" s="332"/>
      <c r="C6" s="333"/>
      <c r="D6" s="334"/>
      <c r="E6" s="334"/>
      <c r="F6" s="334"/>
    </row>
    <row r="7" spans="2:8" ht="45.75" customHeight="1" x14ac:dyDescent="0.25">
      <c r="B7" s="335" t="s">
        <v>276</v>
      </c>
      <c r="C7" s="513" t="s">
        <v>1885</v>
      </c>
      <c r="D7" s="513"/>
      <c r="E7" s="513"/>
      <c r="F7" s="513"/>
    </row>
    <row r="8" spans="2:8" ht="31.5" customHeight="1" x14ac:dyDescent="0.25">
      <c r="B8" s="335" t="s">
        <v>338</v>
      </c>
      <c r="C8" s="514" t="s">
        <v>1942</v>
      </c>
      <c r="D8" s="514"/>
      <c r="E8" s="336" t="s">
        <v>339</v>
      </c>
      <c r="F8" s="337">
        <v>0.2135</v>
      </c>
    </row>
    <row r="9" spans="2:8" ht="30" x14ac:dyDescent="0.25">
      <c r="B9" s="335"/>
      <c r="C9" s="333"/>
      <c r="D9" s="333"/>
      <c r="E9" s="338" t="s">
        <v>340</v>
      </c>
      <c r="F9" s="339" t="s">
        <v>1693</v>
      </c>
    </row>
    <row r="10" spans="2:8" x14ac:dyDescent="0.25">
      <c r="B10" s="510" t="s">
        <v>279</v>
      </c>
      <c r="C10" s="511"/>
      <c r="D10" s="511"/>
      <c r="E10" s="511"/>
      <c r="F10" s="512"/>
    </row>
    <row r="11" spans="2:8" x14ac:dyDescent="0.25">
      <c r="B11" s="340" t="s">
        <v>147</v>
      </c>
      <c r="C11" s="340" t="s">
        <v>274</v>
      </c>
      <c r="D11" s="340" t="s">
        <v>277</v>
      </c>
      <c r="E11" s="340" t="s">
        <v>275</v>
      </c>
      <c r="F11" s="340" t="s">
        <v>278</v>
      </c>
    </row>
    <row r="12" spans="2:8" x14ac:dyDescent="0.25">
      <c r="B12" s="341">
        <v>1</v>
      </c>
      <c r="C12" s="342" t="s">
        <v>1886</v>
      </c>
      <c r="D12" s="343" t="e">
        <f>MEMÓRIA!M10</f>
        <v>#REF!</v>
      </c>
      <c r="E12" s="344" t="e">
        <f>'PO1'!K49</f>
        <v>#REF!</v>
      </c>
      <c r="F12" s="344" t="e">
        <f>E12/D12</f>
        <v>#REF!</v>
      </c>
      <c r="G12" s="28"/>
    </row>
    <row r="13" spans="2:8" x14ac:dyDescent="0.25">
      <c r="B13" s="509" t="s">
        <v>152</v>
      </c>
      <c r="C13" s="509"/>
      <c r="D13" s="345" t="e">
        <f>SUM(D12:D12)</f>
        <v>#REF!</v>
      </c>
      <c r="E13" s="346" t="e">
        <f>SUM(E12:E12)</f>
        <v>#REF!</v>
      </c>
      <c r="F13" s="347"/>
    </row>
    <row r="14" spans="2:8" x14ac:dyDescent="0.25">
      <c r="H14" s="198"/>
    </row>
    <row r="15" spans="2:8" ht="15.75" hidden="1" thickBot="1" x14ac:dyDescent="0.3">
      <c r="D15" s="198"/>
      <c r="E15" s="424">
        <v>3342500</v>
      </c>
      <c r="F15" s="425" t="s">
        <v>1918</v>
      </c>
      <c r="G15" s="198"/>
      <c r="H15" s="211"/>
    </row>
    <row r="16" spans="2:8" x14ac:dyDescent="0.25">
      <c r="D16" s="198"/>
      <c r="E16" s="426"/>
      <c r="F16" s="427"/>
    </row>
    <row r="17" spans="5:6" x14ac:dyDescent="0.25">
      <c r="F17" s="427"/>
    </row>
    <row r="18" spans="5:6" x14ac:dyDescent="0.25">
      <c r="E18" s="198"/>
    </row>
    <row r="19" spans="5:6" x14ac:dyDescent="0.25">
      <c r="E19" s="227"/>
    </row>
    <row r="20" spans="5:6" x14ac:dyDescent="0.25">
      <c r="E20" s="438"/>
    </row>
  </sheetData>
  <mergeCells count="9">
    <mergeCell ref="B13:C13"/>
    <mergeCell ref="B10:F10"/>
    <mergeCell ref="C7:F7"/>
    <mergeCell ref="C8:D8"/>
    <mergeCell ref="C1:F1"/>
    <mergeCell ref="C2:F2"/>
    <mergeCell ref="C3:F3"/>
    <mergeCell ref="C4:F4"/>
    <mergeCell ref="C5:F5"/>
  </mergeCells>
  <pageMargins left="0.511811024" right="0.511811024" top="0.78740157499999996" bottom="0.78740157499999996" header="0.31496062000000002" footer="0.31496062000000002"/>
  <pageSetup paperSize="9" scale="64"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CCC11-0C7A-4817-9530-367CA5F78E16}">
  <sheetPr>
    <tabColor theme="4" tint="0.59999389629810485"/>
    <pageSetUpPr fitToPage="1"/>
  </sheetPr>
  <dimension ref="A1:XFD114"/>
  <sheetViews>
    <sheetView view="pageBreakPreview" zoomScale="90" zoomScaleNormal="100" zoomScaleSheetLayoutView="90" workbookViewId="0">
      <selection activeCell="K12" sqref="K12"/>
    </sheetView>
  </sheetViews>
  <sheetFormatPr defaultColWidth="9.140625" defaultRowHeight="15" x14ac:dyDescent="0.25"/>
  <cols>
    <col min="1" max="1" width="3.140625" style="97" customWidth="1"/>
    <col min="2" max="2" width="6.7109375" style="109" customWidth="1"/>
    <col min="3" max="4" width="15.7109375" style="109" customWidth="1"/>
    <col min="5" max="5" width="80.7109375" style="97" customWidth="1"/>
    <col min="6" max="6" width="10.7109375" style="97" customWidth="1"/>
    <col min="7" max="8" width="15.7109375" style="110" customWidth="1"/>
    <col min="9" max="10" width="15.7109375" style="111" customWidth="1"/>
    <col min="11" max="11" width="22.28515625" style="111" customWidth="1"/>
    <col min="12" max="12" width="9.7109375" style="97" hidden="1" customWidth="1"/>
    <col min="13" max="13" width="19.140625" style="97" hidden="1" customWidth="1"/>
    <col min="14" max="14" width="19.140625" style="113" customWidth="1"/>
    <col min="15" max="15" width="23.140625" style="96" customWidth="1"/>
    <col min="16" max="16" width="4.42578125" style="96" customWidth="1"/>
    <col min="17" max="17" width="24.5703125" style="96" customWidth="1"/>
    <col min="18" max="18" width="13.140625" style="97" customWidth="1"/>
    <col min="19" max="19" width="16.140625" style="97" customWidth="1"/>
    <col min="20" max="20" width="15.5703125" style="97" bestFit="1" customWidth="1"/>
    <col min="21" max="16384" width="9.140625" style="97"/>
  </cols>
  <sheetData>
    <row r="1" spans="1:20" x14ac:dyDescent="0.25">
      <c r="B1" s="91"/>
      <c r="C1" s="92"/>
      <c r="D1" s="92"/>
      <c r="E1" s="93"/>
      <c r="F1" s="520" t="s">
        <v>143</v>
      </c>
      <c r="G1" s="520"/>
      <c r="H1" s="93"/>
      <c r="I1" s="521" t="s">
        <v>144</v>
      </c>
      <c r="J1" s="521"/>
      <c r="K1" s="94" t="s">
        <v>145</v>
      </c>
      <c r="L1" s="95"/>
      <c r="M1" s="95"/>
    </row>
    <row r="2" spans="1:20" ht="65.25" customHeight="1" x14ac:dyDescent="0.25">
      <c r="B2" s="98"/>
      <c r="C2" s="99"/>
      <c r="D2" s="99"/>
      <c r="E2" s="479" t="s">
        <v>1949</v>
      </c>
      <c r="F2" s="522" t="s">
        <v>1931</v>
      </c>
      <c r="G2" s="522"/>
      <c r="H2" s="131"/>
      <c r="I2" s="523"/>
      <c r="J2" s="522"/>
      <c r="K2" s="100" t="s">
        <v>146</v>
      </c>
      <c r="L2" s="101"/>
      <c r="M2" s="101"/>
    </row>
    <row r="3" spans="1:20" ht="15" customHeight="1" x14ac:dyDescent="0.25">
      <c r="B3" s="524" t="str">
        <f>RESUMO!C12</f>
        <v>Pavimentação em paralelepípedo granítico</v>
      </c>
      <c r="C3" s="525"/>
      <c r="D3" s="525"/>
      <c r="E3" s="525"/>
      <c r="F3" s="525"/>
      <c r="G3" s="525"/>
      <c r="H3" s="525"/>
      <c r="I3" s="525"/>
      <c r="J3" s="525"/>
      <c r="K3" s="526"/>
      <c r="L3" s="101"/>
      <c r="M3" s="101"/>
    </row>
    <row r="4" spans="1:20" x14ac:dyDescent="0.25">
      <c r="B4" s="527"/>
      <c r="C4" s="528"/>
      <c r="D4" s="528"/>
      <c r="E4" s="528"/>
      <c r="F4" s="528"/>
      <c r="G4" s="528"/>
      <c r="H4" s="528"/>
      <c r="I4" s="528"/>
      <c r="J4" s="528"/>
      <c r="K4" s="529"/>
    </row>
    <row r="5" spans="1:20" ht="39" customHeight="1" x14ac:dyDescent="0.25">
      <c r="B5" s="530" t="s">
        <v>288</v>
      </c>
      <c r="C5" s="530" t="s">
        <v>442</v>
      </c>
      <c r="D5" s="530" t="s">
        <v>441</v>
      </c>
      <c r="E5" s="530" t="s">
        <v>440</v>
      </c>
      <c r="F5" s="220" t="s">
        <v>713</v>
      </c>
      <c r="G5" s="221">
        <f>RESUMO!F8</f>
        <v>0.2135</v>
      </c>
      <c r="H5" s="219" t="s">
        <v>714</v>
      </c>
      <c r="I5" s="221">
        <f>'BDI + ES'!H61</f>
        <v>0</v>
      </c>
      <c r="J5" s="220" t="s">
        <v>715</v>
      </c>
      <c r="K5" s="222" t="e">
        <f>RESUMO!F12</f>
        <v>#REF!</v>
      </c>
      <c r="P5" s="103" t="s">
        <v>432</v>
      </c>
      <c r="Q5" s="104" t="s">
        <v>433</v>
      </c>
      <c r="R5" s="105" t="e">
        <f>ROUND(SUMIF(N:N,"TERRAPLENAGEM",K:KJ)/$K$49,5)</f>
        <v>#REF!</v>
      </c>
      <c r="S5" s="245" t="e">
        <f>(SUMIF(N:N,"TERRAPLENAGEM",K:K))</f>
        <v>#REF!</v>
      </c>
    </row>
    <row r="6" spans="1:20" ht="38.25" x14ac:dyDescent="0.25">
      <c r="B6" s="530"/>
      <c r="C6" s="530"/>
      <c r="D6" s="530"/>
      <c r="E6" s="530"/>
      <c r="F6" s="219" t="s">
        <v>750</v>
      </c>
      <c r="G6" s="478" t="e">
        <f>MEMÓRIA!M10</f>
        <v>#REF!</v>
      </c>
      <c r="H6" s="219" t="s">
        <v>1694</v>
      </c>
      <c r="I6" s="219" t="s">
        <v>1695</v>
      </c>
      <c r="J6" s="518" t="s">
        <v>445</v>
      </c>
      <c r="K6" s="518" t="s">
        <v>446</v>
      </c>
      <c r="P6" s="103" t="s">
        <v>434</v>
      </c>
      <c r="Q6" s="104" t="s">
        <v>182</v>
      </c>
      <c r="R6" s="105" t="e">
        <f>ROUND(SUMIF(N:N,"PAVIMENTAÇÃO",K:K)/$K$49,5)</f>
        <v>#REF!</v>
      </c>
      <c r="S6" s="245" t="e">
        <f>(SUMIF(N:N,"PAVIMENTAÇÃO",K:K))</f>
        <v>#REF!</v>
      </c>
    </row>
    <row r="7" spans="1:20" x14ac:dyDescent="0.25">
      <c r="B7" s="531"/>
      <c r="C7" s="531"/>
      <c r="D7" s="531"/>
      <c r="E7" s="531"/>
      <c r="F7" s="223" t="s">
        <v>158</v>
      </c>
      <c r="G7" s="224" t="s">
        <v>443</v>
      </c>
      <c r="H7" s="224" t="s">
        <v>439</v>
      </c>
      <c r="I7" s="225" t="s">
        <v>444</v>
      </c>
      <c r="J7" s="519"/>
      <c r="K7" s="519"/>
      <c r="L7" s="102" t="s">
        <v>153</v>
      </c>
      <c r="M7" s="240"/>
      <c r="N7" s="244"/>
      <c r="O7" s="244"/>
      <c r="P7" s="103" t="s">
        <v>435</v>
      </c>
      <c r="Q7" s="104" t="s">
        <v>1943</v>
      </c>
      <c r="R7" s="105" t="e">
        <f>ROUND(SUMIF(N:N,"CONSULTORIA",K:K)/$K$49,5)</f>
        <v>#REF!</v>
      </c>
      <c r="S7" s="245" t="e">
        <f>(SUMIF(N:N,"CONSULTORIA",K:K))</f>
        <v>#REF!</v>
      </c>
    </row>
    <row r="8" spans="1:20" x14ac:dyDescent="0.25">
      <c r="B8" s="124">
        <v>1</v>
      </c>
      <c r="C8" s="129"/>
      <c r="D8" s="129"/>
      <c r="E8" s="125" t="s">
        <v>703</v>
      </c>
      <c r="F8" s="125"/>
      <c r="G8" s="126"/>
      <c r="H8" s="126"/>
      <c r="I8" s="127"/>
      <c r="J8" s="127"/>
      <c r="K8" s="128">
        <f>SUM(K9:K13)</f>
        <v>0</v>
      </c>
      <c r="L8" s="106" t="e">
        <f t="shared" ref="L8:L22" si="0">K8/$K$49</f>
        <v>#REF!</v>
      </c>
      <c r="M8" s="128">
        <f>SUM(M9:M13)</f>
        <v>0</v>
      </c>
      <c r="N8" s="241"/>
      <c r="O8" s="244"/>
      <c r="P8" s="103" t="s">
        <v>1689</v>
      </c>
      <c r="Q8" s="104" t="s">
        <v>712</v>
      </c>
      <c r="R8" s="105" t="e">
        <f>ROUND(SUMIF(N:N,"DRENAGEM",K:K)/$K$49,5)</f>
        <v>#REF!</v>
      </c>
      <c r="S8" s="245" t="e">
        <f>(SUMIF(N:N,"DRENAGEM",K:K))</f>
        <v>#REF!</v>
      </c>
    </row>
    <row r="9" spans="1:20" ht="25.5" x14ac:dyDescent="0.25">
      <c r="A9" s="97">
        <v>1</v>
      </c>
      <c r="B9" s="120" t="s">
        <v>163</v>
      </c>
      <c r="C9" s="120" t="s">
        <v>454</v>
      </c>
      <c r="D9" s="433" t="s">
        <v>453</v>
      </c>
      <c r="E9" s="434" t="str">
        <f>VLOOKUP(D9,CPUs!$B$5:$J$161,3,0)</f>
        <v>ADMINISTRAÇÃO LOCAL</v>
      </c>
      <c r="F9" s="116" t="s">
        <v>1930</v>
      </c>
      <c r="G9" s="117">
        <v>1</v>
      </c>
      <c r="H9" s="122"/>
      <c r="I9" s="118"/>
      <c r="J9" s="118">
        <f>TRUNC(I9*(1+$G$5),2)</f>
        <v>0</v>
      </c>
      <c r="K9" s="123">
        <f t="shared" ref="K9:K13" si="1">TRUNC(G9*J9,2)</f>
        <v>0</v>
      </c>
      <c r="L9" s="108" t="e">
        <f t="shared" si="0"/>
        <v>#REF!</v>
      </c>
      <c r="M9" s="123">
        <f>TRUNC(G9*I9,2)</f>
        <v>0</v>
      </c>
      <c r="N9" s="104" t="s">
        <v>155</v>
      </c>
      <c r="O9" s="244"/>
      <c r="P9" s="103" t="s">
        <v>436</v>
      </c>
      <c r="Q9" s="104" t="s">
        <v>155</v>
      </c>
      <c r="R9" s="105" t="e">
        <f>ROUND(SUMIF(N:N,"ADMINISTRAÇÃO LOCAL",K:K)/$K$49,5)</f>
        <v>#REF!</v>
      </c>
      <c r="S9" s="245">
        <f>(SUMIF(N:N,"ADMINISTRAÇÃO LOCAL",K:K))</f>
        <v>0</v>
      </c>
      <c r="T9" s="228"/>
    </row>
    <row r="10" spans="1:20" x14ac:dyDescent="0.25">
      <c r="A10" s="97">
        <v>2</v>
      </c>
      <c r="B10" s="120" t="s">
        <v>448</v>
      </c>
      <c r="C10" s="114" t="s">
        <v>156</v>
      </c>
      <c r="D10" s="114" t="s">
        <v>456</v>
      </c>
      <c r="E10" s="121" t="str">
        <f>VLOOKUP(D10,CPUs!$B$5:$J$161,3,0)</f>
        <v>MOBILIZAÇÃO E DESMOBILIZAÇÃO</v>
      </c>
      <c r="F10" s="116" t="s">
        <v>1930</v>
      </c>
      <c r="G10" s="117">
        <v>1</v>
      </c>
      <c r="H10" s="122"/>
      <c r="I10" s="118"/>
      <c r="J10" s="118">
        <f t="shared" ref="J10:J13" si="2">TRUNC(I10*(1+$G$5),2)</f>
        <v>0</v>
      </c>
      <c r="K10" s="118">
        <f t="shared" si="1"/>
        <v>0</v>
      </c>
      <c r="L10" s="108" t="e">
        <f t="shared" si="0"/>
        <v>#REF!</v>
      </c>
      <c r="M10" s="118">
        <f t="shared" ref="M10:M13" si="3">TRUNC(G10*I10,2)</f>
        <v>0</v>
      </c>
      <c r="N10" s="104" t="s">
        <v>1947</v>
      </c>
      <c r="O10" s="244"/>
      <c r="P10" s="103" t="s">
        <v>437</v>
      </c>
      <c r="Q10" s="104" t="s">
        <v>1944</v>
      </c>
      <c r="R10" s="105" t="e">
        <f>ROUND((SUMIF(N:N,"SINALIZAÇÃO VERTICAL",K:K))/$K$49,5)</f>
        <v>#REF!</v>
      </c>
      <c r="S10" s="245">
        <f>(SUMIF(N:N,"SINALIZAÇÃO VERTICAL",K:K))</f>
        <v>0</v>
      </c>
    </row>
    <row r="11" spans="1:20" ht="25.5" x14ac:dyDescent="0.25">
      <c r="A11" s="97">
        <v>3</v>
      </c>
      <c r="B11" s="120" t="s">
        <v>449</v>
      </c>
      <c r="C11" s="114" t="s">
        <v>156</v>
      </c>
      <c r="D11" s="114">
        <v>103689</v>
      </c>
      <c r="E11" s="121" t="str">
        <f>VLOOKUP(D11,CPUs!$B$5:$J$161,3,0)</f>
        <v>FORNECIMENTO E INSTALAÇÃO DE PLACA DE OBRA COM CHAPA GALVANIZADA E ESTRUTURA DE MADEIRA. AF_03/2022_PS</v>
      </c>
      <c r="F11" s="116" t="str">
        <f>VLOOKUP(D11,CPUs!$B$6:$J$161,6,0)</f>
        <v>m²</v>
      </c>
      <c r="G11" s="117">
        <v>1.5</v>
      </c>
      <c r="H11" s="122"/>
      <c r="I11" s="118"/>
      <c r="J11" s="118">
        <f t="shared" si="2"/>
        <v>0</v>
      </c>
      <c r="K11" s="118">
        <f>TRUNC(G11*J11,2)</f>
        <v>0</v>
      </c>
      <c r="L11" s="108" t="e">
        <f t="shared" si="0"/>
        <v>#REF!</v>
      </c>
      <c r="M11" s="118">
        <f t="shared" si="3"/>
        <v>0</v>
      </c>
      <c r="N11" s="104" t="s">
        <v>1944</v>
      </c>
      <c r="O11" s="244"/>
      <c r="P11" s="103" t="s">
        <v>1948</v>
      </c>
      <c r="Q11" s="104" t="s">
        <v>1946</v>
      </c>
      <c r="R11" s="105" t="e">
        <f>ROUND((SUMIF(N:N,"INCC",K:K))/$K$49,5)</f>
        <v>#REF!</v>
      </c>
      <c r="S11" s="245">
        <f>(SUMIF(N:N,"INCC",K:K))</f>
        <v>0</v>
      </c>
    </row>
    <row r="12" spans="1:20" ht="25.5" x14ac:dyDescent="0.25">
      <c r="A12" s="97">
        <v>4</v>
      </c>
      <c r="B12" s="120" t="s">
        <v>450</v>
      </c>
      <c r="C12" s="114" t="s">
        <v>156</v>
      </c>
      <c r="D12" s="114">
        <v>103689</v>
      </c>
      <c r="E12" s="121" t="str">
        <f>VLOOKUP(D12,CPUs!$B$5:$J$161,3,0)</f>
        <v>FORNECIMENTO E INSTALAÇÃO DE PLACA DE OBRA COM CHAPA GALVANIZADA E ESTRUTURA DE MADEIRA. AF_03/2022_PS</v>
      </c>
      <c r="F12" s="116" t="s">
        <v>157</v>
      </c>
      <c r="G12" s="117">
        <v>6</v>
      </c>
      <c r="H12" s="122"/>
      <c r="I12" s="118"/>
      <c r="J12" s="118">
        <f t="shared" si="2"/>
        <v>0</v>
      </c>
      <c r="K12" s="118">
        <f t="shared" si="1"/>
        <v>0</v>
      </c>
      <c r="L12" s="108" t="e">
        <f t="shared" si="0"/>
        <v>#REF!</v>
      </c>
      <c r="M12" s="118">
        <f t="shared" si="3"/>
        <v>0</v>
      </c>
      <c r="N12" s="104" t="s">
        <v>1944</v>
      </c>
      <c r="O12" s="244"/>
      <c r="P12" s="103" t="s">
        <v>1945</v>
      </c>
      <c r="Q12" s="104" t="s">
        <v>1947</v>
      </c>
      <c r="R12" s="105" t="e">
        <f>ROUND((SUMIF(N:N,"MOBILIZAÇÃO",K:K))/$K$49,5)</f>
        <v>#REF!</v>
      </c>
      <c r="S12" s="245">
        <f>(SUMIF(N:N,"MOBILIZAÇÃO",K:K))</f>
        <v>0</v>
      </c>
    </row>
    <row r="13" spans="1:20" x14ac:dyDescent="0.25">
      <c r="A13" s="97">
        <v>5</v>
      </c>
      <c r="B13" s="120" t="s">
        <v>451</v>
      </c>
      <c r="C13" s="114" t="s">
        <v>454</v>
      </c>
      <c r="D13" s="114" t="s">
        <v>455</v>
      </c>
      <c r="E13" s="121" t="str">
        <f>VLOOKUP(D13,CPUs!$B$5:$J$161,3,0)</f>
        <v>CANTEIRO DE OBRAS E ALMOXARIFADO</v>
      </c>
      <c r="F13" s="116" t="s">
        <v>1930</v>
      </c>
      <c r="G13" s="117">
        <v>12</v>
      </c>
      <c r="H13" s="122"/>
      <c r="I13" s="118"/>
      <c r="J13" s="118">
        <f t="shared" si="2"/>
        <v>0</v>
      </c>
      <c r="K13" s="118">
        <f t="shared" si="1"/>
        <v>0</v>
      </c>
      <c r="L13" s="108" t="e">
        <f t="shared" si="0"/>
        <v>#REF!</v>
      </c>
      <c r="M13" s="118">
        <f t="shared" si="3"/>
        <v>0</v>
      </c>
      <c r="N13" s="104" t="s">
        <v>1946</v>
      </c>
      <c r="O13" s="244"/>
      <c r="P13" s="103"/>
      <c r="Q13" s="104"/>
      <c r="R13" s="105"/>
      <c r="S13" s="245"/>
    </row>
    <row r="14" spans="1:20" x14ac:dyDescent="0.25">
      <c r="B14" s="124">
        <v>2</v>
      </c>
      <c r="C14" s="129"/>
      <c r="D14" s="129"/>
      <c r="E14" s="125" t="s">
        <v>433</v>
      </c>
      <c r="F14" s="125"/>
      <c r="G14" s="126"/>
      <c r="H14" s="126"/>
      <c r="I14" s="127"/>
      <c r="J14" s="127"/>
      <c r="K14" s="128" t="e">
        <f>SUM(K15:K18)</f>
        <v>#REF!</v>
      </c>
      <c r="L14" s="106" t="e">
        <f t="shared" si="0"/>
        <v>#REF!</v>
      </c>
      <c r="M14" s="128" t="e">
        <f>SUM(M15:M18)</f>
        <v>#REF!</v>
      </c>
      <c r="N14" s="241"/>
      <c r="O14" s="244"/>
      <c r="P14" s="103"/>
      <c r="Q14" s="104"/>
      <c r="R14" s="105" t="e">
        <f>SUM(R5:R13)</f>
        <v>#REF!</v>
      </c>
      <c r="S14" s="245" t="e">
        <f>SUM(S5:S13)</f>
        <v>#REF!</v>
      </c>
    </row>
    <row r="15" spans="1:20" ht="25.5" x14ac:dyDescent="0.25">
      <c r="A15" s="97">
        <v>6</v>
      </c>
      <c r="B15" s="114" t="s">
        <v>164</v>
      </c>
      <c r="C15" s="114" t="s">
        <v>454</v>
      </c>
      <c r="D15" s="114" t="s">
        <v>457</v>
      </c>
      <c r="E15" s="121" t="str">
        <f>VLOOKUP(D15,CPUs!$B$5:$J$161,3,0)</f>
        <v>SERVIÇOS TOPOGRÁFICOS PARA PAVIMENTAÇÃO, INCLUSIVE NOTAS DE SERVIÇOS, ACOMPANHAMENTO E GREIDE</v>
      </c>
      <c r="F15" s="116" t="str">
        <f>VLOOKUP(D15,CPUs!$B$6:$J$161,6,0)</f>
        <v>m²</v>
      </c>
      <c r="G15" s="117" t="e">
        <f>ROUND(VLOOKUP(B15,MEMÓRIA!$A$1:$O$171,15,0),2)</f>
        <v>#REF!</v>
      </c>
      <c r="H15" s="119"/>
      <c r="I15" s="118"/>
      <c r="J15" s="118">
        <f t="shared" ref="J15:J18" si="4">TRUNC(I15*(1+$G$5),2)</f>
        <v>0</v>
      </c>
      <c r="K15" s="118" t="e">
        <f>TRUNC(G15*J15,2)</f>
        <v>#REF!</v>
      </c>
      <c r="L15" s="108" t="e">
        <f t="shared" si="0"/>
        <v>#REF!</v>
      </c>
      <c r="M15" s="118" t="e">
        <f t="shared" ref="M15:M16" si="5">TRUNC(G15*I15,2)</f>
        <v>#REF!</v>
      </c>
      <c r="N15" s="104" t="s">
        <v>433</v>
      </c>
      <c r="O15" s="244"/>
      <c r="R15" s="294"/>
      <c r="S15" s="295"/>
    </row>
    <row r="16" spans="1:20" ht="25.5" x14ac:dyDescent="0.25">
      <c r="A16" s="97">
        <v>7</v>
      </c>
      <c r="B16" s="226" t="s">
        <v>745</v>
      </c>
      <c r="C16" s="226" t="s">
        <v>156</v>
      </c>
      <c r="D16" s="226">
        <v>101124</v>
      </c>
      <c r="E16" s="431" t="str">
        <f>VLOOKUP(D16,CPUs!$B$5:$J$161,3,0)</f>
        <v>ESCAVAÇÃO HORIZONTAL, INCLUINDO CARGA E DESCARGA EM SOLO DE 1A CATEGORIA COM TRATOR DE ESTEIRAS (100HP/LÂMINA: 2,19M3). AF_07/2020</v>
      </c>
      <c r="F16" s="432" t="str">
        <f>VLOOKUP(D16,CPUs!$B$6:$J$161,6,0)</f>
        <v>m³</v>
      </c>
      <c r="G16" s="428">
        <f>ROUND(VLOOKUP(B16,MEMÓRIA!$A$1:$O$171,15,0),2)</f>
        <v>5258.68</v>
      </c>
      <c r="H16" s="429"/>
      <c r="I16" s="118"/>
      <c r="J16" s="118">
        <f t="shared" si="4"/>
        <v>0</v>
      </c>
      <c r="K16" s="430">
        <f>TRUNC(G16*J16,2)</f>
        <v>0</v>
      </c>
      <c r="L16" s="108" t="e">
        <f t="shared" si="0"/>
        <v>#REF!</v>
      </c>
      <c r="M16" s="118">
        <f t="shared" si="5"/>
        <v>0</v>
      </c>
      <c r="N16" s="104" t="s">
        <v>433</v>
      </c>
      <c r="O16" s="244"/>
      <c r="R16" s="96"/>
    </row>
    <row r="17" spans="1:16384" x14ac:dyDescent="0.25">
      <c r="A17" s="97">
        <v>8</v>
      </c>
      <c r="B17" s="226" t="s">
        <v>1827</v>
      </c>
      <c r="C17" s="226" t="s">
        <v>156</v>
      </c>
      <c r="D17" s="226">
        <v>100574</v>
      </c>
      <c r="E17" s="431" t="str">
        <f>VLOOKUP(D17,CPUs!$B$5:$J$161,3,0)</f>
        <v>ESPALHAMENTO DE MATERIAL COM TRATOR DE ESTEIRAS. AF_11/2019</v>
      </c>
      <c r="F17" s="432" t="str">
        <f>VLOOKUP(D17,CPUs!$B$6:$J$161,6,0)</f>
        <v>m³</v>
      </c>
      <c r="G17" s="428">
        <v>4773.66</v>
      </c>
      <c r="H17" s="429"/>
      <c r="I17" s="118"/>
      <c r="J17" s="118">
        <f t="shared" si="4"/>
        <v>0</v>
      </c>
      <c r="K17" s="430">
        <f>TRUNC(G17*J17,2)</f>
        <v>0</v>
      </c>
      <c r="L17" s="108" t="e">
        <f t="shared" si="0"/>
        <v>#REF!</v>
      </c>
      <c r="M17" s="118">
        <f t="shared" ref="M17" si="6">TRUNC(G17*I17,2)</f>
        <v>0</v>
      </c>
      <c r="N17" s="104" t="s">
        <v>433</v>
      </c>
      <c r="O17" s="244"/>
      <c r="R17" s="96"/>
    </row>
    <row r="18" spans="1:16384" ht="25.5" x14ac:dyDescent="0.25">
      <c r="A18" s="97">
        <v>9</v>
      </c>
      <c r="B18" s="226" t="s">
        <v>1828</v>
      </c>
      <c r="C18" s="226" t="s">
        <v>156</v>
      </c>
      <c r="D18" s="226">
        <v>100576</v>
      </c>
      <c r="E18" s="431" t="str">
        <f>VLOOKUP(D18,CPUs!$B$5:$J$161,3,0)</f>
        <v>REGULARIZAÇÃO E COMPACTAÇÃO DE SUBLEITO DE SOLO  PREDOMINANTEMENTE ARGILOSO. AF_11/2019</v>
      </c>
      <c r="F18" s="432" t="str">
        <f>VLOOKUP(D18,CPUs!$B$6:$J$161,6,0)</f>
        <v>m²</v>
      </c>
      <c r="G18" s="428" t="e">
        <f>ROUND(VLOOKUP(B18,MEMÓRIA!$A$1:$O$171,15,0),2)</f>
        <v>#REF!</v>
      </c>
      <c r="H18" s="429"/>
      <c r="I18" s="118"/>
      <c r="J18" s="118">
        <f t="shared" si="4"/>
        <v>0</v>
      </c>
      <c r="K18" s="430" t="e">
        <f>TRUNC(G18*J18,2)</f>
        <v>#REF!</v>
      </c>
      <c r="L18" s="108" t="e">
        <f t="shared" si="0"/>
        <v>#REF!</v>
      </c>
      <c r="M18" s="118" t="e">
        <f t="shared" ref="M18" si="7">TRUNC(G18*I18,2)</f>
        <v>#REF!</v>
      </c>
      <c r="N18" s="104" t="s">
        <v>433</v>
      </c>
      <c r="O18" s="244"/>
      <c r="R18" s="96"/>
    </row>
    <row r="19" spans="1:16384" x14ac:dyDescent="0.25">
      <c r="B19" s="124">
        <v>3</v>
      </c>
      <c r="C19" s="129"/>
      <c r="D19" s="129"/>
      <c r="E19" s="125" t="s">
        <v>182</v>
      </c>
      <c r="F19" s="125"/>
      <c r="G19" s="126"/>
      <c r="H19" s="126"/>
      <c r="I19" s="127"/>
      <c r="J19" s="127"/>
      <c r="K19" s="128" t="e">
        <f>SUM(K20:K20)</f>
        <v>#REF!</v>
      </c>
      <c r="L19" s="106" t="e">
        <f t="shared" si="0"/>
        <v>#REF!</v>
      </c>
      <c r="M19" s="128" t="e">
        <f>SUM(M20:M20)</f>
        <v>#REF!</v>
      </c>
      <c r="N19" s="241"/>
      <c r="O19" s="244"/>
      <c r="R19" s="96"/>
    </row>
    <row r="20" spans="1:16384" ht="25.5" x14ac:dyDescent="0.25">
      <c r="A20" s="97">
        <v>10</v>
      </c>
      <c r="B20" s="114" t="s">
        <v>166</v>
      </c>
      <c r="C20" s="114" t="s">
        <v>156</v>
      </c>
      <c r="D20" s="114">
        <v>101169</v>
      </c>
      <c r="E20" s="115" t="str">
        <f>VLOOKUP(D20,CPUs!$B$6:$J$161,3,0)</f>
        <v>EXECUÇÃO DE PAVIMENTO EM PARALELEPÍPEDOS, REJUNTAMENTO COM ARGAMASSA TRAÇO 1:3 (CIMENTO E AREIA). AF_05/2020</v>
      </c>
      <c r="F20" s="116" t="str">
        <f>VLOOKUP(D20,CPUs!$B$6:$J$161,6,0)</f>
        <v>m²</v>
      </c>
      <c r="G20" s="117" t="e">
        <f>ROUND(VLOOKUP(B20,MEMÓRIA!$A$1:$O$171,15,0),2)</f>
        <v>#REF!</v>
      </c>
      <c r="H20" s="119"/>
      <c r="I20" s="118"/>
      <c r="J20" s="118">
        <f>TRUNC(I20*(1+$G$5),2)</f>
        <v>0</v>
      </c>
      <c r="K20" s="118" t="e">
        <f>TRUNC(G20*J20,2)</f>
        <v>#REF!</v>
      </c>
      <c r="L20" s="108" t="e">
        <f t="shared" si="0"/>
        <v>#REF!</v>
      </c>
      <c r="M20" s="118" t="e">
        <f t="shared" ref="M20" si="8">TRUNC(G20*I20,2)</f>
        <v>#REF!</v>
      </c>
      <c r="N20" s="104" t="s">
        <v>182</v>
      </c>
      <c r="O20" s="244"/>
      <c r="R20" s="96"/>
    </row>
    <row r="21" spans="1:16384" ht="29.25" customHeight="1" x14ac:dyDescent="0.25">
      <c r="B21" s="124">
        <v>4</v>
      </c>
      <c r="C21" s="129"/>
      <c r="D21" s="129"/>
      <c r="E21" s="125" t="s">
        <v>712</v>
      </c>
      <c r="F21" s="125"/>
      <c r="G21" s="126"/>
      <c r="H21" s="126"/>
      <c r="I21" s="127"/>
      <c r="J21" s="127"/>
      <c r="K21" s="128" t="e">
        <f>SUM(K22:K33)</f>
        <v>#REF!</v>
      </c>
      <c r="L21" s="106" t="e">
        <f t="shared" si="0"/>
        <v>#REF!</v>
      </c>
      <c r="M21" s="128" t="e">
        <f>SUM(M22:M33)</f>
        <v>#REF!</v>
      </c>
      <c r="N21" s="249"/>
      <c r="O21" s="244"/>
      <c r="R21" s="96"/>
    </row>
    <row r="22" spans="1:16384" s="97" customFormat="1" ht="43.5" customHeight="1" x14ac:dyDescent="0.25">
      <c r="A22" s="97">
        <v>11</v>
      </c>
      <c r="B22" s="226" t="s">
        <v>167</v>
      </c>
      <c r="C22" s="226" t="s">
        <v>156</v>
      </c>
      <c r="D22" s="226">
        <v>94273</v>
      </c>
      <c r="E22" s="455" t="str">
        <f>VLOOKUP(D22,CPUs!$B$6:$J$161,3,0)</f>
        <v>ASSENTAMENTO DE GUIA (MEIO-FIO) EM TRECHO RETO, CONFECCIONADA EM CONCRETO PRÉ-FABRICADO, DIMENSÕES 100X15X13X30 CM (COMPRIMENTO X BASE INFERIOR X BASE SUPERIOR X ALTURA), PARA VIAS URBANAS (USO VIÁRIO). AF_06/2016</v>
      </c>
      <c r="F22" s="432" t="s">
        <v>173</v>
      </c>
      <c r="G22" s="428">
        <f>ROUND(VLOOKUP(B22,MEMÓRIA!$A$1:$O$171,15,0),2)</f>
        <v>5866.4</v>
      </c>
      <c r="H22" s="429"/>
      <c r="I22" s="430"/>
      <c r="J22" s="430">
        <f>TRUNC(I22*(1+$G$5),2)</f>
        <v>0</v>
      </c>
      <c r="K22" s="430">
        <f>TRUNC(G22*J22,2)</f>
        <v>0</v>
      </c>
      <c r="L22" s="456" t="e">
        <f t="shared" si="0"/>
        <v>#REF!</v>
      </c>
      <c r="M22" s="430">
        <f t="shared" ref="M22:M33" si="9">TRUNC(G22*I22,2)</f>
        <v>0</v>
      </c>
      <c r="N22" s="104" t="s">
        <v>712</v>
      </c>
      <c r="O22" s="244"/>
      <c r="P22" s="96"/>
      <c r="Q22" s="96"/>
      <c r="R22" s="96"/>
    </row>
    <row r="23" spans="1:16384" s="81" customFormat="1" ht="28.5" customHeight="1" x14ac:dyDescent="0.2">
      <c r="A23" s="81">
        <v>12</v>
      </c>
      <c r="B23" s="457"/>
      <c r="C23" s="458" t="s">
        <v>1919</v>
      </c>
      <c r="D23" s="459">
        <v>4805757</v>
      </c>
      <c r="E23" s="460" t="s">
        <v>1926</v>
      </c>
      <c r="F23" s="459" t="s">
        <v>159</v>
      </c>
      <c r="G23" s="428">
        <f>MEMÓRIA!C92</f>
        <v>14</v>
      </c>
      <c r="H23" s="429"/>
      <c r="I23" s="430"/>
      <c r="J23" s="430">
        <f>TRUNC(I23*(1+$G$5),2)</f>
        <v>0</v>
      </c>
      <c r="K23" s="430">
        <f t="shared" ref="K23:K29" si="10">TRUNC(G23*J23,2)</f>
        <v>0</v>
      </c>
      <c r="M23" s="430">
        <f>TRUNC(G23*I23,2)</f>
        <v>0</v>
      </c>
      <c r="N23" s="104" t="s">
        <v>712</v>
      </c>
      <c r="AAZ23" s="81" t="s">
        <v>1909</v>
      </c>
      <c r="ABA23" s="81" t="s">
        <v>1909</v>
      </c>
      <c r="ABB23" s="81" t="s">
        <v>1909</v>
      </c>
      <c r="ABC23" s="81" t="s">
        <v>1909</v>
      </c>
      <c r="ABD23" s="81" t="s">
        <v>1909</v>
      </c>
      <c r="ABE23" s="81" t="s">
        <v>1909</v>
      </c>
      <c r="ABF23" s="81" t="s">
        <v>1909</v>
      </c>
      <c r="ABG23" s="81" t="s">
        <v>1909</v>
      </c>
      <c r="ABH23" s="81" t="s">
        <v>1909</v>
      </c>
      <c r="ABI23" s="81" t="s">
        <v>1909</v>
      </c>
      <c r="ABJ23" s="81" t="s">
        <v>1909</v>
      </c>
      <c r="ABK23" s="81" t="s">
        <v>1909</v>
      </c>
      <c r="ABL23" s="81" t="s">
        <v>1909</v>
      </c>
      <c r="ABM23" s="81" t="s">
        <v>1909</v>
      </c>
      <c r="ABN23" s="81" t="s">
        <v>1909</v>
      </c>
      <c r="ABO23" s="81" t="s">
        <v>1909</v>
      </c>
      <c r="ABP23" s="81" t="s">
        <v>1909</v>
      </c>
      <c r="ABQ23" s="81" t="s">
        <v>1909</v>
      </c>
      <c r="ABR23" s="81" t="s">
        <v>1909</v>
      </c>
      <c r="ABS23" s="81" t="s">
        <v>1909</v>
      </c>
      <c r="ABT23" s="81" t="s">
        <v>1909</v>
      </c>
      <c r="ABU23" s="81" t="s">
        <v>1909</v>
      </c>
      <c r="ABV23" s="81" t="s">
        <v>1909</v>
      </c>
      <c r="ABW23" s="81" t="s">
        <v>1909</v>
      </c>
      <c r="ABX23" s="81" t="s">
        <v>1909</v>
      </c>
      <c r="ABY23" s="81" t="s">
        <v>1909</v>
      </c>
      <c r="ABZ23" s="81" t="s">
        <v>1909</v>
      </c>
      <c r="ACA23" s="81" t="s">
        <v>1909</v>
      </c>
      <c r="ACB23" s="81" t="s">
        <v>1909</v>
      </c>
      <c r="ACC23" s="81" t="s">
        <v>1909</v>
      </c>
      <c r="ACD23" s="81" t="s">
        <v>1909</v>
      </c>
      <c r="ACE23" s="81" t="s">
        <v>1909</v>
      </c>
      <c r="ACF23" s="81" t="s">
        <v>1909</v>
      </c>
      <c r="ACG23" s="81" t="s">
        <v>1909</v>
      </c>
      <c r="ACH23" s="81" t="s">
        <v>1909</v>
      </c>
      <c r="ACI23" s="81" t="s">
        <v>1909</v>
      </c>
      <c r="ACJ23" s="81" t="s">
        <v>1909</v>
      </c>
      <c r="ACK23" s="81" t="s">
        <v>1909</v>
      </c>
      <c r="ACL23" s="81" t="s">
        <v>1909</v>
      </c>
      <c r="ACM23" s="81" t="s">
        <v>1909</v>
      </c>
      <c r="ACN23" s="81" t="s">
        <v>1909</v>
      </c>
      <c r="ACO23" s="81" t="s">
        <v>1909</v>
      </c>
      <c r="ACP23" s="81" t="s">
        <v>1909</v>
      </c>
      <c r="ACQ23" s="81" t="s">
        <v>1909</v>
      </c>
      <c r="ACR23" s="81" t="s">
        <v>1909</v>
      </c>
      <c r="ACS23" s="81" t="s">
        <v>1909</v>
      </c>
      <c r="ACT23" s="81" t="s">
        <v>1909</v>
      </c>
      <c r="ACU23" s="81" t="s">
        <v>1909</v>
      </c>
      <c r="ACV23" s="81" t="s">
        <v>1909</v>
      </c>
      <c r="ACW23" s="81" t="s">
        <v>1909</v>
      </c>
      <c r="ACX23" s="81" t="s">
        <v>1909</v>
      </c>
      <c r="ACY23" s="81" t="s">
        <v>1909</v>
      </c>
      <c r="ACZ23" s="81" t="s">
        <v>1909</v>
      </c>
      <c r="ADA23" s="81" t="s">
        <v>1909</v>
      </c>
      <c r="ADB23" s="81" t="s">
        <v>1909</v>
      </c>
      <c r="ADC23" s="81" t="s">
        <v>1909</v>
      </c>
      <c r="ADD23" s="81" t="s">
        <v>1909</v>
      </c>
      <c r="ADE23" s="81" t="s">
        <v>1909</v>
      </c>
      <c r="ADF23" s="81" t="s">
        <v>1909</v>
      </c>
      <c r="ADG23" s="81" t="s">
        <v>1909</v>
      </c>
      <c r="ADH23" s="81" t="s">
        <v>1909</v>
      </c>
      <c r="ADI23" s="81" t="s">
        <v>1909</v>
      </c>
      <c r="ADJ23" s="81" t="s">
        <v>1909</v>
      </c>
      <c r="ADK23" s="81" t="s">
        <v>1909</v>
      </c>
      <c r="ADL23" s="81" t="s">
        <v>1909</v>
      </c>
      <c r="ADM23" s="81" t="s">
        <v>1909</v>
      </c>
      <c r="ADN23" s="81" t="s">
        <v>1909</v>
      </c>
      <c r="ADO23" s="81" t="s">
        <v>1909</v>
      </c>
      <c r="ADP23" s="81" t="s">
        <v>1909</v>
      </c>
      <c r="ADQ23" s="81" t="s">
        <v>1909</v>
      </c>
      <c r="ADR23" s="81" t="s">
        <v>1909</v>
      </c>
      <c r="ADS23" s="81" t="s">
        <v>1909</v>
      </c>
      <c r="ADT23" s="81" t="s">
        <v>1909</v>
      </c>
      <c r="ADU23" s="81" t="s">
        <v>1909</v>
      </c>
      <c r="ADV23" s="81" t="s">
        <v>1909</v>
      </c>
      <c r="ADW23" s="81" t="s">
        <v>1909</v>
      </c>
      <c r="ADX23" s="81" t="s">
        <v>1909</v>
      </c>
      <c r="ADY23" s="81" t="s">
        <v>1909</v>
      </c>
      <c r="ADZ23" s="81" t="s">
        <v>1909</v>
      </c>
      <c r="AEA23" s="81" t="s">
        <v>1909</v>
      </c>
      <c r="AEB23" s="81" t="s">
        <v>1909</v>
      </c>
      <c r="AEC23" s="81" t="s">
        <v>1909</v>
      </c>
      <c r="AED23" s="81" t="s">
        <v>1909</v>
      </c>
      <c r="AEE23" s="81" t="s">
        <v>1909</v>
      </c>
      <c r="AEF23" s="81" t="s">
        <v>1909</v>
      </c>
      <c r="AEG23" s="81" t="s">
        <v>1909</v>
      </c>
      <c r="AEH23" s="81" t="s">
        <v>1909</v>
      </c>
      <c r="AEI23" s="81" t="s">
        <v>1909</v>
      </c>
      <c r="AEJ23" s="81" t="s">
        <v>1909</v>
      </c>
      <c r="AEK23" s="81" t="s">
        <v>1909</v>
      </c>
      <c r="AEL23" s="81" t="s">
        <v>1909</v>
      </c>
      <c r="AEM23" s="81" t="s">
        <v>1909</v>
      </c>
      <c r="AEN23" s="81" t="s">
        <v>1909</v>
      </c>
      <c r="AEO23" s="81" t="s">
        <v>1909</v>
      </c>
      <c r="AEP23" s="81" t="s">
        <v>1909</v>
      </c>
      <c r="AEQ23" s="81" t="s">
        <v>1909</v>
      </c>
      <c r="AER23" s="81" t="s">
        <v>1909</v>
      </c>
      <c r="AES23" s="81" t="s">
        <v>1909</v>
      </c>
      <c r="AET23" s="81" t="s">
        <v>1909</v>
      </c>
      <c r="AEU23" s="81" t="s">
        <v>1909</v>
      </c>
      <c r="AEV23" s="81" t="s">
        <v>1909</v>
      </c>
      <c r="AEW23" s="81" t="s">
        <v>1909</v>
      </c>
      <c r="AEX23" s="81" t="s">
        <v>1909</v>
      </c>
      <c r="AEY23" s="81" t="s">
        <v>1909</v>
      </c>
      <c r="AEZ23" s="81" t="s">
        <v>1909</v>
      </c>
      <c r="AFA23" s="81" t="s">
        <v>1909</v>
      </c>
      <c r="AFB23" s="81" t="s">
        <v>1909</v>
      </c>
      <c r="AFC23" s="81" t="s">
        <v>1909</v>
      </c>
      <c r="AFD23" s="81" t="s">
        <v>1909</v>
      </c>
      <c r="AFE23" s="81" t="s">
        <v>1909</v>
      </c>
      <c r="AFF23" s="81" t="s">
        <v>1909</v>
      </c>
      <c r="AFG23" s="81" t="s">
        <v>1909</v>
      </c>
      <c r="AFH23" s="81" t="s">
        <v>1909</v>
      </c>
      <c r="AFI23" s="81" t="s">
        <v>1909</v>
      </c>
      <c r="AFJ23" s="81" t="s">
        <v>1909</v>
      </c>
      <c r="AFK23" s="81" t="s">
        <v>1909</v>
      </c>
      <c r="AFL23" s="81" t="s">
        <v>1909</v>
      </c>
      <c r="AFM23" s="81" t="s">
        <v>1909</v>
      </c>
      <c r="AFN23" s="81" t="s">
        <v>1909</v>
      </c>
      <c r="AFO23" s="81" t="s">
        <v>1909</v>
      </c>
      <c r="AFP23" s="81" t="s">
        <v>1909</v>
      </c>
      <c r="AFQ23" s="81" t="s">
        <v>1909</v>
      </c>
      <c r="AFR23" s="81" t="s">
        <v>1909</v>
      </c>
      <c r="AFS23" s="81" t="s">
        <v>1909</v>
      </c>
      <c r="AFT23" s="81" t="s">
        <v>1909</v>
      </c>
      <c r="AFU23" s="81" t="s">
        <v>1909</v>
      </c>
      <c r="AFV23" s="81" t="s">
        <v>1909</v>
      </c>
      <c r="AFW23" s="81" t="s">
        <v>1909</v>
      </c>
      <c r="AFX23" s="81" t="s">
        <v>1909</v>
      </c>
      <c r="AFY23" s="81" t="s">
        <v>1909</v>
      </c>
      <c r="AFZ23" s="81" t="s">
        <v>1909</v>
      </c>
      <c r="AGA23" s="81" t="s">
        <v>1909</v>
      </c>
      <c r="AGB23" s="81" t="s">
        <v>1909</v>
      </c>
      <c r="AGC23" s="81" t="s">
        <v>1909</v>
      </c>
      <c r="AGD23" s="81" t="s">
        <v>1909</v>
      </c>
      <c r="AGE23" s="81" t="s">
        <v>1909</v>
      </c>
      <c r="AGF23" s="81" t="s">
        <v>1909</v>
      </c>
      <c r="AGG23" s="81" t="s">
        <v>1909</v>
      </c>
      <c r="AGH23" s="81" t="s">
        <v>1909</v>
      </c>
      <c r="AGI23" s="81" t="s">
        <v>1909</v>
      </c>
      <c r="AGJ23" s="81" t="s">
        <v>1909</v>
      </c>
      <c r="AGK23" s="81" t="s">
        <v>1909</v>
      </c>
      <c r="AGL23" s="81" t="s">
        <v>1909</v>
      </c>
      <c r="AGM23" s="81" t="s">
        <v>1909</v>
      </c>
      <c r="AGN23" s="81" t="s">
        <v>1909</v>
      </c>
      <c r="AGO23" s="81" t="s">
        <v>1909</v>
      </c>
      <c r="AGP23" s="81" t="s">
        <v>1909</v>
      </c>
      <c r="AGQ23" s="81" t="s">
        <v>1909</v>
      </c>
      <c r="AGR23" s="81" t="s">
        <v>1909</v>
      </c>
      <c r="AGS23" s="81" t="s">
        <v>1909</v>
      </c>
      <c r="AGT23" s="81" t="s">
        <v>1909</v>
      </c>
      <c r="AGU23" s="81" t="s">
        <v>1909</v>
      </c>
      <c r="AGV23" s="81" t="s">
        <v>1909</v>
      </c>
      <c r="AGW23" s="81" t="s">
        <v>1909</v>
      </c>
      <c r="AGX23" s="81" t="s">
        <v>1909</v>
      </c>
      <c r="AGY23" s="81" t="s">
        <v>1909</v>
      </c>
      <c r="AGZ23" s="81" t="s">
        <v>1909</v>
      </c>
      <c r="AHA23" s="81" t="s">
        <v>1909</v>
      </c>
      <c r="AHB23" s="81" t="s">
        <v>1909</v>
      </c>
      <c r="AHC23" s="81" t="s">
        <v>1909</v>
      </c>
      <c r="AHD23" s="81" t="s">
        <v>1909</v>
      </c>
      <c r="AHE23" s="81" t="s">
        <v>1909</v>
      </c>
      <c r="AHF23" s="81" t="s">
        <v>1909</v>
      </c>
      <c r="AHG23" s="81" t="s">
        <v>1909</v>
      </c>
      <c r="AHH23" s="81" t="s">
        <v>1909</v>
      </c>
      <c r="AHI23" s="81" t="s">
        <v>1909</v>
      </c>
      <c r="AHJ23" s="81" t="s">
        <v>1909</v>
      </c>
      <c r="AHK23" s="81" t="s">
        <v>1909</v>
      </c>
      <c r="AHL23" s="81" t="s">
        <v>1909</v>
      </c>
      <c r="AHM23" s="81" t="s">
        <v>1909</v>
      </c>
      <c r="AHN23" s="81" t="s">
        <v>1909</v>
      </c>
      <c r="AHO23" s="81" t="s">
        <v>1909</v>
      </c>
      <c r="AHP23" s="81" t="s">
        <v>1909</v>
      </c>
      <c r="AHQ23" s="81" t="s">
        <v>1909</v>
      </c>
      <c r="AHR23" s="81" t="s">
        <v>1909</v>
      </c>
      <c r="AHS23" s="81" t="s">
        <v>1909</v>
      </c>
      <c r="AHT23" s="81" t="s">
        <v>1909</v>
      </c>
      <c r="AHU23" s="81" t="s">
        <v>1909</v>
      </c>
      <c r="AHV23" s="81" t="s">
        <v>1909</v>
      </c>
      <c r="AHW23" s="81" t="s">
        <v>1909</v>
      </c>
      <c r="AHX23" s="81" t="s">
        <v>1909</v>
      </c>
      <c r="AHY23" s="81" t="s">
        <v>1909</v>
      </c>
      <c r="AHZ23" s="81" t="s">
        <v>1909</v>
      </c>
      <c r="AIA23" s="81" t="s">
        <v>1909</v>
      </c>
      <c r="AIB23" s="81" t="s">
        <v>1909</v>
      </c>
      <c r="AIC23" s="81" t="s">
        <v>1909</v>
      </c>
      <c r="AID23" s="81" t="s">
        <v>1909</v>
      </c>
      <c r="AIE23" s="81" t="s">
        <v>1909</v>
      </c>
      <c r="AIF23" s="81" t="s">
        <v>1909</v>
      </c>
      <c r="AIG23" s="81" t="s">
        <v>1909</v>
      </c>
      <c r="AIH23" s="81" t="s">
        <v>1909</v>
      </c>
      <c r="AII23" s="81" t="s">
        <v>1909</v>
      </c>
      <c r="AIJ23" s="81" t="s">
        <v>1909</v>
      </c>
      <c r="AIK23" s="81" t="s">
        <v>1909</v>
      </c>
      <c r="AIL23" s="81" t="s">
        <v>1909</v>
      </c>
      <c r="AIM23" s="81" t="s">
        <v>1909</v>
      </c>
      <c r="AIN23" s="81" t="s">
        <v>1909</v>
      </c>
      <c r="AIO23" s="81" t="s">
        <v>1909</v>
      </c>
      <c r="AIP23" s="81" t="s">
        <v>1909</v>
      </c>
      <c r="AIQ23" s="81" t="s">
        <v>1909</v>
      </c>
      <c r="AIR23" s="81" t="s">
        <v>1909</v>
      </c>
      <c r="AIS23" s="81" t="s">
        <v>1909</v>
      </c>
      <c r="AIT23" s="81" t="s">
        <v>1909</v>
      </c>
      <c r="AIU23" s="81" t="s">
        <v>1909</v>
      </c>
      <c r="AIV23" s="81" t="s">
        <v>1909</v>
      </c>
      <c r="AIW23" s="81" t="s">
        <v>1909</v>
      </c>
      <c r="AIX23" s="81" t="s">
        <v>1909</v>
      </c>
      <c r="AIY23" s="81" t="s">
        <v>1909</v>
      </c>
      <c r="AIZ23" s="81" t="s">
        <v>1909</v>
      </c>
      <c r="AJA23" s="81" t="s">
        <v>1909</v>
      </c>
      <c r="AJB23" s="81" t="s">
        <v>1909</v>
      </c>
      <c r="AJC23" s="81" t="s">
        <v>1909</v>
      </c>
      <c r="AJD23" s="81" t="s">
        <v>1909</v>
      </c>
      <c r="AJE23" s="81" t="s">
        <v>1909</v>
      </c>
      <c r="AJF23" s="81" t="s">
        <v>1909</v>
      </c>
      <c r="AJG23" s="81" t="s">
        <v>1909</v>
      </c>
      <c r="AJH23" s="81" t="s">
        <v>1909</v>
      </c>
      <c r="AJI23" s="81" t="s">
        <v>1909</v>
      </c>
      <c r="AJJ23" s="81" t="s">
        <v>1909</v>
      </c>
      <c r="AJK23" s="81" t="s">
        <v>1909</v>
      </c>
      <c r="AJL23" s="81" t="s">
        <v>1909</v>
      </c>
      <c r="AJM23" s="81" t="s">
        <v>1909</v>
      </c>
      <c r="AJN23" s="81" t="s">
        <v>1909</v>
      </c>
      <c r="AJO23" s="81" t="s">
        <v>1909</v>
      </c>
      <c r="AJP23" s="81" t="s">
        <v>1909</v>
      </c>
      <c r="AJQ23" s="81" t="s">
        <v>1909</v>
      </c>
      <c r="AJR23" s="81" t="s">
        <v>1909</v>
      </c>
      <c r="AJS23" s="81" t="s">
        <v>1909</v>
      </c>
      <c r="AJT23" s="81" t="s">
        <v>1909</v>
      </c>
      <c r="AJU23" s="81" t="s">
        <v>1909</v>
      </c>
      <c r="AJV23" s="81" t="s">
        <v>1909</v>
      </c>
      <c r="AJW23" s="81" t="s">
        <v>1909</v>
      </c>
      <c r="AJX23" s="81" t="s">
        <v>1909</v>
      </c>
      <c r="AJY23" s="81" t="s">
        <v>1909</v>
      </c>
      <c r="AJZ23" s="81" t="s">
        <v>1909</v>
      </c>
      <c r="AKA23" s="81" t="s">
        <v>1909</v>
      </c>
      <c r="AKB23" s="81" t="s">
        <v>1909</v>
      </c>
      <c r="AKC23" s="81" t="s">
        <v>1909</v>
      </c>
      <c r="AKD23" s="81" t="s">
        <v>1909</v>
      </c>
      <c r="AKE23" s="81" t="s">
        <v>1909</v>
      </c>
      <c r="AKF23" s="81" t="s">
        <v>1909</v>
      </c>
      <c r="AKG23" s="81" t="s">
        <v>1909</v>
      </c>
      <c r="AKH23" s="81" t="s">
        <v>1909</v>
      </c>
      <c r="AKI23" s="81" t="s">
        <v>1909</v>
      </c>
      <c r="AKJ23" s="81" t="s">
        <v>1909</v>
      </c>
      <c r="AKK23" s="81" t="s">
        <v>1909</v>
      </c>
      <c r="AKL23" s="81" t="s">
        <v>1909</v>
      </c>
      <c r="AKM23" s="81" t="s">
        <v>1909</v>
      </c>
      <c r="AKN23" s="81" t="s">
        <v>1909</v>
      </c>
      <c r="AKO23" s="81" t="s">
        <v>1909</v>
      </c>
      <c r="AKP23" s="81" t="s">
        <v>1909</v>
      </c>
      <c r="AKQ23" s="81" t="s">
        <v>1909</v>
      </c>
      <c r="AKR23" s="81" t="s">
        <v>1909</v>
      </c>
      <c r="AKS23" s="81" t="s">
        <v>1909</v>
      </c>
      <c r="AKT23" s="81" t="s">
        <v>1909</v>
      </c>
      <c r="AKU23" s="81" t="s">
        <v>1909</v>
      </c>
      <c r="AKV23" s="81" t="s">
        <v>1909</v>
      </c>
      <c r="AKW23" s="81" t="s">
        <v>1909</v>
      </c>
      <c r="AKX23" s="81" t="s">
        <v>1909</v>
      </c>
      <c r="AKY23" s="81" t="s">
        <v>1909</v>
      </c>
      <c r="AKZ23" s="81" t="s">
        <v>1909</v>
      </c>
      <c r="ALA23" s="81" t="s">
        <v>1909</v>
      </c>
      <c r="ALB23" s="81" t="s">
        <v>1909</v>
      </c>
      <c r="ALC23" s="81" t="s">
        <v>1909</v>
      </c>
      <c r="ALD23" s="81" t="s">
        <v>1909</v>
      </c>
      <c r="ALE23" s="81" t="s">
        <v>1909</v>
      </c>
      <c r="ALF23" s="81" t="s">
        <v>1909</v>
      </c>
      <c r="ALG23" s="81" t="s">
        <v>1909</v>
      </c>
      <c r="ALH23" s="81" t="s">
        <v>1909</v>
      </c>
      <c r="ALI23" s="81" t="s">
        <v>1909</v>
      </c>
      <c r="ALJ23" s="81" t="s">
        <v>1909</v>
      </c>
      <c r="ALK23" s="81" t="s">
        <v>1909</v>
      </c>
      <c r="ALL23" s="81" t="s">
        <v>1909</v>
      </c>
      <c r="ALM23" s="81" t="s">
        <v>1909</v>
      </c>
      <c r="ALN23" s="81" t="s">
        <v>1909</v>
      </c>
      <c r="ALO23" s="81" t="s">
        <v>1909</v>
      </c>
      <c r="ALP23" s="81" t="s">
        <v>1909</v>
      </c>
      <c r="ALQ23" s="81" t="s">
        <v>1909</v>
      </c>
      <c r="ALR23" s="81" t="s">
        <v>1909</v>
      </c>
      <c r="ALS23" s="81" t="s">
        <v>1909</v>
      </c>
      <c r="ALT23" s="81" t="s">
        <v>1909</v>
      </c>
      <c r="ALU23" s="81" t="s">
        <v>1909</v>
      </c>
      <c r="ALV23" s="81" t="s">
        <v>1909</v>
      </c>
      <c r="ALW23" s="81" t="s">
        <v>1909</v>
      </c>
      <c r="ALX23" s="81" t="s">
        <v>1909</v>
      </c>
      <c r="ALY23" s="81" t="s">
        <v>1909</v>
      </c>
      <c r="ALZ23" s="81" t="s">
        <v>1909</v>
      </c>
      <c r="AMA23" s="81" t="s">
        <v>1909</v>
      </c>
      <c r="AMB23" s="81" t="s">
        <v>1909</v>
      </c>
      <c r="AMC23" s="81" t="s">
        <v>1909</v>
      </c>
      <c r="AMD23" s="81" t="s">
        <v>1909</v>
      </c>
      <c r="AME23" s="81" t="s">
        <v>1909</v>
      </c>
      <c r="AMF23" s="81" t="s">
        <v>1909</v>
      </c>
      <c r="AMG23" s="81" t="s">
        <v>1909</v>
      </c>
      <c r="AMH23" s="81" t="s">
        <v>1909</v>
      </c>
      <c r="AMI23" s="81" t="s">
        <v>1909</v>
      </c>
      <c r="AMJ23" s="81" t="s">
        <v>1909</v>
      </c>
      <c r="AMK23" s="81" t="s">
        <v>1909</v>
      </c>
      <c r="AML23" s="81" t="s">
        <v>1909</v>
      </c>
      <c r="AMM23" s="81" t="s">
        <v>1909</v>
      </c>
      <c r="AMN23" s="81" t="s">
        <v>1909</v>
      </c>
      <c r="AMO23" s="81" t="s">
        <v>1909</v>
      </c>
      <c r="AMP23" s="81" t="s">
        <v>1909</v>
      </c>
      <c r="AMQ23" s="81" t="s">
        <v>1909</v>
      </c>
      <c r="AMR23" s="81" t="s">
        <v>1909</v>
      </c>
      <c r="AMS23" s="81" t="s">
        <v>1909</v>
      </c>
      <c r="AMT23" s="81" t="s">
        <v>1909</v>
      </c>
      <c r="AMU23" s="81" t="s">
        <v>1909</v>
      </c>
      <c r="AMV23" s="81" t="s">
        <v>1909</v>
      </c>
      <c r="AMW23" s="81" t="s">
        <v>1909</v>
      </c>
      <c r="AMX23" s="81" t="s">
        <v>1909</v>
      </c>
      <c r="AMY23" s="81" t="s">
        <v>1909</v>
      </c>
      <c r="AMZ23" s="81" t="s">
        <v>1909</v>
      </c>
      <c r="ANA23" s="81" t="s">
        <v>1909</v>
      </c>
      <c r="ANB23" s="81" t="s">
        <v>1909</v>
      </c>
      <c r="ANC23" s="81" t="s">
        <v>1909</v>
      </c>
      <c r="AND23" s="81" t="s">
        <v>1909</v>
      </c>
      <c r="ANE23" s="81" t="s">
        <v>1909</v>
      </c>
      <c r="ANF23" s="81" t="s">
        <v>1909</v>
      </c>
      <c r="ANG23" s="81" t="s">
        <v>1909</v>
      </c>
      <c r="ANH23" s="81" t="s">
        <v>1909</v>
      </c>
      <c r="ANI23" s="81" t="s">
        <v>1909</v>
      </c>
      <c r="ANJ23" s="81" t="s">
        <v>1909</v>
      </c>
      <c r="ANK23" s="81" t="s">
        <v>1909</v>
      </c>
      <c r="ANL23" s="81" t="s">
        <v>1909</v>
      </c>
      <c r="ANM23" s="81" t="s">
        <v>1909</v>
      </c>
      <c r="ANN23" s="81" t="s">
        <v>1909</v>
      </c>
      <c r="ANO23" s="81" t="s">
        <v>1909</v>
      </c>
      <c r="ANP23" s="81" t="s">
        <v>1909</v>
      </c>
      <c r="ANQ23" s="81" t="s">
        <v>1909</v>
      </c>
      <c r="ANR23" s="81" t="s">
        <v>1909</v>
      </c>
      <c r="ANS23" s="81" t="s">
        <v>1909</v>
      </c>
      <c r="ANT23" s="81" t="s">
        <v>1909</v>
      </c>
      <c r="ANU23" s="81" t="s">
        <v>1909</v>
      </c>
      <c r="ANV23" s="81" t="s">
        <v>1909</v>
      </c>
      <c r="ANW23" s="81" t="s">
        <v>1909</v>
      </c>
      <c r="ANX23" s="81" t="s">
        <v>1909</v>
      </c>
      <c r="ANY23" s="81" t="s">
        <v>1909</v>
      </c>
      <c r="ANZ23" s="81" t="s">
        <v>1909</v>
      </c>
      <c r="AOA23" s="81" t="s">
        <v>1909</v>
      </c>
      <c r="AOB23" s="81" t="s">
        <v>1909</v>
      </c>
      <c r="AOC23" s="81" t="s">
        <v>1909</v>
      </c>
      <c r="AOD23" s="81" t="s">
        <v>1909</v>
      </c>
      <c r="AOE23" s="81" t="s">
        <v>1909</v>
      </c>
      <c r="AOF23" s="81" t="s">
        <v>1909</v>
      </c>
      <c r="AOG23" s="81" t="s">
        <v>1909</v>
      </c>
      <c r="AOH23" s="81" t="s">
        <v>1909</v>
      </c>
      <c r="AOI23" s="81" t="s">
        <v>1909</v>
      </c>
      <c r="AOJ23" s="81" t="s">
        <v>1909</v>
      </c>
      <c r="AOK23" s="81" t="s">
        <v>1909</v>
      </c>
      <c r="AOL23" s="81" t="s">
        <v>1909</v>
      </c>
      <c r="AOM23" s="81" t="s">
        <v>1909</v>
      </c>
      <c r="AON23" s="81" t="s">
        <v>1909</v>
      </c>
      <c r="AOO23" s="81" t="s">
        <v>1909</v>
      </c>
      <c r="AOP23" s="81" t="s">
        <v>1909</v>
      </c>
      <c r="AOQ23" s="81" t="s">
        <v>1909</v>
      </c>
      <c r="AOR23" s="81" t="s">
        <v>1909</v>
      </c>
      <c r="AOS23" s="81" t="s">
        <v>1909</v>
      </c>
      <c r="AOT23" s="81" t="s">
        <v>1909</v>
      </c>
      <c r="AOU23" s="81" t="s">
        <v>1909</v>
      </c>
      <c r="AOV23" s="81" t="s">
        <v>1909</v>
      </c>
      <c r="AOW23" s="81" t="s">
        <v>1909</v>
      </c>
      <c r="AOX23" s="81" t="s">
        <v>1909</v>
      </c>
      <c r="AOY23" s="81" t="s">
        <v>1909</v>
      </c>
      <c r="AOZ23" s="81" t="s">
        <v>1909</v>
      </c>
      <c r="APA23" s="81" t="s">
        <v>1909</v>
      </c>
      <c r="APB23" s="81" t="s">
        <v>1909</v>
      </c>
      <c r="APC23" s="81" t="s">
        <v>1909</v>
      </c>
      <c r="APD23" s="81" t="s">
        <v>1909</v>
      </c>
      <c r="APE23" s="81" t="s">
        <v>1909</v>
      </c>
      <c r="APF23" s="81" t="s">
        <v>1909</v>
      </c>
      <c r="APG23" s="81" t="s">
        <v>1909</v>
      </c>
      <c r="APH23" s="81" t="s">
        <v>1909</v>
      </c>
      <c r="API23" s="81" t="s">
        <v>1909</v>
      </c>
      <c r="APJ23" s="81" t="s">
        <v>1909</v>
      </c>
      <c r="APK23" s="81" t="s">
        <v>1909</v>
      </c>
      <c r="APL23" s="81" t="s">
        <v>1909</v>
      </c>
      <c r="APM23" s="81" t="s">
        <v>1909</v>
      </c>
      <c r="APN23" s="81" t="s">
        <v>1909</v>
      </c>
      <c r="APO23" s="81" t="s">
        <v>1909</v>
      </c>
      <c r="APP23" s="81" t="s">
        <v>1909</v>
      </c>
      <c r="APQ23" s="81" t="s">
        <v>1909</v>
      </c>
      <c r="APR23" s="81" t="s">
        <v>1909</v>
      </c>
      <c r="APS23" s="81" t="s">
        <v>1909</v>
      </c>
      <c r="APT23" s="81" t="s">
        <v>1909</v>
      </c>
      <c r="APU23" s="81" t="s">
        <v>1909</v>
      </c>
      <c r="APV23" s="81" t="s">
        <v>1909</v>
      </c>
      <c r="APW23" s="81" t="s">
        <v>1909</v>
      </c>
      <c r="APX23" s="81" t="s">
        <v>1909</v>
      </c>
      <c r="APY23" s="81" t="s">
        <v>1909</v>
      </c>
      <c r="APZ23" s="81" t="s">
        <v>1909</v>
      </c>
      <c r="AQA23" s="81" t="s">
        <v>1909</v>
      </c>
      <c r="AQB23" s="81" t="s">
        <v>1909</v>
      </c>
      <c r="AQC23" s="81" t="s">
        <v>1909</v>
      </c>
      <c r="AQD23" s="81" t="s">
        <v>1909</v>
      </c>
      <c r="AQE23" s="81" t="s">
        <v>1909</v>
      </c>
      <c r="AQF23" s="81" t="s">
        <v>1909</v>
      </c>
      <c r="AQG23" s="81" t="s">
        <v>1909</v>
      </c>
      <c r="AQH23" s="81" t="s">
        <v>1909</v>
      </c>
      <c r="AQI23" s="81" t="s">
        <v>1909</v>
      </c>
      <c r="AQJ23" s="81" t="s">
        <v>1909</v>
      </c>
      <c r="AQK23" s="81" t="s">
        <v>1909</v>
      </c>
      <c r="AQL23" s="81" t="s">
        <v>1909</v>
      </c>
      <c r="AQM23" s="81" t="s">
        <v>1909</v>
      </c>
      <c r="AQN23" s="81" t="s">
        <v>1909</v>
      </c>
      <c r="AQO23" s="81" t="s">
        <v>1909</v>
      </c>
      <c r="AQP23" s="81" t="s">
        <v>1909</v>
      </c>
      <c r="AQQ23" s="81" t="s">
        <v>1909</v>
      </c>
      <c r="AQR23" s="81" t="s">
        <v>1909</v>
      </c>
      <c r="AQS23" s="81" t="s">
        <v>1909</v>
      </c>
      <c r="AQT23" s="81" t="s">
        <v>1909</v>
      </c>
      <c r="AQU23" s="81" t="s">
        <v>1909</v>
      </c>
      <c r="AQV23" s="81" t="s">
        <v>1909</v>
      </c>
      <c r="AQW23" s="81" t="s">
        <v>1909</v>
      </c>
      <c r="AQX23" s="81" t="s">
        <v>1909</v>
      </c>
      <c r="AQY23" s="81" t="s">
        <v>1909</v>
      </c>
      <c r="AQZ23" s="81" t="s">
        <v>1909</v>
      </c>
      <c r="ARA23" s="81" t="s">
        <v>1909</v>
      </c>
      <c r="ARB23" s="81" t="s">
        <v>1909</v>
      </c>
      <c r="ARC23" s="81" t="s">
        <v>1909</v>
      </c>
      <c r="ARD23" s="81" t="s">
        <v>1909</v>
      </c>
      <c r="ARE23" s="81" t="s">
        <v>1909</v>
      </c>
      <c r="ARF23" s="81" t="s">
        <v>1909</v>
      </c>
      <c r="ARG23" s="81" t="s">
        <v>1909</v>
      </c>
      <c r="ARH23" s="81" t="s">
        <v>1909</v>
      </c>
      <c r="ARI23" s="81" t="s">
        <v>1909</v>
      </c>
      <c r="ARJ23" s="81" t="s">
        <v>1909</v>
      </c>
      <c r="ARK23" s="81" t="s">
        <v>1909</v>
      </c>
      <c r="ARL23" s="81" t="s">
        <v>1909</v>
      </c>
      <c r="ARM23" s="81" t="s">
        <v>1909</v>
      </c>
      <c r="ARN23" s="81" t="s">
        <v>1909</v>
      </c>
      <c r="ARO23" s="81" t="s">
        <v>1909</v>
      </c>
      <c r="ARP23" s="81" t="s">
        <v>1909</v>
      </c>
      <c r="ARQ23" s="81" t="s">
        <v>1909</v>
      </c>
      <c r="ARR23" s="81" t="s">
        <v>1909</v>
      </c>
      <c r="ARS23" s="81" t="s">
        <v>1909</v>
      </c>
      <c r="ART23" s="81" t="s">
        <v>1909</v>
      </c>
      <c r="ARU23" s="81" t="s">
        <v>1909</v>
      </c>
      <c r="ARV23" s="81" t="s">
        <v>1909</v>
      </c>
      <c r="ARW23" s="81" t="s">
        <v>1909</v>
      </c>
      <c r="ARX23" s="81" t="s">
        <v>1909</v>
      </c>
      <c r="ARY23" s="81" t="s">
        <v>1909</v>
      </c>
      <c r="ARZ23" s="81" t="s">
        <v>1909</v>
      </c>
      <c r="ASA23" s="81" t="s">
        <v>1909</v>
      </c>
      <c r="ASB23" s="81" t="s">
        <v>1909</v>
      </c>
      <c r="ASC23" s="81" t="s">
        <v>1909</v>
      </c>
      <c r="ASD23" s="81" t="s">
        <v>1909</v>
      </c>
      <c r="ASE23" s="81" t="s">
        <v>1909</v>
      </c>
      <c r="ASF23" s="81" t="s">
        <v>1909</v>
      </c>
      <c r="ASG23" s="81" t="s">
        <v>1909</v>
      </c>
      <c r="ASH23" s="81" t="s">
        <v>1909</v>
      </c>
      <c r="ASI23" s="81" t="s">
        <v>1909</v>
      </c>
      <c r="ASJ23" s="81" t="s">
        <v>1909</v>
      </c>
      <c r="ASK23" s="81" t="s">
        <v>1909</v>
      </c>
      <c r="ASL23" s="81" t="s">
        <v>1909</v>
      </c>
      <c r="ASM23" s="81" t="s">
        <v>1909</v>
      </c>
      <c r="ASN23" s="81" t="s">
        <v>1909</v>
      </c>
      <c r="ASO23" s="81" t="s">
        <v>1909</v>
      </c>
      <c r="ASP23" s="81" t="s">
        <v>1909</v>
      </c>
      <c r="ASQ23" s="81" t="s">
        <v>1909</v>
      </c>
      <c r="ASR23" s="81" t="s">
        <v>1909</v>
      </c>
      <c r="ASS23" s="81" t="s">
        <v>1909</v>
      </c>
      <c r="AST23" s="81" t="s">
        <v>1909</v>
      </c>
      <c r="ASU23" s="81" t="s">
        <v>1909</v>
      </c>
      <c r="ASV23" s="81" t="s">
        <v>1909</v>
      </c>
      <c r="ASW23" s="81" t="s">
        <v>1909</v>
      </c>
      <c r="ASX23" s="81" t="s">
        <v>1909</v>
      </c>
      <c r="ASY23" s="81" t="s">
        <v>1909</v>
      </c>
      <c r="ASZ23" s="81" t="s">
        <v>1909</v>
      </c>
      <c r="ATA23" s="81" t="s">
        <v>1909</v>
      </c>
      <c r="ATB23" s="81" t="s">
        <v>1909</v>
      </c>
      <c r="ATC23" s="81" t="s">
        <v>1909</v>
      </c>
      <c r="ATD23" s="81" t="s">
        <v>1909</v>
      </c>
      <c r="ATE23" s="81" t="s">
        <v>1909</v>
      </c>
      <c r="ATF23" s="81" t="s">
        <v>1909</v>
      </c>
      <c r="ATG23" s="81" t="s">
        <v>1909</v>
      </c>
      <c r="ATH23" s="81" t="s">
        <v>1909</v>
      </c>
      <c r="ATI23" s="81" t="s">
        <v>1909</v>
      </c>
      <c r="ATJ23" s="81" t="s">
        <v>1909</v>
      </c>
      <c r="ATK23" s="81" t="s">
        <v>1909</v>
      </c>
      <c r="ATL23" s="81" t="s">
        <v>1909</v>
      </c>
      <c r="ATM23" s="81" t="s">
        <v>1909</v>
      </c>
      <c r="ATN23" s="81" t="s">
        <v>1909</v>
      </c>
      <c r="ATO23" s="81" t="s">
        <v>1909</v>
      </c>
      <c r="ATP23" s="81" t="s">
        <v>1909</v>
      </c>
      <c r="ATQ23" s="81" t="s">
        <v>1909</v>
      </c>
      <c r="ATR23" s="81" t="s">
        <v>1909</v>
      </c>
      <c r="ATS23" s="81" t="s">
        <v>1909</v>
      </c>
      <c r="ATT23" s="81" t="s">
        <v>1909</v>
      </c>
      <c r="ATU23" s="81" t="s">
        <v>1909</v>
      </c>
      <c r="ATV23" s="81" t="s">
        <v>1909</v>
      </c>
      <c r="ATW23" s="81" t="s">
        <v>1909</v>
      </c>
      <c r="ATX23" s="81" t="s">
        <v>1909</v>
      </c>
      <c r="ATY23" s="81" t="s">
        <v>1909</v>
      </c>
      <c r="ATZ23" s="81" t="s">
        <v>1909</v>
      </c>
      <c r="AUA23" s="81" t="s">
        <v>1909</v>
      </c>
      <c r="AUB23" s="81" t="s">
        <v>1909</v>
      </c>
      <c r="AUC23" s="81" t="s">
        <v>1909</v>
      </c>
      <c r="AUD23" s="81" t="s">
        <v>1909</v>
      </c>
      <c r="AUE23" s="81" t="s">
        <v>1909</v>
      </c>
      <c r="AUF23" s="81" t="s">
        <v>1909</v>
      </c>
      <c r="AUG23" s="81" t="s">
        <v>1909</v>
      </c>
      <c r="AUH23" s="81" t="s">
        <v>1909</v>
      </c>
      <c r="AUI23" s="81" t="s">
        <v>1909</v>
      </c>
      <c r="AUJ23" s="81" t="s">
        <v>1909</v>
      </c>
      <c r="AUK23" s="81" t="s">
        <v>1909</v>
      </c>
      <c r="AUL23" s="81" t="s">
        <v>1909</v>
      </c>
      <c r="AUM23" s="81" t="s">
        <v>1909</v>
      </c>
      <c r="AUN23" s="81" t="s">
        <v>1909</v>
      </c>
      <c r="AUO23" s="81" t="s">
        <v>1909</v>
      </c>
      <c r="AUP23" s="81" t="s">
        <v>1909</v>
      </c>
      <c r="AUQ23" s="81" t="s">
        <v>1909</v>
      </c>
      <c r="AUR23" s="81" t="s">
        <v>1909</v>
      </c>
      <c r="AUS23" s="81" t="s">
        <v>1909</v>
      </c>
      <c r="AUT23" s="81" t="s">
        <v>1909</v>
      </c>
      <c r="AUU23" s="81" t="s">
        <v>1909</v>
      </c>
      <c r="AUV23" s="81" t="s">
        <v>1909</v>
      </c>
      <c r="AUW23" s="81" t="s">
        <v>1909</v>
      </c>
      <c r="AUX23" s="81" t="s">
        <v>1909</v>
      </c>
      <c r="AUY23" s="81" t="s">
        <v>1909</v>
      </c>
      <c r="AUZ23" s="81" t="s">
        <v>1909</v>
      </c>
      <c r="AVA23" s="81" t="s">
        <v>1909</v>
      </c>
      <c r="AVB23" s="81" t="s">
        <v>1909</v>
      </c>
      <c r="AVC23" s="81" t="s">
        <v>1909</v>
      </c>
      <c r="AVD23" s="81" t="s">
        <v>1909</v>
      </c>
      <c r="AVE23" s="81" t="s">
        <v>1909</v>
      </c>
      <c r="AVF23" s="81" t="s">
        <v>1909</v>
      </c>
      <c r="AVG23" s="81" t="s">
        <v>1909</v>
      </c>
      <c r="AVH23" s="81" t="s">
        <v>1909</v>
      </c>
      <c r="AVI23" s="81" t="s">
        <v>1909</v>
      </c>
      <c r="AVJ23" s="81" t="s">
        <v>1909</v>
      </c>
      <c r="AVK23" s="81" t="s">
        <v>1909</v>
      </c>
      <c r="AVL23" s="81" t="s">
        <v>1909</v>
      </c>
      <c r="AVM23" s="81" t="s">
        <v>1909</v>
      </c>
      <c r="AVN23" s="81" t="s">
        <v>1909</v>
      </c>
      <c r="AVO23" s="81" t="s">
        <v>1909</v>
      </c>
      <c r="AVP23" s="81" t="s">
        <v>1909</v>
      </c>
      <c r="AVQ23" s="81" t="s">
        <v>1909</v>
      </c>
      <c r="AVR23" s="81" t="s">
        <v>1909</v>
      </c>
      <c r="AVS23" s="81" t="s">
        <v>1909</v>
      </c>
      <c r="AVT23" s="81" t="s">
        <v>1909</v>
      </c>
      <c r="AVU23" s="81" t="s">
        <v>1909</v>
      </c>
      <c r="AVV23" s="81" t="s">
        <v>1909</v>
      </c>
      <c r="AVW23" s="81" t="s">
        <v>1909</v>
      </c>
      <c r="AVX23" s="81" t="s">
        <v>1909</v>
      </c>
      <c r="AVY23" s="81" t="s">
        <v>1909</v>
      </c>
      <c r="AVZ23" s="81" t="s">
        <v>1909</v>
      </c>
      <c r="AWA23" s="81" t="s">
        <v>1909</v>
      </c>
      <c r="AWB23" s="81" t="s">
        <v>1909</v>
      </c>
      <c r="AWC23" s="81" t="s">
        <v>1909</v>
      </c>
      <c r="AWD23" s="81" t="s">
        <v>1909</v>
      </c>
      <c r="AWE23" s="81" t="s">
        <v>1909</v>
      </c>
      <c r="AWF23" s="81" t="s">
        <v>1909</v>
      </c>
      <c r="AWG23" s="81" t="s">
        <v>1909</v>
      </c>
      <c r="AWH23" s="81" t="s">
        <v>1909</v>
      </c>
      <c r="AWI23" s="81" t="s">
        <v>1909</v>
      </c>
      <c r="AWJ23" s="81" t="s">
        <v>1909</v>
      </c>
      <c r="AWK23" s="81" t="s">
        <v>1909</v>
      </c>
      <c r="AWL23" s="81" t="s">
        <v>1909</v>
      </c>
      <c r="AWM23" s="81" t="s">
        <v>1909</v>
      </c>
      <c r="AWN23" s="81" t="s">
        <v>1909</v>
      </c>
      <c r="AWO23" s="81" t="s">
        <v>1909</v>
      </c>
      <c r="AWP23" s="81" t="s">
        <v>1909</v>
      </c>
      <c r="AWQ23" s="81" t="s">
        <v>1909</v>
      </c>
      <c r="AWR23" s="81" t="s">
        <v>1909</v>
      </c>
      <c r="AWS23" s="81" t="s">
        <v>1909</v>
      </c>
      <c r="AWT23" s="81" t="s">
        <v>1909</v>
      </c>
      <c r="AWU23" s="81" t="s">
        <v>1909</v>
      </c>
      <c r="AWV23" s="81" t="s">
        <v>1909</v>
      </c>
      <c r="AWW23" s="81" t="s">
        <v>1909</v>
      </c>
      <c r="AWX23" s="81" t="s">
        <v>1909</v>
      </c>
      <c r="AWY23" s="81" t="s">
        <v>1909</v>
      </c>
      <c r="AWZ23" s="81" t="s">
        <v>1909</v>
      </c>
      <c r="AXA23" s="81" t="s">
        <v>1909</v>
      </c>
      <c r="AXB23" s="81" t="s">
        <v>1909</v>
      </c>
      <c r="AXC23" s="81" t="s">
        <v>1909</v>
      </c>
      <c r="AXD23" s="81" t="s">
        <v>1909</v>
      </c>
      <c r="AXE23" s="81" t="s">
        <v>1909</v>
      </c>
      <c r="AXF23" s="81" t="s">
        <v>1909</v>
      </c>
      <c r="AXG23" s="81" t="s">
        <v>1909</v>
      </c>
      <c r="AXH23" s="81" t="s">
        <v>1909</v>
      </c>
      <c r="AXI23" s="81" t="s">
        <v>1909</v>
      </c>
      <c r="AXJ23" s="81" t="s">
        <v>1909</v>
      </c>
      <c r="AXK23" s="81" t="s">
        <v>1909</v>
      </c>
      <c r="AXL23" s="81" t="s">
        <v>1909</v>
      </c>
      <c r="AXM23" s="81" t="s">
        <v>1909</v>
      </c>
      <c r="AXN23" s="81" t="s">
        <v>1909</v>
      </c>
      <c r="AXO23" s="81" t="s">
        <v>1909</v>
      </c>
      <c r="AXP23" s="81" t="s">
        <v>1909</v>
      </c>
      <c r="AXQ23" s="81" t="s">
        <v>1909</v>
      </c>
      <c r="AXR23" s="81" t="s">
        <v>1909</v>
      </c>
      <c r="AXS23" s="81" t="s">
        <v>1909</v>
      </c>
      <c r="AXT23" s="81" t="s">
        <v>1909</v>
      </c>
      <c r="AXU23" s="81" t="s">
        <v>1909</v>
      </c>
      <c r="AXV23" s="81" t="s">
        <v>1909</v>
      </c>
      <c r="AXW23" s="81" t="s">
        <v>1909</v>
      </c>
      <c r="AXX23" s="81" t="s">
        <v>1909</v>
      </c>
      <c r="AXY23" s="81" t="s">
        <v>1909</v>
      </c>
      <c r="AXZ23" s="81" t="s">
        <v>1909</v>
      </c>
      <c r="AYA23" s="81" t="s">
        <v>1909</v>
      </c>
      <c r="AYB23" s="81" t="s">
        <v>1909</v>
      </c>
      <c r="AYC23" s="81" t="s">
        <v>1909</v>
      </c>
      <c r="AYD23" s="81" t="s">
        <v>1909</v>
      </c>
      <c r="AYE23" s="81" t="s">
        <v>1909</v>
      </c>
      <c r="AYF23" s="81" t="s">
        <v>1909</v>
      </c>
      <c r="AYG23" s="81" t="s">
        <v>1909</v>
      </c>
      <c r="AYH23" s="81" t="s">
        <v>1909</v>
      </c>
      <c r="AYI23" s="81" t="s">
        <v>1909</v>
      </c>
      <c r="AYJ23" s="81" t="s">
        <v>1909</v>
      </c>
      <c r="AYK23" s="81" t="s">
        <v>1909</v>
      </c>
      <c r="AYL23" s="81" t="s">
        <v>1909</v>
      </c>
      <c r="AYM23" s="81" t="s">
        <v>1909</v>
      </c>
      <c r="AYN23" s="81" t="s">
        <v>1909</v>
      </c>
      <c r="AYO23" s="81" t="s">
        <v>1909</v>
      </c>
      <c r="AYP23" s="81" t="s">
        <v>1909</v>
      </c>
      <c r="AYQ23" s="81" t="s">
        <v>1909</v>
      </c>
      <c r="AYR23" s="81" t="s">
        <v>1909</v>
      </c>
      <c r="AYS23" s="81" t="s">
        <v>1909</v>
      </c>
      <c r="AYT23" s="81" t="s">
        <v>1909</v>
      </c>
      <c r="AYU23" s="81" t="s">
        <v>1909</v>
      </c>
      <c r="AYV23" s="81" t="s">
        <v>1909</v>
      </c>
      <c r="AYW23" s="81" t="s">
        <v>1909</v>
      </c>
      <c r="AYX23" s="81" t="s">
        <v>1909</v>
      </c>
      <c r="AYY23" s="81" t="s">
        <v>1909</v>
      </c>
      <c r="AYZ23" s="81" t="s">
        <v>1909</v>
      </c>
      <c r="AZA23" s="81" t="s">
        <v>1909</v>
      </c>
      <c r="AZB23" s="81" t="s">
        <v>1909</v>
      </c>
      <c r="AZC23" s="81" t="s">
        <v>1909</v>
      </c>
      <c r="AZD23" s="81" t="s">
        <v>1909</v>
      </c>
      <c r="AZE23" s="81" t="s">
        <v>1909</v>
      </c>
      <c r="AZF23" s="81" t="s">
        <v>1909</v>
      </c>
      <c r="AZG23" s="81" t="s">
        <v>1909</v>
      </c>
      <c r="AZH23" s="81" t="s">
        <v>1909</v>
      </c>
      <c r="AZI23" s="81" t="s">
        <v>1909</v>
      </c>
      <c r="AZJ23" s="81" t="s">
        <v>1909</v>
      </c>
      <c r="AZK23" s="81" t="s">
        <v>1909</v>
      </c>
      <c r="AZL23" s="81" t="s">
        <v>1909</v>
      </c>
      <c r="AZM23" s="81" t="s">
        <v>1909</v>
      </c>
      <c r="AZN23" s="81" t="s">
        <v>1909</v>
      </c>
      <c r="AZO23" s="81" t="s">
        <v>1909</v>
      </c>
      <c r="AZP23" s="81" t="s">
        <v>1909</v>
      </c>
      <c r="AZQ23" s="81" t="s">
        <v>1909</v>
      </c>
      <c r="AZR23" s="81" t="s">
        <v>1909</v>
      </c>
      <c r="AZS23" s="81" t="s">
        <v>1909</v>
      </c>
      <c r="AZT23" s="81" t="s">
        <v>1909</v>
      </c>
      <c r="AZU23" s="81" t="s">
        <v>1909</v>
      </c>
      <c r="AZV23" s="81" t="s">
        <v>1909</v>
      </c>
      <c r="AZW23" s="81" t="s">
        <v>1909</v>
      </c>
      <c r="AZX23" s="81" t="s">
        <v>1909</v>
      </c>
      <c r="AZY23" s="81" t="s">
        <v>1909</v>
      </c>
      <c r="AZZ23" s="81" t="s">
        <v>1909</v>
      </c>
      <c r="BAA23" s="81" t="s">
        <v>1909</v>
      </c>
      <c r="BAB23" s="81" t="s">
        <v>1909</v>
      </c>
      <c r="BAC23" s="81" t="s">
        <v>1909</v>
      </c>
      <c r="BAD23" s="81" t="s">
        <v>1909</v>
      </c>
      <c r="BAE23" s="81" t="s">
        <v>1909</v>
      </c>
      <c r="BAF23" s="81" t="s">
        <v>1909</v>
      </c>
      <c r="BAG23" s="81" t="s">
        <v>1909</v>
      </c>
      <c r="BAH23" s="81" t="s">
        <v>1909</v>
      </c>
      <c r="BAI23" s="81" t="s">
        <v>1909</v>
      </c>
      <c r="BAJ23" s="81" t="s">
        <v>1909</v>
      </c>
      <c r="BAK23" s="81" t="s">
        <v>1909</v>
      </c>
      <c r="BAL23" s="81" t="s">
        <v>1909</v>
      </c>
      <c r="BAM23" s="81" t="s">
        <v>1909</v>
      </c>
      <c r="BAN23" s="81" t="s">
        <v>1909</v>
      </c>
      <c r="BAO23" s="81" t="s">
        <v>1909</v>
      </c>
      <c r="BAP23" s="81" t="s">
        <v>1909</v>
      </c>
      <c r="BAQ23" s="81" t="s">
        <v>1909</v>
      </c>
      <c r="BAR23" s="81" t="s">
        <v>1909</v>
      </c>
      <c r="BAS23" s="81" t="s">
        <v>1909</v>
      </c>
      <c r="BAT23" s="81" t="s">
        <v>1909</v>
      </c>
      <c r="BAU23" s="81" t="s">
        <v>1909</v>
      </c>
      <c r="BAV23" s="81" t="s">
        <v>1909</v>
      </c>
      <c r="BAW23" s="81" t="s">
        <v>1909</v>
      </c>
      <c r="BAX23" s="81" t="s">
        <v>1909</v>
      </c>
      <c r="BAY23" s="81" t="s">
        <v>1909</v>
      </c>
      <c r="BAZ23" s="81" t="s">
        <v>1909</v>
      </c>
      <c r="BBA23" s="81" t="s">
        <v>1909</v>
      </c>
      <c r="BBB23" s="81" t="s">
        <v>1909</v>
      </c>
      <c r="BBC23" s="81" t="s">
        <v>1909</v>
      </c>
      <c r="BBD23" s="81" t="s">
        <v>1909</v>
      </c>
      <c r="BBE23" s="81" t="s">
        <v>1909</v>
      </c>
      <c r="BBF23" s="81" t="s">
        <v>1909</v>
      </c>
      <c r="BBG23" s="81" t="s">
        <v>1909</v>
      </c>
      <c r="BBH23" s="81" t="s">
        <v>1909</v>
      </c>
      <c r="BBI23" s="81" t="s">
        <v>1909</v>
      </c>
      <c r="BBJ23" s="81" t="s">
        <v>1909</v>
      </c>
      <c r="BBK23" s="81" t="s">
        <v>1909</v>
      </c>
      <c r="BBL23" s="81" t="s">
        <v>1909</v>
      </c>
      <c r="BBM23" s="81" t="s">
        <v>1909</v>
      </c>
      <c r="BBN23" s="81" t="s">
        <v>1909</v>
      </c>
      <c r="BBO23" s="81" t="s">
        <v>1909</v>
      </c>
      <c r="BBP23" s="81" t="s">
        <v>1909</v>
      </c>
      <c r="BBQ23" s="81" t="s">
        <v>1909</v>
      </c>
      <c r="BBR23" s="81" t="s">
        <v>1909</v>
      </c>
      <c r="BBS23" s="81" t="s">
        <v>1909</v>
      </c>
      <c r="BBT23" s="81" t="s">
        <v>1909</v>
      </c>
      <c r="BBU23" s="81" t="s">
        <v>1909</v>
      </c>
      <c r="BBV23" s="81" t="s">
        <v>1909</v>
      </c>
      <c r="BBW23" s="81" t="s">
        <v>1909</v>
      </c>
      <c r="BBX23" s="81" t="s">
        <v>1909</v>
      </c>
      <c r="BBY23" s="81" t="s">
        <v>1909</v>
      </c>
      <c r="BBZ23" s="81" t="s">
        <v>1909</v>
      </c>
      <c r="BCA23" s="81" t="s">
        <v>1909</v>
      </c>
      <c r="BCB23" s="81" t="s">
        <v>1909</v>
      </c>
      <c r="BCC23" s="81" t="s">
        <v>1909</v>
      </c>
      <c r="BCD23" s="81" t="s">
        <v>1909</v>
      </c>
      <c r="BCE23" s="81" t="s">
        <v>1909</v>
      </c>
      <c r="BCF23" s="81" t="s">
        <v>1909</v>
      </c>
      <c r="BCG23" s="81" t="s">
        <v>1909</v>
      </c>
      <c r="BCH23" s="81" t="s">
        <v>1909</v>
      </c>
      <c r="BCI23" s="81" t="s">
        <v>1909</v>
      </c>
      <c r="BCJ23" s="81" t="s">
        <v>1909</v>
      </c>
      <c r="BCK23" s="81" t="s">
        <v>1909</v>
      </c>
      <c r="BCL23" s="81" t="s">
        <v>1909</v>
      </c>
      <c r="BCM23" s="81" t="s">
        <v>1909</v>
      </c>
      <c r="BCN23" s="81" t="s">
        <v>1909</v>
      </c>
      <c r="BCO23" s="81" t="s">
        <v>1909</v>
      </c>
      <c r="BCP23" s="81" t="s">
        <v>1909</v>
      </c>
      <c r="BCQ23" s="81" t="s">
        <v>1909</v>
      </c>
      <c r="BCR23" s="81" t="s">
        <v>1909</v>
      </c>
      <c r="BCS23" s="81" t="s">
        <v>1909</v>
      </c>
      <c r="BCT23" s="81" t="s">
        <v>1909</v>
      </c>
      <c r="BCU23" s="81" t="s">
        <v>1909</v>
      </c>
      <c r="BCV23" s="81" t="s">
        <v>1909</v>
      </c>
      <c r="BCW23" s="81" t="s">
        <v>1909</v>
      </c>
      <c r="BCX23" s="81" t="s">
        <v>1909</v>
      </c>
      <c r="BCY23" s="81" t="s">
        <v>1909</v>
      </c>
      <c r="BCZ23" s="81" t="s">
        <v>1909</v>
      </c>
      <c r="BDA23" s="81" t="s">
        <v>1909</v>
      </c>
      <c r="BDB23" s="81" t="s">
        <v>1909</v>
      </c>
      <c r="BDC23" s="81" t="s">
        <v>1909</v>
      </c>
      <c r="BDD23" s="81" t="s">
        <v>1909</v>
      </c>
      <c r="BDE23" s="81" t="s">
        <v>1909</v>
      </c>
      <c r="BDF23" s="81" t="s">
        <v>1909</v>
      </c>
      <c r="BDG23" s="81" t="s">
        <v>1909</v>
      </c>
      <c r="BDH23" s="81" t="s">
        <v>1909</v>
      </c>
      <c r="BDI23" s="81" t="s">
        <v>1909</v>
      </c>
      <c r="BDJ23" s="81" t="s">
        <v>1909</v>
      </c>
      <c r="BDK23" s="81" t="s">
        <v>1909</v>
      </c>
      <c r="BDL23" s="81" t="s">
        <v>1909</v>
      </c>
      <c r="BDM23" s="81" t="s">
        <v>1909</v>
      </c>
      <c r="BDN23" s="81" t="s">
        <v>1909</v>
      </c>
      <c r="BDO23" s="81" t="s">
        <v>1909</v>
      </c>
      <c r="BDP23" s="81" t="s">
        <v>1909</v>
      </c>
      <c r="BDQ23" s="81" t="s">
        <v>1909</v>
      </c>
      <c r="BDR23" s="81" t="s">
        <v>1909</v>
      </c>
      <c r="BDS23" s="81" t="s">
        <v>1909</v>
      </c>
      <c r="BDT23" s="81" t="s">
        <v>1909</v>
      </c>
      <c r="BDU23" s="81" t="s">
        <v>1909</v>
      </c>
      <c r="BDV23" s="81" t="s">
        <v>1909</v>
      </c>
      <c r="BDW23" s="81" t="s">
        <v>1909</v>
      </c>
      <c r="BDX23" s="81" t="s">
        <v>1909</v>
      </c>
      <c r="BDY23" s="81" t="s">
        <v>1909</v>
      </c>
      <c r="BDZ23" s="81" t="s">
        <v>1909</v>
      </c>
      <c r="BEA23" s="81" t="s">
        <v>1909</v>
      </c>
      <c r="BEB23" s="81" t="s">
        <v>1909</v>
      </c>
      <c r="BEC23" s="81" t="s">
        <v>1909</v>
      </c>
      <c r="BED23" s="81" t="s">
        <v>1909</v>
      </c>
      <c r="BEE23" s="81" t="s">
        <v>1909</v>
      </c>
      <c r="BEF23" s="81" t="s">
        <v>1909</v>
      </c>
      <c r="BEG23" s="81" t="s">
        <v>1909</v>
      </c>
      <c r="BEH23" s="81" t="s">
        <v>1909</v>
      </c>
      <c r="BEI23" s="81" t="s">
        <v>1909</v>
      </c>
      <c r="BEJ23" s="81" t="s">
        <v>1909</v>
      </c>
      <c r="BEK23" s="81" t="s">
        <v>1909</v>
      </c>
      <c r="BEL23" s="81" t="s">
        <v>1909</v>
      </c>
      <c r="BEM23" s="81" t="s">
        <v>1909</v>
      </c>
      <c r="BEN23" s="81" t="s">
        <v>1909</v>
      </c>
      <c r="BEO23" s="81" t="s">
        <v>1909</v>
      </c>
      <c r="BEP23" s="81" t="s">
        <v>1909</v>
      </c>
      <c r="BEQ23" s="81" t="s">
        <v>1909</v>
      </c>
      <c r="BER23" s="81" t="s">
        <v>1909</v>
      </c>
      <c r="BES23" s="81" t="s">
        <v>1909</v>
      </c>
      <c r="BET23" s="81" t="s">
        <v>1909</v>
      </c>
      <c r="BEU23" s="81" t="s">
        <v>1909</v>
      </c>
      <c r="BEV23" s="81" t="s">
        <v>1909</v>
      </c>
      <c r="BEW23" s="81" t="s">
        <v>1909</v>
      </c>
      <c r="BEX23" s="81" t="s">
        <v>1909</v>
      </c>
      <c r="BEY23" s="81" t="s">
        <v>1909</v>
      </c>
      <c r="BEZ23" s="81" t="s">
        <v>1909</v>
      </c>
      <c r="BFA23" s="81" t="s">
        <v>1909</v>
      </c>
      <c r="BFB23" s="81" t="s">
        <v>1909</v>
      </c>
      <c r="BFC23" s="81" t="s">
        <v>1909</v>
      </c>
      <c r="BFD23" s="81" t="s">
        <v>1909</v>
      </c>
      <c r="BFE23" s="81" t="s">
        <v>1909</v>
      </c>
      <c r="BFF23" s="81" t="s">
        <v>1909</v>
      </c>
      <c r="BFG23" s="81" t="s">
        <v>1909</v>
      </c>
      <c r="BFH23" s="81" t="s">
        <v>1909</v>
      </c>
      <c r="BFI23" s="81" t="s">
        <v>1909</v>
      </c>
      <c r="BFJ23" s="81" t="s">
        <v>1909</v>
      </c>
      <c r="BFK23" s="81" t="s">
        <v>1909</v>
      </c>
      <c r="BFL23" s="81" t="s">
        <v>1909</v>
      </c>
      <c r="BFM23" s="81" t="s">
        <v>1909</v>
      </c>
      <c r="BFN23" s="81" t="s">
        <v>1909</v>
      </c>
      <c r="BFO23" s="81" t="s">
        <v>1909</v>
      </c>
      <c r="BFP23" s="81" t="s">
        <v>1909</v>
      </c>
      <c r="BFQ23" s="81" t="s">
        <v>1909</v>
      </c>
      <c r="BFR23" s="81" t="s">
        <v>1909</v>
      </c>
      <c r="BFS23" s="81" t="s">
        <v>1909</v>
      </c>
      <c r="BFT23" s="81" t="s">
        <v>1909</v>
      </c>
      <c r="BFU23" s="81" t="s">
        <v>1909</v>
      </c>
      <c r="BFV23" s="81" t="s">
        <v>1909</v>
      </c>
      <c r="BFW23" s="81" t="s">
        <v>1909</v>
      </c>
      <c r="BFX23" s="81" t="s">
        <v>1909</v>
      </c>
      <c r="BFY23" s="81" t="s">
        <v>1909</v>
      </c>
      <c r="BFZ23" s="81" t="s">
        <v>1909</v>
      </c>
      <c r="BGA23" s="81" t="s">
        <v>1909</v>
      </c>
      <c r="BGB23" s="81" t="s">
        <v>1909</v>
      </c>
      <c r="BGC23" s="81" t="s">
        <v>1909</v>
      </c>
      <c r="BGD23" s="81" t="s">
        <v>1909</v>
      </c>
      <c r="BGE23" s="81" t="s">
        <v>1909</v>
      </c>
      <c r="BGF23" s="81" t="s">
        <v>1909</v>
      </c>
      <c r="BGG23" s="81" t="s">
        <v>1909</v>
      </c>
      <c r="BGH23" s="81" t="s">
        <v>1909</v>
      </c>
      <c r="BGI23" s="81" t="s">
        <v>1909</v>
      </c>
      <c r="BGJ23" s="81" t="s">
        <v>1909</v>
      </c>
      <c r="BGK23" s="81" t="s">
        <v>1909</v>
      </c>
      <c r="BGL23" s="81" t="s">
        <v>1909</v>
      </c>
      <c r="BGM23" s="81" t="s">
        <v>1909</v>
      </c>
      <c r="BGN23" s="81" t="s">
        <v>1909</v>
      </c>
      <c r="BGO23" s="81" t="s">
        <v>1909</v>
      </c>
      <c r="BGP23" s="81" t="s">
        <v>1909</v>
      </c>
      <c r="BGQ23" s="81" t="s">
        <v>1909</v>
      </c>
      <c r="BGR23" s="81" t="s">
        <v>1909</v>
      </c>
      <c r="BGS23" s="81" t="s">
        <v>1909</v>
      </c>
      <c r="BGT23" s="81" t="s">
        <v>1909</v>
      </c>
      <c r="BGU23" s="81" t="s">
        <v>1909</v>
      </c>
      <c r="BGV23" s="81" t="s">
        <v>1909</v>
      </c>
      <c r="BGW23" s="81" t="s">
        <v>1909</v>
      </c>
      <c r="BGX23" s="81" t="s">
        <v>1909</v>
      </c>
      <c r="BGY23" s="81" t="s">
        <v>1909</v>
      </c>
      <c r="BGZ23" s="81" t="s">
        <v>1909</v>
      </c>
      <c r="BHA23" s="81" t="s">
        <v>1909</v>
      </c>
      <c r="BHB23" s="81" t="s">
        <v>1909</v>
      </c>
      <c r="BHC23" s="81" t="s">
        <v>1909</v>
      </c>
      <c r="BHD23" s="81" t="s">
        <v>1909</v>
      </c>
      <c r="BHE23" s="81" t="s">
        <v>1909</v>
      </c>
      <c r="BHF23" s="81" t="s">
        <v>1909</v>
      </c>
      <c r="BHG23" s="81" t="s">
        <v>1909</v>
      </c>
      <c r="BHH23" s="81" t="s">
        <v>1909</v>
      </c>
      <c r="BHI23" s="81" t="s">
        <v>1909</v>
      </c>
      <c r="BHJ23" s="81" t="s">
        <v>1909</v>
      </c>
      <c r="BHK23" s="81" t="s">
        <v>1909</v>
      </c>
      <c r="BHL23" s="81" t="s">
        <v>1909</v>
      </c>
      <c r="BHM23" s="81" t="s">
        <v>1909</v>
      </c>
      <c r="BHN23" s="81" t="s">
        <v>1909</v>
      </c>
      <c r="BHO23" s="81" t="s">
        <v>1909</v>
      </c>
      <c r="BHP23" s="81" t="s">
        <v>1909</v>
      </c>
      <c r="BHQ23" s="81" t="s">
        <v>1909</v>
      </c>
      <c r="BHR23" s="81" t="s">
        <v>1909</v>
      </c>
      <c r="BHS23" s="81" t="s">
        <v>1909</v>
      </c>
      <c r="BHT23" s="81" t="s">
        <v>1909</v>
      </c>
      <c r="BHU23" s="81" t="s">
        <v>1909</v>
      </c>
      <c r="BHV23" s="81" t="s">
        <v>1909</v>
      </c>
      <c r="BHW23" s="81" t="s">
        <v>1909</v>
      </c>
      <c r="BHX23" s="81" t="s">
        <v>1909</v>
      </c>
      <c r="BHY23" s="81" t="s">
        <v>1909</v>
      </c>
      <c r="BHZ23" s="81" t="s">
        <v>1909</v>
      </c>
      <c r="BIA23" s="81" t="s">
        <v>1909</v>
      </c>
      <c r="BIB23" s="81" t="s">
        <v>1909</v>
      </c>
      <c r="BIC23" s="81" t="s">
        <v>1909</v>
      </c>
      <c r="BID23" s="81" t="s">
        <v>1909</v>
      </c>
      <c r="BIE23" s="81" t="s">
        <v>1909</v>
      </c>
      <c r="BIF23" s="81" t="s">
        <v>1909</v>
      </c>
      <c r="BIG23" s="81" t="s">
        <v>1909</v>
      </c>
      <c r="BIH23" s="81" t="s">
        <v>1909</v>
      </c>
      <c r="BII23" s="81" t="s">
        <v>1909</v>
      </c>
      <c r="BIJ23" s="81" t="s">
        <v>1909</v>
      </c>
      <c r="BIK23" s="81" t="s">
        <v>1909</v>
      </c>
      <c r="BIL23" s="81" t="s">
        <v>1909</v>
      </c>
      <c r="BIM23" s="81" t="s">
        <v>1909</v>
      </c>
      <c r="BIN23" s="81" t="s">
        <v>1909</v>
      </c>
      <c r="BIO23" s="81" t="s">
        <v>1909</v>
      </c>
      <c r="BIP23" s="81" t="s">
        <v>1909</v>
      </c>
      <c r="BIQ23" s="81" t="s">
        <v>1909</v>
      </c>
      <c r="BIR23" s="81" t="s">
        <v>1909</v>
      </c>
      <c r="BIS23" s="81" t="s">
        <v>1909</v>
      </c>
      <c r="BIT23" s="81" t="s">
        <v>1909</v>
      </c>
      <c r="BIU23" s="81" t="s">
        <v>1909</v>
      </c>
      <c r="BIV23" s="81" t="s">
        <v>1909</v>
      </c>
      <c r="BIW23" s="81" t="s">
        <v>1909</v>
      </c>
      <c r="BIX23" s="81" t="s">
        <v>1909</v>
      </c>
      <c r="BIY23" s="81" t="s">
        <v>1909</v>
      </c>
      <c r="BIZ23" s="81" t="s">
        <v>1909</v>
      </c>
      <c r="BJA23" s="81" t="s">
        <v>1909</v>
      </c>
      <c r="BJB23" s="81" t="s">
        <v>1909</v>
      </c>
      <c r="BJC23" s="81" t="s">
        <v>1909</v>
      </c>
      <c r="BJD23" s="81" t="s">
        <v>1909</v>
      </c>
      <c r="BJE23" s="81" t="s">
        <v>1909</v>
      </c>
      <c r="BJF23" s="81" t="s">
        <v>1909</v>
      </c>
      <c r="BJG23" s="81" t="s">
        <v>1909</v>
      </c>
      <c r="BJH23" s="81" t="s">
        <v>1909</v>
      </c>
      <c r="BJI23" s="81" t="s">
        <v>1909</v>
      </c>
      <c r="BJJ23" s="81" t="s">
        <v>1909</v>
      </c>
      <c r="BJK23" s="81" t="s">
        <v>1909</v>
      </c>
      <c r="BJL23" s="81" t="s">
        <v>1909</v>
      </c>
      <c r="BJM23" s="81" t="s">
        <v>1909</v>
      </c>
      <c r="BJN23" s="81" t="s">
        <v>1909</v>
      </c>
      <c r="BJO23" s="81" t="s">
        <v>1909</v>
      </c>
      <c r="BJP23" s="81" t="s">
        <v>1909</v>
      </c>
      <c r="BJQ23" s="81" t="s">
        <v>1909</v>
      </c>
      <c r="BJR23" s="81" t="s">
        <v>1909</v>
      </c>
      <c r="BJS23" s="81" t="s">
        <v>1909</v>
      </c>
      <c r="BJT23" s="81" t="s">
        <v>1909</v>
      </c>
      <c r="BJU23" s="81" t="s">
        <v>1909</v>
      </c>
      <c r="BJV23" s="81" t="s">
        <v>1909</v>
      </c>
      <c r="BJW23" s="81" t="s">
        <v>1909</v>
      </c>
      <c r="BJX23" s="81" t="s">
        <v>1909</v>
      </c>
      <c r="BJY23" s="81" t="s">
        <v>1909</v>
      </c>
      <c r="BJZ23" s="81" t="s">
        <v>1909</v>
      </c>
      <c r="BKA23" s="81" t="s">
        <v>1909</v>
      </c>
      <c r="BKB23" s="81" t="s">
        <v>1909</v>
      </c>
      <c r="BKC23" s="81" t="s">
        <v>1909</v>
      </c>
      <c r="BKD23" s="81" t="s">
        <v>1909</v>
      </c>
      <c r="BKE23" s="81" t="s">
        <v>1909</v>
      </c>
      <c r="BKF23" s="81" t="s">
        <v>1909</v>
      </c>
      <c r="BKG23" s="81" t="s">
        <v>1909</v>
      </c>
      <c r="BKH23" s="81" t="s">
        <v>1909</v>
      </c>
      <c r="BKI23" s="81" t="s">
        <v>1909</v>
      </c>
      <c r="BKJ23" s="81" t="s">
        <v>1909</v>
      </c>
      <c r="BKK23" s="81" t="s">
        <v>1909</v>
      </c>
      <c r="BKL23" s="81" t="s">
        <v>1909</v>
      </c>
      <c r="BKM23" s="81" t="s">
        <v>1909</v>
      </c>
      <c r="BKN23" s="81" t="s">
        <v>1909</v>
      </c>
      <c r="BKO23" s="81" t="s">
        <v>1909</v>
      </c>
      <c r="BKP23" s="81" t="s">
        <v>1909</v>
      </c>
      <c r="BKQ23" s="81" t="s">
        <v>1909</v>
      </c>
      <c r="BKR23" s="81" t="s">
        <v>1909</v>
      </c>
      <c r="BKS23" s="81" t="s">
        <v>1909</v>
      </c>
      <c r="BKT23" s="81" t="s">
        <v>1909</v>
      </c>
      <c r="BKU23" s="81" t="s">
        <v>1909</v>
      </c>
      <c r="BKV23" s="81" t="s">
        <v>1909</v>
      </c>
      <c r="BKW23" s="81" t="s">
        <v>1909</v>
      </c>
      <c r="BKX23" s="81" t="s">
        <v>1909</v>
      </c>
      <c r="BKY23" s="81" t="s">
        <v>1909</v>
      </c>
      <c r="BKZ23" s="81" t="s">
        <v>1909</v>
      </c>
      <c r="BLA23" s="81" t="s">
        <v>1909</v>
      </c>
      <c r="BLB23" s="81" t="s">
        <v>1909</v>
      </c>
      <c r="BLC23" s="81" t="s">
        <v>1909</v>
      </c>
      <c r="BLD23" s="81" t="s">
        <v>1909</v>
      </c>
      <c r="BLE23" s="81" t="s">
        <v>1909</v>
      </c>
      <c r="BLF23" s="81" t="s">
        <v>1909</v>
      </c>
      <c r="BLG23" s="81" t="s">
        <v>1909</v>
      </c>
      <c r="BLH23" s="81" t="s">
        <v>1909</v>
      </c>
      <c r="BLI23" s="81" t="s">
        <v>1909</v>
      </c>
      <c r="BLJ23" s="81" t="s">
        <v>1909</v>
      </c>
      <c r="BLK23" s="81" t="s">
        <v>1909</v>
      </c>
      <c r="BLL23" s="81" t="s">
        <v>1909</v>
      </c>
      <c r="BLM23" s="81" t="s">
        <v>1909</v>
      </c>
      <c r="BLN23" s="81" t="s">
        <v>1909</v>
      </c>
      <c r="BLO23" s="81" t="s">
        <v>1909</v>
      </c>
      <c r="BLP23" s="81" t="s">
        <v>1909</v>
      </c>
      <c r="BLQ23" s="81" t="s">
        <v>1909</v>
      </c>
      <c r="BLR23" s="81" t="s">
        <v>1909</v>
      </c>
      <c r="BLS23" s="81" t="s">
        <v>1909</v>
      </c>
      <c r="BLT23" s="81" t="s">
        <v>1909</v>
      </c>
      <c r="BLU23" s="81" t="s">
        <v>1909</v>
      </c>
      <c r="BLV23" s="81" t="s">
        <v>1909</v>
      </c>
      <c r="BLW23" s="81" t="s">
        <v>1909</v>
      </c>
      <c r="BLX23" s="81" t="s">
        <v>1909</v>
      </c>
      <c r="BLY23" s="81" t="s">
        <v>1909</v>
      </c>
      <c r="BLZ23" s="81" t="s">
        <v>1909</v>
      </c>
      <c r="BMA23" s="81" t="s">
        <v>1909</v>
      </c>
      <c r="BMB23" s="81" t="s">
        <v>1909</v>
      </c>
      <c r="BMC23" s="81" t="s">
        <v>1909</v>
      </c>
      <c r="BMD23" s="81" t="s">
        <v>1909</v>
      </c>
      <c r="BME23" s="81" t="s">
        <v>1909</v>
      </c>
      <c r="BMF23" s="81" t="s">
        <v>1909</v>
      </c>
      <c r="BMG23" s="81" t="s">
        <v>1909</v>
      </c>
      <c r="BMH23" s="81" t="s">
        <v>1909</v>
      </c>
      <c r="BMI23" s="81" t="s">
        <v>1909</v>
      </c>
      <c r="BMJ23" s="81" t="s">
        <v>1909</v>
      </c>
      <c r="BMK23" s="81" t="s">
        <v>1909</v>
      </c>
      <c r="BML23" s="81" t="s">
        <v>1909</v>
      </c>
      <c r="BMM23" s="81" t="s">
        <v>1909</v>
      </c>
      <c r="BMN23" s="81" t="s">
        <v>1909</v>
      </c>
      <c r="BMO23" s="81" t="s">
        <v>1909</v>
      </c>
      <c r="BMP23" s="81" t="s">
        <v>1909</v>
      </c>
      <c r="BMQ23" s="81" t="s">
        <v>1909</v>
      </c>
      <c r="BMR23" s="81" t="s">
        <v>1909</v>
      </c>
      <c r="BMS23" s="81" t="s">
        <v>1909</v>
      </c>
      <c r="BMT23" s="81" t="s">
        <v>1909</v>
      </c>
      <c r="BMU23" s="81" t="s">
        <v>1909</v>
      </c>
      <c r="BMV23" s="81" t="s">
        <v>1909</v>
      </c>
      <c r="BMW23" s="81" t="s">
        <v>1909</v>
      </c>
      <c r="BMX23" s="81" t="s">
        <v>1909</v>
      </c>
      <c r="BMY23" s="81" t="s">
        <v>1909</v>
      </c>
      <c r="BMZ23" s="81" t="s">
        <v>1909</v>
      </c>
      <c r="BNA23" s="81" t="s">
        <v>1909</v>
      </c>
      <c r="BNB23" s="81" t="s">
        <v>1909</v>
      </c>
      <c r="BNC23" s="81" t="s">
        <v>1909</v>
      </c>
      <c r="BND23" s="81" t="s">
        <v>1909</v>
      </c>
      <c r="BNE23" s="81" t="s">
        <v>1909</v>
      </c>
      <c r="BNF23" s="81" t="s">
        <v>1909</v>
      </c>
      <c r="BNG23" s="81" t="s">
        <v>1909</v>
      </c>
      <c r="BNH23" s="81" t="s">
        <v>1909</v>
      </c>
      <c r="BNI23" s="81" t="s">
        <v>1909</v>
      </c>
      <c r="BNJ23" s="81" t="s">
        <v>1909</v>
      </c>
      <c r="BNK23" s="81" t="s">
        <v>1909</v>
      </c>
      <c r="BNL23" s="81" t="s">
        <v>1909</v>
      </c>
      <c r="BNM23" s="81" t="s">
        <v>1909</v>
      </c>
      <c r="BNN23" s="81" t="s">
        <v>1909</v>
      </c>
      <c r="BNO23" s="81" t="s">
        <v>1909</v>
      </c>
      <c r="BNP23" s="81" t="s">
        <v>1909</v>
      </c>
      <c r="BNQ23" s="81" t="s">
        <v>1909</v>
      </c>
      <c r="BNR23" s="81" t="s">
        <v>1909</v>
      </c>
      <c r="BNS23" s="81" t="s">
        <v>1909</v>
      </c>
      <c r="BNT23" s="81" t="s">
        <v>1909</v>
      </c>
      <c r="BNU23" s="81" t="s">
        <v>1909</v>
      </c>
      <c r="BNV23" s="81" t="s">
        <v>1909</v>
      </c>
      <c r="BNW23" s="81" t="s">
        <v>1909</v>
      </c>
      <c r="BNX23" s="81" t="s">
        <v>1909</v>
      </c>
      <c r="BNY23" s="81" t="s">
        <v>1909</v>
      </c>
      <c r="BNZ23" s="81" t="s">
        <v>1909</v>
      </c>
      <c r="BOA23" s="81" t="s">
        <v>1909</v>
      </c>
      <c r="BOB23" s="81" t="s">
        <v>1909</v>
      </c>
      <c r="BOC23" s="81" t="s">
        <v>1909</v>
      </c>
      <c r="BOD23" s="81" t="s">
        <v>1909</v>
      </c>
      <c r="BOE23" s="81" t="s">
        <v>1909</v>
      </c>
      <c r="BOF23" s="81" t="s">
        <v>1909</v>
      </c>
      <c r="BOG23" s="81" t="s">
        <v>1909</v>
      </c>
      <c r="BOH23" s="81" t="s">
        <v>1909</v>
      </c>
      <c r="BOI23" s="81" t="s">
        <v>1909</v>
      </c>
      <c r="BOJ23" s="81" t="s">
        <v>1909</v>
      </c>
      <c r="BOK23" s="81" t="s">
        <v>1909</v>
      </c>
      <c r="BOL23" s="81" t="s">
        <v>1909</v>
      </c>
      <c r="BOM23" s="81" t="s">
        <v>1909</v>
      </c>
      <c r="BON23" s="81" t="s">
        <v>1909</v>
      </c>
      <c r="BOO23" s="81" t="s">
        <v>1909</v>
      </c>
      <c r="BOP23" s="81" t="s">
        <v>1909</v>
      </c>
      <c r="BOQ23" s="81" t="s">
        <v>1909</v>
      </c>
      <c r="BOR23" s="81" t="s">
        <v>1909</v>
      </c>
      <c r="BOS23" s="81" t="s">
        <v>1909</v>
      </c>
      <c r="BOT23" s="81" t="s">
        <v>1909</v>
      </c>
      <c r="BOU23" s="81" t="s">
        <v>1909</v>
      </c>
      <c r="BOV23" s="81" t="s">
        <v>1909</v>
      </c>
      <c r="BOW23" s="81" t="s">
        <v>1909</v>
      </c>
      <c r="BOX23" s="81" t="s">
        <v>1909</v>
      </c>
      <c r="BOY23" s="81" t="s">
        <v>1909</v>
      </c>
      <c r="BOZ23" s="81" t="s">
        <v>1909</v>
      </c>
      <c r="BPA23" s="81" t="s">
        <v>1909</v>
      </c>
      <c r="BPB23" s="81" t="s">
        <v>1909</v>
      </c>
      <c r="BPC23" s="81" t="s">
        <v>1909</v>
      </c>
      <c r="BPD23" s="81" t="s">
        <v>1909</v>
      </c>
      <c r="BPE23" s="81" t="s">
        <v>1909</v>
      </c>
      <c r="BPF23" s="81" t="s">
        <v>1909</v>
      </c>
      <c r="BPG23" s="81" t="s">
        <v>1909</v>
      </c>
      <c r="BPH23" s="81" t="s">
        <v>1909</v>
      </c>
      <c r="BPI23" s="81" t="s">
        <v>1909</v>
      </c>
      <c r="BPJ23" s="81" t="s">
        <v>1909</v>
      </c>
      <c r="BPK23" s="81" t="s">
        <v>1909</v>
      </c>
      <c r="BPL23" s="81" t="s">
        <v>1909</v>
      </c>
      <c r="BPM23" s="81" t="s">
        <v>1909</v>
      </c>
      <c r="BPN23" s="81" t="s">
        <v>1909</v>
      </c>
      <c r="BPO23" s="81" t="s">
        <v>1909</v>
      </c>
      <c r="BPP23" s="81" t="s">
        <v>1909</v>
      </c>
      <c r="BPQ23" s="81" t="s">
        <v>1909</v>
      </c>
      <c r="BPR23" s="81" t="s">
        <v>1909</v>
      </c>
      <c r="BPS23" s="81" t="s">
        <v>1909</v>
      </c>
      <c r="BPT23" s="81" t="s">
        <v>1909</v>
      </c>
      <c r="BPU23" s="81" t="s">
        <v>1909</v>
      </c>
      <c r="BPV23" s="81" t="s">
        <v>1909</v>
      </c>
      <c r="BPW23" s="81" t="s">
        <v>1909</v>
      </c>
      <c r="BPX23" s="81" t="s">
        <v>1909</v>
      </c>
      <c r="BPY23" s="81" t="s">
        <v>1909</v>
      </c>
      <c r="BPZ23" s="81" t="s">
        <v>1909</v>
      </c>
      <c r="BQA23" s="81" t="s">
        <v>1909</v>
      </c>
      <c r="BQB23" s="81" t="s">
        <v>1909</v>
      </c>
      <c r="BQC23" s="81" t="s">
        <v>1909</v>
      </c>
      <c r="BQD23" s="81" t="s">
        <v>1909</v>
      </c>
      <c r="BQE23" s="81" t="s">
        <v>1909</v>
      </c>
      <c r="BQF23" s="81" t="s">
        <v>1909</v>
      </c>
      <c r="BQG23" s="81" t="s">
        <v>1909</v>
      </c>
      <c r="BQH23" s="81" t="s">
        <v>1909</v>
      </c>
      <c r="BQI23" s="81" t="s">
        <v>1909</v>
      </c>
      <c r="BQJ23" s="81" t="s">
        <v>1909</v>
      </c>
      <c r="BQK23" s="81" t="s">
        <v>1909</v>
      </c>
      <c r="BQL23" s="81" t="s">
        <v>1909</v>
      </c>
      <c r="BQM23" s="81" t="s">
        <v>1909</v>
      </c>
      <c r="BQN23" s="81" t="s">
        <v>1909</v>
      </c>
      <c r="BQO23" s="81" t="s">
        <v>1909</v>
      </c>
      <c r="BQP23" s="81" t="s">
        <v>1909</v>
      </c>
      <c r="BQQ23" s="81" t="s">
        <v>1909</v>
      </c>
      <c r="BQR23" s="81" t="s">
        <v>1909</v>
      </c>
      <c r="BQS23" s="81" t="s">
        <v>1909</v>
      </c>
      <c r="BQT23" s="81" t="s">
        <v>1909</v>
      </c>
      <c r="BQU23" s="81" t="s">
        <v>1909</v>
      </c>
      <c r="BQV23" s="81" t="s">
        <v>1909</v>
      </c>
      <c r="BQW23" s="81" t="s">
        <v>1909</v>
      </c>
      <c r="BQX23" s="81" t="s">
        <v>1909</v>
      </c>
      <c r="BQY23" s="81" t="s">
        <v>1909</v>
      </c>
      <c r="BQZ23" s="81" t="s">
        <v>1909</v>
      </c>
      <c r="BRA23" s="81" t="s">
        <v>1909</v>
      </c>
      <c r="BRB23" s="81" t="s">
        <v>1909</v>
      </c>
      <c r="BRC23" s="81" t="s">
        <v>1909</v>
      </c>
      <c r="BRD23" s="81" t="s">
        <v>1909</v>
      </c>
      <c r="BRE23" s="81" t="s">
        <v>1909</v>
      </c>
      <c r="BRF23" s="81" t="s">
        <v>1909</v>
      </c>
      <c r="BRG23" s="81" t="s">
        <v>1909</v>
      </c>
      <c r="BRH23" s="81" t="s">
        <v>1909</v>
      </c>
      <c r="BRI23" s="81" t="s">
        <v>1909</v>
      </c>
      <c r="BRJ23" s="81" t="s">
        <v>1909</v>
      </c>
      <c r="BRK23" s="81" t="s">
        <v>1909</v>
      </c>
      <c r="BRL23" s="81" t="s">
        <v>1909</v>
      </c>
      <c r="BRM23" s="81" t="s">
        <v>1909</v>
      </c>
      <c r="BRN23" s="81" t="s">
        <v>1909</v>
      </c>
      <c r="BRO23" s="81" t="s">
        <v>1909</v>
      </c>
      <c r="BRP23" s="81" t="s">
        <v>1909</v>
      </c>
      <c r="BRQ23" s="81" t="s">
        <v>1909</v>
      </c>
      <c r="BRR23" s="81" t="s">
        <v>1909</v>
      </c>
      <c r="BRS23" s="81" t="s">
        <v>1909</v>
      </c>
      <c r="BRT23" s="81" t="s">
        <v>1909</v>
      </c>
      <c r="BRU23" s="81" t="s">
        <v>1909</v>
      </c>
      <c r="BRV23" s="81" t="s">
        <v>1909</v>
      </c>
      <c r="BRW23" s="81" t="s">
        <v>1909</v>
      </c>
      <c r="BRX23" s="81" t="s">
        <v>1909</v>
      </c>
      <c r="BRY23" s="81" t="s">
        <v>1909</v>
      </c>
      <c r="BRZ23" s="81" t="s">
        <v>1909</v>
      </c>
      <c r="BSA23" s="81" t="s">
        <v>1909</v>
      </c>
      <c r="BSB23" s="81" t="s">
        <v>1909</v>
      </c>
      <c r="BSC23" s="81" t="s">
        <v>1909</v>
      </c>
      <c r="BSD23" s="81" t="s">
        <v>1909</v>
      </c>
      <c r="BSE23" s="81" t="s">
        <v>1909</v>
      </c>
      <c r="BSF23" s="81" t="s">
        <v>1909</v>
      </c>
      <c r="BSG23" s="81" t="s">
        <v>1909</v>
      </c>
      <c r="BSH23" s="81" t="s">
        <v>1909</v>
      </c>
      <c r="BSI23" s="81" t="s">
        <v>1909</v>
      </c>
      <c r="BSJ23" s="81" t="s">
        <v>1909</v>
      </c>
      <c r="BSK23" s="81" t="s">
        <v>1909</v>
      </c>
      <c r="BSL23" s="81" t="s">
        <v>1909</v>
      </c>
      <c r="BSM23" s="81" t="s">
        <v>1909</v>
      </c>
      <c r="BSN23" s="81" t="s">
        <v>1909</v>
      </c>
      <c r="BSO23" s="81" t="s">
        <v>1909</v>
      </c>
      <c r="BSP23" s="81" t="s">
        <v>1909</v>
      </c>
      <c r="BSQ23" s="81" t="s">
        <v>1909</v>
      </c>
      <c r="BSR23" s="81" t="s">
        <v>1909</v>
      </c>
      <c r="BSS23" s="81" t="s">
        <v>1909</v>
      </c>
      <c r="BST23" s="81" t="s">
        <v>1909</v>
      </c>
      <c r="BSU23" s="81" t="s">
        <v>1909</v>
      </c>
      <c r="BSV23" s="81" t="s">
        <v>1909</v>
      </c>
      <c r="BSW23" s="81" t="s">
        <v>1909</v>
      </c>
      <c r="BSX23" s="81" t="s">
        <v>1909</v>
      </c>
      <c r="BSY23" s="81" t="s">
        <v>1909</v>
      </c>
      <c r="BSZ23" s="81" t="s">
        <v>1909</v>
      </c>
      <c r="BTA23" s="81" t="s">
        <v>1909</v>
      </c>
      <c r="BTB23" s="81" t="s">
        <v>1909</v>
      </c>
      <c r="BTC23" s="81" t="s">
        <v>1909</v>
      </c>
      <c r="BTD23" s="81" t="s">
        <v>1909</v>
      </c>
      <c r="BTE23" s="81" t="s">
        <v>1909</v>
      </c>
      <c r="BTF23" s="81" t="s">
        <v>1909</v>
      </c>
      <c r="BTG23" s="81" t="s">
        <v>1909</v>
      </c>
      <c r="BTH23" s="81" t="s">
        <v>1909</v>
      </c>
      <c r="BTI23" s="81" t="s">
        <v>1909</v>
      </c>
      <c r="BTJ23" s="81" t="s">
        <v>1909</v>
      </c>
      <c r="BTK23" s="81" t="s">
        <v>1909</v>
      </c>
      <c r="BTL23" s="81" t="s">
        <v>1909</v>
      </c>
      <c r="BTM23" s="81" t="s">
        <v>1909</v>
      </c>
      <c r="BTN23" s="81" t="s">
        <v>1909</v>
      </c>
      <c r="BTO23" s="81" t="s">
        <v>1909</v>
      </c>
      <c r="BTP23" s="81" t="s">
        <v>1909</v>
      </c>
      <c r="BTQ23" s="81" t="s">
        <v>1909</v>
      </c>
      <c r="BTR23" s="81" t="s">
        <v>1909</v>
      </c>
      <c r="BTS23" s="81" t="s">
        <v>1909</v>
      </c>
      <c r="BTT23" s="81" t="s">
        <v>1909</v>
      </c>
      <c r="BTU23" s="81" t="s">
        <v>1909</v>
      </c>
      <c r="BTV23" s="81" t="s">
        <v>1909</v>
      </c>
      <c r="BTW23" s="81" t="s">
        <v>1909</v>
      </c>
      <c r="BTX23" s="81" t="s">
        <v>1909</v>
      </c>
      <c r="BTY23" s="81" t="s">
        <v>1909</v>
      </c>
      <c r="BTZ23" s="81" t="s">
        <v>1909</v>
      </c>
      <c r="BUA23" s="81" t="s">
        <v>1909</v>
      </c>
      <c r="BUB23" s="81" t="s">
        <v>1909</v>
      </c>
      <c r="BUC23" s="81" t="s">
        <v>1909</v>
      </c>
      <c r="BUD23" s="81" t="s">
        <v>1909</v>
      </c>
      <c r="BUE23" s="81" t="s">
        <v>1909</v>
      </c>
      <c r="BUF23" s="81" t="s">
        <v>1909</v>
      </c>
      <c r="BUG23" s="81" t="s">
        <v>1909</v>
      </c>
      <c r="BUH23" s="81" t="s">
        <v>1909</v>
      </c>
      <c r="BUI23" s="81" t="s">
        <v>1909</v>
      </c>
      <c r="BUJ23" s="81" t="s">
        <v>1909</v>
      </c>
      <c r="BUK23" s="81" t="s">
        <v>1909</v>
      </c>
      <c r="BUL23" s="81" t="s">
        <v>1909</v>
      </c>
      <c r="BUM23" s="81" t="s">
        <v>1909</v>
      </c>
      <c r="BUN23" s="81" t="s">
        <v>1909</v>
      </c>
      <c r="BUO23" s="81" t="s">
        <v>1909</v>
      </c>
      <c r="BUP23" s="81" t="s">
        <v>1909</v>
      </c>
      <c r="BUQ23" s="81" t="s">
        <v>1909</v>
      </c>
      <c r="BUR23" s="81" t="s">
        <v>1909</v>
      </c>
      <c r="BUS23" s="81" t="s">
        <v>1909</v>
      </c>
      <c r="BUT23" s="81" t="s">
        <v>1909</v>
      </c>
      <c r="BUU23" s="81" t="s">
        <v>1909</v>
      </c>
      <c r="BUV23" s="81" t="s">
        <v>1909</v>
      </c>
      <c r="BUW23" s="81" t="s">
        <v>1909</v>
      </c>
      <c r="BUX23" s="81" t="s">
        <v>1909</v>
      </c>
      <c r="BUY23" s="81" t="s">
        <v>1909</v>
      </c>
      <c r="BUZ23" s="81" t="s">
        <v>1909</v>
      </c>
      <c r="BVA23" s="81" t="s">
        <v>1909</v>
      </c>
      <c r="BVB23" s="81" t="s">
        <v>1909</v>
      </c>
      <c r="BVC23" s="81" t="s">
        <v>1909</v>
      </c>
      <c r="BVD23" s="81" t="s">
        <v>1909</v>
      </c>
      <c r="BVE23" s="81" t="s">
        <v>1909</v>
      </c>
      <c r="BVF23" s="81" t="s">
        <v>1909</v>
      </c>
      <c r="BVG23" s="81" t="s">
        <v>1909</v>
      </c>
      <c r="BVH23" s="81" t="s">
        <v>1909</v>
      </c>
      <c r="BVI23" s="81" t="s">
        <v>1909</v>
      </c>
      <c r="BVJ23" s="81" t="s">
        <v>1909</v>
      </c>
      <c r="BVK23" s="81" t="s">
        <v>1909</v>
      </c>
      <c r="BVL23" s="81" t="s">
        <v>1909</v>
      </c>
      <c r="BVM23" s="81" t="s">
        <v>1909</v>
      </c>
      <c r="BVN23" s="81" t="s">
        <v>1909</v>
      </c>
      <c r="BVO23" s="81" t="s">
        <v>1909</v>
      </c>
      <c r="BVP23" s="81" t="s">
        <v>1909</v>
      </c>
      <c r="BVQ23" s="81" t="s">
        <v>1909</v>
      </c>
      <c r="BVR23" s="81" t="s">
        <v>1909</v>
      </c>
      <c r="BVS23" s="81" t="s">
        <v>1909</v>
      </c>
      <c r="BVT23" s="81" t="s">
        <v>1909</v>
      </c>
      <c r="BVU23" s="81" t="s">
        <v>1909</v>
      </c>
      <c r="BVV23" s="81" t="s">
        <v>1909</v>
      </c>
      <c r="BVW23" s="81" t="s">
        <v>1909</v>
      </c>
      <c r="BVX23" s="81" t="s">
        <v>1909</v>
      </c>
      <c r="BVY23" s="81" t="s">
        <v>1909</v>
      </c>
      <c r="BVZ23" s="81" t="s">
        <v>1909</v>
      </c>
      <c r="BWA23" s="81" t="s">
        <v>1909</v>
      </c>
      <c r="BWB23" s="81" t="s">
        <v>1909</v>
      </c>
      <c r="BWC23" s="81" t="s">
        <v>1909</v>
      </c>
      <c r="BWD23" s="81" t="s">
        <v>1909</v>
      </c>
      <c r="BWE23" s="81" t="s">
        <v>1909</v>
      </c>
      <c r="BWF23" s="81" t="s">
        <v>1909</v>
      </c>
      <c r="BWG23" s="81" t="s">
        <v>1909</v>
      </c>
      <c r="BWH23" s="81" t="s">
        <v>1909</v>
      </c>
      <c r="BWI23" s="81" t="s">
        <v>1909</v>
      </c>
      <c r="BWJ23" s="81" t="s">
        <v>1909</v>
      </c>
      <c r="BWK23" s="81" t="s">
        <v>1909</v>
      </c>
      <c r="BWL23" s="81" t="s">
        <v>1909</v>
      </c>
      <c r="BWM23" s="81" t="s">
        <v>1909</v>
      </c>
      <c r="BWN23" s="81" t="s">
        <v>1909</v>
      </c>
      <c r="BWO23" s="81" t="s">
        <v>1909</v>
      </c>
      <c r="BWP23" s="81" t="s">
        <v>1909</v>
      </c>
      <c r="BWQ23" s="81" t="s">
        <v>1909</v>
      </c>
      <c r="BWR23" s="81" t="s">
        <v>1909</v>
      </c>
      <c r="BWS23" s="81" t="s">
        <v>1909</v>
      </c>
      <c r="BWT23" s="81" t="s">
        <v>1909</v>
      </c>
      <c r="BWU23" s="81" t="s">
        <v>1909</v>
      </c>
      <c r="BWV23" s="81" t="s">
        <v>1909</v>
      </c>
      <c r="BWW23" s="81" t="s">
        <v>1909</v>
      </c>
      <c r="BWX23" s="81" t="s">
        <v>1909</v>
      </c>
      <c r="BWY23" s="81" t="s">
        <v>1909</v>
      </c>
      <c r="BWZ23" s="81" t="s">
        <v>1909</v>
      </c>
      <c r="BXA23" s="81" t="s">
        <v>1909</v>
      </c>
      <c r="BXB23" s="81" t="s">
        <v>1909</v>
      </c>
      <c r="BXC23" s="81" t="s">
        <v>1909</v>
      </c>
      <c r="BXD23" s="81" t="s">
        <v>1909</v>
      </c>
      <c r="BXE23" s="81" t="s">
        <v>1909</v>
      </c>
      <c r="BXF23" s="81" t="s">
        <v>1909</v>
      </c>
      <c r="BXG23" s="81" t="s">
        <v>1909</v>
      </c>
      <c r="BXH23" s="81" t="s">
        <v>1909</v>
      </c>
      <c r="BXI23" s="81" t="s">
        <v>1909</v>
      </c>
      <c r="BXJ23" s="81" t="s">
        <v>1909</v>
      </c>
      <c r="BXK23" s="81" t="s">
        <v>1909</v>
      </c>
      <c r="BXL23" s="81" t="s">
        <v>1909</v>
      </c>
      <c r="BXM23" s="81" t="s">
        <v>1909</v>
      </c>
      <c r="BXN23" s="81" t="s">
        <v>1909</v>
      </c>
      <c r="BXO23" s="81" t="s">
        <v>1909</v>
      </c>
      <c r="BXP23" s="81" t="s">
        <v>1909</v>
      </c>
      <c r="BXQ23" s="81" t="s">
        <v>1909</v>
      </c>
      <c r="BXR23" s="81" t="s">
        <v>1909</v>
      </c>
      <c r="BXS23" s="81" t="s">
        <v>1909</v>
      </c>
      <c r="BXT23" s="81" t="s">
        <v>1909</v>
      </c>
      <c r="BXU23" s="81" t="s">
        <v>1909</v>
      </c>
      <c r="BXV23" s="81" t="s">
        <v>1909</v>
      </c>
      <c r="BXW23" s="81" t="s">
        <v>1909</v>
      </c>
      <c r="BXX23" s="81" t="s">
        <v>1909</v>
      </c>
      <c r="BXY23" s="81" t="s">
        <v>1909</v>
      </c>
      <c r="BXZ23" s="81" t="s">
        <v>1909</v>
      </c>
      <c r="BYA23" s="81" t="s">
        <v>1909</v>
      </c>
      <c r="BYB23" s="81" t="s">
        <v>1909</v>
      </c>
      <c r="BYC23" s="81" t="s">
        <v>1909</v>
      </c>
      <c r="BYD23" s="81" t="s">
        <v>1909</v>
      </c>
      <c r="BYE23" s="81" t="s">
        <v>1909</v>
      </c>
      <c r="BYF23" s="81" t="s">
        <v>1909</v>
      </c>
      <c r="BYG23" s="81" t="s">
        <v>1909</v>
      </c>
      <c r="BYH23" s="81" t="s">
        <v>1909</v>
      </c>
      <c r="BYI23" s="81" t="s">
        <v>1909</v>
      </c>
      <c r="BYJ23" s="81" t="s">
        <v>1909</v>
      </c>
      <c r="BYK23" s="81" t="s">
        <v>1909</v>
      </c>
      <c r="BYL23" s="81" t="s">
        <v>1909</v>
      </c>
      <c r="BYM23" s="81" t="s">
        <v>1909</v>
      </c>
      <c r="BYN23" s="81" t="s">
        <v>1909</v>
      </c>
      <c r="BYO23" s="81" t="s">
        <v>1909</v>
      </c>
      <c r="BYP23" s="81" t="s">
        <v>1909</v>
      </c>
      <c r="BYQ23" s="81" t="s">
        <v>1909</v>
      </c>
      <c r="BYR23" s="81" t="s">
        <v>1909</v>
      </c>
      <c r="BYS23" s="81" t="s">
        <v>1909</v>
      </c>
      <c r="BYT23" s="81" t="s">
        <v>1909</v>
      </c>
      <c r="BYU23" s="81" t="s">
        <v>1909</v>
      </c>
      <c r="BYV23" s="81" t="s">
        <v>1909</v>
      </c>
      <c r="BYW23" s="81" t="s">
        <v>1909</v>
      </c>
      <c r="BYX23" s="81" t="s">
        <v>1909</v>
      </c>
      <c r="BYY23" s="81" t="s">
        <v>1909</v>
      </c>
      <c r="BYZ23" s="81" t="s">
        <v>1909</v>
      </c>
      <c r="BZA23" s="81" t="s">
        <v>1909</v>
      </c>
      <c r="BZB23" s="81" t="s">
        <v>1909</v>
      </c>
      <c r="BZC23" s="81" t="s">
        <v>1909</v>
      </c>
      <c r="BZD23" s="81" t="s">
        <v>1909</v>
      </c>
      <c r="BZE23" s="81" t="s">
        <v>1909</v>
      </c>
      <c r="BZF23" s="81" t="s">
        <v>1909</v>
      </c>
      <c r="BZG23" s="81" t="s">
        <v>1909</v>
      </c>
      <c r="BZH23" s="81" t="s">
        <v>1909</v>
      </c>
      <c r="BZI23" s="81" t="s">
        <v>1909</v>
      </c>
      <c r="BZJ23" s="81" t="s">
        <v>1909</v>
      </c>
      <c r="BZK23" s="81" t="s">
        <v>1909</v>
      </c>
      <c r="BZL23" s="81" t="s">
        <v>1909</v>
      </c>
      <c r="BZM23" s="81" t="s">
        <v>1909</v>
      </c>
      <c r="BZN23" s="81" t="s">
        <v>1909</v>
      </c>
      <c r="BZO23" s="81" t="s">
        <v>1909</v>
      </c>
      <c r="BZP23" s="81" t="s">
        <v>1909</v>
      </c>
      <c r="BZQ23" s="81" t="s">
        <v>1909</v>
      </c>
      <c r="BZR23" s="81" t="s">
        <v>1909</v>
      </c>
      <c r="BZS23" s="81" t="s">
        <v>1909</v>
      </c>
      <c r="BZT23" s="81" t="s">
        <v>1909</v>
      </c>
      <c r="BZU23" s="81" t="s">
        <v>1909</v>
      </c>
      <c r="BZV23" s="81" t="s">
        <v>1909</v>
      </c>
      <c r="BZW23" s="81" t="s">
        <v>1909</v>
      </c>
      <c r="BZX23" s="81" t="s">
        <v>1909</v>
      </c>
      <c r="BZY23" s="81" t="s">
        <v>1909</v>
      </c>
      <c r="BZZ23" s="81" t="s">
        <v>1909</v>
      </c>
      <c r="CAA23" s="81" t="s">
        <v>1909</v>
      </c>
      <c r="CAB23" s="81" t="s">
        <v>1909</v>
      </c>
      <c r="CAC23" s="81" t="s">
        <v>1909</v>
      </c>
      <c r="CAD23" s="81" t="s">
        <v>1909</v>
      </c>
      <c r="CAE23" s="81" t="s">
        <v>1909</v>
      </c>
      <c r="CAF23" s="81" t="s">
        <v>1909</v>
      </c>
      <c r="CAG23" s="81" t="s">
        <v>1909</v>
      </c>
      <c r="CAH23" s="81" t="s">
        <v>1909</v>
      </c>
      <c r="CAI23" s="81" t="s">
        <v>1909</v>
      </c>
      <c r="CAJ23" s="81" t="s">
        <v>1909</v>
      </c>
      <c r="CAK23" s="81" t="s">
        <v>1909</v>
      </c>
      <c r="CAL23" s="81" t="s">
        <v>1909</v>
      </c>
      <c r="CAM23" s="81" t="s">
        <v>1909</v>
      </c>
      <c r="CAN23" s="81" t="s">
        <v>1909</v>
      </c>
      <c r="CAO23" s="81" t="s">
        <v>1909</v>
      </c>
      <c r="CAP23" s="81" t="s">
        <v>1909</v>
      </c>
      <c r="CAQ23" s="81" t="s">
        <v>1909</v>
      </c>
      <c r="CAR23" s="81" t="s">
        <v>1909</v>
      </c>
      <c r="CAS23" s="81" t="s">
        <v>1909</v>
      </c>
      <c r="CAT23" s="81" t="s">
        <v>1909</v>
      </c>
      <c r="CAU23" s="81" t="s">
        <v>1909</v>
      </c>
      <c r="CAV23" s="81" t="s">
        <v>1909</v>
      </c>
      <c r="CAW23" s="81" t="s">
        <v>1909</v>
      </c>
      <c r="CAX23" s="81" t="s">
        <v>1909</v>
      </c>
      <c r="CAY23" s="81" t="s">
        <v>1909</v>
      </c>
      <c r="CAZ23" s="81" t="s">
        <v>1909</v>
      </c>
      <c r="CBA23" s="81" t="s">
        <v>1909</v>
      </c>
      <c r="CBB23" s="81" t="s">
        <v>1909</v>
      </c>
      <c r="CBC23" s="81" t="s">
        <v>1909</v>
      </c>
      <c r="CBD23" s="81" t="s">
        <v>1909</v>
      </c>
      <c r="CBE23" s="81" t="s">
        <v>1909</v>
      </c>
      <c r="CBF23" s="81" t="s">
        <v>1909</v>
      </c>
      <c r="CBG23" s="81" t="s">
        <v>1909</v>
      </c>
      <c r="CBH23" s="81" t="s">
        <v>1909</v>
      </c>
      <c r="CBI23" s="81" t="s">
        <v>1909</v>
      </c>
      <c r="CBJ23" s="81" t="s">
        <v>1909</v>
      </c>
      <c r="CBK23" s="81" t="s">
        <v>1909</v>
      </c>
      <c r="CBL23" s="81" t="s">
        <v>1909</v>
      </c>
      <c r="CBM23" s="81" t="s">
        <v>1909</v>
      </c>
      <c r="CBN23" s="81" t="s">
        <v>1909</v>
      </c>
      <c r="CBO23" s="81" t="s">
        <v>1909</v>
      </c>
      <c r="CBP23" s="81" t="s">
        <v>1909</v>
      </c>
      <c r="CBQ23" s="81" t="s">
        <v>1909</v>
      </c>
      <c r="CBR23" s="81" t="s">
        <v>1909</v>
      </c>
      <c r="CBS23" s="81" t="s">
        <v>1909</v>
      </c>
      <c r="CBT23" s="81" t="s">
        <v>1909</v>
      </c>
      <c r="CBU23" s="81" t="s">
        <v>1909</v>
      </c>
      <c r="CBV23" s="81" t="s">
        <v>1909</v>
      </c>
      <c r="CBW23" s="81" t="s">
        <v>1909</v>
      </c>
      <c r="CBX23" s="81" t="s">
        <v>1909</v>
      </c>
      <c r="CBY23" s="81" t="s">
        <v>1909</v>
      </c>
      <c r="CBZ23" s="81" t="s">
        <v>1909</v>
      </c>
      <c r="CCA23" s="81" t="s">
        <v>1909</v>
      </c>
      <c r="CCB23" s="81" t="s">
        <v>1909</v>
      </c>
      <c r="CCC23" s="81" t="s">
        <v>1909</v>
      </c>
      <c r="CCD23" s="81" t="s">
        <v>1909</v>
      </c>
      <c r="CCE23" s="81" t="s">
        <v>1909</v>
      </c>
      <c r="CCF23" s="81" t="s">
        <v>1909</v>
      </c>
      <c r="CCG23" s="81" t="s">
        <v>1909</v>
      </c>
      <c r="CCH23" s="81" t="s">
        <v>1909</v>
      </c>
      <c r="CCI23" s="81" t="s">
        <v>1909</v>
      </c>
      <c r="CCJ23" s="81" t="s">
        <v>1909</v>
      </c>
      <c r="CCK23" s="81" t="s">
        <v>1909</v>
      </c>
      <c r="CCL23" s="81" t="s">
        <v>1909</v>
      </c>
      <c r="CCM23" s="81" t="s">
        <v>1909</v>
      </c>
      <c r="CCN23" s="81" t="s">
        <v>1909</v>
      </c>
      <c r="CCO23" s="81" t="s">
        <v>1909</v>
      </c>
      <c r="CCP23" s="81" t="s">
        <v>1909</v>
      </c>
      <c r="CCQ23" s="81" t="s">
        <v>1909</v>
      </c>
      <c r="CCR23" s="81" t="s">
        <v>1909</v>
      </c>
      <c r="CCS23" s="81" t="s">
        <v>1909</v>
      </c>
      <c r="CCT23" s="81" t="s">
        <v>1909</v>
      </c>
      <c r="CCU23" s="81" t="s">
        <v>1909</v>
      </c>
      <c r="CCV23" s="81" t="s">
        <v>1909</v>
      </c>
      <c r="CCW23" s="81" t="s">
        <v>1909</v>
      </c>
      <c r="CCX23" s="81" t="s">
        <v>1909</v>
      </c>
      <c r="CCY23" s="81" t="s">
        <v>1909</v>
      </c>
      <c r="CCZ23" s="81" t="s">
        <v>1909</v>
      </c>
      <c r="CDA23" s="81" t="s">
        <v>1909</v>
      </c>
      <c r="CDB23" s="81" t="s">
        <v>1909</v>
      </c>
      <c r="CDC23" s="81" t="s">
        <v>1909</v>
      </c>
      <c r="CDD23" s="81" t="s">
        <v>1909</v>
      </c>
      <c r="CDE23" s="81" t="s">
        <v>1909</v>
      </c>
      <c r="CDF23" s="81" t="s">
        <v>1909</v>
      </c>
      <c r="CDG23" s="81" t="s">
        <v>1909</v>
      </c>
      <c r="CDH23" s="81" t="s">
        <v>1909</v>
      </c>
      <c r="CDI23" s="81" t="s">
        <v>1909</v>
      </c>
      <c r="CDJ23" s="81" t="s">
        <v>1909</v>
      </c>
      <c r="CDK23" s="81" t="s">
        <v>1909</v>
      </c>
      <c r="CDL23" s="81" t="s">
        <v>1909</v>
      </c>
      <c r="CDM23" s="81" t="s">
        <v>1909</v>
      </c>
      <c r="CDN23" s="81" t="s">
        <v>1909</v>
      </c>
      <c r="CDO23" s="81" t="s">
        <v>1909</v>
      </c>
      <c r="CDP23" s="81" t="s">
        <v>1909</v>
      </c>
      <c r="CDQ23" s="81" t="s">
        <v>1909</v>
      </c>
      <c r="CDR23" s="81" t="s">
        <v>1909</v>
      </c>
      <c r="CDS23" s="81" t="s">
        <v>1909</v>
      </c>
      <c r="CDT23" s="81" t="s">
        <v>1909</v>
      </c>
      <c r="CDU23" s="81" t="s">
        <v>1909</v>
      </c>
      <c r="CDV23" s="81" t="s">
        <v>1909</v>
      </c>
      <c r="CDW23" s="81" t="s">
        <v>1909</v>
      </c>
      <c r="CDX23" s="81" t="s">
        <v>1909</v>
      </c>
      <c r="CDY23" s="81" t="s">
        <v>1909</v>
      </c>
      <c r="CDZ23" s="81" t="s">
        <v>1909</v>
      </c>
      <c r="CEA23" s="81" t="s">
        <v>1909</v>
      </c>
      <c r="CEB23" s="81" t="s">
        <v>1909</v>
      </c>
      <c r="CEC23" s="81" t="s">
        <v>1909</v>
      </c>
      <c r="CED23" s="81" t="s">
        <v>1909</v>
      </c>
      <c r="CEE23" s="81" t="s">
        <v>1909</v>
      </c>
      <c r="CEF23" s="81" t="s">
        <v>1909</v>
      </c>
      <c r="CEG23" s="81" t="s">
        <v>1909</v>
      </c>
      <c r="CEH23" s="81" t="s">
        <v>1909</v>
      </c>
      <c r="CEI23" s="81" t="s">
        <v>1909</v>
      </c>
      <c r="CEJ23" s="81" t="s">
        <v>1909</v>
      </c>
      <c r="CEK23" s="81" t="s">
        <v>1909</v>
      </c>
      <c r="CEL23" s="81" t="s">
        <v>1909</v>
      </c>
      <c r="CEM23" s="81" t="s">
        <v>1909</v>
      </c>
      <c r="CEN23" s="81" t="s">
        <v>1909</v>
      </c>
      <c r="CEO23" s="81" t="s">
        <v>1909</v>
      </c>
      <c r="CEP23" s="81" t="s">
        <v>1909</v>
      </c>
      <c r="CEQ23" s="81" t="s">
        <v>1909</v>
      </c>
      <c r="CER23" s="81" t="s">
        <v>1909</v>
      </c>
      <c r="CES23" s="81" t="s">
        <v>1909</v>
      </c>
      <c r="CET23" s="81" t="s">
        <v>1909</v>
      </c>
      <c r="CEU23" s="81" t="s">
        <v>1909</v>
      </c>
      <c r="CEV23" s="81" t="s">
        <v>1909</v>
      </c>
      <c r="CEW23" s="81" t="s">
        <v>1909</v>
      </c>
      <c r="CEX23" s="81" t="s">
        <v>1909</v>
      </c>
      <c r="CEY23" s="81" t="s">
        <v>1909</v>
      </c>
      <c r="CEZ23" s="81" t="s">
        <v>1909</v>
      </c>
      <c r="CFA23" s="81" t="s">
        <v>1909</v>
      </c>
      <c r="CFB23" s="81" t="s">
        <v>1909</v>
      </c>
      <c r="CFC23" s="81" t="s">
        <v>1909</v>
      </c>
      <c r="CFD23" s="81" t="s">
        <v>1909</v>
      </c>
      <c r="CFE23" s="81" t="s">
        <v>1909</v>
      </c>
      <c r="CFF23" s="81" t="s">
        <v>1909</v>
      </c>
      <c r="CFG23" s="81" t="s">
        <v>1909</v>
      </c>
      <c r="CFH23" s="81" t="s">
        <v>1909</v>
      </c>
      <c r="CFI23" s="81" t="s">
        <v>1909</v>
      </c>
      <c r="CFJ23" s="81" t="s">
        <v>1909</v>
      </c>
      <c r="CFK23" s="81" t="s">
        <v>1909</v>
      </c>
      <c r="CFL23" s="81" t="s">
        <v>1909</v>
      </c>
      <c r="CFM23" s="81" t="s">
        <v>1909</v>
      </c>
      <c r="CFN23" s="81" t="s">
        <v>1909</v>
      </c>
      <c r="CFO23" s="81" t="s">
        <v>1909</v>
      </c>
      <c r="CFP23" s="81" t="s">
        <v>1909</v>
      </c>
      <c r="CFQ23" s="81" t="s">
        <v>1909</v>
      </c>
      <c r="CFR23" s="81" t="s">
        <v>1909</v>
      </c>
      <c r="CFS23" s="81" t="s">
        <v>1909</v>
      </c>
      <c r="CFT23" s="81" t="s">
        <v>1909</v>
      </c>
      <c r="CFU23" s="81" t="s">
        <v>1909</v>
      </c>
      <c r="CFV23" s="81" t="s">
        <v>1909</v>
      </c>
      <c r="CFW23" s="81" t="s">
        <v>1909</v>
      </c>
      <c r="CFX23" s="81" t="s">
        <v>1909</v>
      </c>
      <c r="CFY23" s="81" t="s">
        <v>1909</v>
      </c>
      <c r="CFZ23" s="81" t="s">
        <v>1909</v>
      </c>
      <c r="CGA23" s="81" t="s">
        <v>1909</v>
      </c>
      <c r="CGB23" s="81" t="s">
        <v>1909</v>
      </c>
      <c r="CGC23" s="81" t="s">
        <v>1909</v>
      </c>
      <c r="CGD23" s="81" t="s">
        <v>1909</v>
      </c>
      <c r="CGE23" s="81" t="s">
        <v>1909</v>
      </c>
      <c r="CGF23" s="81" t="s">
        <v>1909</v>
      </c>
      <c r="CGG23" s="81" t="s">
        <v>1909</v>
      </c>
      <c r="CGH23" s="81" t="s">
        <v>1909</v>
      </c>
      <c r="CGI23" s="81" t="s">
        <v>1909</v>
      </c>
      <c r="CGJ23" s="81" t="s">
        <v>1909</v>
      </c>
      <c r="CGK23" s="81" t="s">
        <v>1909</v>
      </c>
      <c r="CGL23" s="81" t="s">
        <v>1909</v>
      </c>
      <c r="CGM23" s="81" t="s">
        <v>1909</v>
      </c>
      <c r="CGN23" s="81" t="s">
        <v>1909</v>
      </c>
      <c r="CGO23" s="81" t="s">
        <v>1909</v>
      </c>
      <c r="CGP23" s="81" t="s">
        <v>1909</v>
      </c>
      <c r="CGQ23" s="81" t="s">
        <v>1909</v>
      </c>
      <c r="CGR23" s="81" t="s">
        <v>1909</v>
      </c>
      <c r="CGS23" s="81" t="s">
        <v>1909</v>
      </c>
      <c r="CGT23" s="81" t="s">
        <v>1909</v>
      </c>
      <c r="CGU23" s="81" t="s">
        <v>1909</v>
      </c>
      <c r="CGV23" s="81" t="s">
        <v>1909</v>
      </c>
      <c r="CGW23" s="81" t="s">
        <v>1909</v>
      </c>
      <c r="CGX23" s="81" t="s">
        <v>1909</v>
      </c>
      <c r="CGY23" s="81" t="s">
        <v>1909</v>
      </c>
      <c r="CGZ23" s="81" t="s">
        <v>1909</v>
      </c>
      <c r="CHA23" s="81" t="s">
        <v>1909</v>
      </c>
      <c r="CHB23" s="81" t="s">
        <v>1909</v>
      </c>
      <c r="CHC23" s="81" t="s">
        <v>1909</v>
      </c>
      <c r="CHD23" s="81" t="s">
        <v>1909</v>
      </c>
      <c r="CHE23" s="81" t="s">
        <v>1909</v>
      </c>
      <c r="CHF23" s="81" t="s">
        <v>1909</v>
      </c>
      <c r="CHG23" s="81" t="s">
        <v>1909</v>
      </c>
      <c r="CHH23" s="81" t="s">
        <v>1909</v>
      </c>
      <c r="CHI23" s="81" t="s">
        <v>1909</v>
      </c>
      <c r="CHJ23" s="81" t="s">
        <v>1909</v>
      </c>
      <c r="CHK23" s="81" t="s">
        <v>1909</v>
      </c>
      <c r="CHL23" s="81" t="s">
        <v>1909</v>
      </c>
      <c r="CHM23" s="81" t="s">
        <v>1909</v>
      </c>
      <c r="CHN23" s="81" t="s">
        <v>1909</v>
      </c>
      <c r="CHO23" s="81" t="s">
        <v>1909</v>
      </c>
      <c r="CHP23" s="81" t="s">
        <v>1909</v>
      </c>
      <c r="CHQ23" s="81" t="s">
        <v>1909</v>
      </c>
      <c r="CHR23" s="81" t="s">
        <v>1909</v>
      </c>
      <c r="CHS23" s="81" t="s">
        <v>1909</v>
      </c>
      <c r="CHT23" s="81" t="s">
        <v>1909</v>
      </c>
      <c r="CHU23" s="81" t="s">
        <v>1909</v>
      </c>
      <c r="CHV23" s="81" t="s">
        <v>1909</v>
      </c>
      <c r="CHW23" s="81" t="s">
        <v>1909</v>
      </c>
      <c r="CHX23" s="81" t="s">
        <v>1909</v>
      </c>
      <c r="CHY23" s="81" t="s">
        <v>1909</v>
      </c>
      <c r="CHZ23" s="81" t="s">
        <v>1909</v>
      </c>
      <c r="CIA23" s="81" t="s">
        <v>1909</v>
      </c>
      <c r="CIB23" s="81" t="s">
        <v>1909</v>
      </c>
      <c r="CIC23" s="81" t="s">
        <v>1909</v>
      </c>
      <c r="CID23" s="81" t="s">
        <v>1909</v>
      </c>
      <c r="CIE23" s="81" t="s">
        <v>1909</v>
      </c>
      <c r="CIF23" s="81" t="s">
        <v>1909</v>
      </c>
      <c r="CIG23" s="81" t="s">
        <v>1909</v>
      </c>
      <c r="CIH23" s="81" t="s">
        <v>1909</v>
      </c>
      <c r="CII23" s="81" t="s">
        <v>1909</v>
      </c>
      <c r="CIJ23" s="81" t="s">
        <v>1909</v>
      </c>
      <c r="CIK23" s="81" t="s">
        <v>1909</v>
      </c>
      <c r="CIL23" s="81" t="s">
        <v>1909</v>
      </c>
      <c r="CIM23" s="81" t="s">
        <v>1909</v>
      </c>
      <c r="CIN23" s="81" t="s">
        <v>1909</v>
      </c>
      <c r="CIO23" s="81" t="s">
        <v>1909</v>
      </c>
      <c r="CIP23" s="81" t="s">
        <v>1909</v>
      </c>
      <c r="CIQ23" s="81" t="s">
        <v>1909</v>
      </c>
      <c r="CIR23" s="81" t="s">
        <v>1909</v>
      </c>
      <c r="CIS23" s="81" t="s">
        <v>1909</v>
      </c>
      <c r="CIT23" s="81" t="s">
        <v>1909</v>
      </c>
      <c r="CIU23" s="81" t="s">
        <v>1909</v>
      </c>
      <c r="CIV23" s="81" t="s">
        <v>1909</v>
      </c>
      <c r="CIW23" s="81" t="s">
        <v>1909</v>
      </c>
      <c r="CIX23" s="81" t="s">
        <v>1909</v>
      </c>
      <c r="CIY23" s="81" t="s">
        <v>1909</v>
      </c>
      <c r="CIZ23" s="81" t="s">
        <v>1909</v>
      </c>
      <c r="CJA23" s="81" t="s">
        <v>1909</v>
      </c>
      <c r="CJB23" s="81" t="s">
        <v>1909</v>
      </c>
      <c r="CJC23" s="81" t="s">
        <v>1909</v>
      </c>
      <c r="CJD23" s="81" t="s">
        <v>1909</v>
      </c>
      <c r="CJE23" s="81" t="s">
        <v>1909</v>
      </c>
      <c r="CJF23" s="81" t="s">
        <v>1909</v>
      </c>
      <c r="CJG23" s="81" t="s">
        <v>1909</v>
      </c>
      <c r="CJH23" s="81" t="s">
        <v>1909</v>
      </c>
      <c r="CJI23" s="81" t="s">
        <v>1909</v>
      </c>
      <c r="CJJ23" s="81" t="s">
        <v>1909</v>
      </c>
      <c r="CJK23" s="81" t="s">
        <v>1909</v>
      </c>
      <c r="CJL23" s="81" t="s">
        <v>1909</v>
      </c>
      <c r="CJM23" s="81" t="s">
        <v>1909</v>
      </c>
      <c r="CJN23" s="81" t="s">
        <v>1909</v>
      </c>
      <c r="CJO23" s="81" t="s">
        <v>1909</v>
      </c>
      <c r="CJP23" s="81" t="s">
        <v>1909</v>
      </c>
      <c r="CJQ23" s="81" t="s">
        <v>1909</v>
      </c>
      <c r="CJR23" s="81" t="s">
        <v>1909</v>
      </c>
      <c r="CJS23" s="81" t="s">
        <v>1909</v>
      </c>
      <c r="CJT23" s="81" t="s">
        <v>1909</v>
      </c>
      <c r="CJU23" s="81" t="s">
        <v>1909</v>
      </c>
      <c r="CJV23" s="81" t="s">
        <v>1909</v>
      </c>
      <c r="CJW23" s="81" t="s">
        <v>1909</v>
      </c>
      <c r="CJX23" s="81" t="s">
        <v>1909</v>
      </c>
      <c r="CJY23" s="81" t="s">
        <v>1909</v>
      </c>
      <c r="CJZ23" s="81" t="s">
        <v>1909</v>
      </c>
      <c r="CKA23" s="81" t="s">
        <v>1909</v>
      </c>
      <c r="CKB23" s="81" t="s">
        <v>1909</v>
      </c>
      <c r="CKC23" s="81" t="s">
        <v>1909</v>
      </c>
      <c r="CKD23" s="81" t="s">
        <v>1909</v>
      </c>
      <c r="CKE23" s="81" t="s">
        <v>1909</v>
      </c>
      <c r="CKF23" s="81" t="s">
        <v>1909</v>
      </c>
      <c r="CKG23" s="81" t="s">
        <v>1909</v>
      </c>
      <c r="CKH23" s="81" t="s">
        <v>1909</v>
      </c>
      <c r="CKI23" s="81" t="s">
        <v>1909</v>
      </c>
      <c r="CKJ23" s="81" t="s">
        <v>1909</v>
      </c>
      <c r="CKK23" s="81" t="s">
        <v>1909</v>
      </c>
      <c r="CKL23" s="81" t="s">
        <v>1909</v>
      </c>
      <c r="CKM23" s="81" t="s">
        <v>1909</v>
      </c>
      <c r="CKN23" s="81" t="s">
        <v>1909</v>
      </c>
      <c r="CKO23" s="81" t="s">
        <v>1909</v>
      </c>
      <c r="CKP23" s="81" t="s">
        <v>1909</v>
      </c>
      <c r="CKQ23" s="81" t="s">
        <v>1909</v>
      </c>
      <c r="CKR23" s="81" t="s">
        <v>1909</v>
      </c>
      <c r="CKS23" s="81" t="s">
        <v>1909</v>
      </c>
      <c r="CKT23" s="81" t="s">
        <v>1909</v>
      </c>
      <c r="CKU23" s="81" t="s">
        <v>1909</v>
      </c>
      <c r="CKV23" s="81" t="s">
        <v>1909</v>
      </c>
      <c r="CKW23" s="81" t="s">
        <v>1909</v>
      </c>
      <c r="CKX23" s="81" t="s">
        <v>1909</v>
      </c>
      <c r="CKY23" s="81" t="s">
        <v>1909</v>
      </c>
      <c r="CKZ23" s="81" t="s">
        <v>1909</v>
      </c>
      <c r="CLA23" s="81" t="s">
        <v>1909</v>
      </c>
      <c r="CLB23" s="81" t="s">
        <v>1909</v>
      </c>
      <c r="CLC23" s="81" t="s">
        <v>1909</v>
      </c>
      <c r="CLD23" s="81" t="s">
        <v>1909</v>
      </c>
      <c r="CLE23" s="81" t="s">
        <v>1909</v>
      </c>
      <c r="CLF23" s="81" t="s">
        <v>1909</v>
      </c>
      <c r="CLG23" s="81" t="s">
        <v>1909</v>
      </c>
      <c r="CLH23" s="81" t="s">
        <v>1909</v>
      </c>
      <c r="CLI23" s="81" t="s">
        <v>1909</v>
      </c>
      <c r="CLJ23" s="81" t="s">
        <v>1909</v>
      </c>
      <c r="CLK23" s="81" t="s">
        <v>1909</v>
      </c>
      <c r="CLL23" s="81" t="s">
        <v>1909</v>
      </c>
      <c r="CLM23" s="81" t="s">
        <v>1909</v>
      </c>
      <c r="CLN23" s="81" t="s">
        <v>1909</v>
      </c>
      <c r="CLO23" s="81" t="s">
        <v>1909</v>
      </c>
      <c r="CLP23" s="81" t="s">
        <v>1909</v>
      </c>
      <c r="CLQ23" s="81" t="s">
        <v>1909</v>
      </c>
      <c r="CLR23" s="81" t="s">
        <v>1909</v>
      </c>
      <c r="CLS23" s="81" t="s">
        <v>1909</v>
      </c>
      <c r="CLT23" s="81" t="s">
        <v>1909</v>
      </c>
      <c r="CLU23" s="81" t="s">
        <v>1909</v>
      </c>
      <c r="CLV23" s="81" t="s">
        <v>1909</v>
      </c>
      <c r="CLW23" s="81" t="s">
        <v>1909</v>
      </c>
      <c r="CLX23" s="81" t="s">
        <v>1909</v>
      </c>
      <c r="CLY23" s="81" t="s">
        <v>1909</v>
      </c>
      <c r="CLZ23" s="81" t="s">
        <v>1909</v>
      </c>
      <c r="CMA23" s="81" t="s">
        <v>1909</v>
      </c>
      <c r="CMB23" s="81" t="s">
        <v>1909</v>
      </c>
      <c r="CMC23" s="81" t="s">
        <v>1909</v>
      </c>
      <c r="CMD23" s="81" t="s">
        <v>1909</v>
      </c>
      <c r="CME23" s="81" t="s">
        <v>1909</v>
      </c>
      <c r="CMF23" s="81" t="s">
        <v>1909</v>
      </c>
      <c r="CMG23" s="81" t="s">
        <v>1909</v>
      </c>
      <c r="CMH23" s="81" t="s">
        <v>1909</v>
      </c>
      <c r="CMI23" s="81" t="s">
        <v>1909</v>
      </c>
      <c r="CMJ23" s="81" t="s">
        <v>1909</v>
      </c>
      <c r="CMK23" s="81" t="s">
        <v>1909</v>
      </c>
      <c r="CML23" s="81" t="s">
        <v>1909</v>
      </c>
      <c r="CMM23" s="81" t="s">
        <v>1909</v>
      </c>
      <c r="CMN23" s="81" t="s">
        <v>1909</v>
      </c>
      <c r="CMO23" s="81" t="s">
        <v>1909</v>
      </c>
      <c r="CMP23" s="81" t="s">
        <v>1909</v>
      </c>
      <c r="CMQ23" s="81" t="s">
        <v>1909</v>
      </c>
      <c r="CMR23" s="81" t="s">
        <v>1909</v>
      </c>
      <c r="CMS23" s="81" t="s">
        <v>1909</v>
      </c>
      <c r="CMT23" s="81" t="s">
        <v>1909</v>
      </c>
      <c r="CMU23" s="81" t="s">
        <v>1909</v>
      </c>
      <c r="CMV23" s="81" t="s">
        <v>1909</v>
      </c>
      <c r="CMW23" s="81" t="s">
        <v>1909</v>
      </c>
      <c r="CMX23" s="81" t="s">
        <v>1909</v>
      </c>
      <c r="CMY23" s="81" t="s">
        <v>1909</v>
      </c>
      <c r="CMZ23" s="81" t="s">
        <v>1909</v>
      </c>
      <c r="CNA23" s="81" t="s">
        <v>1909</v>
      </c>
      <c r="CNB23" s="81" t="s">
        <v>1909</v>
      </c>
      <c r="CNC23" s="81" t="s">
        <v>1909</v>
      </c>
      <c r="CND23" s="81" t="s">
        <v>1909</v>
      </c>
      <c r="CNE23" s="81" t="s">
        <v>1909</v>
      </c>
      <c r="CNF23" s="81" t="s">
        <v>1909</v>
      </c>
      <c r="CNG23" s="81" t="s">
        <v>1909</v>
      </c>
      <c r="CNH23" s="81" t="s">
        <v>1909</v>
      </c>
      <c r="CNI23" s="81" t="s">
        <v>1909</v>
      </c>
      <c r="CNJ23" s="81" t="s">
        <v>1909</v>
      </c>
      <c r="CNK23" s="81" t="s">
        <v>1909</v>
      </c>
      <c r="CNL23" s="81" t="s">
        <v>1909</v>
      </c>
      <c r="CNM23" s="81" t="s">
        <v>1909</v>
      </c>
      <c r="CNN23" s="81" t="s">
        <v>1909</v>
      </c>
      <c r="CNO23" s="81" t="s">
        <v>1909</v>
      </c>
      <c r="CNP23" s="81" t="s">
        <v>1909</v>
      </c>
      <c r="CNQ23" s="81" t="s">
        <v>1909</v>
      </c>
      <c r="CNR23" s="81" t="s">
        <v>1909</v>
      </c>
      <c r="CNS23" s="81" t="s">
        <v>1909</v>
      </c>
      <c r="CNT23" s="81" t="s">
        <v>1909</v>
      </c>
      <c r="CNU23" s="81" t="s">
        <v>1909</v>
      </c>
      <c r="CNV23" s="81" t="s">
        <v>1909</v>
      </c>
      <c r="CNW23" s="81" t="s">
        <v>1909</v>
      </c>
      <c r="CNX23" s="81" t="s">
        <v>1909</v>
      </c>
      <c r="CNY23" s="81" t="s">
        <v>1909</v>
      </c>
      <c r="CNZ23" s="81" t="s">
        <v>1909</v>
      </c>
      <c r="COA23" s="81" t="s">
        <v>1909</v>
      </c>
      <c r="COB23" s="81" t="s">
        <v>1909</v>
      </c>
      <c r="COC23" s="81" t="s">
        <v>1909</v>
      </c>
      <c r="COD23" s="81" t="s">
        <v>1909</v>
      </c>
      <c r="COE23" s="81" t="s">
        <v>1909</v>
      </c>
      <c r="COF23" s="81" t="s">
        <v>1909</v>
      </c>
      <c r="COG23" s="81" t="s">
        <v>1909</v>
      </c>
      <c r="COH23" s="81" t="s">
        <v>1909</v>
      </c>
      <c r="COI23" s="81" t="s">
        <v>1909</v>
      </c>
      <c r="COJ23" s="81" t="s">
        <v>1909</v>
      </c>
      <c r="COK23" s="81" t="s">
        <v>1909</v>
      </c>
      <c r="COL23" s="81" t="s">
        <v>1909</v>
      </c>
      <c r="COM23" s="81" t="s">
        <v>1909</v>
      </c>
      <c r="CON23" s="81" t="s">
        <v>1909</v>
      </c>
      <c r="COO23" s="81" t="s">
        <v>1909</v>
      </c>
      <c r="COP23" s="81" t="s">
        <v>1909</v>
      </c>
      <c r="COQ23" s="81" t="s">
        <v>1909</v>
      </c>
      <c r="COR23" s="81" t="s">
        <v>1909</v>
      </c>
      <c r="COS23" s="81" t="s">
        <v>1909</v>
      </c>
      <c r="COT23" s="81" t="s">
        <v>1909</v>
      </c>
      <c r="COU23" s="81" t="s">
        <v>1909</v>
      </c>
      <c r="COV23" s="81" t="s">
        <v>1909</v>
      </c>
      <c r="COW23" s="81" t="s">
        <v>1909</v>
      </c>
      <c r="COX23" s="81" t="s">
        <v>1909</v>
      </c>
      <c r="COY23" s="81" t="s">
        <v>1909</v>
      </c>
      <c r="COZ23" s="81" t="s">
        <v>1909</v>
      </c>
      <c r="CPA23" s="81" t="s">
        <v>1909</v>
      </c>
      <c r="CPB23" s="81" t="s">
        <v>1909</v>
      </c>
      <c r="CPC23" s="81" t="s">
        <v>1909</v>
      </c>
      <c r="CPD23" s="81" t="s">
        <v>1909</v>
      </c>
      <c r="CPE23" s="81" t="s">
        <v>1909</v>
      </c>
      <c r="CPF23" s="81" t="s">
        <v>1909</v>
      </c>
      <c r="CPG23" s="81" t="s">
        <v>1909</v>
      </c>
      <c r="CPH23" s="81" t="s">
        <v>1909</v>
      </c>
      <c r="CPI23" s="81" t="s">
        <v>1909</v>
      </c>
      <c r="CPJ23" s="81" t="s">
        <v>1909</v>
      </c>
      <c r="CPK23" s="81" t="s">
        <v>1909</v>
      </c>
      <c r="CPL23" s="81" t="s">
        <v>1909</v>
      </c>
      <c r="CPM23" s="81" t="s">
        <v>1909</v>
      </c>
      <c r="CPN23" s="81" t="s">
        <v>1909</v>
      </c>
      <c r="CPO23" s="81" t="s">
        <v>1909</v>
      </c>
      <c r="CPP23" s="81" t="s">
        <v>1909</v>
      </c>
      <c r="CPQ23" s="81" t="s">
        <v>1909</v>
      </c>
      <c r="CPR23" s="81" t="s">
        <v>1909</v>
      </c>
      <c r="CPS23" s="81" t="s">
        <v>1909</v>
      </c>
      <c r="CPT23" s="81" t="s">
        <v>1909</v>
      </c>
      <c r="CPU23" s="81" t="s">
        <v>1909</v>
      </c>
      <c r="CPV23" s="81" t="s">
        <v>1909</v>
      </c>
      <c r="CPW23" s="81" t="s">
        <v>1909</v>
      </c>
      <c r="CPX23" s="81" t="s">
        <v>1909</v>
      </c>
      <c r="CPY23" s="81" t="s">
        <v>1909</v>
      </c>
      <c r="CPZ23" s="81" t="s">
        <v>1909</v>
      </c>
      <c r="CQA23" s="81" t="s">
        <v>1909</v>
      </c>
      <c r="CQB23" s="81" t="s">
        <v>1909</v>
      </c>
      <c r="CQC23" s="81" t="s">
        <v>1909</v>
      </c>
      <c r="CQD23" s="81" t="s">
        <v>1909</v>
      </c>
      <c r="CQE23" s="81" t="s">
        <v>1909</v>
      </c>
      <c r="CQF23" s="81" t="s">
        <v>1909</v>
      </c>
      <c r="CQG23" s="81" t="s">
        <v>1909</v>
      </c>
      <c r="CQH23" s="81" t="s">
        <v>1909</v>
      </c>
      <c r="CQI23" s="81" t="s">
        <v>1909</v>
      </c>
      <c r="CQJ23" s="81" t="s">
        <v>1909</v>
      </c>
      <c r="CQK23" s="81" t="s">
        <v>1909</v>
      </c>
      <c r="CQL23" s="81" t="s">
        <v>1909</v>
      </c>
      <c r="CQM23" s="81" t="s">
        <v>1909</v>
      </c>
      <c r="CQN23" s="81" t="s">
        <v>1909</v>
      </c>
      <c r="CQO23" s="81" t="s">
        <v>1909</v>
      </c>
      <c r="CQP23" s="81" t="s">
        <v>1909</v>
      </c>
      <c r="CQQ23" s="81" t="s">
        <v>1909</v>
      </c>
      <c r="CQR23" s="81" t="s">
        <v>1909</v>
      </c>
      <c r="CQS23" s="81" t="s">
        <v>1909</v>
      </c>
      <c r="CQT23" s="81" t="s">
        <v>1909</v>
      </c>
      <c r="CQU23" s="81" t="s">
        <v>1909</v>
      </c>
      <c r="CQV23" s="81" t="s">
        <v>1909</v>
      </c>
      <c r="CQW23" s="81" t="s">
        <v>1909</v>
      </c>
      <c r="CQX23" s="81" t="s">
        <v>1909</v>
      </c>
      <c r="CQY23" s="81" t="s">
        <v>1909</v>
      </c>
      <c r="CQZ23" s="81" t="s">
        <v>1909</v>
      </c>
      <c r="CRA23" s="81" t="s">
        <v>1909</v>
      </c>
      <c r="CRB23" s="81" t="s">
        <v>1909</v>
      </c>
      <c r="CRC23" s="81" t="s">
        <v>1909</v>
      </c>
      <c r="CRD23" s="81" t="s">
        <v>1909</v>
      </c>
      <c r="CRE23" s="81" t="s">
        <v>1909</v>
      </c>
      <c r="CRF23" s="81" t="s">
        <v>1909</v>
      </c>
      <c r="CRG23" s="81" t="s">
        <v>1909</v>
      </c>
      <c r="CRH23" s="81" t="s">
        <v>1909</v>
      </c>
      <c r="CRI23" s="81" t="s">
        <v>1909</v>
      </c>
      <c r="CRJ23" s="81" t="s">
        <v>1909</v>
      </c>
      <c r="CRK23" s="81" t="s">
        <v>1909</v>
      </c>
      <c r="CRL23" s="81" t="s">
        <v>1909</v>
      </c>
      <c r="CRM23" s="81" t="s">
        <v>1909</v>
      </c>
      <c r="CRN23" s="81" t="s">
        <v>1909</v>
      </c>
      <c r="CRO23" s="81" t="s">
        <v>1909</v>
      </c>
      <c r="CRP23" s="81" t="s">
        <v>1909</v>
      </c>
      <c r="CRQ23" s="81" t="s">
        <v>1909</v>
      </c>
      <c r="CRR23" s="81" t="s">
        <v>1909</v>
      </c>
      <c r="CRS23" s="81" t="s">
        <v>1909</v>
      </c>
      <c r="CRT23" s="81" t="s">
        <v>1909</v>
      </c>
      <c r="CRU23" s="81" t="s">
        <v>1909</v>
      </c>
      <c r="CRV23" s="81" t="s">
        <v>1909</v>
      </c>
      <c r="CRW23" s="81" t="s">
        <v>1909</v>
      </c>
      <c r="CRX23" s="81" t="s">
        <v>1909</v>
      </c>
      <c r="CRY23" s="81" t="s">
        <v>1909</v>
      </c>
      <c r="CRZ23" s="81" t="s">
        <v>1909</v>
      </c>
      <c r="CSA23" s="81" t="s">
        <v>1909</v>
      </c>
      <c r="CSB23" s="81" t="s">
        <v>1909</v>
      </c>
      <c r="CSC23" s="81" t="s">
        <v>1909</v>
      </c>
      <c r="CSD23" s="81" t="s">
        <v>1909</v>
      </c>
      <c r="CSE23" s="81" t="s">
        <v>1909</v>
      </c>
      <c r="CSF23" s="81" t="s">
        <v>1909</v>
      </c>
      <c r="CSG23" s="81" t="s">
        <v>1909</v>
      </c>
      <c r="CSH23" s="81" t="s">
        <v>1909</v>
      </c>
      <c r="CSI23" s="81" t="s">
        <v>1909</v>
      </c>
      <c r="CSJ23" s="81" t="s">
        <v>1909</v>
      </c>
      <c r="CSK23" s="81" t="s">
        <v>1909</v>
      </c>
      <c r="CSL23" s="81" t="s">
        <v>1909</v>
      </c>
      <c r="CSM23" s="81" t="s">
        <v>1909</v>
      </c>
      <c r="CSN23" s="81" t="s">
        <v>1909</v>
      </c>
      <c r="CSO23" s="81" t="s">
        <v>1909</v>
      </c>
      <c r="CSP23" s="81" t="s">
        <v>1909</v>
      </c>
      <c r="CSQ23" s="81" t="s">
        <v>1909</v>
      </c>
      <c r="CSR23" s="81" t="s">
        <v>1909</v>
      </c>
      <c r="CSS23" s="81" t="s">
        <v>1909</v>
      </c>
      <c r="CST23" s="81" t="s">
        <v>1909</v>
      </c>
      <c r="CSU23" s="81" t="s">
        <v>1909</v>
      </c>
      <c r="CSV23" s="81" t="s">
        <v>1909</v>
      </c>
      <c r="CSW23" s="81" t="s">
        <v>1909</v>
      </c>
      <c r="CSX23" s="81" t="s">
        <v>1909</v>
      </c>
      <c r="CSY23" s="81" t="s">
        <v>1909</v>
      </c>
      <c r="CSZ23" s="81" t="s">
        <v>1909</v>
      </c>
      <c r="CTA23" s="81" t="s">
        <v>1909</v>
      </c>
      <c r="CTB23" s="81" t="s">
        <v>1909</v>
      </c>
      <c r="CTC23" s="81" t="s">
        <v>1909</v>
      </c>
      <c r="CTD23" s="81" t="s">
        <v>1909</v>
      </c>
      <c r="CTE23" s="81" t="s">
        <v>1909</v>
      </c>
      <c r="CTF23" s="81" t="s">
        <v>1909</v>
      </c>
      <c r="CTG23" s="81" t="s">
        <v>1909</v>
      </c>
      <c r="CTH23" s="81" t="s">
        <v>1909</v>
      </c>
      <c r="CTI23" s="81" t="s">
        <v>1909</v>
      </c>
      <c r="CTJ23" s="81" t="s">
        <v>1909</v>
      </c>
      <c r="CTK23" s="81" t="s">
        <v>1909</v>
      </c>
      <c r="CTL23" s="81" t="s">
        <v>1909</v>
      </c>
      <c r="CTM23" s="81" t="s">
        <v>1909</v>
      </c>
      <c r="CTN23" s="81" t="s">
        <v>1909</v>
      </c>
      <c r="CTO23" s="81" t="s">
        <v>1909</v>
      </c>
      <c r="CTP23" s="81" t="s">
        <v>1909</v>
      </c>
      <c r="CTQ23" s="81" t="s">
        <v>1909</v>
      </c>
      <c r="CTR23" s="81" t="s">
        <v>1909</v>
      </c>
      <c r="CTS23" s="81" t="s">
        <v>1909</v>
      </c>
      <c r="CTT23" s="81" t="s">
        <v>1909</v>
      </c>
      <c r="CTU23" s="81" t="s">
        <v>1909</v>
      </c>
      <c r="CTV23" s="81" t="s">
        <v>1909</v>
      </c>
      <c r="CTW23" s="81" t="s">
        <v>1909</v>
      </c>
      <c r="CTX23" s="81" t="s">
        <v>1909</v>
      </c>
      <c r="CTY23" s="81" t="s">
        <v>1909</v>
      </c>
      <c r="CTZ23" s="81" t="s">
        <v>1909</v>
      </c>
      <c r="CUA23" s="81" t="s">
        <v>1909</v>
      </c>
      <c r="CUB23" s="81" t="s">
        <v>1909</v>
      </c>
      <c r="CUC23" s="81" t="s">
        <v>1909</v>
      </c>
      <c r="CUD23" s="81" t="s">
        <v>1909</v>
      </c>
      <c r="CUE23" s="81" t="s">
        <v>1909</v>
      </c>
      <c r="CUF23" s="81" t="s">
        <v>1909</v>
      </c>
      <c r="CUG23" s="81" t="s">
        <v>1909</v>
      </c>
      <c r="CUH23" s="81" t="s">
        <v>1909</v>
      </c>
      <c r="CUI23" s="81" t="s">
        <v>1909</v>
      </c>
      <c r="CUJ23" s="81" t="s">
        <v>1909</v>
      </c>
      <c r="CUK23" s="81" t="s">
        <v>1909</v>
      </c>
      <c r="CUL23" s="81" t="s">
        <v>1909</v>
      </c>
      <c r="CUM23" s="81" t="s">
        <v>1909</v>
      </c>
      <c r="CUN23" s="81" t="s">
        <v>1909</v>
      </c>
      <c r="CUO23" s="81" t="s">
        <v>1909</v>
      </c>
      <c r="CUP23" s="81" t="s">
        <v>1909</v>
      </c>
      <c r="CUQ23" s="81" t="s">
        <v>1909</v>
      </c>
      <c r="CUR23" s="81" t="s">
        <v>1909</v>
      </c>
      <c r="CUS23" s="81" t="s">
        <v>1909</v>
      </c>
      <c r="CUT23" s="81" t="s">
        <v>1909</v>
      </c>
      <c r="CUU23" s="81" t="s">
        <v>1909</v>
      </c>
      <c r="CUV23" s="81" t="s">
        <v>1909</v>
      </c>
      <c r="CUW23" s="81" t="s">
        <v>1909</v>
      </c>
      <c r="CUX23" s="81" t="s">
        <v>1909</v>
      </c>
      <c r="CUY23" s="81" t="s">
        <v>1909</v>
      </c>
      <c r="CUZ23" s="81" t="s">
        <v>1909</v>
      </c>
      <c r="CVA23" s="81" t="s">
        <v>1909</v>
      </c>
      <c r="CVB23" s="81" t="s">
        <v>1909</v>
      </c>
      <c r="CVC23" s="81" t="s">
        <v>1909</v>
      </c>
      <c r="CVD23" s="81" t="s">
        <v>1909</v>
      </c>
      <c r="CVE23" s="81" t="s">
        <v>1909</v>
      </c>
      <c r="CVF23" s="81" t="s">
        <v>1909</v>
      </c>
      <c r="CVG23" s="81" t="s">
        <v>1909</v>
      </c>
      <c r="CVH23" s="81" t="s">
        <v>1909</v>
      </c>
      <c r="CVI23" s="81" t="s">
        <v>1909</v>
      </c>
      <c r="CVJ23" s="81" t="s">
        <v>1909</v>
      </c>
      <c r="CVK23" s="81" t="s">
        <v>1909</v>
      </c>
      <c r="CVL23" s="81" t="s">
        <v>1909</v>
      </c>
      <c r="CVM23" s="81" t="s">
        <v>1909</v>
      </c>
      <c r="CVN23" s="81" t="s">
        <v>1909</v>
      </c>
      <c r="CVO23" s="81" t="s">
        <v>1909</v>
      </c>
      <c r="CVP23" s="81" t="s">
        <v>1909</v>
      </c>
      <c r="CVQ23" s="81" t="s">
        <v>1909</v>
      </c>
      <c r="CVR23" s="81" t="s">
        <v>1909</v>
      </c>
      <c r="CVS23" s="81" t="s">
        <v>1909</v>
      </c>
      <c r="CVT23" s="81" t="s">
        <v>1909</v>
      </c>
      <c r="CVU23" s="81" t="s">
        <v>1909</v>
      </c>
      <c r="CVV23" s="81" t="s">
        <v>1909</v>
      </c>
      <c r="CVW23" s="81" t="s">
        <v>1909</v>
      </c>
      <c r="CVX23" s="81" t="s">
        <v>1909</v>
      </c>
      <c r="CVY23" s="81" t="s">
        <v>1909</v>
      </c>
      <c r="CVZ23" s="81" t="s">
        <v>1909</v>
      </c>
      <c r="CWA23" s="81" t="s">
        <v>1909</v>
      </c>
      <c r="CWB23" s="81" t="s">
        <v>1909</v>
      </c>
      <c r="CWC23" s="81" t="s">
        <v>1909</v>
      </c>
      <c r="CWD23" s="81" t="s">
        <v>1909</v>
      </c>
      <c r="CWE23" s="81" t="s">
        <v>1909</v>
      </c>
      <c r="CWF23" s="81" t="s">
        <v>1909</v>
      </c>
      <c r="CWG23" s="81" t="s">
        <v>1909</v>
      </c>
      <c r="CWH23" s="81" t="s">
        <v>1909</v>
      </c>
      <c r="CWI23" s="81" t="s">
        <v>1909</v>
      </c>
      <c r="CWJ23" s="81" t="s">
        <v>1909</v>
      </c>
      <c r="CWK23" s="81" t="s">
        <v>1909</v>
      </c>
      <c r="CWL23" s="81" t="s">
        <v>1909</v>
      </c>
      <c r="CWM23" s="81" t="s">
        <v>1909</v>
      </c>
      <c r="CWN23" s="81" t="s">
        <v>1909</v>
      </c>
      <c r="CWO23" s="81" t="s">
        <v>1909</v>
      </c>
      <c r="CWP23" s="81" t="s">
        <v>1909</v>
      </c>
      <c r="CWQ23" s="81" t="s">
        <v>1909</v>
      </c>
      <c r="CWR23" s="81" t="s">
        <v>1909</v>
      </c>
      <c r="CWS23" s="81" t="s">
        <v>1909</v>
      </c>
      <c r="CWT23" s="81" t="s">
        <v>1909</v>
      </c>
      <c r="CWU23" s="81" t="s">
        <v>1909</v>
      </c>
      <c r="CWV23" s="81" t="s">
        <v>1909</v>
      </c>
      <c r="CWW23" s="81" t="s">
        <v>1909</v>
      </c>
      <c r="CWX23" s="81" t="s">
        <v>1909</v>
      </c>
      <c r="CWY23" s="81" t="s">
        <v>1909</v>
      </c>
      <c r="CWZ23" s="81" t="s">
        <v>1909</v>
      </c>
      <c r="CXA23" s="81" t="s">
        <v>1909</v>
      </c>
      <c r="CXB23" s="81" t="s">
        <v>1909</v>
      </c>
      <c r="CXC23" s="81" t="s">
        <v>1909</v>
      </c>
      <c r="CXD23" s="81" t="s">
        <v>1909</v>
      </c>
      <c r="CXE23" s="81" t="s">
        <v>1909</v>
      </c>
      <c r="CXF23" s="81" t="s">
        <v>1909</v>
      </c>
      <c r="CXG23" s="81" t="s">
        <v>1909</v>
      </c>
      <c r="CXH23" s="81" t="s">
        <v>1909</v>
      </c>
      <c r="CXI23" s="81" t="s">
        <v>1909</v>
      </c>
      <c r="CXJ23" s="81" t="s">
        <v>1909</v>
      </c>
      <c r="CXK23" s="81" t="s">
        <v>1909</v>
      </c>
      <c r="CXL23" s="81" t="s">
        <v>1909</v>
      </c>
      <c r="CXM23" s="81" t="s">
        <v>1909</v>
      </c>
      <c r="CXN23" s="81" t="s">
        <v>1909</v>
      </c>
      <c r="CXO23" s="81" t="s">
        <v>1909</v>
      </c>
      <c r="CXP23" s="81" t="s">
        <v>1909</v>
      </c>
      <c r="CXQ23" s="81" t="s">
        <v>1909</v>
      </c>
      <c r="CXR23" s="81" t="s">
        <v>1909</v>
      </c>
      <c r="CXS23" s="81" t="s">
        <v>1909</v>
      </c>
      <c r="CXT23" s="81" t="s">
        <v>1909</v>
      </c>
      <c r="CXU23" s="81" t="s">
        <v>1909</v>
      </c>
      <c r="CXV23" s="81" t="s">
        <v>1909</v>
      </c>
      <c r="CXW23" s="81" t="s">
        <v>1909</v>
      </c>
      <c r="CXX23" s="81" t="s">
        <v>1909</v>
      </c>
      <c r="CXY23" s="81" t="s">
        <v>1909</v>
      </c>
      <c r="CXZ23" s="81" t="s">
        <v>1909</v>
      </c>
      <c r="CYA23" s="81" t="s">
        <v>1909</v>
      </c>
      <c r="CYB23" s="81" t="s">
        <v>1909</v>
      </c>
      <c r="CYC23" s="81" t="s">
        <v>1909</v>
      </c>
      <c r="CYD23" s="81" t="s">
        <v>1909</v>
      </c>
      <c r="CYE23" s="81" t="s">
        <v>1909</v>
      </c>
      <c r="CYF23" s="81" t="s">
        <v>1909</v>
      </c>
      <c r="CYG23" s="81" t="s">
        <v>1909</v>
      </c>
      <c r="CYH23" s="81" t="s">
        <v>1909</v>
      </c>
      <c r="CYI23" s="81" t="s">
        <v>1909</v>
      </c>
      <c r="CYJ23" s="81" t="s">
        <v>1909</v>
      </c>
      <c r="CYK23" s="81" t="s">
        <v>1909</v>
      </c>
      <c r="CYL23" s="81" t="s">
        <v>1909</v>
      </c>
      <c r="CYM23" s="81" t="s">
        <v>1909</v>
      </c>
      <c r="CYN23" s="81" t="s">
        <v>1909</v>
      </c>
      <c r="CYO23" s="81" t="s">
        <v>1909</v>
      </c>
      <c r="CYP23" s="81" t="s">
        <v>1909</v>
      </c>
      <c r="CYQ23" s="81" t="s">
        <v>1909</v>
      </c>
      <c r="CYR23" s="81" t="s">
        <v>1909</v>
      </c>
      <c r="CYS23" s="81" t="s">
        <v>1909</v>
      </c>
      <c r="CYT23" s="81" t="s">
        <v>1909</v>
      </c>
      <c r="CYU23" s="81" t="s">
        <v>1909</v>
      </c>
      <c r="CYV23" s="81" t="s">
        <v>1909</v>
      </c>
      <c r="CYW23" s="81" t="s">
        <v>1909</v>
      </c>
      <c r="CYX23" s="81" t="s">
        <v>1909</v>
      </c>
      <c r="CYY23" s="81" t="s">
        <v>1909</v>
      </c>
      <c r="CYZ23" s="81" t="s">
        <v>1909</v>
      </c>
      <c r="CZA23" s="81" t="s">
        <v>1909</v>
      </c>
      <c r="CZB23" s="81" t="s">
        <v>1909</v>
      </c>
      <c r="CZC23" s="81" t="s">
        <v>1909</v>
      </c>
      <c r="CZD23" s="81" t="s">
        <v>1909</v>
      </c>
      <c r="CZE23" s="81" t="s">
        <v>1909</v>
      </c>
      <c r="CZF23" s="81" t="s">
        <v>1909</v>
      </c>
      <c r="CZG23" s="81" t="s">
        <v>1909</v>
      </c>
      <c r="CZH23" s="81" t="s">
        <v>1909</v>
      </c>
      <c r="CZI23" s="81" t="s">
        <v>1909</v>
      </c>
      <c r="CZJ23" s="81" t="s">
        <v>1909</v>
      </c>
      <c r="CZK23" s="81" t="s">
        <v>1909</v>
      </c>
      <c r="CZL23" s="81" t="s">
        <v>1909</v>
      </c>
      <c r="CZM23" s="81" t="s">
        <v>1909</v>
      </c>
      <c r="CZN23" s="81" t="s">
        <v>1909</v>
      </c>
      <c r="CZO23" s="81" t="s">
        <v>1909</v>
      </c>
      <c r="CZP23" s="81" t="s">
        <v>1909</v>
      </c>
      <c r="CZQ23" s="81" t="s">
        <v>1909</v>
      </c>
      <c r="CZR23" s="81" t="s">
        <v>1909</v>
      </c>
      <c r="CZS23" s="81" t="s">
        <v>1909</v>
      </c>
      <c r="CZT23" s="81" t="s">
        <v>1909</v>
      </c>
      <c r="CZU23" s="81" t="s">
        <v>1909</v>
      </c>
      <c r="CZV23" s="81" t="s">
        <v>1909</v>
      </c>
      <c r="CZW23" s="81" t="s">
        <v>1909</v>
      </c>
      <c r="CZX23" s="81" t="s">
        <v>1909</v>
      </c>
      <c r="CZY23" s="81" t="s">
        <v>1909</v>
      </c>
      <c r="CZZ23" s="81" t="s">
        <v>1909</v>
      </c>
      <c r="DAA23" s="81" t="s">
        <v>1909</v>
      </c>
      <c r="DAB23" s="81" t="s">
        <v>1909</v>
      </c>
      <c r="DAC23" s="81" t="s">
        <v>1909</v>
      </c>
      <c r="DAD23" s="81" t="s">
        <v>1909</v>
      </c>
      <c r="DAE23" s="81" t="s">
        <v>1909</v>
      </c>
      <c r="DAF23" s="81" t="s">
        <v>1909</v>
      </c>
      <c r="DAG23" s="81" t="s">
        <v>1909</v>
      </c>
      <c r="DAH23" s="81" t="s">
        <v>1909</v>
      </c>
      <c r="DAI23" s="81" t="s">
        <v>1909</v>
      </c>
      <c r="DAJ23" s="81" t="s">
        <v>1909</v>
      </c>
      <c r="DAK23" s="81" t="s">
        <v>1909</v>
      </c>
      <c r="DAL23" s="81" t="s">
        <v>1909</v>
      </c>
      <c r="DAM23" s="81" t="s">
        <v>1909</v>
      </c>
      <c r="DAN23" s="81" t="s">
        <v>1909</v>
      </c>
      <c r="DAO23" s="81" t="s">
        <v>1909</v>
      </c>
      <c r="DAP23" s="81" t="s">
        <v>1909</v>
      </c>
      <c r="DAQ23" s="81" t="s">
        <v>1909</v>
      </c>
      <c r="DAR23" s="81" t="s">
        <v>1909</v>
      </c>
      <c r="DAS23" s="81" t="s">
        <v>1909</v>
      </c>
      <c r="DAT23" s="81" t="s">
        <v>1909</v>
      </c>
      <c r="DAU23" s="81" t="s">
        <v>1909</v>
      </c>
      <c r="DAV23" s="81" t="s">
        <v>1909</v>
      </c>
      <c r="DAW23" s="81" t="s">
        <v>1909</v>
      </c>
      <c r="DAX23" s="81" t="s">
        <v>1909</v>
      </c>
      <c r="DAY23" s="81" t="s">
        <v>1909</v>
      </c>
      <c r="DAZ23" s="81" t="s">
        <v>1909</v>
      </c>
      <c r="DBA23" s="81" t="s">
        <v>1909</v>
      </c>
      <c r="DBB23" s="81" t="s">
        <v>1909</v>
      </c>
      <c r="DBC23" s="81" t="s">
        <v>1909</v>
      </c>
      <c r="DBD23" s="81" t="s">
        <v>1909</v>
      </c>
      <c r="DBE23" s="81" t="s">
        <v>1909</v>
      </c>
      <c r="DBF23" s="81" t="s">
        <v>1909</v>
      </c>
      <c r="DBG23" s="81" t="s">
        <v>1909</v>
      </c>
      <c r="DBH23" s="81" t="s">
        <v>1909</v>
      </c>
      <c r="DBI23" s="81" t="s">
        <v>1909</v>
      </c>
      <c r="DBJ23" s="81" t="s">
        <v>1909</v>
      </c>
      <c r="DBK23" s="81" t="s">
        <v>1909</v>
      </c>
      <c r="DBL23" s="81" t="s">
        <v>1909</v>
      </c>
      <c r="DBM23" s="81" t="s">
        <v>1909</v>
      </c>
      <c r="DBN23" s="81" t="s">
        <v>1909</v>
      </c>
      <c r="DBO23" s="81" t="s">
        <v>1909</v>
      </c>
      <c r="DBP23" s="81" t="s">
        <v>1909</v>
      </c>
      <c r="DBQ23" s="81" t="s">
        <v>1909</v>
      </c>
      <c r="DBR23" s="81" t="s">
        <v>1909</v>
      </c>
      <c r="DBS23" s="81" t="s">
        <v>1909</v>
      </c>
      <c r="DBT23" s="81" t="s">
        <v>1909</v>
      </c>
      <c r="DBU23" s="81" t="s">
        <v>1909</v>
      </c>
      <c r="DBV23" s="81" t="s">
        <v>1909</v>
      </c>
      <c r="DBW23" s="81" t="s">
        <v>1909</v>
      </c>
      <c r="DBX23" s="81" t="s">
        <v>1909</v>
      </c>
      <c r="DBY23" s="81" t="s">
        <v>1909</v>
      </c>
      <c r="DBZ23" s="81" t="s">
        <v>1909</v>
      </c>
      <c r="DCA23" s="81" t="s">
        <v>1909</v>
      </c>
      <c r="DCB23" s="81" t="s">
        <v>1909</v>
      </c>
      <c r="DCC23" s="81" t="s">
        <v>1909</v>
      </c>
      <c r="DCD23" s="81" t="s">
        <v>1909</v>
      </c>
      <c r="DCE23" s="81" t="s">
        <v>1909</v>
      </c>
      <c r="DCF23" s="81" t="s">
        <v>1909</v>
      </c>
      <c r="DCG23" s="81" t="s">
        <v>1909</v>
      </c>
      <c r="DCH23" s="81" t="s">
        <v>1909</v>
      </c>
      <c r="DCI23" s="81" t="s">
        <v>1909</v>
      </c>
      <c r="DCJ23" s="81" t="s">
        <v>1909</v>
      </c>
      <c r="DCK23" s="81" t="s">
        <v>1909</v>
      </c>
      <c r="DCL23" s="81" t="s">
        <v>1909</v>
      </c>
      <c r="DCM23" s="81" t="s">
        <v>1909</v>
      </c>
      <c r="DCN23" s="81" t="s">
        <v>1909</v>
      </c>
      <c r="DCO23" s="81" t="s">
        <v>1909</v>
      </c>
      <c r="DCP23" s="81" t="s">
        <v>1909</v>
      </c>
      <c r="DCQ23" s="81" t="s">
        <v>1909</v>
      </c>
      <c r="DCR23" s="81" t="s">
        <v>1909</v>
      </c>
      <c r="DCS23" s="81" t="s">
        <v>1909</v>
      </c>
      <c r="DCT23" s="81" t="s">
        <v>1909</v>
      </c>
      <c r="DCU23" s="81" t="s">
        <v>1909</v>
      </c>
      <c r="DCV23" s="81" t="s">
        <v>1909</v>
      </c>
      <c r="DCW23" s="81" t="s">
        <v>1909</v>
      </c>
      <c r="DCX23" s="81" t="s">
        <v>1909</v>
      </c>
      <c r="DCY23" s="81" t="s">
        <v>1909</v>
      </c>
      <c r="DCZ23" s="81" t="s">
        <v>1909</v>
      </c>
      <c r="DDA23" s="81" t="s">
        <v>1909</v>
      </c>
      <c r="DDB23" s="81" t="s">
        <v>1909</v>
      </c>
      <c r="DDC23" s="81" t="s">
        <v>1909</v>
      </c>
      <c r="DDD23" s="81" t="s">
        <v>1909</v>
      </c>
      <c r="DDE23" s="81" t="s">
        <v>1909</v>
      </c>
      <c r="DDF23" s="81" t="s">
        <v>1909</v>
      </c>
      <c r="DDG23" s="81" t="s">
        <v>1909</v>
      </c>
      <c r="DDH23" s="81" t="s">
        <v>1909</v>
      </c>
      <c r="DDI23" s="81" t="s">
        <v>1909</v>
      </c>
      <c r="DDJ23" s="81" t="s">
        <v>1909</v>
      </c>
      <c r="DDK23" s="81" t="s">
        <v>1909</v>
      </c>
      <c r="DDL23" s="81" t="s">
        <v>1909</v>
      </c>
      <c r="DDM23" s="81" t="s">
        <v>1909</v>
      </c>
      <c r="DDN23" s="81" t="s">
        <v>1909</v>
      </c>
      <c r="DDO23" s="81" t="s">
        <v>1909</v>
      </c>
      <c r="DDP23" s="81" t="s">
        <v>1909</v>
      </c>
      <c r="DDQ23" s="81" t="s">
        <v>1909</v>
      </c>
      <c r="DDR23" s="81" t="s">
        <v>1909</v>
      </c>
      <c r="DDS23" s="81" t="s">
        <v>1909</v>
      </c>
      <c r="DDT23" s="81" t="s">
        <v>1909</v>
      </c>
      <c r="DDU23" s="81" t="s">
        <v>1909</v>
      </c>
      <c r="DDV23" s="81" t="s">
        <v>1909</v>
      </c>
      <c r="DDW23" s="81" t="s">
        <v>1909</v>
      </c>
      <c r="DDX23" s="81" t="s">
        <v>1909</v>
      </c>
      <c r="DDY23" s="81" t="s">
        <v>1909</v>
      </c>
      <c r="DDZ23" s="81" t="s">
        <v>1909</v>
      </c>
      <c r="DEA23" s="81" t="s">
        <v>1909</v>
      </c>
      <c r="DEB23" s="81" t="s">
        <v>1909</v>
      </c>
      <c r="DEC23" s="81" t="s">
        <v>1909</v>
      </c>
      <c r="DED23" s="81" t="s">
        <v>1909</v>
      </c>
      <c r="DEE23" s="81" t="s">
        <v>1909</v>
      </c>
      <c r="DEF23" s="81" t="s">
        <v>1909</v>
      </c>
      <c r="DEG23" s="81" t="s">
        <v>1909</v>
      </c>
      <c r="DEH23" s="81" t="s">
        <v>1909</v>
      </c>
      <c r="DEI23" s="81" t="s">
        <v>1909</v>
      </c>
      <c r="DEJ23" s="81" t="s">
        <v>1909</v>
      </c>
      <c r="DEK23" s="81" t="s">
        <v>1909</v>
      </c>
      <c r="DEL23" s="81" t="s">
        <v>1909</v>
      </c>
      <c r="DEM23" s="81" t="s">
        <v>1909</v>
      </c>
      <c r="DEN23" s="81" t="s">
        <v>1909</v>
      </c>
      <c r="DEO23" s="81" t="s">
        <v>1909</v>
      </c>
      <c r="DEP23" s="81" t="s">
        <v>1909</v>
      </c>
      <c r="DEQ23" s="81" t="s">
        <v>1909</v>
      </c>
      <c r="DER23" s="81" t="s">
        <v>1909</v>
      </c>
      <c r="DES23" s="81" t="s">
        <v>1909</v>
      </c>
      <c r="DET23" s="81" t="s">
        <v>1909</v>
      </c>
      <c r="DEU23" s="81" t="s">
        <v>1909</v>
      </c>
      <c r="DEV23" s="81" t="s">
        <v>1909</v>
      </c>
      <c r="DEW23" s="81" t="s">
        <v>1909</v>
      </c>
      <c r="DEX23" s="81" t="s">
        <v>1909</v>
      </c>
      <c r="DEY23" s="81" t="s">
        <v>1909</v>
      </c>
      <c r="DEZ23" s="81" t="s">
        <v>1909</v>
      </c>
      <c r="DFA23" s="81" t="s">
        <v>1909</v>
      </c>
      <c r="DFB23" s="81" t="s">
        <v>1909</v>
      </c>
      <c r="DFC23" s="81" t="s">
        <v>1909</v>
      </c>
      <c r="DFD23" s="81" t="s">
        <v>1909</v>
      </c>
      <c r="DFE23" s="81" t="s">
        <v>1909</v>
      </c>
      <c r="DFF23" s="81" t="s">
        <v>1909</v>
      </c>
      <c r="DFG23" s="81" t="s">
        <v>1909</v>
      </c>
      <c r="DFH23" s="81" t="s">
        <v>1909</v>
      </c>
      <c r="DFI23" s="81" t="s">
        <v>1909</v>
      </c>
      <c r="DFJ23" s="81" t="s">
        <v>1909</v>
      </c>
      <c r="DFK23" s="81" t="s">
        <v>1909</v>
      </c>
      <c r="DFL23" s="81" t="s">
        <v>1909</v>
      </c>
      <c r="DFM23" s="81" t="s">
        <v>1909</v>
      </c>
      <c r="DFN23" s="81" t="s">
        <v>1909</v>
      </c>
      <c r="DFO23" s="81" t="s">
        <v>1909</v>
      </c>
      <c r="DFP23" s="81" t="s">
        <v>1909</v>
      </c>
      <c r="DFQ23" s="81" t="s">
        <v>1909</v>
      </c>
      <c r="DFR23" s="81" t="s">
        <v>1909</v>
      </c>
      <c r="DFS23" s="81" t="s">
        <v>1909</v>
      </c>
      <c r="DFT23" s="81" t="s">
        <v>1909</v>
      </c>
      <c r="DFU23" s="81" t="s">
        <v>1909</v>
      </c>
      <c r="DFV23" s="81" t="s">
        <v>1909</v>
      </c>
      <c r="DFW23" s="81" t="s">
        <v>1909</v>
      </c>
      <c r="DFX23" s="81" t="s">
        <v>1909</v>
      </c>
      <c r="DFY23" s="81" t="s">
        <v>1909</v>
      </c>
      <c r="DFZ23" s="81" t="s">
        <v>1909</v>
      </c>
      <c r="DGA23" s="81" t="s">
        <v>1909</v>
      </c>
      <c r="DGB23" s="81" t="s">
        <v>1909</v>
      </c>
      <c r="DGC23" s="81" t="s">
        <v>1909</v>
      </c>
      <c r="DGD23" s="81" t="s">
        <v>1909</v>
      </c>
      <c r="DGE23" s="81" t="s">
        <v>1909</v>
      </c>
      <c r="DGF23" s="81" t="s">
        <v>1909</v>
      </c>
      <c r="DGG23" s="81" t="s">
        <v>1909</v>
      </c>
      <c r="DGH23" s="81" t="s">
        <v>1909</v>
      </c>
      <c r="DGI23" s="81" t="s">
        <v>1909</v>
      </c>
      <c r="DGJ23" s="81" t="s">
        <v>1909</v>
      </c>
      <c r="DGK23" s="81" t="s">
        <v>1909</v>
      </c>
      <c r="DGL23" s="81" t="s">
        <v>1909</v>
      </c>
      <c r="DGM23" s="81" t="s">
        <v>1909</v>
      </c>
      <c r="DGN23" s="81" t="s">
        <v>1909</v>
      </c>
      <c r="DGO23" s="81" t="s">
        <v>1909</v>
      </c>
      <c r="DGP23" s="81" t="s">
        <v>1909</v>
      </c>
      <c r="DGQ23" s="81" t="s">
        <v>1909</v>
      </c>
      <c r="DGR23" s="81" t="s">
        <v>1909</v>
      </c>
      <c r="DGS23" s="81" t="s">
        <v>1909</v>
      </c>
      <c r="DGT23" s="81" t="s">
        <v>1909</v>
      </c>
      <c r="DGU23" s="81" t="s">
        <v>1909</v>
      </c>
      <c r="DGV23" s="81" t="s">
        <v>1909</v>
      </c>
      <c r="DGW23" s="81" t="s">
        <v>1909</v>
      </c>
      <c r="DGX23" s="81" t="s">
        <v>1909</v>
      </c>
      <c r="DGY23" s="81" t="s">
        <v>1909</v>
      </c>
      <c r="DGZ23" s="81" t="s">
        <v>1909</v>
      </c>
      <c r="DHA23" s="81" t="s">
        <v>1909</v>
      </c>
      <c r="DHB23" s="81" t="s">
        <v>1909</v>
      </c>
      <c r="DHC23" s="81" t="s">
        <v>1909</v>
      </c>
      <c r="DHD23" s="81" t="s">
        <v>1909</v>
      </c>
      <c r="DHE23" s="81" t="s">
        <v>1909</v>
      </c>
      <c r="DHF23" s="81" t="s">
        <v>1909</v>
      </c>
      <c r="DHG23" s="81" t="s">
        <v>1909</v>
      </c>
      <c r="DHH23" s="81" t="s">
        <v>1909</v>
      </c>
      <c r="DHI23" s="81" t="s">
        <v>1909</v>
      </c>
      <c r="DHJ23" s="81" t="s">
        <v>1909</v>
      </c>
      <c r="DHK23" s="81" t="s">
        <v>1909</v>
      </c>
      <c r="DHL23" s="81" t="s">
        <v>1909</v>
      </c>
      <c r="DHM23" s="81" t="s">
        <v>1909</v>
      </c>
      <c r="DHN23" s="81" t="s">
        <v>1909</v>
      </c>
      <c r="DHO23" s="81" t="s">
        <v>1909</v>
      </c>
      <c r="DHP23" s="81" t="s">
        <v>1909</v>
      </c>
      <c r="DHQ23" s="81" t="s">
        <v>1909</v>
      </c>
      <c r="DHR23" s="81" t="s">
        <v>1909</v>
      </c>
      <c r="DHS23" s="81" t="s">
        <v>1909</v>
      </c>
      <c r="DHT23" s="81" t="s">
        <v>1909</v>
      </c>
      <c r="DHU23" s="81" t="s">
        <v>1909</v>
      </c>
      <c r="DHV23" s="81" t="s">
        <v>1909</v>
      </c>
      <c r="DHW23" s="81" t="s">
        <v>1909</v>
      </c>
      <c r="DHX23" s="81" t="s">
        <v>1909</v>
      </c>
      <c r="DHY23" s="81" t="s">
        <v>1909</v>
      </c>
      <c r="DHZ23" s="81" t="s">
        <v>1909</v>
      </c>
      <c r="DIA23" s="81" t="s">
        <v>1909</v>
      </c>
      <c r="DIB23" s="81" t="s">
        <v>1909</v>
      </c>
      <c r="DIC23" s="81" t="s">
        <v>1909</v>
      </c>
      <c r="DID23" s="81" t="s">
        <v>1909</v>
      </c>
      <c r="DIE23" s="81" t="s">
        <v>1909</v>
      </c>
      <c r="DIF23" s="81" t="s">
        <v>1909</v>
      </c>
      <c r="DIG23" s="81" t="s">
        <v>1909</v>
      </c>
      <c r="DIH23" s="81" t="s">
        <v>1909</v>
      </c>
      <c r="DII23" s="81" t="s">
        <v>1909</v>
      </c>
      <c r="DIJ23" s="81" t="s">
        <v>1909</v>
      </c>
      <c r="DIK23" s="81" t="s">
        <v>1909</v>
      </c>
      <c r="DIL23" s="81" t="s">
        <v>1909</v>
      </c>
      <c r="DIM23" s="81" t="s">
        <v>1909</v>
      </c>
      <c r="DIN23" s="81" t="s">
        <v>1909</v>
      </c>
      <c r="DIO23" s="81" t="s">
        <v>1909</v>
      </c>
      <c r="DIP23" s="81" t="s">
        <v>1909</v>
      </c>
      <c r="DIQ23" s="81" t="s">
        <v>1909</v>
      </c>
      <c r="DIR23" s="81" t="s">
        <v>1909</v>
      </c>
      <c r="DIS23" s="81" t="s">
        <v>1909</v>
      </c>
      <c r="DIT23" s="81" t="s">
        <v>1909</v>
      </c>
      <c r="DIU23" s="81" t="s">
        <v>1909</v>
      </c>
      <c r="DIV23" s="81" t="s">
        <v>1909</v>
      </c>
      <c r="DIW23" s="81" t="s">
        <v>1909</v>
      </c>
      <c r="DIX23" s="81" t="s">
        <v>1909</v>
      </c>
      <c r="DIY23" s="81" t="s">
        <v>1909</v>
      </c>
      <c r="DIZ23" s="81" t="s">
        <v>1909</v>
      </c>
      <c r="DJA23" s="81" t="s">
        <v>1909</v>
      </c>
      <c r="DJB23" s="81" t="s">
        <v>1909</v>
      </c>
      <c r="DJC23" s="81" t="s">
        <v>1909</v>
      </c>
      <c r="DJD23" s="81" t="s">
        <v>1909</v>
      </c>
      <c r="DJE23" s="81" t="s">
        <v>1909</v>
      </c>
      <c r="DJF23" s="81" t="s">
        <v>1909</v>
      </c>
      <c r="DJG23" s="81" t="s">
        <v>1909</v>
      </c>
      <c r="DJH23" s="81" t="s">
        <v>1909</v>
      </c>
      <c r="DJI23" s="81" t="s">
        <v>1909</v>
      </c>
      <c r="DJJ23" s="81" t="s">
        <v>1909</v>
      </c>
      <c r="DJK23" s="81" t="s">
        <v>1909</v>
      </c>
      <c r="DJL23" s="81" t="s">
        <v>1909</v>
      </c>
      <c r="DJM23" s="81" t="s">
        <v>1909</v>
      </c>
      <c r="DJN23" s="81" t="s">
        <v>1909</v>
      </c>
      <c r="DJO23" s="81" t="s">
        <v>1909</v>
      </c>
      <c r="DJP23" s="81" t="s">
        <v>1909</v>
      </c>
      <c r="DJQ23" s="81" t="s">
        <v>1909</v>
      </c>
      <c r="DJR23" s="81" t="s">
        <v>1909</v>
      </c>
      <c r="DJS23" s="81" t="s">
        <v>1909</v>
      </c>
      <c r="DJT23" s="81" t="s">
        <v>1909</v>
      </c>
      <c r="DJU23" s="81" t="s">
        <v>1909</v>
      </c>
      <c r="DJV23" s="81" t="s">
        <v>1909</v>
      </c>
      <c r="DJW23" s="81" t="s">
        <v>1909</v>
      </c>
      <c r="DJX23" s="81" t="s">
        <v>1909</v>
      </c>
      <c r="DJY23" s="81" t="s">
        <v>1909</v>
      </c>
      <c r="DJZ23" s="81" t="s">
        <v>1909</v>
      </c>
      <c r="DKA23" s="81" t="s">
        <v>1909</v>
      </c>
      <c r="DKB23" s="81" t="s">
        <v>1909</v>
      </c>
      <c r="DKC23" s="81" t="s">
        <v>1909</v>
      </c>
      <c r="DKD23" s="81" t="s">
        <v>1909</v>
      </c>
      <c r="DKE23" s="81" t="s">
        <v>1909</v>
      </c>
      <c r="DKF23" s="81" t="s">
        <v>1909</v>
      </c>
      <c r="DKG23" s="81" t="s">
        <v>1909</v>
      </c>
      <c r="DKH23" s="81" t="s">
        <v>1909</v>
      </c>
      <c r="DKI23" s="81" t="s">
        <v>1909</v>
      </c>
      <c r="DKJ23" s="81" t="s">
        <v>1909</v>
      </c>
      <c r="DKK23" s="81" t="s">
        <v>1909</v>
      </c>
      <c r="DKL23" s="81" t="s">
        <v>1909</v>
      </c>
      <c r="DKM23" s="81" t="s">
        <v>1909</v>
      </c>
      <c r="DKN23" s="81" t="s">
        <v>1909</v>
      </c>
      <c r="DKO23" s="81" t="s">
        <v>1909</v>
      </c>
      <c r="DKP23" s="81" t="s">
        <v>1909</v>
      </c>
      <c r="DKQ23" s="81" t="s">
        <v>1909</v>
      </c>
      <c r="DKR23" s="81" t="s">
        <v>1909</v>
      </c>
      <c r="DKS23" s="81" t="s">
        <v>1909</v>
      </c>
      <c r="DKT23" s="81" t="s">
        <v>1909</v>
      </c>
      <c r="DKU23" s="81" t="s">
        <v>1909</v>
      </c>
      <c r="DKV23" s="81" t="s">
        <v>1909</v>
      </c>
      <c r="DKW23" s="81" t="s">
        <v>1909</v>
      </c>
      <c r="DKX23" s="81" t="s">
        <v>1909</v>
      </c>
      <c r="DKY23" s="81" t="s">
        <v>1909</v>
      </c>
      <c r="DKZ23" s="81" t="s">
        <v>1909</v>
      </c>
      <c r="DLA23" s="81" t="s">
        <v>1909</v>
      </c>
      <c r="DLB23" s="81" t="s">
        <v>1909</v>
      </c>
      <c r="DLC23" s="81" t="s">
        <v>1909</v>
      </c>
      <c r="DLD23" s="81" t="s">
        <v>1909</v>
      </c>
      <c r="DLE23" s="81" t="s">
        <v>1909</v>
      </c>
      <c r="DLF23" s="81" t="s">
        <v>1909</v>
      </c>
      <c r="DLG23" s="81" t="s">
        <v>1909</v>
      </c>
      <c r="DLH23" s="81" t="s">
        <v>1909</v>
      </c>
      <c r="DLI23" s="81" t="s">
        <v>1909</v>
      </c>
      <c r="DLJ23" s="81" t="s">
        <v>1909</v>
      </c>
      <c r="DLK23" s="81" t="s">
        <v>1909</v>
      </c>
      <c r="DLL23" s="81" t="s">
        <v>1909</v>
      </c>
      <c r="DLM23" s="81" t="s">
        <v>1909</v>
      </c>
      <c r="DLN23" s="81" t="s">
        <v>1909</v>
      </c>
      <c r="DLO23" s="81" t="s">
        <v>1909</v>
      </c>
      <c r="DLP23" s="81" t="s">
        <v>1909</v>
      </c>
      <c r="DLQ23" s="81" t="s">
        <v>1909</v>
      </c>
      <c r="DLR23" s="81" t="s">
        <v>1909</v>
      </c>
      <c r="DLS23" s="81" t="s">
        <v>1909</v>
      </c>
      <c r="DLT23" s="81" t="s">
        <v>1909</v>
      </c>
      <c r="DLU23" s="81" t="s">
        <v>1909</v>
      </c>
      <c r="DLV23" s="81" t="s">
        <v>1909</v>
      </c>
      <c r="DLW23" s="81" t="s">
        <v>1909</v>
      </c>
      <c r="DLX23" s="81" t="s">
        <v>1909</v>
      </c>
      <c r="DLY23" s="81" t="s">
        <v>1909</v>
      </c>
      <c r="DLZ23" s="81" t="s">
        <v>1909</v>
      </c>
      <c r="DMA23" s="81" t="s">
        <v>1909</v>
      </c>
      <c r="DMB23" s="81" t="s">
        <v>1909</v>
      </c>
      <c r="DMC23" s="81" t="s">
        <v>1909</v>
      </c>
      <c r="DMD23" s="81" t="s">
        <v>1909</v>
      </c>
      <c r="DME23" s="81" t="s">
        <v>1909</v>
      </c>
      <c r="DMF23" s="81" t="s">
        <v>1909</v>
      </c>
      <c r="DMG23" s="81" t="s">
        <v>1909</v>
      </c>
      <c r="DMH23" s="81" t="s">
        <v>1909</v>
      </c>
      <c r="DMI23" s="81" t="s">
        <v>1909</v>
      </c>
      <c r="DMJ23" s="81" t="s">
        <v>1909</v>
      </c>
      <c r="DMK23" s="81" t="s">
        <v>1909</v>
      </c>
      <c r="DML23" s="81" t="s">
        <v>1909</v>
      </c>
      <c r="DMM23" s="81" t="s">
        <v>1909</v>
      </c>
      <c r="DMN23" s="81" t="s">
        <v>1909</v>
      </c>
      <c r="DMO23" s="81" t="s">
        <v>1909</v>
      </c>
      <c r="DMP23" s="81" t="s">
        <v>1909</v>
      </c>
      <c r="DMQ23" s="81" t="s">
        <v>1909</v>
      </c>
      <c r="DMR23" s="81" t="s">
        <v>1909</v>
      </c>
      <c r="DMS23" s="81" t="s">
        <v>1909</v>
      </c>
      <c r="DMT23" s="81" t="s">
        <v>1909</v>
      </c>
      <c r="DMU23" s="81" t="s">
        <v>1909</v>
      </c>
      <c r="DMV23" s="81" t="s">
        <v>1909</v>
      </c>
      <c r="DMW23" s="81" t="s">
        <v>1909</v>
      </c>
      <c r="DMX23" s="81" t="s">
        <v>1909</v>
      </c>
      <c r="DMY23" s="81" t="s">
        <v>1909</v>
      </c>
      <c r="DMZ23" s="81" t="s">
        <v>1909</v>
      </c>
      <c r="DNA23" s="81" t="s">
        <v>1909</v>
      </c>
      <c r="DNB23" s="81" t="s">
        <v>1909</v>
      </c>
      <c r="DNC23" s="81" t="s">
        <v>1909</v>
      </c>
      <c r="DND23" s="81" t="s">
        <v>1909</v>
      </c>
      <c r="DNE23" s="81" t="s">
        <v>1909</v>
      </c>
      <c r="DNF23" s="81" t="s">
        <v>1909</v>
      </c>
      <c r="DNG23" s="81" t="s">
        <v>1909</v>
      </c>
      <c r="DNH23" s="81" t="s">
        <v>1909</v>
      </c>
      <c r="DNI23" s="81" t="s">
        <v>1909</v>
      </c>
      <c r="DNJ23" s="81" t="s">
        <v>1909</v>
      </c>
      <c r="DNK23" s="81" t="s">
        <v>1909</v>
      </c>
      <c r="DNL23" s="81" t="s">
        <v>1909</v>
      </c>
      <c r="DNM23" s="81" t="s">
        <v>1909</v>
      </c>
      <c r="DNN23" s="81" t="s">
        <v>1909</v>
      </c>
      <c r="DNO23" s="81" t="s">
        <v>1909</v>
      </c>
      <c r="DNP23" s="81" t="s">
        <v>1909</v>
      </c>
      <c r="DNQ23" s="81" t="s">
        <v>1909</v>
      </c>
      <c r="DNR23" s="81" t="s">
        <v>1909</v>
      </c>
      <c r="DNS23" s="81" t="s">
        <v>1909</v>
      </c>
      <c r="DNT23" s="81" t="s">
        <v>1909</v>
      </c>
      <c r="DNU23" s="81" t="s">
        <v>1909</v>
      </c>
      <c r="DNV23" s="81" t="s">
        <v>1909</v>
      </c>
      <c r="DNW23" s="81" t="s">
        <v>1909</v>
      </c>
      <c r="DNX23" s="81" t="s">
        <v>1909</v>
      </c>
      <c r="DNY23" s="81" t="s">
        <v>1909</v>
      </c>
      <c r="DNZ23" s="81" t="s">
        <v>1909</v>
      </c>
      <c r="DOA23" s="81" t="s">
        <v>1909</v>
      </c>
      <c r="DOB23" s="81" t="s">
        <v>1909</v>
      </c>
      <c r="DOC23" s="81" t="s">
        <v>1909</v>
      </c>
      <c r="DOD23" s="81" t="s">
        <v>1909</v>
      </c>
      <c r="DOE23" s="81" t="s">
        <v>1909</v>
      </c>
      <c r="DOF23" s="81" t="s">
        <v>1909</v>
      </c>
      <c r="DOG23" s="81" t="s">
        <v>1909</v>
      </c>
      <c r="DOH23" s="81" t="s">
        <v>1909</v>
      </c>
      <c r="DOI23" s="81" t="s">
        <v>1909</v>
      </c>
      <c r="DOJ23" s="81" t="s">
        <v>1909</v>
      </c>
      <c r="DOK23" s="81" t="s">
        <v>1909</v>
      </c>
      <c r="DOL23" s="81" t="s">
        <v>1909</v>
      </c>
      <c r="DOM23" s="81" t="s">
        <v>1909</v>
      </c>
      <c r="DON23" s="81" t="s">
        <v>1909</v>
      </c>
      <c r="DOO23" s="81" t="s">
        <v>1909</v>
      </c>
      <c r="DOP23" s="81" t="s">
        <v>1909</v>
      </c>
      <c r="DOQ23" s="81" t="s">
        <v>1909</v>
      </c>
      <c r="DOR23" s="81" t="s">
        <v>1909</v>
      </c>
      <c r="DOS23" s="81" t="s">
        <v>1909</v>
      </c>
      <c r="DOT23" s="81" t="s">
        <v>1909</v>
      </c>
      <c r="DOU23" s="81" t="s">
        <v>1909</v>
      </c>
      <c r="DOV23" s="81" t="s">
        <v>1909</v>
      </c>
      <c r="DOW23" s="81" t="s">
        <v>1909</v>
      </c>
      <c r="DOX23" s="81" t="s">
        <v>1909</v>
      </c>
      <c r="DOY23" s="81" t="s">
        <v>1909</v>
      </c>
      <c r="DOZ23" s="81" t="s">
        <v>1909</v>
      </c>
      <c r="DPA23" s="81" t="s">
        <v>1909</v>
      </c>
      <c r="DPB23" s="81" t="s">
        <v>1909</v>
      </c>
      <c r="DPC23" s="81" t="s">
        <v>1909</v>
      </c>
      <c r="DPD23" s="81" t="s">
        <v>1909</v>
      </c>
      <c r="DPE23" s="81" t="s">
        <v>1909</v>
      </c>
      <c r="DPF23" s="81" t="s">
        <v>1909</v>
      </c>
      <c r="DPG23" s="81" t="s">
        <v>1909</v>
      </c>
      <c r="DPH23" s="81" t="s">
        <v>1909</v>
      </c>
      <c r="DPI23" s="81" t="s">
        <v>1909</v>
      </c>
      <c r="DPJ23" s="81" t="s">
        <v>1909</v>
      </c>
      <c r="DPK23" s="81" t="s">
        <v>1909</v>
      </c>
      <c r="DPL23" s="81" t="s">
        <v>1909</v>
      </c>
      <c r="DPM23" s="81" t="s">
        <v>1909</v>
      </c>
      <c r="DPN23" s="81" t="s">
        <v>1909</v>
      </c>
      <c r="DPO23" s="81" t="s">
        <v>1909</v>
      </c>
      <c r="DPP23" s="81" t="s">
        <v>1909</v>
      </c>
      <c r="DPQ23" s="81" t="s">
        <v>1909</v>
      </c>
      <c r="DPR23" s="81" t="s">
        <v>1909</v>
      </c>
      <c r="DPS23" s="81" t="s">
        <v>1909</v>
      </c>
      <c r="DPT23" s="81" t="s">
        <v>1909</v>
      </c>
      <c r="DPU23" s="81" t="s">
        <v>1909</v>
      </c>
      <c r="DPV23" s="81" t="s">
        <v>1909</v>
      </c>
      <c r="DPW23" s="81" t="s">
        <v>1909</v>
      </c>
      <c r="DPX23" s="81" t="s">
        <v>1909</v>
      </c>
      <c r="DPY23" s="81" t="s">
        <v>1909</v>
      </c>
      <c r="DPZ23" s="81" t="s">
        <v>1909</v>
      </c>
      <c r="DQA23" s="81" t="s">
        <v>1909</v>
      </c>
      <c r="DQB23" s="81" t="s">
        <v>1909</v>
      </c>
      <c r="DQC23" s="81" t="s">
        <v>1909</v>
      </c>
      <c r="DQD23" s="81" t="s">
        <v>1909</v>
      </c>
      <c r="DQE23" s="81" t="s">
        <v>1909</v>
      </c>
      <c r="DQF23" s="81" t="s">
        <v>1909</v>
      </c>
      <c r="DQG23" s="81" t="s">
        <v>1909</v>
      </c>
      <c r="DQH23" s="81" t="s">
        <v>1909</v>
      </c>
      <c r="DQI23" s="81" t="s">
        <v>1909</v>
      </c>
      <c r="DQJ23" s="81" t="s">
        <v>1909</v>
      </c>
      <c r="DQK23" s="81" t="s">
        <v>1909</v>
      </c>
      <c r="DQL23" s="81" t="s">
        <v>1909</v>
      </c>
      <c r="DQM23" s="81" t="s">
        <v>1909</v>
      </c>
      <c r="DQN23" s="81" t="s">
        <v>1909</v>
      </c>
      <c r="DQO23" s="81" t="s">
        <v>1909</v>
      </c>
      <c r="DQP23" s="81" t="s">
        <v>1909</v>
      </c>
      <c r="DQQ23" s="81" t="s">
        <v>1909</v>
      </c>
      <c r="DQR23" s="81" t="s">
        <v>1909</v>
      </c>
      <c r="DQS23" s="81" t="s">
        <v>1909</v>
      </c>
      <c r="DQT23" s="81" t="s">
        <v>1909</v>
      </c>
      <c r="DQU23" s="81" t="s">
        <v>1909</v>
      </c>
      <c r="DQV23" s="81" t="s">
        <v>1909</v>
      </c>
      <c r="DQW23" s="81" t="s">
        <v>1909</v>
      </c>
      <c r="DQX23" s="81" t="s">
        <v>1909</v>
      </c>
      <c r="DQY23" s="81" t="s">
        <v>1909</v>
      </c>
      <c r="DQZ23" s="81" t="s">
        <v>1909</v>
      </c>
      <c r="DRA23" s="81" t="s">
        <v>1909</v>
      </c>
      <c r="DRB23" s="81" t="s">
        <v>1909</v>
      </c>
      <c r="DRC23" s="81" t="s">
        <v>1909</v>
      </c>
      <c r="DRD23" s="81" t="s">
        <v>1909</v>
      </c>
      <c r="DRE23" s="81" t="s">
        <v>1909</v>
      </c>
      <c r="DRF23" s="81" t="s">
        <v>1909</v>
      </c>
      <c r="DRG23" s="81" t="s">
        <v>1909</v>
      </c>
      <c r="DRH23" s="81" t="s">
        <v>1909</v>
      </c>
      <c r="DRI23" s="81" t="s">
        <v>1909</v>
      </c>
      <c r="DRJ23" s="81" t="s">
        <v>1909</v>
      </c>
      <c r="DRK23" s="81" t="s">
        <v>1909</v>
      </c>
      <c r="DRL23" s="81" t="s">
        <v>1909</v>
      </c>
      <c r="DRM23" s="81" t="s">
        <v>1909</v>
      </c>
      <c r="DRN23" s="81" t="s">
        <v>1909</v>
      </c>
      <c r="DRO23" s="81" t="s">
        <v>1909</v>
      </c>
      <c r="DRP23" s="81" t="s">
        <v>1909</v>
      </c>
      <c r="DRQ23" s="81" t="s">
        <v>1909</v>
      </c>
      <c r="DRR23" s="81" t="s">
        <v>1909</v>
      </c>
      <c r="DRS23" s="81" t="s">
        <v>1909</v>
      </c>
      <c r="DRT23" s="81" t="s">
        <v>1909</v>
      </c>
      <c r="DRU23" s="81" t="s">
        <v>1909</v>
      </c>
      <c r="DRV23" s="81" t="s">
        <v>1909</v>
      </c>
      <c r="DRW23" s="81" t="s">
        <v>1909</v>
      </c>
      <c r="DRX23" s="81" t="s">
        <v>1909</v>
      </c>
      <c r="DRY23" s="81" t="s">
        <v>1909</v>
      </c>
      <c r="DRZ23" s="81" t="s">
        <v>1909</v>
      </c>
      <c r="DSA23" s="81" t="s">
        <v>1909</v>
      </c>
      <c r="DSB23" s="81" t="s">
        <v>1909</v>
      </c>
      <c r="DSC23" s="81" t="s">
        <v>1909</v>
      </c>
      <c r="DSD23" s="81" t="s">
        <v>1909</v>
      </c>
      <c r="DSE23" s="81" t="s">
        <v>1909</v>
      </c>
      <c r="DSF23" s="81" t="s">
        <v>1909</v>
      </c>
      <c r="DSG23" s="81" t="s">
        <v>1909</v>
      </c>
      <c r="DSH23" s="81" t="s">
        <v>1909</v>
      </c>
      <c r="DSI23" s="81" t="s">
        <v>1909</v>
      </c>
      <c r="DSJ23" s="81" t="s">
        <v>1909</v>
      </c>
      <c r="DSK23" s="81" t="s">
        <v>1909</v>
      </c>
      <c r="DSL23" s="81" t="s">
        <v>1909</v>
      </c>
      <c r="DSM23" s="81" t="s">
        <v>1909</v>
      </c>
      <c r="DSN23" s="81" t="s">
        <v>1909</v>
      </c>
      <c r="DSO23" s="81" t="s">
        <v>1909</v>
      </c>
      <c r="DSP23" s="81" t="s">
        <v>1909</v>
      </c>
      <c r="DSQ23" s="81" t="s">
        <v>1909</v>
      </c>
      <c r="DSR23" s="81" t="s">
        <v>1909</v>
      </c>
      <c r="DSS23" s="81" t="s">
        <v>1909</v>
      </c>
      <c r="DST23" s="81" t="s">
        <v>1909</v>
      </c>
      <c r="DSU23" s="81" t="s">
        <v>1909</v>
      </c>
      <c r="DSV23" s="81" t="s">
        <v>1909</v>
      </c>
      <c r="DSW23" s="81" t="s">
        <v>1909</v>
      </c>
      <c r="DSX23" s="81" t="s">
        <v>1909</v>
      </c>
      <c r="DSY23" s="81" t="s">
        <v>1909</v>
      </c>
      <c r="DSZ23" s="81" t="s">
        <v>1909</v>
      </c>
      <c r="DTA23" s="81" t="s">
        <v>1909</v>
      </c>
      <c r="DTB23" s="81" t="s">
        <v>1909</v>
      </c>
      <c r="DTC23" s="81" t="s">
        <v>1909</v>
      </c>
      <c r="DTD23" s="81" t="s">
        <v>1909</v>
      </c>
      <c r="DTE23" s="81" t="s">
        <v>1909</v>
      </c>
      <c r="DTF23" s="81" t="s">
        <v>1909</v>
      </c>
      <c r="DTG23" s="81" t="s">
        <v>1909</v>
      </c>
      <c r="DTH23" s="81" t="s">
        <v>1909</v>
      </c>
      <c r="DTI23" s="81" t="s">
        <v>1909</v>
      </c>
      <c r="DTJ23" s="81" t="s">
        <v>1909</v>
      </c>
      <c r="DTK23" s="81" t="s">
        <v>1909</v>
      </c>
      <c r="DTL23" s="81" t="s">
        <v>1909</v>
      </c>
      <c r="DTM23" s="81" t="s">
        <v>1909</v>
      </c>
      <c r="DTN23" s="81" t="s">
        <v>1909</v>
      </c>
      <c r="DTO23" s="81" t="s">
        <v>1909</v>
      </c>
      <c r="DTP23" s="81" t="s">
        <v>1909</v>
      </c>
      <c r="DTQ23" s="81" t="s">
        <v>1909</v>
      </c>
      <c r="DTR23" s="81" t="s">
        <v>1909</v>
      </c>
      <c r="DTS23" s="81" t="s">
        <v>1909</v>
      </c>
      <c r="DTT23" s="81" t="s">
        <v>1909</v>
      </c>
      <c r="DTU23" s="81" t="s">
        <v>1909</v>
      </c>
      <c r="DTV23" s="81" t="s">
        <v>1909</v>
      </c>
      <c r="DTW23" s="81" t="s">
        <v>1909</v>
      </c>
      <c r="DTX23" s="81" t="s">
        <v>1909</v>
      </c>
      <c r="DTY23" s="81" t="s">
        <v>1909</v>
      </c>
      <c r="DTZ23" s="81" t="s">
        <v>1909</v>
      </c>
      <c r="DUA23" s="81" t="s">
        <v>1909</v>
      </c>
      <c r="DUB23" s="81" t="s">
        <v>1909</v>
      </c>
      <c r="DUC23" s="81" t="s">
        <v>1909</v>
      </c>
      <c r="DUD23" s="81" t="s">
        <v>1909</v>
      </c>
      <c r="DUE23" s="81" t="s">
        <v>1909</v>
      </c>
      <c r="DUF23" s="81" t="s">
        <v>1909</v>
      </c>
      <c r="DUG23" s="81" t="s">
        <v>1909</v>
      </c>
      <c r="DUH23" s="81" t="s">
        <v>1909</v>
      </c>
      <c r="DUI23" s="81" t="s">
        <v>1909</v>
      </c>
      <c r="DUJ23" s="81" t="s">
        <v>1909</v>
      </c>
      <c r="DUK23" s="81" t="s">
        <v>1909</v>
      </c>
      <c r="DUL23" s="81" t="s">
        <v>1909</v>
      </c>
      <c r="DUM23" s="81" t="s">
        <v>1909</v>
      </c>
      <c r="DUN23" s="81" t="s">
        <v>1909</v>
      </c>
      <c r="DUO23" s="81" t="s">
        <v>1909</v>
      </c>
      <c r="DUP23" s="81" t="s">
        <v>1909</v>
      </c>
      <c r="DUQ23" s="81" t="s">
        <v>1909</v>
      </c>
      <c r="DUR23" s="81" t="s">
        <v>1909</v>
      </c>
      <c r="DUS23" s="81" t="s">
        <v>1909</v>
      </c>
      <c r="DUT23" s="81" t="s">
        <v>1909</v>
      </c>
      <c r="DUU23" s="81" t="s">
        <v>1909</v>
      </c>
      <c r="DUV23" s="81" t="s">
        <v>1909</v>
      </c>
      <c r="DUW23" s="81" t="s">
        <v>1909</v>
      </c>
      <c r="DUX23" s="81" t="s">
        <v>1909</v>
      </c>
      <c r="DUY23" s="81" t="s">
        <v>1909</v>
      </c>
      <c r="DUZ23" s="81" t="s">
        <v>1909</v>
      </c>
      <c r="DVA23" s="81" t="s">
        <v>1909</v>
      </c>
      <c r="DVB23" s="81" t="s">
        <v>1909</v>
      </c>
      <c r="DVC23" s="81" t="s">
        <v>1909</v>
      </c>
      <c r="DVD23" s="81" t="s">
        <v>1909</v>
      </c>
      <c r="DVE23" s="81" t="s">
        <v>1909</v>
      </c>
      <c r="DVF23" s="81" t="s">
        <v>1909</v>
      </c>
      <c r="DVG23" s="81" t="s">
        <v>1909</v>
      </c>
      <c r="DVH23" s="81" t="s">
        <v>1909</v>
      </c>
      <c r="DVI23" s="81" t="s">
        <v>1909</v>
      </c>
      <c r="DVJ23" s="81" t="s">
        <v>1909</v>
      </c>
      <c r="DVK23" s="81" t="s">
        <v>1909</v>
      </c>
      <c r="DVL23" s="81" t="s">
        <v>1909</v>
      </c>
      <c r="DVM23" s="81" t="s">
        <v>1909</v>
      </c>
      <c r="DVN23" s="81" t="s">
        <v>1909</v>
      </c>
      <c r="DVO23" s="81" t="s">
        <v>1909</v>
      </c>
      <c r="DVP23" s="81" t="s">
        <v>1909</v>
      </c>
      <c r="DVQ23" s="81" t="s">
        <v>1909</v>
      </c>
      <c r="DVR23" s="81" t="s">
        <v>1909</v>
      </c>
      <c r="DVS23" s="81" t="s">
        <v>1909</v>
      </c>
      <c r="DVT23" s="81" t="s">
        <v>1909</v>
      </c>
      <c r="DVU23" s="81" t="s">
        <v>1909</v>
      </c>
      <c r="DVV23" s="81" t="s">
        <v>1909</v>
      </c>
      <c r="DVW23" s="81" t="s">
        <v>1909</v>
      </c>
      <c r="DVX23" s="81" t="s">
        <v>1909</v>
      </c>
      <c r="DVY23" s="81" t="s">
        <v>1909</v>
      </c>
      <c r="DVZ23" s="81" t="s">
        <v>1909</v>
      </c>
      <c r="DWA23" s="81" t="s">
        <v>1909</v>
      </c>
      <c r="DWB23" s="81" t="s">
        <v>1909</v>
      </c>
      <c r="DWC23" s="81" t="s">
        <v>1909</v>
      </c>
      <c r="DWD23" s="81" t="s">
        <v>1909</v>
      </c>
      <c r="DWE23" s="81" t="s">
        <v>1909</v>
      </c>
      <c r="DWF23" s="81" t="s">
        <v>1909</v>
      </c>
      <c r="DWG23" s="81" t="s">
        <v>1909</v>
      </c>
      <c r="DWH23" s="81" t="s">
        <v>1909</v>
      </c>
      <c r="DWI23" s="81" t="s">
        <v>1909</v>
      </c>
      <c r="DWJ23" s="81" t="s">
        <v>1909</v>
      </c>
      <c r="DWK23" s="81" t="s">
        <v>1909</v>
      </c>
      <c r="DWL23" s="81" t="s">
        <v>1909</v>
      </c>
      <c r="DWM23" s="81" t="s">
        <v>1909</v>
      </c>
      <c r="DWN23" s="81" t="s">
        <v>1909</v>
      </c>
      <c r="DWO23" s="81" t="s">
        <v>1909</v>
      </c>
      <c r="DWP23" s="81" t="s">
        <v>1909</v>
      </c>
      <c r="DWQ23" s="81" t="s">
        <v>1909</v>
      </c>
      <c r="DWR23" s="81" t="s">
        <v>1909</v>
      </c>
      <c r="DWS23" s="81" t="s">
        <v>1909</v>
      </c>
      <c r="DWT23" s="81" t="s">
        <v>1909</v>
      </c>
      <c r="DWU23" s="81" t="s">
        <v>1909</v>
      </c>
      <c r="DWV23" s="81" t="s">
        <v>1909</v>
      </c>
      <c r="DWW23" s="81" t="s">
        <v>1909</v>
      </c>
      <c r="DWX23" s="81" t="s">
        <v>1909</v>
      </c>
      <c r="DWY23" s="81" t="s">
        <v>1909</v>
      </c>
      <c r="DWZ23" s="81" t="s">
        <v>1909</v>
      </c>
      <c r="DXA23" s="81" t="s">
        <v>1909</v>
      </c>
      <c r="DXB23" s="81" t="s">
        <v>1909</v>
      </c>
      <c r="DXC23" s="81" t="s">
        <v>1909</v>
      </c>
      <c r="DXD23" s="81" t="s">
        <v>1909</v>
      </c>
      <c r="DXE23" s="81" t="s">
        <v>1909</v>
      </c>
      <c r="DXF23" s="81" t="s">
        <v>1909</v>
      </c>
      <c r="DXG23" s="81" t="s">
        <v>1909</v>
      </c>
      <c r="DXH23" s="81" t="s">
        <v>1909</v>
      </c>
      <c r="DXI23" s="81" t="s">
        <v>1909</v>
      </c>
      <c r="DXJ23" s="81" t="s">
        <v>1909</v>
      </c>
      <c r="DXK23" s="81" t="s">
        <v>1909</v>
      </c>
      <c r="DXL23" s="81" t="s">
        <v>1909</v>
      </c>
      <c r="DXM23" s="81" t="s">
        <v>1909</v>
      </c>
      <c r="DXN23" s="81" t="s">
        <v>1909</v>
      </c>
      <c r="DXO23" s="81" t="s">
        <v>1909</v>
      </c>
      <c r="DXP23" s="81" t="s">
        <v>1909</v>
      </c>
      <c r="DXQ23" s="81" t="s">
        <v>1909</v>
      </c>
      <c r="DXR23" s="81" t="s">
        <v>1909</v>
      </c>
      <c r="DXS23" s="81" t="s">
        <v>1909</v>
      </c>
      <c r="DXT23" s="81" t="s">
        <v>1909</v>
      </c>
      <c r="DXU23" s="81" t="s">
        <v>1909</v>
      </c>
      <c r="DXV23" s="81" t="s">
        <v>1909</v>
      </c>
      <c r="DXW23" s="81" t="s">
        <v>1909</v>
      </c>
      <c r="DXX23" s="81" t="s">
        <v>1909</v>
      </c>
      <c r="DXY23" s="81" t="s">
        <v>1909</v>
      </c>
      <c r="DXZ23" s="81" t="s">
        <v>1909</v>
      </c>
      <c r="DYA23" s="81" t="s">
        <v>1909</v>
      </c>
      <c r="DYB23" s="81" t="s">
        <v>1909</v>
      </c>
      <c r="DYC23" s="81" t="s">
        <v>1909</v>
      </c>
      <c r="DYD23" s="81" t="s">
        <v>1909</v>
      </c>
      <c r="DYE23" s="81" t="s">
        <v>1909</v>
      </c>
      <c r="DYF23" s="81" t="s">
        <v>1909</v>
      </c>
      <c r="DYG23" s="81" t="s">
        <v>1909</v>
      </c>
      <c r="DYH23" s="81" t="s">
        <v>1909</v>
      </c>
      <c r="DYI23" s="81" t="s">
        <v>1909</v>
      </c>
      <c r="DYJ23" s="81" t="s">
        <v>1909</v>
      </c>
      <c r="DYK23" s="81" t="s">
        <v>1909</v>
      </c>
      <c r="DYL23" s="81" t="s">
        <v>1909</v>
      </c>
      <c r="DYM23" s="81" t="s">
        <v>1909</v>
      </c>
      <c r="DYN23" s="81" t="s">
        <v>1909</v>
      </c>
      <c r="DYO23" s="81" t="s">
        <v>1909</v>
      </c>
      <c r="DYP23" s="81" t="s">
        <v>1909</v>
      </c>
      <c r="DYQ23" s="81" t="s">
        <v>1909</v>
      </c>
      <c r="DYR23" s="81" t="s">
        <v>1909</v>
      </c>
      <c r="DYS23" s="81" t="s">
        <v>1909</v>
      </c>
      <c r="DYT23" s="81" t="s">
        <v>1909</v>
      </c>
      <c r="DYU23" s="81" t="s">
        <v>1909</v>
      </c>
      <c r="DYV23" s="81" t="s">
        <v>1909</v>
      </c>
      <c r="DYW23" s="81" t="s">
        <v>1909</v>
      </c>
      <c r="DYX23" s="81" t="s">
        <v>1909</v>
      </c>
      <c r="DYY23" s="81" t="s">
        <v>1909</v>
      </c>
      <c r="DYZ23" s="81" t="s">
        <v>1909</v>
      </c>
      <c r="DZA23" s="81" t="s">
        <v>1909</v>
      </c>
      <c r="DZB23" s="81" t="s">
        <v>1909</v>
      </c>
      <c r="DZC23" s="81" t="s">
        <v>1909</v>
      </c>
      <c r="DZD23" s="81" t="s">
        <v>1909</v>
      </c>
      <c r="DZE23" s="81" t="s">
        <v>1909</v>
      </c>
      <c r="DZF23" s="81" t="s">
        <v>1909</v>
      </c>
      <c r="DZG23" s="81" t="s">
        <v>1909</v>
      </c>
      <c r="DZH23" s="81" t="s">
        <v>1909</v>
      </c>
      <c r="DZI23" s="81" t="s">
        <v>1909</v>
      </c>
      <c r="DZJ23" s="81" t="s">
        <v>1909</v>
      </c>
      <c r="DZK23" s="81" t="s">
        <v>1909</v>
      </c>
      <c r="DZL23" s="81" t="s">
        <v>1909</v>
      </c>
      <c r="DZM23" s="81" t="s">
        <v>1909</v>
      </c>
      <c r="DZN23" s="81" t="s">
        <v>1909</v>
      </c>
      <c r="DZO23" s="81" t="s">
        <v>1909</v>
      </c>
      <c r="DZP23" s="81" t="s">
        <v>1909</v>
      </c>
      <c r="DZQ23" s="81" t="s">
        <v>1909</v>
      </c>
      <c r="DZR23" s="81" t="s">
        <v>1909</v>
      </c>
      <c r="DZS23" s="81" t="s">
        <v>1909</v>
      </c>
      <c r="DZT23" s="81" t="s">
        <v>1909</v>
      </c>
      <c r="DZU23" s="81" t="s">
        <v>1909</v>
      </c>
      <c r="DZV23" s="81" t="s">
        <v>1909</v>
      </c>
      <c r="DZW23" s="81" t="s">
        <v>1909</v>
      </c>
      <c r="DZX23" s="81" t="s">
        <v>1909</v>
      </c>
      <c r="DZY23" s="81" t="s">
        <v>1909</v>
      </c>
      <c r="DZZ23" s="81" t="s">
        <v>1909</v>
      </c>
      <c r="EAA23" s="81" t="s">
        <v>1909</v>
      </c>
      <c r="EAB23" s="81" t="s">
        <v>1909</v>
      </c>
      <c r="EAC23" s="81" t="s">
        <v>1909</v>
      </c>
      <c r="EAD23" s="81" t="s">
        <v>1909</v>
      </c>
      <c r="EAE23" s="81" t="s">
        <v>1909</v>
      </c>
      <c r="EAF23" s="81" t="s">
        <v>1909</v>
      </c>
      <c r="EAG23" s="81" t="s">
        <v>1909</v>
      </c>
      <c r="EAH23" s="81" t="s">
        <v>1909</v>
      </c>
      <c r="EAI23" s="81" t="s">
        <v>1909</v>
      </c>
      <c r="EAJ23" s="81" t="s">
        <v>1909</v>
      </c>
      <c r="EAK23" s="81" t="s">
        <v>1909</v>
      </c>
      <c r="EAL23" s="81" t="s">
        <v>1909</v>
      </c>
      <c r="EAM23" s="81" t="s">
        <v>1909</v>
      </c>
      <c r="EAN23" s="81" t="s">
        <v>1909</v>
      </c>
      <c r="EAO23" s="81" t="s">
        <v>1909</v>
      </c>
      <c r="EAP23" s="81" t="s">
        <v>1909</v>
      </c>
      <c r="EAQ23" s="81" t="s">
        <v>1909</v>
      </c>
      <c r="EAR23" s="81" t="s">
        <v>1909</v>
      </c>
      <c r="EAS23" s="81" t="s">
        <v>1909</v>
      </c>
      <c r="EAT23" s="81" t="s">
        <v>1909</v>
      </c>
      <c r="EAU23" s="81" t="s">
        <v>1909</v>
      </c>
      <c r="EAV23" s="81" t="s">
        <v>1909</v>
      </c>
      <c r="EAW23" s="81" t="s">
        <v>1909</v>
      </c>
      <c r="EAX23" s="81" t="s">
        <v>1909</v>
      </c>
      <c r="EAY23" s="81" t="s">
        <v>1909</v>
      </c>
      <c r="EAZ23" s="81" t="s">
        <v>1909</v>
      </c>
      <c r="EBA23" s="81" t="s">
        <v>1909</v>
      </c>
      <c r="EBB23" s="81" t="s">
        <v>1909</v>
      </c>
      <c r="EBC23" s="81" t="s">
        <v>1909</v>
      </c>
      <c r="EBD23" s="81" t="s">
        <v>1909</v>
      </c>
      <c r="EBE23" s="81" t="s">
        <v>1909</v>
      </c>
      <c r="EBF23" s="81" t="s">
        <v>1909</v>
      </c>
      <c r="EBG23" s="81" t="s">
        <v>1909</v>
      </c>
      <c r="EBH23" s="81" t="s">
        <v>1909</v>
      </c>
      <c r="EBI23" s="81" t="s">
        <v>1909</v>
      </c>
      <c r="EBJ23" s="81" t="s">
        <v>1909</v>
      </c>
      <c r="EBK23" s="81" t="s">
        <v>1909</v>
      </c>
      <c r="EBL23" s="81" t="s">
        <v>1909</v>
      </c>
      <c r="EBM23" s="81" t="s">
        <v>1909</v>
      </c>
      <c r="EBN23" s="81" t="s">
        <v>1909</v>
      </c>
      <c r="EBO23" s="81" t="s">
        <v>1909</v>
      </c>
      <c r="EBP23" s="81" t="s">
        <v>1909</v>
      </c>
      <c r="EBQ23" s="81" t="s">
        <v>1909</v>
      </c>
      <c r="EBR23" s="81" t="s">
        <v>1909</v>
      </c>
      <c r="EBS23" s="81" t="s">
        <v>1909</v>
      </c>
      <c r="EBT23" s="81" t="s">
        <v>1909</v>
      </c>
      <c r="EBU23" s="81" t="s">
        <v>1909</v>
      </c>
      <c r="EBV23" s="81" t="s">
        <v>1909</v>
      </c>
      <c r="EBW23" s="81" t="s">
        <v>1909</v>
      </c>
      <c r="EBX23" s="81" t="s">
        <v>1909</v>
      </c>
      <c r="EBY23" s="81" t="s">
        <v>1909</v>
      </c>
      <c r="EBZ23" s="81" t="s">
        <v>1909</v>
      </c>
      <c r="ECA23" s="81" t="s">
        <v>1909</v>
      </c>
      <c r="ECB23" s="81" t="s">
        <v>1909</v>
      </c>
      <c r="ECC23" s="81" t="s">
        <v>1909</v>
      </c>
      <c r="ECD23" s="81" t="s">
        <v>1909</v>
      </c>
      <c r="ECE23" s="81" t="s">
        <v>1909</v>
      </c>
      <c r="ECF23" s="81" t="s">
        <v>1909</v>
      </c>
      <c r="ECG23" s="81" t="s">
        <v>1909</v>
      </c>
      <c r="ECH23" s="81" t="s">
        <v>1909</v>
      </c>
      <c r="ECI23" s="81" t="s">
        <v>1909</v>
      </c>
      <c r="ECJ23" s="81" t="s">
        <v>1909</v>
      </c>
      <c r="ECK23" s="81" t="s">
        <v>1909</v>
      </c>
      <c r="ECL23" s="81" t="s">
        <v>1909</v>
      </c>
      <c r="ECM23" s="81" t="s">
        <v>1909</v>
      </c>
      <c r="ECN23" s="81" t="s">
        <v>1909</v>
      </c>
      <c r="ECO23" s="81" t="s">
        <v>1909</v>
      </c>
      <c r="ECP23" s="81" t="s">
        <v>1909</v>
      </c>
      <c r="ECQ23" s="81" t="s">
        <v>1909</v>
      </c>
      <c r="ECR23" s="81" t="s">
        <v>1909</v>
      </c>
      <c r="ECS23" s="81" t="s">
        <v>1909</v>
      </c>
      <c r="ECT23" s="81" t="s">
        <v>1909</v>
      </c>
      <c r="ECU23" s="81" t="s">
        <v>1909</v>
      </c>
      <c r="ECV23" s="81" t="s">
        <v>1909</v>
      </c>
      <c r="ECW23" s="81" t="s">
        <v>1909</v>
      </c>
      <c r="ECX23" s="81" t="s">
        <v>1909</v>
      </c>
      <c r="ECY23" s="81" t="s">
        <v>1909</v>
      </c>
      <c r="ECZ23" s="81" t="s">
        <v>1909</v>
      </c>
      <c r="EDA23" s="81" t="s">
        <v>1909</v>
      </c>
      <c r="EDB23" s="81" t="s">
        <v>1909</v>
      </c>
      <c r="EDC23" s="81" t="s">
        <v>1909</v>
      </c>
      <c r="EDD23" s="81" t="s">
        <v>1909</v>
      </c>
      <c r="EDE23" s="81" t="s">
        <v>1909</v>
      </c>
      <c r="EDF23" s="81" t="s">
        <v>1909</v>
      </c>
      <c r="EDG23" s="81" t="s">
        <v>1909</v>
      </c>
      <c r="EDH23" s="81" t="s">
        <v>1909</v>
      </c>
      <c r="EDI23" s="81" t="s">
        <v>1909</v>
      </c>
      <c r="EDJ23" s="81" t="s">
        <v>1909</v>
      </c>
      <c r="EDK23" s="81" t="s">
        <v>1909</v>
      </c>
      <c r="EDL23" s="81" t="s">
        <v>1909</v>
      </c>
      <c r="EDM23" s="81" t="s">
        <v>1909</v>
      </c>
      <c r="EDN23" s="81" t="s">
        <v>1909</v>
      </c>
      <c r="EDO23" s="81" t="s">
        <v>1909</v>
      </c>
      <c r="EDP23" s="81" t="s">
        <v>1909</v>
      </c>
      <c r="EDQ23" s="81" t="s">
        <v>1909</v>
      </c>
      <c r="EDR23" s="81" t="s">
        <v>1909</v>
      </c>
      <c r="EDS23" s="81" t="s">
        <v>1909</v>
      </c>
      <c r="EDT23" s="81" t="s">
        <v>1909</v>
      </c>
      <c r="EDU23" s="81" t="s">
        <v>1909</v>
      </c>
      <c r="EDV23" s="81" t="s">
        <v>1909</v>
      </c>
      <c r="EDW23" s="81" t="s">
        <v>1909</v>
      </c>
      <c r="EDX23" s="81" t="s">
        <v>1909</v>
      </c>
      <c r="EDY23" s="81" t="s">
        <v>1909</v>
      </c>
      <c r="EDZ23" s="81" t="s">
        <v>1909</v>
      </c>
      <c r="EEA23" s="81" t="s">
        <v>1909</v>
      </c>
      <c r="EEB23" s="81" t="s">
        <v>1909</v>
      </c>
      <c r="EEC23" s="81" t="s">
        <v>1909</v>
      </c>
      <c r="EED23" s="81" t="s">
        <v>1909</v>
      </c>
      <c r="EEE23" s="81" t="s">
        <v>1909</v>
      </c>
      <c r="EEF23" s="81" t="s">
        <v>1909</v>
      </c>
      <c r="EEG23" s="81" t="s">
        <v>1909</v>
      </c>
      <c r="EEH23" s="81" t="s">
        <v>1909</v>
      </c>
      <c r="EEI23" s="81" t="s">
        <v>1909</v>
      </c>
      <c r="EEJ23" s="81" t="s">
        <v>1909</v>
      </c>
      <c r="EEK23" s="81" t="s">
        <v>1909</v>
      </c>
      <c r="EEL23" s="81" t="s">
        <v>1909</v>
      </c>
      <c r="EEM23" s="81" t="s">
        <v>1909</v>
      </c>
      <c r="EEN23" s="81" t="s">
        <v>1909</v>
      </c>
      <c r="EEO23" s="81" t="s">
        <v>1909</v>
      </c>
      <c r="EEP23" s="81" t="s">
        <v>1909</v>
      </c>
      <c r="EEQ23" s="81" t="s">
        <v>1909</v>
      </c>
      <c r="EER23" s="81" t="s">
        <v>1909</v>
      </c>
      <c r="EES23" s="81" t="s">
        <v>1909</v>
      </c>
      <c r="EET23" s="81" t="s">
        <v>1909</v>
      </c>
      <c r="EEU23" s="81" t="s">
        <v>1909</v>
      </c>
      <c r="EEV23" s="81" t="s">
        <v>1909</v>
      </c>
      <c r="EEW23" s="81" t="s">
        <v>1909</v>
      </c>
      <c r="EEX23" s="81" t="s">
        <v>1909</v>
      </c>
      <c r="EEY23" s="81" t="s">
        <v>1909</v>
      </c>
      <c r="EEZ23" s="81" t="s">
        <v>1909</v>
      </c>
      <c r="EFA23" s="81" t="s">
        <v>1909</v>
      </c>
      <c r="EFB23" s="81" t="s">
        <v>1909</v>
      </c>
      <c r="EFC23" s="81" t="s">
        <v>1909</v>
      </c>
      <c r="EFD23" s="81" t="s">
        <v>1909</v>
      </c>
      <c r="EFE23" s="81" t="s">
        <v>1909</v>
      </c>
      <c r="EFF23" s="81" t="s">
        <v>1909</v>
      </c>
      <c r="EFG23" s="81" t="s">
        <v>1909</v>
      </c>
      <c r="EFH23" s="81" t="s">
        <v>1909</v>
      </c>
      <c r="EFI23" s="81" t="s">
        <v>1909</v>
      </c>
      <c r="EFJ23" s="81" t="s">
        <v>1909</v>
      </c>
      <c r="EFK23" s="81" t="s">
        <v>1909</v>
      </c>
      <c r="EFL23" s="81" t="s">
        <v>1909</v>
      </c>
      <c r="EFM23" s="81" t="s">
        <v>1909</v>
      </c>
      <c r="EFN23" s="81" t="s">
        <v>1909</v>
      </c>
      <c r="EFO23" s="81" t="s">
        <v>1909</v>
      </c>
      <c r="EFP23" s="81" t="s">
        <v>1909</v>
      </c>
      <c r="EFQ23" s="81" t="s">
        <v>1909</v>
      </c>
      <c r="EFR23" s="81" t="s">
        <v>1909</v>
      </c>
      <c r="EFS23" s="81" t="s">
        <v>1909</v>
      </c>
      <c r="EFT23" s="81" t="s">
        <v>1909</v>
      </c>
      <c r="EFU23" s="81" t="s">
        <v>1909</v>
      </c>
      <c r="EFV23" s="81" t="s">
        <v>1909</v>
      </c>
      <c r="EFW23" s="81" t="s">
        <v>1909</v>
      </c>
      <c r="EFX23" s="81" t="s">
        <v>1909</v>
      </c>
      <c r="EFY23" s="81" t="s">
        <v>1909</v>
      </c>
      <c r="EFZ23" s="81" t="s">
        <v>1909</v>
      </c>
      <c r="EGA23" s="81" t="s">
        <v>1909</v>
      </c>
      <c r="EGB23" s="81" t="s">
        <v>1909</v>
      </c>
      <c r="EGC23" s="81" t="s">
        <v>1909</v>
      </c>
      <c r="EGD23" s="81" t="s">
        <v>1909</v>
      </c>
      <c r="EGE23" s="81" t="s">
        <v>1909</v>
      </c>
      <c r="EGF23" s="81" t="s">
        <v>1909</v>
      </c>
      <c r="EGG23" s="81" t="s">
        <v>1909</v>
      </c>
      <c r="EGH23" s="81" t="s">
        <v>1909</v>
      </c>
      <c r="EGI23" s="81" t="s">
        <v>1909</v>
      </c>
      <c r="EGJ23" s="81" t="s">
        <v>1909</v>
      </c>
      <c r="EGK23" s="81" t="s">
        <v>1909</v>
      </c>
      <c r="EGL23" s="81" t="s">
        <v>1909</v>
      </c>
      <c r="EGM23" s="81" t="s">
        <v>1909</v>
      </c>
      <c r="EGN23" s="81" t="s">
        <v>1909</v>
      </c>
      <c r="EGO23" s="81" t="s">
        <v>1909</v>
      </c>
      <c r="EGP23" s="81" t="s">
        <v>1909</v>
      </c>
      <c r="EGQ23" s="81" t="s">
        <v>1909</v>
      </c>
      <c r="EGR23" s="81" t="s">
        <v>1909</v>
      </c>
      <c r="EGS23" s="81" t="s">
        <v>1909</v>
      </c>
      <c r="EGT23" s="81" t="s">
        <v>1909</v>
      </c>
      <c r="EGU23" s="81" t="s">
        <v>1909</v>
      </c>
      <c r="EGV23" s="81" t="s">
        <v>1909</v>
      </c>
      <c r="EGW23" s="81" t="s">
        <v>1909</v>
      </c>
      <c r="EGX23" s="81" t="s">
        <v>1909</v>
      </c>
      <c r="EGY23" s="81" t="s">
        <v>1909</v>
      </c>
      <c r="EGZ23" s="81" t="s">
        <v>1909</v>
      </c>
      <c r="EHA23" s="81" t="s">
        <v>1909</v>
      </c>
      <c r="EHB23" s="81" t="s">
        <v>1909</v>
      </c>
      <c r="EHC23" s="81" t="s">
        <v>1909</v>
      </c>
      <c r="EHD23" s="81" t="s">
        <v>1909</v>
      </c>
      <c r="EHE23" s="81" t="s">
        <v>1909</v>
      </c>
      <c r="EHF23" s="81" t="s">
        <v>1909</v>
      </c>
      <c r="EHG23" s="81" t="s">
        <v>1909</v>
      </c>
      <c r="EHH23" s="81" t="s">
        <v>1909</v>
      </c>
      <c r="EHI23" s="81" t="s">
        <v>1909</v>
      </c>
      <c r="EHJ23" s="81" t="s">
        <v>1909</v>
      </c>
      <c r="EHK23" s="81" t="s">
        <v>1909</v>
      </c>
      <c r="EHL23" s="81" t="s">
        <v>1909</v>
      </c>
      <c r="EHM23" s="81" t="s">
        <v>1909</v>
      </c>
      <c r="EHN23" s="81" t="s">
        <v>1909</v>
      </c>
      <c r="EHO23" s="81" t="s">
        <v>1909</v>
      </c>
      <c r="EHP23" s="81" t="s">
        <v>1909</v>
      </c>
      <c r="EHQ23" s="81" t="s">
        <v>1909</v>
      </c>
      <c r="EHR23" s="81" t="s">
        <v>1909</v>
      </c>
      <c r="EHS23" s="81" t="s">
        <v>1909</v>
      </c>
      <c r="EHT23" s="81" t="s">
        <v>1909</v>
      </c>
      <c r="EHU23" s="81" t="s">
        <v>1909</v>
      </c>
      <c r="EHV23" s="81" t="s">
        <v>1909</v>
      </c>
      <c r="EHW23" s="81" t="s">
        <v>1909</v>
      </c>
      <c r="EHX23" s="81" t="s">
        <v>1909</v>
      </c>
      <c r="EHY23" s="81" t="s">
        <v>1909</v>
      </c>
      <c r="EHZ23" s="81" t="s">
        <v>1909</v>
      </c>
      <c r="EIA23" s="81" t="s">
        <v>1909</v>
      </c>
      <c r="EIB23" s="81" t="s">
        <v>1909</v>
      </c>
      <c r="EIC23" s="81" t="s">
        <v>1909</v>
      </c>
      <c r="EID23" s="81" t="s">
        <v>1909</v>
      </c>
      <c r="EIE23" s="81" t="s">
        <v>1909</v>
      </c>
      <c r="EIF23" s="81" t="s">
        <v>1909</v>
      </c>
      <c r="EIG23" s="81" t="s">
        <v>1909</v>
      </c>
      <c r="EIH23" s="81" t="s">
        <v>1909</v>
      </c>
      <c r="EII23" s="81" t="s">
        <v>1909</v>
      </c>
      <c r="EIJ23" s="81" t="s">
        <v>1909</v>
      </c>
      <c r="EIK23" s="81" t="s">
        <v>1909</v>
      </c>
      <c r="EIL23" s="81" t="s">
        <v>1909</v>
      </c>
      <c r="EIM23" s="81" t="s">
        <v>1909</v>
      </c>
      <c r="EIN23" s="81" t="s">
        <v>1909</v>
      </c>
      <c r="EIO23" s="81" t="s">
        <v>1909</v>
      </c>
      <c r="EIP23" s="81" t="s">
        <v>1909</v>
      </c>
      <c r="EIQ23" s="81" t="s">
        <v>1909</v>
      </c>
      <c r="EIR23" s="81" t="s">
        <v>1909</v>
      </c>
      <c r="EIS23" s="81" t="s">
        <v>1909</v>
      </c>
      <c r="EIT23" s="81" t="s">
        <v>1909</v>
      </c>
      <c r="EIU23" s="81" t="s">
        <v>1909</v>
      </c>
      <c r="EIV23" s="81" t="s">
        <v>1909</v>
      </c>
      <c r="EIW23" s="81" t="s">
        <v>1909</v>
      </c>
      <c r="EIX23" s="81" t="s">
        <v>1909</v>
      </c>
      <c r="EIY23" s="81" t="s">
        <v>1909</v>
      </c>
      <c r="EIZ23" s="81" t="s">
        <v>1909</v>
      </c>
      <c r="EJA23" s="81" t="s">
        <v>1909</v>
      </c>
      <c r="EJB23" s="81" t="s">
        <v>1909</v>
      </c>
      <c r="EJC23" s="81" t="s">
        <v>1909</v>
      </c>
      <c r="EJD23" s="81" t="s">
        <v>1909</v>
      </c>
      <c r="EJE23" s="81" t="s">
        <v>1909</v>
      </c>
      <c r="EJF23" s="81" t="s">
        <v>1909</v>
      </c>
      <c r="EJG23" s="81" t="s">
        <v>1909</v>
      </c>
      <c r="EJH23" s="81" t="s">
        <v>1909</v>
      </c>
      <c r="EJI23" s="81" t="s">
        <v>1909</v>
      </c>
      <c r="EJJ23" s="81" t="s">
        <v>1909</v>
      </c>
      <c r="EJK23" s="81" t="s">
        <v>1909</v>
      </c>
      <c r="EJL23" s="81" t="s">
        <v>1909</v>
      </c>
      <c r="EJM23" s="81" t="s">
        <v>1909</v>
      </c>
      <c r="EJN23" s="81" t="s">
        <v>1909</v>
      </c>
      <c r="EJO23" s="81" t="s">
        <v>1909</v>
      </c>
      <c r="EJP23" s="81" t="s">
        <v>1909</v>
      </c>
      <c r="EJQ23" s="81" t="s">
        <v>1909</v>
      </c>
      <c r="EJR23" s="81" t="s">
        <v>1909</v>
      </c>
      <c r="EJS23" s="81" t="s">
        <v>1909</v>
      </c>
      <c r="EJT23" s="81" t="s">
        <v>1909</v>
      </c>
      <c r="EJU23" s="81" t="s">
        <v>1909</v>
      </c>
      <c r="EJV23" s="81" t="s">
        <v>1909</v>
      </c>
      <c r="EJW23" s="81" t="s">
        <v>1909</v>
      </c>
      <c r="EJX23" s="81" t="s">
        <v>1909</v>
      </c>
      <c r="EJY23" s="81" t="s">
        <v>1909</v>
      </c>
      <c r="EJZ23" s="81" t="s">
        <v>1909</v>
      </c>
      <c r="EKA23" s="81" t="s">
        <v>1909</v>
      </c>
      <c r="EKB23" s="81" t="s">
        <v>1909</v>
      </c>
      <c r="EKC23" s="81" t="s">
        <v>1909</v>
      </c>
      <c r="EKD23" s="81" t="s">
        <v>1909</v>
      </c>
      <c r="EKE23" s="81" t="s">
        <v>1909</v>
      </c>
      <c r="EKF23" s="81" t="s">
        <v>1909</v>
      </c>
      <c r="EKG23" s="81" t="s">
        <v>1909</v>
      </c>
      <c r="EKH23" s="81" t="s">
        <v>1909</v>
      </c>
      <c r="EKI23" s="81" t="s">
        <v>1909</v>
      </c>
      <c r="EKJ23" s="81" t="s">
        <v>1909</v>
      </c>
      <c r="EKK23" s="81" t="s">
        <v>1909</v>
      </c>
      <c r="EKL23" s="81" t="s">
        <v>1909</v>
      </c>
      <c r="EKM23" s="81" t="s">
        <v>1909</v>
      </c>
      <c r="EKN23" s="81" t="s">
        <v>1909</v>
      </c>
      <c r="EKO23" s="81" t="s">
        <v>1909</v>
      </c>
      <c r="EKP23" s="81" t="s">
        <v>1909</v>
      </c>
      <c r="EKQ23" s="81" t="s">
        <v>1909</v>
      </c>
      <c r="EKR23" s="81" t="s">
        <v>1909</v>
      </c>
      <c r="EKS23" s="81" t="s">
        <v>1909</v>
      </c>
      <c r="EKT23" s="81" t="s">
        <v>1909</v>
      </c>
      <c r="EKU23" s="81" t="s">
        <v>1909</v>
      </c>
      <c r="EKV23" s="81" t="s">
        <v>1909</v>
      </c>
      <c r="EKW23" s="81" t="s">
        <v>1909</v>
      </c>
      <c r="EKX23" s="81" t="s">
        <v>1909</v>
      </c>
      <c r="EKY23" s="81" t="s">
        <v>1909</v>
      </c>
      <c r="EKZ23" s="81" t="s">
        <v>1909</v>
      </c>
      <c r="ELA23" s="81" t="s">
        <v>1909</v>
      </c>
      <c r="ELB23" s="81" t="s">
        <v>1909</v>
      </c>
      <c r="ELC23" s="81" t="s">
        <v>1909</v>
      </c>
      <c r="ELD23" s="81" t="s">
        <v>1909</v>
      </c>
      <c r="ELE23" s="81" t="s">
        <v>1909</v>
      </c>
      <c r="ELF23" s="81" t="s">
        <v>1909</v>
      </c>
      <c r="ELG23" s="81" t="s">
        <v>1909</v>
      </c>
      <c r="ELH23" s="81" t="s">
        <v>1909</v>
      </c>
      <c r="ELI23" s="81" t="s">
        <v>1909</v>
      </c>
      <c r="ELJ23" s="81" t="s">
        <v>1909</v>
      </c>
      <c r="ELK23" s="81" t="s">
        <v>1909</v>
      </c>
      <c r="ELL23" s="81" t="s">
        <v>1909</v>
      </c>
      <c r="ELM23" s="81" t="s">
        <v>1909</v>
      </c>
      <c r="ELN23" s="81" t="s">
        <v>1909</v>
      </c>
      <c r="ELO23" s="81" t="s">
        <v>1909</v>
      </c>
      <c r="ELP23" s="81" t="s">
        <v>1909</v>
      </c>
      <c r="ELQ23" s="81" t="s">
        <v>1909</v>
      </c>
      <c r="ELR23" s="81" t="s">
        <v>1909</v>
      </c>
      <c r="ELS23" s="81" t="s">
        <v>1909</v>
      </c>
      <c r="ELT23" s="81" t="s">
        <v>1909</v>
      </c>
      <c r="ELU23" s="81" t="s">
        <v>1909</v>
      </c>
      <c r="ELV23" s="81" t="s">
        <v>1909</v>
      </c>
      <c r="ELW23" s="81" t="s">
        <v>1909</v>
      </c>
      <c r="ELX23" s="81" t="s">
        <v>1909</v>
      </c>
      <c r="ELY23" s="81" t="s">
        <v>1909</v>
      </c>
      <c r="ELZ23" s="81" t="s">
        <v>1909</v>
      </c>
      <c r="EMA23" s="81" t="s">
        <v>1909</v>
      </c>
      <c r="EMB23" s="81" t="s">
        <v>1909</v>
      </c>
      <c r="EMC23" s="81" t="s">
        <v>1909</v>
      </c>
      <c r="EMD23" s="81" t="s">
        <v>1909</v>
      </c>
      <c r="EME23" s="81" t="s">
        <v>1909</v>
      </c>
      <c r="EMF23" s="81" t="s">
        <v>1909</v>
      </c>
      <c r="EMG23" s="81" t="s">
        <v>1909</v>
      </c>
      <c r="EMH23" s="81" t="s">
        <v>1909</v>
      </c>
      <c r="EMI23" s="81" t="s">
        <v>1909</v>
      </c>
      <c r="EMJ23" s="81" t="s">
        <v>1909</v>
      </c>
      <c r="EMK23" s="81" t="s">
        <v>1909</v>
      </c>
      <c r="EML23" s="81" t="s">
        <v>1909</v>
      </c>
      <c r="EMM23" s="81" t="s">
        <v>1909</v>
      </c>
      <c r="EMN23" s="81" t="s">
        <v>1909</v>
      </c>
      <c r="EMO23" s="81" t="s">
        <v>1909</v>
      </c>
      <c r="EMP23" s="81" t="s">
        <v>1909</v>
      </c>
      <c r="EMQ23" s="81" t="s">
        <v>1909</v>
      </c>
      <c r="EMR23" s="81" t="s">
        <v>1909</v>
      </c>
      <c r="EMS23" s="81" t="s">
        <v>1909</v>
      </c>
      <c r="EMT23" s="81" t="s">
        <v>1909</v>
      </c>
      <c r="EMU23" s="81" t="s">
        <v>1909</v>
      </c>
      <c r="EMV23" s="81" t="s">
        <v>1909</v>
      </c>
      <c r="EMW23" s="81" t="s">
        <v>1909</v>
      </c>
      <c r="EMX23" s="81" t="s">
        <v>1909</v>
      </c>
      <c r="EMY23" s="81" t="s">
        <v>1909</v>
      </c>
      <c r="EMZ23" s="81" t="s">
        <v>1909</v>
      </c>
      <c r="ENA23" s="81" t="s">
        <v>1909</v>
      </c>
      <c r="ENB23" s="81" t="s">
        <v>1909</v>
      </c>
      <c r="ENC23" s="81" t="s">
        <v>1909</v>
      </c>
      <c r="END23" s="81" t="s">
        <v>1909</v>
      </c>
      <c r="ENE23" s="81" t="s">
        <v>1909</v>
      </c>
      <c r="ENF23" s="81" t="s">
        <v>1909</v>
      </c>
      <c r="ENG23" s="81" t="s">
        <v>1909</v>
      </c>
      <c r="ENH23" s="81" t="s">
        <v>1909</v>
      </c>
      <c r="ENI23" s="81" t="s">
        <v>1909</v>
      </c>
      <c r="ENJ23" s="81" t="s">
        <v>1909</v>
      </c>
      <c r="ENK23" s="81" t="s">
        <v>1909</v>
      </c>
      <c r="ENL23" s="81" t="s">
        <v>1909</v>
      </c>
      <c r="ENM23" s="81" t="s">
        <v>1909</v>
      </c>
      <c r="ENN23" s="81" t="s">
        <v>1909</v>
      </c>
      <c r="ENO23" s="81" t="s">
        <v>1909</v>
      </c>
      <c r="ENP23" s="81" t="s">
        <v>1909</v>
      </c>
      <c r="ENQ23" s="81" t="s">
        <v>1909</v>
      </c>
      <c r="ENR23" s="81" t="s">
        <v>1909</v>
      </c>
      <c r="ENS23" s="81" t="s">
        <v>1909</v>
      </c>
      <c r="ENT23" s="81" t="s">
        <v>1909</v>
      </c>
      <c r="ENU23" s="81" t="s">
        <v>1909</v>
      </c>
      <c r="ENV23" s="81" t="s">
        <v>1909</v>
      </c>
      <c r="ENW23" s="81" t="s">
        <v>1909</v>
      </c>
      <c r="ENX23" s="81" t="s">
        <v>1909</v>
      </c>
      <c r="ENY23" s="81" t="s">
        <v>1909</v>
      </c>
      <c r="ENZ23" s="81" t="s">
        <v>1909</v>
      </c>
      <c r="EOA23" s="81" t="s">
        <v>1909</v>
      </c>
      <c r="EOB23" s="81" t="s">
        <v>1909</v>
      </c>
      <c r="EOC23" s="81" t="s">
        <v>1909</v>
      </c>
      <c r="EOD23" s="81" t="s">
        <v>1909</v>
      </c>
      <c r="EOE23" s="81" t="s">
        <v>1909</v>
      </c>
      <c r="EOF23" s="81" t="s">
        <v>1909</v>
      </c>
      <c r="EOG23" s="81" t="s">
        <v>1909</v>
      </c>
      <c r="EOH23" s="81" t="s">
        <v>1909</v>
      </c>
      <c r="EOI23" s="81" t="s">
        <v>1909</v>
      </c>
      <c r="EOJ23" s="81" t="s">
        <v>1909</v>
      </c>
      <c r="EOK23" s="81" t="s">
        <v>1909</v>
      </c>
      <c r="EOL23" s="81" t="s">
        <v>1909</v>
      </c>
      <c r="EOM23" s="81" t="s">
        <v>1909</v>
      </c>
      <c r="EON23" s="81" t="s">
        <v>1909</v>
      </c>
      <c r="EOO23" s="81" t="s">
        <v>1909</v>
      </c>
      <c r="EOP23" s="81" t="s">
        <v>1909</v>
      </c>
      <c r="EOQ23" s="81" t="s">
        <v>1909</v>
      </c>
      <c r="EOR23" s="81" t="s">
        <v>1909</v>
      </c>
      <c r="EOS23" s="81" t="s">
        <v>1909</v>
      </c>
      <c r="EOT23" s="81" t="s">
        <v>1909</v>
      </c>
      <c r="EOU23" s="81" t="s">
        <v>1909</v>
      </c>
      <c r="EOV23" s="81" t="s">
        <v>1909</v>
      </c>
      <c r="EOW23" s="81" t="s">
        <v>1909</v>
      </c>
      <c r="EOX23" s="81" t="s">
        <v>1909</v>
      </c>
      <c r="EOY23" s="81" t="s">
        <v>1909</v>
      </c>
      <c r="EOZ23" s="81" t="s">
        <v>1909</v>
      </c>
      <c r="EPA23" s="81" t="s">
        <v>1909</v>
      </c>
      <c r="EPB23" s="81" t="s">
        <v>1909</v>
      </c>
      <c r="EPC23" s="81" t="s">
        <v>1909</v>
      </c>
      <c r="EPD23" s="81" t="s">
        <v>1909</v>
      </c>
      <c r="EPE23" s="81" t="s">
        <v>1909</v>
      </c>
      <c r="EPF23" s="81" t="s">
        <v>1909</v>
      </c>
      <c r="EPG23" s="81" t="s">
        <v>1909</v>
      </c>
      <c r="EPH23" s="81" t="s">
        <v>1909</v>
      </c>
      <c r="EPI23" s="81" t="s">
        <v>1909</v>
      </c>
      <c r="EPJ23" s="81" t="s">
        <v>1909</v>
      </c>
      <c r="EPK23" s="81" t="s">
        <v>1909</v>
      </c>
      <c r="EPL23" s="81" t="s">
        <v>1909</v>
      </c>
      <c r="EPM23" s="81" t="s">
        <v>1909</v>
      </c>
      <c r="EPN23" s="81" t="s">
        <v>1909</v>
      </c>
      <c r="EPO23" s="81" t="s">
        <v>1909</v>
      </c>
      <c r="EPP23" s="81" t="s">
        <v>1909</v>
      </c>
      <c r="EPQ23" s="81" t="s">
        <v>1909</v>
      </c>
      <c r="EPR23" s="81" t="s">
        <v>1909</v>
      </c>
      <c r="EPS23" s="81" t="s">
        <v>1909</v>
      </c>
      <c r="EPT23" s="81" t="s">
        <v>1909</v>
      </c>
      <c r="EPU23" s="81" t="s">
        <v>1909</v>
      </c>
      <c r="EPV23" s="81" t="s">
        <v>1909</v>
      </c>
      <c r="EPW23" s="81" t="s">
        <v>1909</v>
      </c>
      <c r="EPX23" s="81" t="s">
        <v>1909</v>
      </c>
      <c r="EPY23" s="81" t="s">
        <v>1909</v>
      </c>
      <c r="EPZ23" s="81" t="s">
        <v>1909</v>
      </c>
      <c r="EQA23" s="81" t="s">
        <v>1909</v>
      </c>
      <c r="EQB23" s="81" t="s">
        <v>1909</v>
      </c>
      <c r="EQC23" s="81" t="s">
        <v>1909</v>
      </c>
      <c r="EQD23" s="81" t="s">
        <v>1909</v>
      </c>
      <c r="EQE23" s="81" t="s">
        <v>1909</v>
      </c>
      <c r="EQF23" s="81" t="s">
        <v>1909</v>
      </c>
      <c r="EQG23" s="81" t="s">
        <v>1909</v>
      </c>
      <c r="EQH23" s="81" t="s">
        <v>1909</v>
      </c>
      <c r="EQI23" s="81" t="s">
        <v>1909</v>
      </c>
      <c r="EQJ23" s="81" t="s">
        <v>1909</v>
      </c>
      <c r="EQK23" s="81" t="s">
        <v>1909</v>
      </c>
      <c r="EQL23" s="81" t="s">
        <v>1909</v>
      </c>
      <c r="EQM23" s="81" t="s">
        <v>1909</v>
      </c>
      <c r="EQN23" s="81" t="s">
        <v>1909</v>
      </c>
      <c r="EQO23" s="81" t="s">
        <v>1909</v>
      </c>
      <c r="EQP23" s="81" t="s">
        <v>1909</v>
      </c>
      <c r="EQQ23" s="81" t="s">
        <v>1909</v>
      </c>
      <c r="EQR23" s="81" t="s">
        <v>1909</v>
      </c>
      <c r="EQS23" s="81" t="s">
        <v>1909</v>
      </c>
      <c r="EQT23" s="81" t="s">
        <v>1909</v>
      </c>
      <c r="EQU23" s="81" t="s">
        <v>1909</v>
      </c>
      <c r="EQV23" s="81" t="s">
        <v>1909</v>
      </c>
      <c r="EQW23" s="81" t="s">
        <v>1909</v>
      </c>
      <c r="EQX23" s="81" t="s">
        <v>1909</v>
      </c>
      <c r="EQY23" s="81" t="s">
        <v>1909</v>
      </c>
      <c r="EQZ23" s="81" t="s">
        <v>1909</v>
      </c>
      <c r="ERA23" s="81" t="s">
        <v>1909</v>
      </c>
      <c r="ERB23" s="81" t="s">
        <v>1909</v>
      </c>
      <c r="ERC23" s="81" t="s">
        <v>1909</v>
      </c>
      <c r="ERD23" s="81" t="s">
        <v>1909</v>
      </c>
      <c r="ERE23" s="81" t="s">
        <v>1909</v>
      </c>
      <c r="ERF23" s="81" t="s">
        <v>1909</v>
      </c>
      <c r="ERG23" s="81" t="s">
        <v>1909</v>
      </c>
      <c r="ERH23" s="81" t="s">
        <v>1909</v>
      </c>
      <c r="ERI23" s="81" t="s">
        <v>1909</v>
      </c>
      <c r="ERJ23" s="81" t="s">
        <v>1909</v>
      </c>
      <c r="ERK23" s="81" t="s">
        <v>1909</v>
      </c>
      <c r="ERL23" s="81" t="s">
        <v>1909</v>
      </c>
      <c r="ERM23" s="81" t="s">
        <v>1909</v>
      </c>
      <c r="ERN23" s="81" t="s">
        <v>1909</v>
      </c>
      <c r="ERO23" s="81" t="s">
        <v>1909</v>
      </c>
      <c r="ERP23" s="81" t="s">
        <v>1909</v>
      </c>
      <c r="ERQ23" s="81" t="s">
        <v>1909</v>
      </c>
      <c r="ERR23" s="81" t="s">
        <v>1909</v>
      </c>
      <c r="ERS23" s="81" t="s">
        <v>1909</v>
      </c>
      <c r="ERT23" s="81" t="s">
        <v>1909</v>
      </c>
      <c r="ERU23" s="81" t="s">
        <v>1909</v>
      </c>
      <c r="ERV23" s="81" t="s">
        <v>1909</v>
      </c>
      <c r="ERW23" s="81" t="s">
        <v>1909</v>
      </c>
      <c r="ERX23" s="81" t="s">
        <v>1909</v>
      </c>
      <c r="ERY23" s="81" t="s">
        <v>1909</v>
      </c>
      <c r="ERZ23" s="81" t="s">
        <v>1909</v>
      </c>
      <c r="ESA23" s="81" t="s">
        <v>1909</v>
      </c>
      <c r="ESB23" s="81" t="s">
        <v>1909</v>
      </c>
      <c r="ESC23" s="81" t="s">
        <v>1909</v>
      </c>
      <c r="ESD23" s="81" t="s">
        <v>1909</v>
      </c>
      <c r="ESE23" s="81" t="s">
        <v>1909</v>
      </c>
      <c r="ESF23" s="81" t="s">
        <v>1909</v>
      </c>
      <c r="ESG23" s="81" t="s">
        <v>1909</v>
      </c>
      <c r="ESH23" s="81" t="s">
        <v>1909</v>
      </c>
      <c r="ESI23" s="81" t="s">
        <v>1909</v>
      </c>
      <c r="ESJ23" s="81" t="s">
        <v>1909</v>
      </c>
      <c r="ESK23" s="81" t="s">
        <v>1909</v>
      </c>
      <c r="ESL23" s="81" t="s">
        <v>1909</v>
      </c>
      <c r="ESM23" s="81" t="s">
        <v>1909</v>
      </c>
      <c r="ESN23" s="81" t="s">
        <v>1909</v>
      </c>
      <c r="ESO23" s="81" t="s">
        <v>1909</v>
      </c>
      <c r="ESP23" s="81" t="s">
        <v>1909</v>
      </c>
      <c r="ESQ23" s="81" t="s">
        <v>1909</v>
      </c>
      <c r="ESR23" s="81" t="s">
        <v>1909</v>
      </c>
      <c r="ESS23" s="81" t="s">
        <v>1909</v>
      </c>
      <c r="EST23" s="81" t="s">
        <v>1909</v>
      </c>
      <c r="ESU23" s="81" t="s">
        <v>1909</v>
      </c>
      <c r="ESV23" s="81" t="s">
        <v>1909</v>
      </c>
      <c r="ESW23" s="81" t="s">
        <v>1909</v>
      </c>
      <c r="ESX23" s="81" t="s">
        <v>1909</v>
      </c>
      <c r="ESY23" s="81" t="s">
        <v>1909</v>
      </c>
      <c r="ESZ23" s="81" t="s">
        <v>1909</v>
      </c>
      <c r="ETA23" s="81" t="s">
        <v>1909</v>
      </c>
      <c r="ETB23" s="81" t="s">
        <v>1909</v>
      </c>
      <c r="ETC23" s="81" t="s">
        <v>1909</v>
      </c>
      <c r="ETD23" s="81" t="s">
        <v>1909</v>
      </c>
      <c r="ETE23" s="81" t="s">
        <v>1909</v>
      </c>
      <c r="ETF23" s="81" t="s">
        <v>1909</v>
      </c>
      <c r="ETG23" s="81" t="s">
        <v>1909</v>
      </c>
      <c r="ETH23" s="81" t="s">
        <v>1909</v>
      </c>
      <c r="ETI23" s="81" t="s">
        <v>1909</v>
      </c>
      <c r="ETJ23" s="81" t="s">
        <v>1909</v>
      </c>
      <c r="ETK23" s="81" t="s">
        <v>1909</v>
      </c>
      <c r="ETL23" s="81" t="s">
        <v>1909</v>
      </c>
      <c r="ETM23" s="81" t="s">
        <v>1909</v>
      </c>
      <c r="ETN23" s="81" t="s">
        <v>1909</v>
      </c>
      <c r="ETO23" s="81" t="s">
        <v>1909</v>
      </c>
      <c r="ETP23" s="81" t="s">
        <v>1909</v>
      </c>
      <c r="ETQ23" s="81" t="s">
        <v>1909</v>
      </c>
      <c r="ETR23" s="81" t="s">
        <v>1909</v>
      </c>
      <c r="ETS23" s="81" t="s">
        <v>1909</v>
      </c>
      <c r="ETT23" s="81" t="s">
        <v>1909</v>
      </c>
      <c r="ETU23" s="81" t="s">
        <v>1909</v>
      </c>
      <c r="ETV23" s="81" t="s">
        <v>1909</v>
      </c>
      <c r="ETW23" s="81" t="s">
        <v>1909</v>
      </c>
      <c r="ETX23" s="81" t="s">
        <v>1909</v>
      </c>
      <c r="ETY23" s="81" t="s">
        <v>1909</v>
      </c>
      <c r="ETZ23" s="81" t="s">
        <v>1909</v>
      </c>
      <c r="EUA23" s="81" t="s">
        <v>1909</v>
      </c>
      <c r="EUB23" s="81" t="s">
        <v>1909</v>
      </c>
      <c r="EUC23" s="81" t="s">
        <v>1909</v>
      </c>
      <c r="EUD23" s="81" t="s">
        <v>1909</v>
      </c>
      <c r="EUE23" s="81" t="s">
        <v>1909</v>
      </c>
      <c r="EUF23" s="81" t="s">
        <v>1909</v>
      </c>
      <c r="EUG23" s="81" t="s">
        <v>1909</v>
      </c>
      <c r="EUH23" s="81" t="s">
        <v>1909</v>
      </c>
      <c r="EUI23" s="81" t="s">
        <v>1909</v>
      </c>
      <c r="EUJ23" s="81" t="s">
        <v>1909</v>
      </c>
      <c r="EUK23" s="81" t="s">
        <v>1909</v>
      </c>
      <c r="EUL23" s="81" t="s">
        <v>1909</v>
      </c>
      <c r="EUM23" s="81" t="s">
        <v>1909</v>
      </c>
      <c r="EUN23" s="81" t="s">
        <v>1909</v>
      </c>
      <c r="EUO23" s="81" t="s">
        <v>1909</v>
      </c>
      <c r="EUP23" s="81" t="s">
        <v>1909</v>
      </c>
      <c r="EUQ23" s="81" t="s">
        <v>1909</v>
      </c>
      <c r="EUR23" s="81" t="s">
        <v>1909</v>
      </c>
      <c r="EUS23" s="81" t="s">
        <v>1909</v>
      </c>
      <c r="EUT23" s="81" t="s">
        <v>1909</v>
      </c>
      <c r="EUU23" s="81" t="s">
        <v>1909</v>
      </c>
      <c r="EUV23" s="81" t="s">
        <v>1909</v>
      </c>
      <c r="EUW23" s="81" t="s">
        <v>1909</v>
      </c>
      <c r="EUX23" s="81" t="s">
        <v>1909</v>
      </c>
      <c r="EUY23" s="81" t="s">
        <v>1909</v>
      </c>
      <c r="EUZ23" s="81" t="s">
        <v>1909</v>
      </c>
      <c r="EVA23" s="81" t="s">
        <v>1909</v>
      </c>
      <c r="EVB23" s="81" t="s">
        <v>1909</v>
      </c>
      <c r="EVC23" s="81" t="s">
        <v>1909</v>
      </c>
      <c r="EVD23" s="81" t="s">
        <v>1909</v>
      </c>
      <c r="EVE23" s="81" t="s">
        <v>1909</v>
      </c>
      <c r="EVF23" s="81" t="s">
        <v>1909</v>
      </c>
      <c r="EVG23" s="81" t="s">
        <v>1909</v>
      </c>
      <c r="EVH23" s="81" t="s">
        <v>1909</v>
      </c>
      <c r="EVI23" s="81" t="s">
        <v>1909</v>
      </c>
      <c r="EVJ23" s="81" t="s">
        <v>1909</v>
      </c>
      <c r="EVK23" s="81" t="s">
        <v>1909</v>
      </c>
      <c r="EVL23" s="81" t="s">
        <v>1909</v>
      </c>
      <c r="EVM23" s="81" t="s">
        <v>1909</v>
      </c>
      <c r="EVN23" s="81" t="s">
        <v>1909</v>
      </c>
      <c r="EVO23" s="81" t="s">
        <v>1909</v>
      </c>
      <c r="EVP23" s="81" t="s">
        <v>1909</v>
      </c>
      <c r="EVQ23" s="81" t="s">
        <v>1909</v>
      </c>
      <c r="EVR23" s="81" t="s">
        <v>1909</v>
      </c>
      <c r="EVS23" s="81" t="s">
        <v>1909</v>
      </c>
      <c r="EVT23" s="81" t="s">
        <v>1909</v>
      </c>
      <c r="EVU23" s="81" t="s">
        <v>1909</v>
      </c>
      <c r="EVV23" s="81" t="s">
        <v>1909</v>
      </c>
      <c r="EVW23" s="81" t="s">
        <v>1909</v>
      </c>
      <c r="EVX23" s="81" t="s">
        <v>1909</v>
      </c>
      <c r="EVY23" s="81" t="s">
        <v>1909</v>
      </c>
      <c r="EVZ23" s="81" t="s">
        <v>1909</v>
      </c>
      <c r="EWA23" s="81" t="s">
        <v>1909</v>
      </c>
      <c r="EWB23" s="81" t="s">
        <v>1909</v>
      </c>
      <c r="EWC23" s="81" t="s">
        <v>1909</v>
      </c>
      <c r="EWD23" s="81" t="s">
        <v>1909</v>
      </c>
      <c r="EWE23" s="81" t="s">
        <v>1909</v>
      </c>
      <c r="EWF23" s="81" t="s">
        <v>1909</v>
      </c>
      <c r="EWG23" s="81" t="s">
        <v>1909</v>
      </c>
      <c r="EWH23" s="81" t="s">
        <v>1909</v>
      </c>
      <c r="EWI23" s="81" t="s">
        <v>1909</v>
      </c>
      <c r="EWJ23" s="81" t="s">
        <v>1909</v>
      </c>
      <c r="EWK23" s="81" t="s">
        <v>1909</v>
      </c>
      <c r="EWL23" s="81" t="s">
        <v>1909</v>
      </c>
      <c r="EWM23" s="81" t="s">
        <v>1909</v>
      </c>
      <c r="EWN23" s="81" t="s">
        <v>1909</v>
      </c>
      <c r="EWO23" s="81" t="s">
        <v>1909</v>
      </c>
      <c r="EWP23" s="81" t="s">
        <v>1909</v>
      </c>
      <c r="EWQ23" s="81" t="s">
        <v>1909</v>
      </c>
      <c r="EWR23" s="81" t="s">
        <v>1909</v>
      </c>
      <c r="EWS23" s="81" t="s">
        <v>1909</v>
      </c>
      <c r="EWT23" s="81" t="s">
        <v>1909</v>
      </c>
      <c r="EWU23" s="81" t="s">
        <v>1909</v>
      </c>
      <c r="EWV23" s="81" t="s">
        <v>1909</v>
      </c>
      <c r="EWW23" s="81" t="s">
        <v>1909</v>
      </c>
      <c r="EWX23" s="81" t="s">
        <v>1909</v>
      </c>
      <c r="EWY23" s="81" t="s">
        <v>1909</v>
      </c>
      <c r="EWZ23" s="81" t="s">
        <v>1909</v>
      </c>
      <c r="EXA23" s="81" t="s">
        <v>1909</v>
      </c>
      <c r="EXB23" s="81" t="s">
        <v>1909</v>
      </c>
      <c r="EXC23" s="81" t="s">
        <v>1909</v>
      </c>
      <c r="EXD23" s="81" t="s">
        <v>1909</v>
      </c>
      <c r="EXE23" s="81" t="s">
        <v>1909</v>
      </c>
      <c r="EXF23" s="81" t="s">
        <v>1909</v>
      </c>
      <c r="EXG23" s="81" t="s">
        <v>1909</v>
      </c>
      <c r="EXH23" s="81" t="s">
        <v>1909</v>
      </c>
      <c r="EXI23" s="81" t="s">
        <v>1909</v>
      </c>
      <c r="EXJ23" s="81" t="s">
        <v>1909</v>
      </c>
      <c r="EXK23" s="81" t="s">
        <v>1909</v>
      </c>
      <c r="EXL23" s="81" t="s">
        <v>1909</v>
      </c>
      <c r="EXM23" s="81" t="s">
        <v>1909</v>
      </c>
      <c r="EXN23" s="81" t="s">
        <v>1909</v>
      </c>
      <c r="EXO23" s="81" t="s">
        <v>1909</v>
      </c>
      <c r="EXP23" s="81" t="s">
        <v>1909</v>
      </c>
      <c r="EXQ23" s="81" t="s">
        <v>1909</v>
      </c>
      <c r="EXR23" s="81" t="s">
        <v>1909</v>
      </c>
      <c r="EXS23" s="81" t="s">
        <v>1909</v>
      </c>
      <c r="EXT23" s="81" t="s">
        <v>1909</v>
      </c>
      <c r="EXU23" s="81" t="s">
        <v>1909</v>
      </c>
      <c r="EXV23" s="81" t="s">
        <v>1909</v>
      </c>
      <c r="EXW23" s="81" t="s">
        <v>1909</v>
      </c>
      <c r="EXX23" s="81" t="s">
        <v>1909</v>
      </c>
      <c r="EXY23" s="81" t="s">
        <v>1909</v>
      </c>
      <c r="EXZ23" s="81" t="s">
        <v>1909</v>
      </c>
      <c r="EYA23" s="81" t="s">
        <v>1909</v>
      </c>
      <c r="EYB23" s="81" t="s">
        <v>1909</v>
      </c>
      <c r="EYC23" s="81" t="s">
        <v>1909</v>
      </c>
      <c r="EYD23" s="81" t="s">
        <v>1909</v>
      </c>
      <c r="EYE23" s="81" t="s">
        <v>1909</v>
      </c>
      <c r="EYF23" s="81" t="s">
        <v>1909</v>
      </c>
      <c r="EYG23" s="81" t="s">
        <v>1909</v>
      </c>
      <c r="EYH23" s="81" t="s">
        <v>1909</v>
      </c>
      <c r="EYI23" s="81" t="s">
        <v>1909</v>
      </c>
      <c r="EYJ23" s="81" t="s">
        <v>1909</v>
      </c>
      <c r="EYK23" s="81" t="s">
        <v>1909</v>
      </c>
      <c r="EYL23" s="81" t="s">
        <v>1909</v>
      </c>
      <c r="EYM23" s="81" t="s">
        <v>1909</v>
      </c>
      <c r="EYN23" s="81" t="s">
        <v>1909</v>
      </c>
      <c r="EYO23" s="81" t="s">
        <v>1909</v>
      </c>
      <c r="EYP23" s="81" t="s">
        <v>1909</v>
      </c>
      <c r="EYQ23" s="81" t="s">
        <v>1909</v>
      </c>
      <c r="EYR23" s="81" t="s">
        <v>1909</v>
      </c>
      <c r="EYS23" s="81" t="s">
        <v>1909</v>
      </c>
      <c r="EYT23" s="81" t="s">
        <v>1909</v>
      </c>
      <c r="EYU23" s="81" t="s">
        <v>1909</v>
      </c>
      <c r="EYV23" s="81" t="s">
        <v>1909</v>
      </c>
      <c r="EYW23" s="81" t="s">
        <v>1909</v>
      </c>
      <c r="EYX23" s="81" t="s">
        <v>1909</v>
      </c>
      <c r="EYY23" s="81" t="s">
        <v>1909</v>
      </c>
      <c r="EYZ23" s="81" t="s">
        <v>1909</v>
      </c>
      <c r="EZA23" s="81" t="s">
        <v>1909</v>
      </c>
      <c r="EZB23" s="81" t="s">
        <v>1909</v>
      </c>
      <c r="EZC23" s="81" t="s">
        <v>1909</v>
      </c>
      <c r="EZD23" s="81" t="s">
        <v>1909</v>
      </c>
      <c r="EZE23" s="81" t="s">
        <v>1909</v>
      </c>
      <c r="EZF23" s="81" t="s">
        <v>1909</v>
      </c>
      <c r="EZG23" s="81" t="s">
        <v>1909</v>
      </c>
      <c r="EZH23" s="81" t="s">
        <v>1909</v>
      </c>
      <c r="EZI23" s="81" t="s">
        <v>1909</v>
      </c>
      <c r="EZJ23" s="81" t="s">
        <v>1909</v>
      </c>
      <c r="EZK23" s="81" t="s">
        <v>1909</v>
      </c>
      <c r="EZL23" s="81" t="s">
        <v>1909</v>
      </c>
      <c r="EZM23" s="81" t="s">
        <v>1909</v>
      </c>
      <c r="EZN23" s="81" t="s">
        <v>1909</v>
      </c>
      <c r="EZO23" s="81" t="s">
        <v>1909</v>
      </c>
      <c r="EZP23" s="81" t="s">
        <v>1909</v>
      </c>
      <c r="EZQ23" s="81" t="s">
        <v>1909</v>
      </c>
      <c r="EZR23" s="81" t="s">
        <v>1909</v>
      </c>
      <c r="EZS23" s="81" t="s">
        <v>1909</v>
      </c>
      <c r="EZT23" s="81" t="s">
        <v>1909</v>
      </c>
      <c r="EZU23" s="81" t="s">
        <v>1909</v>
      </c>
      <c r="EZV23" s="81" t="s">
        <v>1909</v>
      </c>
      <c r="EZW23" s="81" t="s">
        <v>1909</v>
      </c>
      <c r="EZX23" s="81" t="s">
        <v>1909</v>
      </c>
      <c r="EZY23" s="81" t="s">
        <v>1909</v>
      </c>
      <c r="EZZ23" s="81" t="s">
        <v>1909</v>
      </c>
      <c r="FAA23" s="81" t="s">
        <v>1909</v>
      </c>
      <c r="FAB23" s="81" t="s">
        <v>1909</v>
      </c>
      <c r="FAC23" s="81" t="s">
        <v>1909</v>
      </c>
      <c r="FAD23" s="81" t="s">
        <v>1909</v>
      </c>
      <c r="FAE23" s="81" t="s">
        <v>1909</v>
      </c>
      <c r="FAF23" s="81" t="s">
        <v>1909</v>
      </c>
      <c r="FAG23" s="81" t="s">
        <v>1909</v>
      </c>
      <c r="FAH23" s="81" t="s">
        <v>1909</v>
      </c>
      <c r="FAI23" s="81" t="s">
        <v>1909</v>
      </c>
      <c r="FAJ23" s="81" t="s">
        <v>1909</v>
      </c>
      <c r="FAK23" s="81" t="s">
        <v>1909</v>
      </c>
      <c r="FAL23" s="81" t="s">
        <v>1909</v>
      </c>
      <c r="FAM23" s="81" t="s">
        <v>1909</v>
      </c>
      <c r="FAN23" s="81" t="s">
        <v>1909</v>
      </c>
      <c r="FAO23" s="81" t="s">
        <v>1909</v>
      </c>
      <c r="FAP23" s="81" t="s">
        <v>1909</v>
      </c>
      <c r="FAQ23" s="81" t="s">
        <v>1909</v>
      </c>
      <c r="FAR23" s="81" t="s">
        <v>1909</v>
      </c>
      <c r="FAS23" s="81" t="s">
        <v>1909</v>
      </c>
      <c r="FAT23" s="81" t="s">
        <v>1909</v>
      </c>
      <c r="FAU23" s="81" t="s">
        <v>1909</v>
      </c>
      <c r="FAV23" s="81" t="s">
        <v>1909</v>
      </c>
      <c r="FAW23" s="81" t="s">
        <v>1909</v>
      </c>
      <c r="FAX23" s="81" t="s">
        <v>1909</v>
      </c>
      <c r="FAY23" s="81" t="s">
        <v>1909</v>
      </c>
      <c r="FAZ23" s="81" t="s">
        <v>1909</v>
      </c>
      <c r="FBA23" s="81" t="s">
        <v>1909</v>
      </c>
      <c r="FBB23" s="81" t="s">
        <v>1909</v>
      </c>
      <c r="FBC23" s="81" t="s">
        <v>1909</v>
      </c>
      <c r="FBD23" s="81" t="s">
        <v>1909</v>
      </c>
      <c r="FBE23" s="81" t="s">
        <v>1909</v>
      </c>
      <c r="FBF23" s="81" t="s">
        <v>1909</v>
      </c>
      <c r="FBG23" s="81" t="s">
        <v>1909</v>
      </c>
      <c r="FBH23" s="81" t="s">
        <v>1909</v>
      </c>
      <c r="FBI23" s="81" t="s">
        <v>1909</v>
      </c>
      <c r="FBJ23" s="81" t="s">
        <v>1909</v>
      </c>
      <c r="FBK23" s="81" t="s">
        <v>1909</v>
      </c>
      <c r="FBL23" s="81" t="s">
        <v>1909</v>
      </c>
      <c r="FBM23" s="81" t="s">
        <v>1909</v>
      </c>
      <c r="FBN23" s="81" t="s">
        <v>1909</v>
      </c>
      <c r="FBO23" s="81" t="s">
        <v>1909</v>
      </c>
      <c r="FBP23" s="81" t="s">
        <v>1909</v>
      </c>
      <c r="FBQ23" s="81" t="s">
        <v>1909</v>
      </c>
      <c r="FBR23" s="81" t="s">
        <v>1909</v>
      </c>
      <c r="FBS23" s="81" t="s">
        <v>1909</v>
      </c>
      <c r="FBT23" s="81" t="s">
        <v>1909</v>
      </c>
      <c r="FBU23" s="81" t="s">
        <v>1909</v>
      </c>
      <c r="FBV23" s="81" t="s">
        <v>1909</v>
      </c>
      <c r="FBW23" s="81" t="s">
        <v>1909</v>
      </c>
      <c r="FBX23" s="81" t="s">
        <v>1909</v>
      </c>
      <c r="FBY23" s="81" t="s">
        <v>1909</v>
      </c>
      <c r="FBZ23" s="81" t="s">
        <v>1909</v>
      </c>
      <c r="FCA23" s="81" t="s">
        <v>1909</v>
      </c>
      <c r="FCB23" s="81" t="s">
        <v>1909</v>
      </c>
      <c r="FCC23" s="81" t="s">
        <v>1909</v>
      </c>
      <c r="FCD23" s="81" t="s">
        <v>1909</v>
      </c>
      <c r="FCE23" s="81" t="s">
        <v>1909</v>
      </c>
      <c r="FCF23" s="81" t="s">
        <v>1909</v>
      </c>
      <c r="FCG23" s="81" t="s">
        <v>1909</v>
      </c>
      <c r="FCH23" s="81" t="s">
        <v>1909</v>
      </c>
      <c r="FCI23" s="81" t="s">
        <v>1909</v>
      </c>
      <c r="FCJ23" s="81" t="s">
        <v>1909</v>
      </c>
      <c r="FCK23" s="81" t="s">
        <v>1909</v>
      </c>
      <c r="FCL23" s="81" t="s">
        <v>1909</v>
      </c>
      <c r="FCM23" s="81" t="s">
        <v>1909</v>
      </c>
      <c r="FCN23" s="81" t="s">
        <v>1909</v>
      </c>
      <c r="FCO23" s="81" t="s">
        <v>1909</v>
      </c>
      <c r="FCP23" s="81" t="s">
        <v>1909</v>
      </c>
      <c r="FCQ23" s="81" t="s">
        <v>1909</v>
      </c>
      <c r="FCR23" s="81" t="s">
        <v>1909</v>
      </c>
      <c r="FCS23" s="81" t="s">
        <v>1909</v>
      </c>
      <c r="FCT23" s="81" t="s">
        <v>1909</v>
      </c>
      <c r="FCU23" s="81" t="s">
        <v>1909</v>
      </c>
      <c r="FCV23" s="81" t="s">
        <v>1909</v>
      </c>
      <c r="FCW23" s="81" t="s">
        <v>1909</v>
      </c>
      <c r="FCX23" s="81" t="s">
        <v>1909</v>
      </c>
      <c r="FCY23" s="81" t="s">
        <v>1909</v>
      </c>
      <c r="FCZ23" s="81" t="s">
        <v>1909</v>
      </c>
      <c r="FDA23" s="81" t="s">
        <v>1909</v>
      </c>
      <c r="FDB23" s="81" t="s">
        <v>1909</v>
      </c>
      <c r="FDC23" s="81" t="s">
        <v>1909</v>
      </c>
      <c r="FDD23" s="81" t="s">
        <v>1909</v>
      </c>
      <c r="FDE23" s="81" t="s">
        <v>1909</v>
      </c>
      <c r="FDF23" s="81" t="s">
        <v>1909</v>
      </c>
      <c r="FDG23" s="81" t="s">
        <v>1909</v>
      </c>
      <c r="FDH23" s="81" t="s">
        <v>1909</v>
      </c>
      <c r="FDI23" s="81" t="s">
        <v>1909</v>
      </c>
      <c r="FDJ23" s="81" t="s">
        <v>1909</v>
      </c>
      <c r="FDK23" s="81" t="s">
        <v>1909</v>
      </c>
      <c r="FDL23" s="81" t="s">
        <v>1909</v>
      </c>
      <c r="FDM23" s="81" t="s">
        <v>1909</v>
      </c>
      <c r="FDN23" s="81" t="s">
        <v>1909</v>
      </c>
      <c r="FDO23" s="81" t="s">
        <v>1909</v>
      </c>
      <c r="FDP23" s="81" t="s">
        <v>1909</v>
      </c>
      <c r="FDQ23" s="81" t="s">
        <v>1909</v>
      </c>
      <c r="FDR23" s="81" t="s">
        <v>1909</v>
      </c>
      <c r="FDS23" s="81" t="s">
        <v>1909</v>
      </c>
      <c r="FDT23" s="81" t="s">
        <v>1909</v>
      </c>
      <c r="FDU23" s="81" t="s">
        <v>1909</v>
      </c>
      <c r="FDV23" s="81" t="s">
        <v>1909</v>
      </c>
      <c r="FDW23" s="81" t="s">
        <v>1909</v>
      </c>
      <c r="FDX23" s="81" t="s">
        <v>1909</v>
      </c>
      <c r="FDY23" s="81" t="s">
        <v>1909</v>
      </c>
      <c r="FDZ23" s="81" t="s">
        <v>1909</v>
      </c>
      <c r="FEA23" s="81" t="s">
        <v>1909</v>
      </c>
      <c r="FEB23" s="81" t="s">
        <v>1909</v>
      </c>
      <c r="FEC23" s="81" t="s">
        <v>1909</v>
      </c>
      <c r="FED23" s="81" t="s">
        <v>1909</v>
      </c>
      <c r="FEE23" s="81" t="s">
        <v>1909</v>
      </c>
      <c r="FEF23" s="81" t="s">
        <v>1909</v>
      </c>
      <c r="FEG23" s="81" t="s">
        <v>1909</v>
      </c>
      <c r="FEH23" s="81" t="s">
        <v>1909</v>
      </c>
      <c r="FEI23" s="81" t="s">
        <v>1909</v>
      </c>
      <c r="FEJ23" s="81" t="s">
        <v>1909</v>
      </c>
      <c r="FEK23" s="81" t="s">
        <v>1909</v>
      </c>
      <c r="FEL23" s="81" t="s">
        <v>1909</v>
      </c>
      <c r="FEM23" s="81" t="s">
        <v>1909</v>
      </c>
      <c r="FEN23" s="81" t="s">
        <v>1909</v>
      </c>
      <c r="FEO23" s="81" t="s">
        <v>1909</v>
      </c>
      <c r="FEP23" s="81" t="s">
        <v>1909</v>
      </c>
      <c r="FEQ23" s="81" t="s">
        <v>1909</v>
      </c>
      <c r="FER23" s="81" t="s">
        <v>1909</v>
      </c>
      <c r="FES23" s="81" t="s">
        <v>1909</v>
      </c>
      <c r="FET23" s="81" t="s">
        <v>1909</v>
      </c>
      <c r="FEU23" s="81" t="s">
        <v>1909</v>
      </c>
      <c r="FEV23" s="81" t="s">
        <v>1909</v>
      </c>
      <c r="FEW23" s="81" t="s">
        <v>1909</v>
      </c>
      <c r="FEX23" s="81" t="s">
        <v>1909</v>
      </c>
      <c r="FEY23" s="81" t="s">
        <v>1909</v>
      </c>
      <c r="FEZ23" s="81" t="s">
        <v>1909</v>
      </c>
      <c r="FFA23" s="81" t="s">
        <v>1909</v>
      </c>
      <c r="FFB23" s="81" t="s">
        <v>1909</v>
      </c>
      <c r="FFC23" s="81" t="s">
        <v>1909</v>
      </c>
      <c r="FFD23" s="81" t="s">
        <v>1909</v>
      </c>
      <c r="FFE23" s="81" t="s">
        <v>1909</v>
      </c>
      <c r="FFF23" s="81" t="s">
        <v>1909</v>
      </c>
      <c r="FFG23" s="81" t="s">
        <v>1909</v>
      </c>
      <c r="FFH23" s="81" t="s">
        <v>1909</v>
      </c>
      <c r="FFI23" s="81" t="s">
        <v>1909</v>
      </c>
      <c r="FFJ23" s="81" t="s">
        <v>1909</v>
      </c>
      <c r="FFK23" s="81" t="s">
        <v>1909</v>
      </c>
      <c r="FFL23" s="81" t="s">
        <v>1909</v>
      </c>
      <c r="FFM23" s="81" t="s">
        <v>1909</v>
      </c>
      <c r="FFN23" s="81" t="s">
        <v>1909</v>
      </c>
      <c r="FFO23" s="81" t="s">
        <v>1909</v>
      </c>
      <c r="FFP23" s="81" t="s">
        <v>1909</v>
      </c>
      <c r="FFQ23" s="81" t="s">
        <v>1909</v>
      </c>
      <c r="FFR23" s="81" t="s">
        <v>1909</v>
      </c>
      <c r="FFS23" s="81" t="s">
        <v>1909</v>
      </c>
      <c r="FFT23" s="81" t="s">
        <v>1909</v>
      </c>
      <c r="FFU23" s="81" t="s">
        <v>1909</v>
      </c>
      <c r="FFV23" s="81" t="s">
        <v>1909</v>
      </c>
      <c r="FFW23" s="81" t="s">
        <v>1909</v>
      </c>
      <c r="FFX23" s="81" t="s">
        <v>1909</v>
      </c>
      <c r="FFY23" s="81" t="s">
        <v>1909</v>
      </c>
      <c r="FFZ23" s="81" t="s">
        <v>1909</v>
      </c>
      <c r="FGA23" s="81" t="s">
        <v>1909</v>
      </c>
      <c r="FGB23" s="81" t="s">
        <v>1909</v>
      </c>
      <c r="FGC23" s="81" t="s">
        <v>1909</v>
      </c>
      <c r="FGD23" s="81" t="s">
        <v>1909</v>
      </c>
      <c r="FGE23" s="81" t="s">
        <v>1909</v>
      </c>
      <c r="FGF23" s="81" t="s">
        <v>1909</v>
      </c>
      <c r="FGG23" s="81" t="s">
        <v>1909</v>
      </c>
      <c r="FGH23" s="81" t="s">
        <v>1909</v>
      </c>
      <c r="FGI23" s="81" t="s">
        <v>1909</v>
      </c>
      <c r="FGJ23" s="81" t="s">
        <v>1909</v>
      </c>
      <c r="FGK23" s="81" t="s">
        <v>1909</v>
      </c>
      <c r="FGL23" s="81" t="s">
        <v>1909</v>
      </c>
      <c r="FGM23" s="81" t="s">
        <v>1909</v>
      </c>
      <c r="FGN23" s="81" t="s">
        <v>1909</v>
      </c>
      <c r="FGO23" s="81" t="s">
        <v>1909</v>
      </c>
      <c r="FGP23" s="81" t="s">
        <v>1909</v>
      </c>
      <c r="FGQ23" s="81" t="s">
        <v>1909</v>
      </c>
      <c r="FGR23" s="81" t="s">
        <v>1909</v>
      </c>
      <c r="FGS23" s="81" t="s">
        <v>1909</v>
      </c>
      <c r="FGT23" s="81" t="s">
        <v>1909</v>
      </c>
      <c r="FGU23" s="81" t="s">
        <v>1909</v>
      </c>
      <c r="FGV23" s="81" t="s">
        <v>1909</v>
      </c>
      <c r="FGW23" s="81" t="s">
        <v>1909</v>
      </c>
      <c r="FGX23" s="81" t="s">
        <v>1909</v>
      </c>
      <c r="FGY23" s="81" t="s">
        <v>1909</v>
      </c>
      <c r="FGZ23" s="81" t="s">
        <v>1909</v>
      </c>
      <c r="FHA23" s="81" t="s">
        <v>1909</v>
      </c>
      <c r="FHB23" s="81" t="s">
        <v>1909</v>
      </c>
      <c r="FHC23" s="81" t="s">
        <v>1909</v>
      </c>
      <c r="FHD23" s="81" t="s">
        <v>1909</v>
      </c>
      <c r="FHE23" s="81" t="s">
        <v>1909</v>
      </c>
      <c r="FHF23" s="81" t="s">
        <v>1909</v>
      </c>
      <c r="FHG23" s="81" t="s">
        <v>1909</v>
      </c>
      <c r="FHH23" s="81" t="s">
        <v>1909</v>
      </c>
      <c r="FHI23" s="81" t="s">
        <v>1909</v>
      </c>
      <c r="FHJ23" s="81" t="s">
        <v>1909</v>
      </c>
      <c r="FHK23" s="81" t="s">
        <v>1909</v>
      </c>
      <c r="FHL23" s="81" t="s">
        <v>1909</v>
      </c>
      <c r="FHM23" s="81" t="s">
        <v>1909</v>
      </c>
      <c r="FHN23" s="81" t="s">
        <v>1909</v>
      </c>
      <c r="FHO23" s="81" t="s">
        <v>1909</v>
      </c>
      <c r="FHP23" s="81" t="s">
        <v>1909</v>
      </c>
      <c r="FHQ23" s="81" t="s">
        <v>1909</v>
      </c>
      <c r="FHR23" s="81" t="s">
        <v>1909</v>
      </c>
      <c r="FHS23" s="81" t="s">
        <v>1909</v>
      </c>
      <c r="FHT23" s="81" t="s">
        <v>1909</v>
      </c>
      <c r="FHU23" s="81" t="s">
        <v>1909</v>
      </c>
      <c r="FHV23" s="81" t="s">
        <v>1909</v>
      </c>
      <c r="FHW23" s="81" t="s">
        <v>1909</v>
      </c>
      <c r="FHX23" s="81" t="s">
        <v>1909</v>
      </c>
      <c r="FHY23" s="81" t="s">
        <v>1909</v>
      </c>
      <c r="FHZ23" s="81" t="s">
        <v>1909</v>
      </c>
      <c r="FIA23" s="81" t="s">
        <v>1909</v>
      </c>
      <c r="FIB23" s="81" t="s">
        <v>1909</v>
      </c>
      <c r="FIC23" s="81" t="s">
        <v>1909</v>
      </c>
      <c r="FID23" s="81" t="s">
        <v>1909</v>
      </c>
      <c r="FIE23" s="81" t="s">
        <v>1909</v>
      </c>
      <c r="FIF23" s="81" t="s">
        <v>1909</v>
      </c>
      <c r="FIG23" s="81" t="s">
        <v>1909</v>
      </c>
      <c r="FIH23" s="81" t="s">
        <v>1909</v>
      </c>
      <c r="FII23" s="81" t="s">
        <v>1909</v>
      </c>
      <c r="FIJ23" s="81" t="s">
        <v>1909</v>
      </c>
      <c r="FIK23" s="81" t="s">
        <v>1909</v>
      </c>
      <c r="FIL23" s="81" t="s">
        <v>1909</v>
      </c>
      <c r="FIM23" s="81" t="s">
        <v>1909</v>
      </c>
      <c r="FIN23" s="81" t="s">
        <v>1909</v>
      </c>
      <c r="FIO23" s="81" t="s">
        <v>1909</v>
      </c>
      <c r="FIP23" s="81" t="s">
        <v>1909</v>
      </c>
      <c r="FIQ23" s="81" t="s">
        <v>1909</v>
      </c>
      <c r="FIR23" s="81" t="s">
        <v>1909</v>
      </c>
      <c r="FIS23" s="81" t="s">
        <v>1909</v>
      </c>
      <c r="FIT23" s="81" t="s">
        <v>1909</v>
      </c>
      <c r="FIU23" s="81" t="s">
        <v>1909</v>
      </c>
      <c r="FIV23" s="81" t="s">
        <v>1909</v>
      </c>
      <c r="FIW23" s="81" t="s">
        <v>1909</v>
      </c>
      <c r="FIX23" s="81" t="s">
        <v>1909</v>
      </c>
      <c r="FIY23" s="81" t="s">
        <v>1909</v>
      </c>
      <c r="FIZ23" s="81" t="s">
        <v>1909</v>
      </c>
      <c r="FJA23" s="81" t="s">
        <v>1909</v>
      </c>
      <c r="FJB23" s="81" t="s">
        <v>1909</v>
      </c>
      <c r="FJC23" s="81" t="s">
        <v>1909</v>
      </c>
      <c r="FJD23" s="81" t="s">
        <v>1909</v>
      </c>
      <c r="FJE23" s="81" t="s">
        <v>1909</v>
      </c>
      <c r="FJF23" s="81" t="s">
        <v>1909</v>
      </c>
      <c r="FJG23" s="81" t="s">
        <v>1909</v>
      </c>
      <c r="FJH23" s="81" t="s">
        <v>1909</v>
      </c>
      <c r="FJI23" s="81" t="s">
        <v>1909</v>
      </c>
      <c r="FJJ23" s="81" t="s">
        <v>1909</v>
      </c>
      <c r="FJK23" s="81" t="s">
        <v>1909</v>
      </c>
      <c r="FJL23" s="81" t="s">
        <v>1909</v>
      </c>
      <c r="FJM23" s="81" t="s">
        <v>1909</v>
      </c>
      <c r="FJN23" s="81" t="s">
        <v>1909</v>
      </c>
      <c r="FJO23" s="81" t="s">
        <v>1909</v>
      </c>
      <c r="FJP23" s="81" t="s">
        <v>1909</v>
      </c>
      <c r="FJQ23" s="81" t="s">
        <v>1909</v>
      </c>
      <c r="FJR23" s="81" t="s">
        <v>1909</v>
      </c>
      <c r="FJS23" s="81" t="s">
        <v>1909</v>
      </c>
      <c r="FJT23" s="81" t="s">
        <v>1909</v>
      </c>
      <c r="FJU23" s="81" t="s">
        <v>1909</v>
      </c>
      <c r="FJV23" s="81" t="s">
        <v>1909</v>
      </c>
      <c r="FJW23" s="81" t="s">
        <v>1909</v>
      </c>
      <c r="FJX23" s="81" t="s">
        <v>1909</v>
      </c>
      <c r="FJY23" s="81" t="s">
        <v>1909</v>
      </c>
      <c r="FJZ23" s="81" t="s">
        <v>1909</v>
      </c>
      <c r="FKA23" s="81" t="s">
        <v>1909</v>
      </c>
      <c r="FKB23" s="81" t="s">
        <v>1909</v>
      </c>
      <c r="FKC23" s="81" t="s">
        <v>1909</v>
      </c>
      <c r="FKD23" s="81" t="s">
        <v>1909</v>
      </c>
      <c r="FKE23" s="81" t="s">
        <v>1909</v>
      </c>
      <c r="FKF23" s="81" t="s">
        <v>1909</v>
      </c>
      <c r="FKG23" s="81" t="s">
        <v>1909</v>
      </c>
      <c r="FKH23" s="81" t="s">
        <v>1909</v>
      </c>
      <c r="FKI23" s="81" t="s">
        <v>1909</v>
      </c>
      <c r="FKJ23" s="81" t="s">
        <v>1909</v>
      </c>
      <c r="FKK23" s="81" t="s">
        <v>1909</v>
      </c>
      <c r="FKL23" s="81" t="s">
        <v>1909</v>
      </c>
      <c r="FKM23" s="81" t="s">
        <v>1909</v>
      </c>
      <c r="FKN23" s="81" t="s">
        <v>1909</v>
      </c>
      <c r="FKO23" s="81" t="s">
        <v>1909</v>
      </c>
      <c r="FKP23" s="81" t="s">
        <v>1909</v>
      </c>
      <c r="FKQ23" s="81" t="s">
        <v>1909</v>
      </c>
      <c r="FKR23" s="81" t="s">
        <v>1909</v>
      </c>
      <c r="FKS23" s="81" t="s">
        <v>1909</v>
      </c>
      <c r="FKT23" s="81" t="s">
        <v>1909</v>
      </c>
      <c r="FKU23" s="81" t="s">
        <v>1909</v>
      </c>
      <c r="FKV23" s="81" t="s">
        <v>1909</v>
      </c>
      <c r="FKW23" s="81" t="s">
        <v>1909</v>
      </c>
      <c r="FKX23" s="81" t="s">
        <v>1909</v>
      </c>
      <c r="FKY23" s="81" t="s">
        <v>1909</v>
      </c>
      <c r="FKZ23" s="81" t="s">
        <v>1909</v>
      </c>
      <c r="FLA23" s="81" t="s">
        <v>1909</v>
      </c>
      <c r="FLB23" s="81" t="s">
        <v>1909</v>
      </c>
      <c r="FLC23" s="81" t="s">
        <v>1909</v>
      </c>
      <c r="FLD23" s="81" t="s">
        <v>1909</v>
      </c>
      <c r="FLE23" s="81" t="s">
        <v>1909</v>
      </c>
      <c r="FLF23" s="81" t="s">
        <v>1909</v>
      </c>
      <c r="FLG23" s="81" t="s">
        <v>1909</v>
      </c>
      <c r="FLH23" s="81" t="s">
        <v>1909</v>
      </c>
      <c r="FLI23" s="81" t="s">
        <v>1909</v>
      </c>
      <c r="FLJ23" s="81" t="s">
        <v>1909</v>
      </c>
      <c r="FLK23" s="81" t="s">
        <v>1909</v>
      </c>
      <c r="FLL23" s="81" t="s">
        <v>1909</v>
      </c>
      <c r="FLM23" s="81" t="s">
        <v>1909</v>
      </c>
      <c r="FLN23" s="81" t="s">
        <v>1909</v>
      </c>
      <c r="FLO23" s="81" t="s">
        <v>1909</v>
      </c>
      <c r="FLP23" s="81" t="s">
        <v>1909</v>
      </c>
      <c r="FLQ23" s="81" t="s">
        <v>1909</v>
      </c>
      <c r="FLR23" s="81" t="s">
        <v>1909</v>
      </c>
      <c r="FLS23" s="81" t="s">
        <v>1909</v>
      </c>
      <c r="FLT23" s="81" t="s">
        <v>1909</v>
      </c>
      <c r="FLU23" s="81" t="s">
        <v>1909</v>
      </c>
      <c r="FLV23" s="81" t="s">
        <v>1909</v>
      </c>
      <c r="FLW23" s="81" t="s">
        <v>1909</v>
      </c>
      <c r="FLX23" s="81" t="s">
        <v>1909</v>
      </c>
      <c r="FLY23" s="81" t="s">
        <v>1909</v>
      </c>
      <c r="FLZ23" s="81" t="s">
        <v>1909</v>
      </c>
      <c r="FMA23" s="81" t="s">
        <v>1909</v>
      </c>
      <c r="FMB23" s="81" t="s">
        <v>1909</v>
      </c>
      <c r="FMC23" s="81" t="s">
        <v>1909</v>
      </c>
      <c r="FMD23" s="81" t="s">
        <v>1909</v>
      </c>
      <c r="FME23" s="81" t="s">
        <v>1909</v>
      </c>
      <c r="FMF23" s="81" t="s">
        <v>1909</v>
      </c>
      <c r="FMG23" s="81" t="s">
        <v>1909</v>
      </c>
      <c r="FMH23" s="81" t="s">
        <v>1909</v>
      </c>
      <c r="FMI23" s="81" t="s">
        <v>1909</v>
      </c>
      <c r="FMJ23" s="81" t="s">
        <v>1909</v>
      </c>
      <c r="FMK23" s="81" t="s">
        <v>1909</v>
      </c>
      <c r="FML23" s="81" t="s">
        <v>1909</v>
      </c>
      <c r="FMM23" s="81" t="s">
        <v>1909</v>
      </c>
      <c r="FMN23" s="81" t="s">
        <v>1909</v>
      </c>
      <c r="FMO23" s="81" t="s">
        <v>1909</v>
      </c>
      <c r="FMP23" s="81" t="s">
        <v>1909</v>
      </c>
      <c r="FMQ23" s="81" t="s">
        <v>1909</v>
      </c>
      <c r="FMR23" s="81" t="s">
        <v>1909</v>
      </c>
      <c r="FMS23" s="81" t="s">
        <v>1909</v>
      </c>
      <c r="FMT23" s="81" t="s">
        <v>1909</v>
      </c>
      <c r="FMU23" s="81" t="s">
        <v>1909</v>
      </c>
      <c r="FMV23" s="81" t="s">
        <v>1909</v>
      </c>
      <c r="FMW23" s="81" t="s">
        <v>1909</v>
      </c>
      <c r="FMX23" s="81" t="s">
        <v>1909</v>
      </c>
      <c r="FMY23" s="81" t="s">
        <v>1909</v>
      </c>
      <c r="FMZ23" s="81" t="s">
        <v>1909</v>
      </c>
      <c r="FNA23" s="81" t="s">
        <v>1909</v>
      </c>
      <c r="FNB23" s="81" t="s">
        <v>1909</v>
      </c>
      <c r="FNC23" s="81" t="s">
        <v>1909</v>
      </c>
      <c r="FND23" s="81" t="s">
        <v>1909</v>
      </c>
      <c r="FNE23" s="81" t="s">
        <v>1909</v>
      </c>
      <c r="FNF23" s="81" t="s">
        <v>1909</v>
      </c>
      <c r="FNG23" s="81" t="s">
        <v>1909</v>
      </c>
      <c r="FNH23" s="81" t="s">
        <v>1909</v>
      </c>
      <c r="FNI23" s="81" t="s">
        <v>1909</v>
      </c>
      <c r="FNJ23" s="81" t="s">
        <v>1909</v>
      </c>
      <c r="FNK23" s="81" t="s">
        <v>1909</v>
      </c>
      <c r="FNL23" s="81" t="s">
        <v>1909</v>
      </c>
      <c r="FNM23" s="81" t="s">
        <v>1909</v>
      </c>
      <c r="FNN23" s="81" t="s">
        <v>1909</v>
      </c>
      <c r="FNO23" s="81" t="s">
        <v>1909</v>
      </c>
      <c r="FNP23" s="81" t="s">
        <v>1909</v>
      </c>
      <c r="FNQ23" s="81" t="s">
        <v>1909</v>
      </c>
      <c r="FNR23" s="81" t="s">
        <v>1909</v>
      </c>
      <c r="FNS23" s="81" t="s">
        <v>1909</v>
      </c>
      <c r="FNT23" s="81" t="s">
        <v>1909</v>
      </c>
      <c r="FNU23" s="81" t="s">
        <v>1909</v>
      </c>
      <c r="FNV23" s="81" t="s">
        <v>1909</v>
      </c>
      <c r="FNW23" s="81" t="s">
        <v>1909</v>
      </c>
      <c r="FNX23" s="81" t="s">
        <v>1909</v>
      </c>
      <c r="FNY23" s="81" t="s">
        <v>1909</v>
      </c>
      <c r="FNZ23" s="81" t="s">
        <v>1909</v>
      </c>
      <c r="FOA23" s="81" t="s">
        <v>1909</v>
      </c>
      <c r="FOB23" s="81" t="s">
        <v>1909</v>
      </c>
      <c r="FOC23" s="81" t="s">
        <v>1909</v>
      </c>
      <c r="FOD23" s="81" t="s">
        <v>1909</v>
      </c>
      <c r="FOE23" s="81" t="s">
        <v>1909</v>
      </c>
      <c r="FOF23" s="81" t="s">
        <v>1909</v>
      </c>
      <c r="FOG23" s="81" t="s">
        <v>1909</v>
      </c>
      <c r="FOH23" s="81" t="s">
        <v>1909</v>
      </c>
      <c r="FOI23" s="81" t="s">
        <v>1909</v>
      </c>
      <c r="FOJ23" s="81" t="s">
        <v>1909</v>
      </c>
      <c r="FOK23" s="81" t="s">
        <v>1909</v>
      </c>
      <c r="FOL23" s="81" t="s">
        <v>1909</v>
      </c>
      <c r="FOM23" s="81" t="s">
        <v>1909</v>
      </c>
      <c r="FON23" s="81" t="s">
        <v>1909</v>
      </c>
      <c r="FOO23" s="81" t="s">
        <v>1909</v>
      </c>
      <c r="FOP23" s="81" t="s">
        <v>1909</v>
      </c>
      <c r="FOQ23" s="81" t="s">
        <v>1909</v>
      </c>
      <c r="FOR23" s="81" t="s">
        <v>1909</v>
      </c>
      <c r="FOS23" s="81" t="s">
        <v>1909</v>
      </c>
      <c r="FOT23" s="81" t="s">
        <v>1909</v>
      </c>
      <c r="FOU23" s="81" t="s">
        <v>1909</v>
      </c>
      <c r="FOV23" s="81" t="s">
        <v>1909</v>
      </c>
      <c r="FOW23" s="81" t="s">
        <v>1909</v>
      </c>
      <c r="FOX23" s="81" t="s">
        <v>1909</v>
      </c>
      <c r="FOY23" s="81" t="s">
        <v>1909</v>
      </c>
      <c r="FOZ23" s="81" t="s">
        <v>1909</v>
      </c>
      <c r="FPA23" s="81" t="s">
        <v>1909</v>
      </c>
      <c r="FPB23" s="81" t="s">
        <v>1909</v>
      </c>
      <c r="FPC23" s="81" t="s">
        <v>1909</v>
      </c>
      <c r="FPD23" s="81" t="s">
        <v>1909</v>
      </c>
      <c r="FPE23" s="81" t="s">
        <v>1909</v>
      </c>
      <c r="FPF23" s="81" t="s">
        <v>1909</v>
      </c>
      <c r="FPG23" s="81" t="s">
        <v>1909</v>
      </c>
      <c r="FPH23" s="81" t="s">
        <v>1909</v>
      </c>
      <c r="FPI23" s="81" t="s">
        <v>1909</v>
      </c>
      <c r="FPJ23" s="81" t="s">
        <v>1909</v>
      </c>
      <c r="FPK23" s="81" t="s">
        <v>1909</v>
      </c>
      <c r="FPL23" s="81" t="s">
        <v>1909</v>
      </c>
      <c r="FPM23" s="81" t="s">
        <v>1909</v>
      </c>
      <c r="FPN23" s="81" t="s">
        <v>1909</v>
      </c>
      <c r="FPO23" s="81" t="s">
        <v>1909</v>
      </c>
      <c r="FPP23" s="81" t="s">
        <v>1909</v>
      </c>
      <c r="FPQ23" s="81" t="s">
        <v>1909</v>
      </c>
      <c r="FPR23" s="81" t="s">
        <v>1909</v>
      </c>
      <c r="FPS23" s="81" t="s">
        <v>1909</v>
      </c>
      <c r="FPT23" s="81" t="s">
        <v>1909</v>
      </c>
      <c r="FPU23" s="81" t="s">
        <v>1909</v>
      </c>
      <c r="FPV23" s="81" t="s">
        <v>1909</v>
      </c>
      <c r="FPW23" s="81" t="s">
        <v>1909</v>
      </c>
      <c r="FPX23" s="81" t="s">
        <v>1909</v>
      </c>
      <c r="FPY23" s="81" t="s">
        <v>1909</v>
      </c>
      <c r="FPZ23" s="81" t="s">
        <v>1909</v>
      </c>
      <c r="FQA23" s="81" t="s">
        <v>1909</v>
      </c>
      <c r="FQB23" s="81" t="s">
        <v>1909</v>
      </c>
      <c r="FQC23" s="81" t="s">
        <v>1909</v>
      </c>
      <c r="FQD23" s="81" t="s">
        <v>1909</v>
      </c>
      <c r="FQE23" s="81" t="s">
        <v>1909</v>
      </c>
      <c r="FQF23" s="81" t="s">
        <v>1909</v>
      </c>
      <c r="FQG23" s="81" t="s">
        <v>1909</v>
      </c>
      <c r="FQH23" s="81" t="s">
        <v>1909</v>
      </c>
      <c r="FQI23" s="81" t="s">
        <v>1909</v>
      </c>
      <c r="FQJ23" s="81" t="s">
        <v>1909</v>
      </c>
      <c r="FQK23" s="81" t="s">
        <v>1909</v>
      </c>
      <c r="FQL23" s="81" t="s">
        <v>1909</v>
      </c>
      <c r="FQM23" s="81" t="s">
        <v>1909</v>
      </c>
      <c r="FQN23" s="81" t="s">
        <v>1909</v>
      </c>
      <c r="FQO23" s="81" t="s">
        <v>1909</v>
      </c>
      <c r="FQP23" s="81" t="s">
        <v>1909</v>
      </c>
      <c r="FQQ23" s="81" t="s">
        <v>1909</v>
      </c>
      <c r="FQR23" s="81" t="s">
        <v>1909</v>
      </c>
      <c r="FQS23" s="81" t="s">
        <v>1909</v>
      </c>
      <c r="FQT23" s="81" t="s">
        <v>1909</v>
      </c>
      <c r="FQU23" s="81" t="s">
        <v>1909</v>
      </c>
      <c r="FQV23" s="81" t="s">
        <v>1909</v>
      </c>
      <c r="FQW23" s="81" t="s">
        <v>1909</v>
      </c>
      <c r="FQX23" s="81" t="s">
        <v>1909</v>
      </c>
      <c r="FQY23" s="81" t="s">
        <v>1909</v>
      </c>
      <c r="FQZ23" s="81" t="s">
        <v>1909</v>
      </c>
      <c r="FRA23" s="81" t="s">
        <v>1909</v>
      </c>
      <c r="FRB23" s="81" t="s">
        <v>1909</v>
      </c>
      <c r="FRC23" s="81" t="s">
        <v>1909</v>
      </c>
      <c r="FRD23" s="81" t="s">
        <v>1909</v>
      </c>
      <c r="FRE23" s="81" t="s">
        <v>1909</v>
      </c>
      <c r="FRF23" s="81" t="s">
        <v>1909</v>
      </c>
      <c r="FRG23" s="81" t="s">
        <v>1909</v>
      </c>
      <c r="FRH23" s="81" t="s">
        <v>1909</v>
      </c>
      <c r="FRI23" s="81" t="s">
        <v>1909</v>
      </c>
      <c r="FRJ23" s="81" t="s">
        <v>1909</v>
      </c>
      <c r="FRK23" s="81" t="s">
        <v>1909</v>
      </c>
      <c r="FRL23" s="81" t="s">
        <v>1909</v>
      </c>
      <c r="FRM23" s="81" t="s">
        <v>1909</v>
      </c>
      <c r="FRN23" s="81" t="s">
        <v>1909</v>
      </c>
      <c r="FRO23" s="81" t="s">
        <v>1909</v>
      </c>
      <c r="FRP23" s="81" t="s">
        <v>1909</v>
      </c>
      <c r="FRQ23" s="81" t="s">
        <v>1909</v>
      </c>
      <c r="FRR23" s="81" t="s">
        <v>1909</v>
      </c>
      <c r="FRS23" s="81" t="s">
        <v>1909</v>
      </c>
      <c r="FRT23" s="81" t="s">
        <v>1909</v>
      </c>
      <c r="FRU23" s="81" t="s">
        <v>1909</v>
      </c>
      <c r="FRV23" s="81" t="s">
        <v>1909</v>
      </c>
      <c r="FRW23" s="81" t="s">
        <v>1909</v>
      </c>
      <c r="FRX23" s="81" t="s">
        <v>1909</v>
      </c>
      <c r="FRY23" s="81" t="s">
        <v>1909</v>
      </c>
      <c r="FRZ23" s="81" t="s">
        <v>1909</v>
      </c>
      <c r="FSA23" s="81" t="s">
        <v>1909</v>
      </c>
      <c r="FSB23" s="81" t="s">
        <v>1909</v>
      </c>
      <c r="FSC23" s="81" t="s">
        <v>1909</v>
      </c>
      <c r="FSD23" s="81" t="s">
        <v>1909</v>
      </c>
      <c r="FSE23" s="81" t="s">
        <v>1909</v>
      </c>
      <c r="FSF23" s="81" t="s">
        <v>1909</v>
      </c>
      <c r="FSG23" s="81" t="s">
        <v>1909</v>
      </c>
      <c r="FSH23" s="81" t="s">
        <v>1909</v>
      </c>
      <c r="FSI23" s="81" t="s">
        <v>1909</v>
      </c>
      <c r="FSJ23" s="81" t="s">
        <v>1909</v>
      </c>
      <c r="FSK23" s="81" t="s">
        <v>1909</v>
      </c>
      <c r="FSL23" s="81" t="s">
        <v>1909</v>
      </c>
      <c r="FSM23" s="81" t="s">
        <v>1909</v>
      </c>
      <c r="FSN23" s="81" t="s">
        <v>1909</v>
      </c>
      <c r="FSO23" s="81" t="s">
        <v>1909</v>
      </c>
      <c r="FSP23" s="81" t="s">
        <v>1909</v>
      </c>
      <c r="FSQ23" s="81" t="s">
        <v>1909</v>
      </c>
      <c r="FSR23" s="81" t="s">
        <v>1909</v>
      </c>
      <c r="FSS23" s="81" t="s">
        <v>1909</v>
      </c>
      <c r="FST23" s="81" t="s">
        <v>1909</v>
      </c>
      <c r="FSU23" s="81" t="s">
        <v>1909</v>
      </c>
      <c r="FSV23" s="81" t="s">
        <v>1909</v>
      </c>
      <c r="FSW23" s="81" t="s">
        <v>1909</v>
      </c>
      <c r="FSX23" s="81" t="s">
        <v>1909</v>
      </c>
      <c r="FSY23" s="81" t="s">
        <v>1909</v>
      </c>
      <c r="FSZ23" s="81" t="s">
        <v>1909</v>
      </c>
      <c r="FTA23" s="81" t="s">
        <v>1909</v>
      </c>
      <c r="FTB23" s="81" t="s">
        <v>1909</v>
      </c>
      <c r="FTC23" s="81" t="s">
        <v>1909</v>
      </c>
      <c r="FTD23" s="81" t="s">
        <v>1909</v>
      </c>
      <c r="FTE23" s="81" t="s">
        <v>1909</v>
      </c>
      <c r="FTF23" s="81" t="s">
        <v>1909</v>
      </c>
      <c r="FTG23" s="81" t="s">
        <v>1909</v>
      </c>
      <c r="FTH23" s="81" t="s">
        <v>1909</v>
      </c>
      <c r="FTI23" s="81" t="s">
        <v>1909</v>
      </c>
      <c r="FTJ23" s="81" t="s">
        <v>1909</v>
      </c>
      <c r="FTK23" s="81" t="s">
        <v>1909</v>
      </c>
      <c r="FTL23" s="81" t="s">
        <v>1909</v>
      </c>
      <c r="FTM23" s="81" t="s">
        <v>1909</v>
      </c>
      <c r="FTN23" s="81" t="s">
        <v>1909</v>
      </c>
      <c r="FTO23" s="81" t="s">
        <v>1909</v>
      </c>
      <c r="FTP23" s="81" t="s">
        <v>1909</v>
      </c>
      <c r="FTQ23" s="81" t="s">
        <v>1909</v>
      </c>
      <c r="FTR23" s="81" t="s">
        <v>1909</v>
      </c>
      <c r="FTS23" s="81" t="s">
        <v>1909</v>
      </c>
      <c r="FTT23" s="81" t="s">
        <v>1909</v>
      </c>
      <c r="FTU23" s="81" t="s">
        <v>1909</v>
      </c>
      <c r="FTV23" s="81" t="s">
        <v>1909</v>
      </c>
      <c r="FTW23" s="81" t="s">
        <v>1909</v>
      </c>
      <c r="FTX23" s="81" t="s">
        <v>1909</v>
      </c>
      <c r="FTY23" s="81" t="s">
        <v>1909</v>
      </c>
      <c r="FTZ23" s="81" t="s">
        <v>1909</v>
      </c>
      <c r="FUA23" s="81" t="s">
        <v>1909</v>
      </c>
      <c r="FUB23" s="81" t="s">
        <v>1909</v>
      </c>
      <c r="FUC23" s="81" t="s">
        <v>1909</v>
      </c>
      <c r="FUD23" s="81" t="s">
        <v>1909</v>
      </c>
      <c r="FUE23" s="81" t="s">
        <v>1909</v>
      </c>
      <c r="FUF23" s="81" t="s">
        <v>1909</v>
      </c>
      <c r="FUG23" s="81" t="s">
        <v>1909</v>
      </c>
      <c r="FUH23" s="81" t="s">
        <v>1909</v>
      </c>
      <c r="FUI23" s="81" t="s">
        <v>1909</v>
      </c>
      <c r="FUJ23" s="81" t="s">
        <v>1909</v>
      </c>
      <c r="FUK23" s="81" t="s">
        <v>1909</v>
      </c>
      <c r="FUL23" s="81" t="s">
        <v>1909</v>
      </c>
      <c r="FUM23" s="81" t="s">
        <v>1909</v>
      </c>
      <c r="FUN23" s="81" t="s">
        <v>1909</v>
      </c>
      <c r="FUO23" s="81" t="s">
        <v>1909</v>
      </c>
      <c r="FUP23" s="81" t="s">
        <v>1909</v>
      </c>
      <c r="FUQ23" s="81" t="s">
        <v>1909</v>
      </c>
      <c r="FUR23" s="81" t="s">
        <v>1909</v>
      </c>
      <c r="FUS23" s="81" t="s">
        <v>1909</v>
      </c>
      <c r="FUT23" s="81" t="s">
        <v>1909</v>
      </c>
      <c r="FUU23" s="81" t="s">
        <v>1909</v>
      </c>
      <c r="FUV23" s="81" t="s">
        <v>1909</v>
      </c>
      <c r="FUW23" s="81" t="s">
        <v>1909</v>
      </c>
      <c r="FUX23" s="81" t="s">
        <v>1909</v>
      </c>
      <c r="FUY23" s="81" t="s">
        <v>1909</v>
      </c>
      <c r="FUZ23" s="81" t="s">
        <v>1909</v>
      </c>
      <c r="FVA23" s="81" t="s">
        <v>1909</v>
      </c>
      <c r="FVB23" s="81" t="s">
        <v>1909</v>
      </c>
      <c r="FVC23" s="81" t="s">
        <v>1909</v>
      </c>
      <c r="FVD23" s="81" t="s">
        <v>1909</v>
      </c>
      <c r="FVE23" s="81" t="s">
        <v>1909</v>
      </c>
      <c r="FVF23" s="81" t="s">
        <v>1909</v>
      </c>
      <c r="FVG23" s="81" t="s">
        <v>1909</v>
      </c>
      <c r="FVH23" s="81" t="s">
        <v>1909</v>
      </c>
      <c r="FVI23" s="81" t="s">
        <v>1909</v>
      </c>
      <c r="FVJ23" s="81" t="s">
        <v>1909</v>
      </c>
      <c r="FVK23" s="81" t="s">
        <v>1909</v>
      </c>
      <c r="FVL23" s="81" t="s">
        <v>1909</v>
      </c>
      <c r="FVM23" s="81" t="s">
        <v>1909</v>
      </c>
      <c r="FVN23" s="81" t="s">
        <v>1909</v>
      </c>
      <c r="FVO23" s="81" t="s">
        <v>1909</v>
      </c>
      <c r="FVP23" s="81" t="s">
        <v>1909</v>
      </c>
      <c r="FVQ23" s="81" t="s">
        <v>1909</v>
      </c>
      <c r="FVR23" s="81" t="s">
        <v>1909</v>
      </c>
      <c r="FVS23" s="81" t="s">
        <v>1909</v>
      </c>
      <c r="FVT23" s="81" t="s">
        <v>1909</v>
      </c>
      <c r="FVU23" s="81" t="s">
        <v>1909</v>
      </c>
      <c r="FVV23" s="81" t="s">
        <v>1909</v>
      </c>
      <c r="FVW23" s="81" t="s">
        <v>1909</v>
      </c>
      <c r="FVX23" s="81" t="s">
        <v>1909</v>
      </c>
      <c r="FVY23" s="81" t="s">
        <v>1909</v>
      </c>
      <c r="FVZ23" s="81" t="s">
        <v>1909</v>
      </c>
      <c r="FWA23" s="81" t="s">
        <v>1909</v>
      </c>
      <c r="FWB23" s="81" t="s">
        <v>1909</v>
      </c>
      <c r="FWC23" s="81" t="s">
        <v>1909</v>
      </c>
      <c r="FWD23" s="81" t="s">
        <v>1909</v>
      </c>
      <c r="FWE23" s="81" t="s">
        <v>1909</v>
      </c>
      <c r="FWF23" s="81" t="s">
        <v>1909</v>
      </c>
      <c r="FWG23" s="81" t="s">
        <v>1909</v>
      </c>
      <c r="FWH23" s="81" t="s">
        <v>1909</v>
      </c>
      <c r="FWI23" s="81" t="s">
        <v>1909</v>
      </c>
      <c r="FWJ23" s="81" t="s">
        <v>1909</v>
      </c>
      <c r="FWK23" s="81" t="s">
        <v>1909</v>
      </c>
      <c r="FWL23" s="81" t="s">
        <v>1909</v>
      </c>
      <c r="FWM23" s="81" t="s">
        <v>1909</v>
      </c>
      <c r="FWN23" s="81" t="s">
        <v>1909</v>
      </c>
      <c r="FWO23" s="81" t="s">
        <v>1909</v>
      </c>
      <c r="FWP23" s="81" t="s">
        <v>1909</v>
      </c>
      <c r="FWQ23" s="81" t="s">
        <v>1909</v>
      </c>
      <c r="FWR23" s="81" t="s">
        <v>1909</v>
      </c>
      <c r="FWS23" s="81" t="s">
        <v>1909</v>
      </c>
      <c r="FWT23" s="81" t="s">
        <v>1909</v>
      </c>
      <c r="FWU23" s="81" t="s">
        <v>1909</v>
      </c>
      <c r="FWV23" s="81" t="s">
        <v>1909</v>
      </c>
      <c r="FWW23" s="81" t="s">
        <v>1909</v>
      </c>
      <c r="FWX23" s="81" t="s">
        <v>1909</v>
      </c>
      <c r="FWY23" s="81" t="s">
        <v>1909</v>
      </c>
      <c r="FWZ23" s="81" t="s">
        <v>1909</v>
      </c>
      <c r="FXA23" s="81" t="s">
        <v>1909</v>
      </c>
      <c r="FXB23" s="81" t="s">
        <v>1909</v>
      </c>
      <c r="FXC23" s="81" t="s">
        <v>1909</v>
      </c>
      <c r="FXD23" s="81" t="s">
        <v>1909</v>
      </c>
      <c r="FXE23" s="81" t="s">
        <v>1909</v>
      </c>
      <c r="FXF23" s="81" t="s">
        <v>1909</v>
      </c>
      <c r="FXG23" s="81" t="s">
        <v>1909</v>
      </c>
      <c r="FXH23" s="81" t="s">
        <v>1909</v>
      </c>
      <c r="FXI23" s="81" t="s">
        <v>1909</v>
      </c>
      <c r="FXJ23" s="81" t="s">
        <v>1909</v>
      </c>
      <c r="FXK23" s="81" t="s">
        <v>1909</v>
      </c>
      <c r="FXL23" s="81" t="s">
        <v>1909</v>
      </c>
      <c r="FXM23" s="81" t="s">
        <v>1909</v>
      </c>
      <c r="FXN23" s="81" t="s">
        <v>1909</v>
      </c>
      <c r="FXO23" s="81" t="s">
        <v>1909</v>
      </c>
      <c r="FXP23" s="81" t="s">
        <v>1909</v>
      </c>
      <c r="FXQ23" s="81" t="s">
        <v>1909</v>
      </c>
      <c r="FXR23" s="81" t="s">
        <v>1909</v>
      </c>
      <c r="FXS23" s="81" t="s">
        <v>1909</v>
      </c>
      <c r="FXT23" s="81" t="s">
        <v>1909</v>
      </c>
      <c r="FXU23" s="81" t="s">
        <v>1909</v>
      </c>
      <c r="FXV23" s="81" t="s">
        <v>1909</v>
      </c>
      <c r="FXW23" s="81" t="s">
        <v>1909</v>
      </c>
      <c r="FXX23" s="81" t="s">
        <v>1909</v>
      </c>
      <c r="FXY23" s="81" t="s">
        <v>1909</v>
      </c>
      <c r="FXZ23" s="81" t="s">
        <v>1909</v>
      </c>
      <c r="FYA23" s="81" t="s">
        <v>1909</v>
      </c>
      <c r="FYB23" s="81" t="s">
        <v>1909</v>
      </c>
      <c r="FYC23" s="81" t="s">
        <v>1909</v>
      </c>
      <c r="FYD23" s="81" t="s">
        <v>1909</v>
      </c>
      <c r="FYE23" s="81" t="s">
        <v>1909</v>
      </c>
      <c r="FYF23" s="81" t="s">
        <v>1909</v>
      </c>
      <c r="FYG23" s="81" t="s">
        <v>1909</v>
      </c>
      <c r="FYH23" s="81" t="s">
        <v>1909</v>
      </c>
      <c r="FYI23" s="81" t="s">
        <v>1909</v>
      </c>
      <c r="FYJ23" s="81" t="s">
        <v>1909</v>
      </c>
      <c r="FYK23" s="81" t="s">
        <v>1909</v>
      </c>
      <c r="FYL23" s="81" t="s">
        <v>1909</v>
      </c>
      <c r="FYM23" s="81" t="s">
        <v>1909</v>
      </c>
      <c r="FYN23" s="81" t="s">
        <v>1909</v>
      </c>
      <c r="FYO23" s="81" t="s">
        <v>1909</v>
      </c>
      <c r="FYP23" s="81" t="s">
        <v>1909</v>
      </c>
      <c r="FYQ23" s="81" t="s">
        <v>1909</v>
      </c>
      <c r="FYR23" s="81" t="s">
        <v>1909</v>
      </c>
      <c r="FYS23" s="81" t="s">
        <v>1909</v>
      </c>
      <c r="FYT23" s="81" t="s">
        <v>1909</v>
      </c>
      <c r="FYU23" s="81" t="s">
        <v>1909</v>
      </c>
      <c r="FYV23" s="81" t="s">
        <v>1909</v>
      </c>
      <c r="FYW23" s="81" t="s">
        <v>1909</v>
      </c>
      <c r="FYX23" s="81" t="s">
        <v>1909</v>
      </c>
      <c r="FYY23" s="81" t="s">
        <v>1909</v>
      </c>
      <c r="FYZ23" s="81" t="s">
        <v>1909</v>
      </c>
      <c r="FZA23" s="81" t="s">
        <v>1909</v>
      </c>
      <c r="FZB23" s="81" t="s">
        <v>1909</v>
      </c>
      <c r="FZC23" s="81" t="s">
        <v>1909</v>
      </c>
      <c r="FZD23" s="81" t="s">
        <v>1909</v>
      </c>
      <c r="FZE23" s="81" t="s">
        <v>1909</v>
      </c>
      <c r="FZF23" s="81" t="s">
        <v>1909</v>
      </c>
      <c r="FZG23" s="81" t="s">
        <v>1909</v>
      </c>
      <c r="FZH23" s="81" t="s">
        <v>1909</v>
      </c>
      <c r="FZI23" s="81" t="s">
        <v>1909</v>
      </c>
      <c r="FZJ23" s="81" t="s">
        <v>1909</v>
      </c>
      <c r="FZK23" s="81" t="s">
        <v>1909</v>
      </c>
      <c r="FZL23" s="81" t="s">
        <v>1909</v>
      </c>
      <c r="FZM23" s="81" t="s">
        <v>1909</v>
      </c>
      <c r="FZN23" s="81" t="s">
        <v>1909</v>
      </c>
      <c r="FZO23" s="81" t="s">
        <v>1909</v>
      </c>
      <c r="FZP23" s="81" t="s">
        <v>1909</v>
      </c>
      <c r="FZQ23" s="81" t="s">
        <v>1909</v>
      </c>
      <c r="FZR23" s="81" t="s">
        <v>1909</v>
      </c>
      <c r="FZS23" s="81" t="s">
        <v>1909</v>
      </c>
      <c r="FZT23" s="81" t="s">
        <v>1909</v>
      </c>
      <c r="FZU23" s="81" t="s">
        <v>1909</v>
      </c>
      <c r="FZV23" s="81" t="s">
        <v>1909</v>
      </c>
      <c r="FZW23" s="81" t="s">
        <v>1909</v>
      </c>
      <c r="FZX23" s="81" t="s">
        <v>1909</v>
      </c>
      <c r="FZY23" s="81" t="s">
        <v>1909</v>
      </c>
      <c r="FZZ23" s="81" t="s">
        <v>1909</v>
      </c>
      <c r="GAA23" s="81" t="s">
        <v>1909</v>
      </c>
      <c r="GAB23" s="81" t="s">
        <v>1909</v>
      </c>
      <c r="GAC23" s="81" t="s">
        <v>1909</v>
      </c>
      <c r="GAD23" s="81" t="s">
        <v>1909</v>
      </c>
      <c r="GAE23" s="81" t="s">
        <v>1909</v>
      </c>
      <c r="GAF23" s="81" t="s">
        <v>1909</v>
      </c>
      <c r="GAG23" s="81" t="s">
        <v>1909</v>
      </c>
      <c r="GAH23" s="81" t="s">
        <v>1909</v>
      </c>
      <c r="GAI23" s="81" t="s">
        <v>1909</v>
      </c>
      <c r="GAJ23" s="81" t="s">
        <v>1909</v>
      </c>
      <c r="GAK23" s="81" t="s">
        <v>1909</v>
      </c>
      <c r="GAL23" s="81" t="s">
        <v>1909</v>
      </c>
      <c r="GAM23" s="81" t="s">
        <v>1909</v>
      </c>
      <c r="GAN23" s="81" t="s">
        <v>1909</v>
      </c>
      <c r="GAO23" s="81" t="s">
        <v>1909</v>
      </c>
      <c r="GAP23" s="81" t="s">
        <v>1909</v>
      </c>
      <c r="GAQ23" s="81" t="s">
        <v>1909</v>
      </c>
      <c r="GAR23" s="81" t="s">
        <v>1909</v>
      </c>
      <c r="GAS23" s="81" t="s">
        <v>1909</v>
      </c>
      <c r="GAT23" s="81" t="s">
        <v>1909</v>
      </c>
      <c r="GAU23" s="81" t="s">
        <v>1909</v>
      </c>
      <c r="GAV23" s="81" t="s">
        <v>1909</v>
      </c>
      <c r="GAW23" s="81" t="s">
        <v>1909</v>
      </c>
      <c r="GAX23" s="81" t="s">
        <v>1909</v>
      </c>
      <c r="GAY23" s="81" t="s">
        <v>1909</v>
      </c>
      <c r="GAZ23" s="81" t="s">
        <v>1909</v>
      </c>
      <c r="GBA23" s="81" t="s">
        <v>1909</v>
      </c>
      <c r="GBB23" s="81" t="s">
        <v>1909</v>
      </c>
      <c r="GBC23" s="81" t="s">
        <v>1909</v>
      </c>
      <c r="GBD23" s="81" t="s">
        <v>1909</v>
      </c>
      <c r="GBE23" s="81" t="s">
        <v>1909</v>
      </c>
      <c r="GBF23" s="81" t="s">
        <v>1909</v>
      </c>
      <c r="GBG23" s="81" t="s">
        <v>1909</v>
      </c>
      <c r="GBH23" s="81" t="s">
        <v>1909</v>
      </c>
      <c r="GBI23" s="81" t="s">
        <v>1909</v>
      </c>
      <c r="GBJ23" s="81" t="s">
        <v>1909</v>
      </c>
      <c r="GBK23" s="81" t="s">
        <v>1909</v>
      </c>
      <c r="GBL23" s="81" t="s">
        <v>1909</v>
      </c>
      <c r="GBM23" s="81" t="s">
        <v>1909</v>
      </c>
      <c r="GBN23" s="81" t="s">
        <v>1909</v>
      </c>
      <c r="GBO23" s="81" t="s">
        <v>1909</v>
      </c>
      <c r="GBP23" s="81" t="s">
        <v>1909</v>
      </c>
      <c r="GBQ23" s="81" t="s">
        <v>1909</v>
      </c>
      <c r="GBR23" s="81" t="s">
        <v>1909</v>
      </c>
      <c r="GBS23" s="81" t="s">
        <v>1909</v>
      </c>
      <c r="GBT23" s="81" t="s">
        <v>1909</v>
      </c>
      <c r="GBU23" s="81" t="s">
        <v>1909</v>
      </c>
      <c r="GBV23" s="81" t="s">
        <v>1909</v>
      </c>
      <c r="GBW23" s="81" t="s">
        <v>1909</v>
      </c>
      <c r="GBX23" s="81" t="s">
        <v>1909</v>
      </c>
      <c r="GBY23" s="81" t="s">
        <v>1909</v>
      </c>
      <c r="GBZ23" s="81" t="s">
        <v>1909</v>
      </c>
      <c r="GCA23" s="81" t="s">
        <v>1909</v>
      </c>
      <c r="GCB23" s="81" t="s">
        <v>1909</v>
      </c>
      <c r="GCC23" s="81" t="s">
        <v>1909</v>
      </c>
      <c r="GCD23" s="81" t="s">
        <v>1909</v>
      </c>
      <c r="GCE23" s="81" t="s">
        <v>1909</v>
      </c>
      <c r="GCF23" s="81" t="s">
        <v>1909</v>
      </c>
      <c r="GCG23" s="81" t="s">
        <v>1909</v>
      </c>
      <c r="GCH23" s="81" t="s">
        <v>1909</v>
      </c>
      <c r="GCI23" s="81" t="s">
        <v>1909</v>
      </c>
      <c r="GCJ23" s="81" t="s">
        <v>1909</v>
      </c>
      <c r="GCK23" s="81" t="s">
        <v>1909</v>
      </c>
      <c r="GCL23" s="81" t="s">
        <v>1909</v>
      </c>
      <c r="GCM23" s="81" t="s">
        <v>1909</v>
      </c>
      <c r="GCN23" s="81" t="s">
        <v>1909</v>
      </c>
      <c r="GCO23" s="81" t="s">
        <v>1909</v>
      </c>
      <c r="GCP23" s="81" t="s">
        <v>1909</v>
      </c>
      <c r="GCQ23" s="81" t="s">
        <v>1909</v>
      </c>
      <c r="GCR23" s="81" t="s">
        <v>1909</v>
      </c>
      <c r="GCS23" s="81" t="s">
        <v>1909</v>
      </c>
      <c r="GCT23" s="81" t="s">
        <v>1909</v>
      </c>
      <c r="GCU23" s="81" t="s">
        <v>1909</v>
      </c>
      <c r="GCV23" s="81" t="s">
        <v>1909</v>
      </c>
      <c r="GCW23" s="81" t="s">
        <v>1909</v>
      </c>
      <c r="GCX23" s="81" t="s">
        <v>1909</v>
      </c>
      <c r="GCY23" s="81" t="s">
        <v>1909</v>
      </c>
      <c r="GCZ23" s="81" t="s">
        <v>1909</v>
      </c>
      <c r="GDA23" s="81" t="s">
        <v>1909</v>
      </c>
      <c r="GDB23" s="81" t="s">
        <v>1909</v>
      </c>
      <c r="GDC23" s="81" t="s">
        <v>1909</v>
      </c>
      <c r="GDD23" s="81" t="s">
        <v>1909</v>
      </c>
      <c r="GDE23" s="81" t="s">
        <v>1909</v>
      </c>
      <c r="GDF23" s="81" t="s">
        <v>1909</v>
      </c>
      <c r="GDG23" s="81" t="s">
        <v>1909</v>
      </c>
      <c r="GDH23" s="81" t="s">
        <v>1909</v>
      </c>
      <c r="GDI23" s="81" t="s">
        <v>1909</v>
      </c>
      <c r="GDJ23" s="81" t="s">
        <v>1909</v>
      </c>
      <c r="GDK23" s="81" t="s">
        <v>1909</v>
      </c>
      <c r="GDL23" s="81" t="s">
        <v>1909</v>
      </c>
      <c r="GDM23" s="81" t="s">
        <v>1909</v>
      </c>
      <c r="GDN23" s="81" t="s">
        <v>1909</v>
      </c>
      <c r="GDO23" s="81" t="s">
        <v>1909</v>
      </c>
      <c r="GDP23" s="81" t="s">
        <v>1909</v>
      </c>
      <c r="GDQ23" s="81" t="s">
        <v>1909</v>
      </c>
      <c r="GDR23" s="81" t="s">
        <v>1909</v>
      </c>
      <c r="GDS23" s="81" t="s">
        <v>1909</v>
      </c>
      <c r="GDT23" s="81" t="s">
        <v>1909</v>
      </c>
      <c r="GDU23" s="81" t="s">
        <v>1909</v>
      </c>
      <c r="GDV23" s="81" t="s">
        <v>1909</v>
      </c>
      <c r="GDW23" s="81" t="s">
        <v>1909</v>
      </c>
      <c r="GDX23" s="81" t="s">
        <v>1909</v>
      </c>
      <c r="GDY23" s="81" t="s">
        <v>1909</v>
      </c>
      <c r="GDZ23" s="81" t="s">
        <v>1909</v>
      </c>
      <c r="GEA23" s="81" t="s">
        <v>1909</v>
      </c>
      <c r="GEB23" s="81" t="s">
        <v>1909</v>
      </c>
      <c r="GEC23" s="81" t="s">
        <v>1909</v>
      </c>
      <c r="GED23" s="81" t="s">
        <v>1909</v>
      </c>
      <c r="GEE23" s="81" t="s">
        <v>1909</v>
      </c>
      <c r="GEF23" s="81" t="s">
        <v>1909</v>
      </c>
      <c r="GEG23" s="81" t="s">
        <v>1909</v>
      </c>
      <c r="GEH23" s="81" t="s">
        <v>1909</v>
      </c>
      <c r="GEI23" s="81" t="s">
        <v>1909</v>
      </c>
      <c r="GEJ23" s="81" t="s">
        <v>1909</v>
      </c>
      <c r="GEK23" s="81" t="s">
        <v>1909</v>
      </c>
      <c r="GEL23" s="81" t="s">
        <v>1909</v>
      </c>
      <c r="GEM23" s="81" t="s">
        <v>1909</v>
      </c>
      <c r="GEN23" s="81" t="s">
        <v>1909</v>
      </c>
      <c r="GEO23" s="81" t="s">
        <v>1909</v>
      </c>
      <c r="GEP23" s="81" t="s">
        <v>1909</v>
      </c>
      <c r="GEQ23" s="81" t="s">
        <v>1909</v>
      </c>
      <c r="GER23" s="81" t="s">
        <v>1909</v>
      </c>
      <c r="GES23" s="81" t="s">
        <v>1909</v>
      </c>
      <c r="GET23" s="81" t="s">
        <v>1909</v>
      </c>
      <c r="GEU23" s="81" t="s">
        <v>1909</v>
      </c>
      <c r="GEV23" s="81" t="s">
        <v>1909</v>
      </c>
      <c r="GEW23" s="81" t="s">
        <v>1909</v>
      </c>
      <c r="GEX23" s="81" t="s">
        <v>1909</v>
      </c>
      <c r="GEY23" s="81" t="s">
        <v>1909</v>
      </c>
      <c r="GEZ23" s="81" t="s">
        <v>1909</v>
      </c>
      <c r="GFA23" s="81" t="s">
        <v>1909</v>
      </c>
      <c r="GFB23" s="81" t="s">
        <v>1909</v>
      </c>
      <c r="GFC23" s="81" t="s">
        <v>1909</v>
      </c>
      <c r="GFD23" s="81" t="s">
        <v>1909</v>
      </c>
      <c r="GFE23" s="81" t="s">
        <v>1909</v>
      </c>
      <c r="GFF23" s="81" t="s">
        <v>1909</v>
      </c>
      <c r="GFG23" s="81" t="s">
        <v>1909</v>
      </c>
      <c r="GFH23" s="81" t="s">
        <v>1909</v>
      </c>
      <c r="GFI23" s="81" t="s">
        <v>1909</v>
      </c>
      <c r="GFJ23" s="81" t="s">
        <v>1909</v>
      </c>
      <c r="GFK23" s="81" t="s">
        <v>1909</v>
      </c>
      <c r="GFL23" s="81" t="s">
        <v>1909</v>
      </c>
      <c r="GFM23" s="81" t="s">
        <v>1909</v>
      </c>
      <c r="GFN23" s="81" t="s">
        <v>1909</v>
      </c>
      <c r="GFO23" s="81" t="s">
        <v>1909</v>
      </c>
      <c r="GFP23" s="81" t="s">
        <v>1909</v>
      </c>
      <c r="GFQ23" s="81" t="s">
        <v>1909</v>
      </c>
      <c r="GFR23" s="81" t="s">
        <v>1909</v>
      </c>
      <c r="GFS23" s="81" t="s">
        <v>1909</v>
      </c>
      <c r="GFT23" s="81" t="s">
        <v>1909</v>
      </c>
      <c r="GFU23" s="81" t="s">
        <v>1909</v>
      </c>
      <c r="GFV23" s="81" t="s">
        <v>1909</v>
      </c>
      <c r="GFW23" s="81" t="s">
        <v>1909</v>
      </c>
      <c r="GFX23" s="81" t="s">
        <v>1909</v>
      </c>
      <c r="GFY23" s="81" t="s">
        <v>1909</v>
      </c>
      <c r="GFZ23" s="81" t="s">
        <v>1909</v>
      </c>
      <c r="GGA23" s="81" t="s">
        <v>1909</v>
      </c>
      <c r="GGB23" s="81" t="s">
        <v>1909</v>
      </c>
      <c r="GGC23" s="81" t="s">
        <v>1909</v>
      </c>
      <c r="GGD23" s="81" t="s">
        <v>1909</v>
      </c>
      <c r="GGE23" s="81" t="s">
        <v>1909</v>
      </c>
      <c r="GGF23" s="81" t="s">
        <v>1909</v>
      </c>
      <c r="GGG23" s="81" t="s">
        <v>1909</v>
      </c>
      <c r="GGH23" s="81" t="s">
        <v>1909</v>
      </c>
      <c r="GGI23" s="81" t="s">
        <v>1909</v>
      </c>
      <c r="GGJ23" s="81" t="s">
        <v>1909</v>
      </c>
      <c r="GGK23" s="81" t="s">
        <v>1909</v>
      </c>
      <c r="GGL23" s="81" t="s">
        <v>1909</v>
      </c>
      <c r="GGM23" s="81" t="s">
        <v>1909</v>
      </c>
      <c r="GGN23" s="81" t="s">
        <v>1909</v>
      </c>
      <c r="GGO23" s="81" t="s">
        <v>1909</v>
      </c>
      <c r="GGP23" s="81" t="s">
        <v>1909</v>
      </c>
      <c r="GGQ23" s="81" t="s">
        <v>1909</v>
      </c>
      <c r="GGR23" s="81" t="s">
        <v>1909</v>
      </c>
      <c r="GGS23" s="81" t="s">
        <v>1909</v>
      </c>
      <c r="GGT23" s="81" t="s">
        <v>1909</v>
      </c>
      <c r="GGU23" s="81" t="s">
        <v>1909</v>
      </c>
      <c r="GGV23" s="81" t="s">
        <v>1909</v>
      </c>
      <c r="GGW23" s="81" t="s">
        <v>1909</v>
      </c>
      <c r="GGX23" s="81" t="s">
        <v>1909</v>
      </c>
      <c r="GGY23" s="81" t="s">
        <v>1909</v>
      </c>
      <c r="GGZ23" s="81" t="s">
        <v>1909</v>
      </c>
      <c r="GHA23" s="81" t="s">
        <v>1909</v>
      </c>
      <c r="GHB23" s="81" t="s">
        <v>1909</v>
      </c>
      <c r="GHC23" s="81" t="s">
        <v>1909</v>
      </c>
      <c r="GHD23" s="81" t="s">
        <v>1909</v>
      </c>
      <c r="GHE23" s="81" t="s">
        <v>1909</v>
      </c>
      <c r="GHF23" s="81" t="s">
        <v>1909</v>
      </c>
      <c r="GHG23" s="81" t="s">
        <v>1909</v>
      </c>
      <c r="GHH23" s="81" t="s">
        <v>1909</v>
      </c>
      <c r="GHI23" s="81" t="s">
        <v>1909</v>
      </c>
      <c r="GHJ23" s="81" t="s">
        <v>1909</v>
      </c>
      <c r="GHK23" s="81" t="s">
        <v>1909</v>
      </c>
      <c r="GHL23" s="81" t="s">
        <v>1909</v>
      </c>
      <c r="GHM23" s="81" t="s">
        <v>1909</v>
      </c>
      <c r="GHN23" s="81" t="s">
        <v>1909</v>
      </c>
      <c r="GHO23" s="81" t="s">
        <v>1909</v>
      </c>
      <c r="GHP23" s="81" t="s">
        <v>1909</v>
      </c>
      <c r="GHQ23" s="81" t="s">
        <v>1909</v>
      </c>
      <c r="GHR23" s="81" t="s">
        <v>1909</v>
      </c>
      <c r="GHS23" s="81" t="s">
        <v>1909</v>
      </c>
      <c r="GHT23" s="81" t="s">
        <v>1909</v>
      </c>
      <c r="GHU23" s="81" t="s">
        <v>1909</v>
      </c>
      <c r="GHV23" s="81" t="s">
        <v>1909</v>
      </c>
      <c r="GHW23" s="81" t="s">
        <v>1909</v>
      </c>
      <c r="GHX23" s="81" t="s">
        <v>1909</v>
      </c>
      <c r="GHY23" s="81" t="s">
        <v>1909</v>
      </c>
      <c r="GHZ23" s="81" t="s">
        <v>1909</v>
      </c>
      <c r="GIA23" s="81" t="s">
        <v>1909</v>
      </c>
      <c r="GIB23" s="81" t="s">
        <v>1909</v>
      </c>
      <c r="GIC23" s="81" t="s">
        <v>1909</v>
      </c>
      <c r="GID23" s="81" t="s">
        <v>1909</v>
      </c>
      <c r="GIE23" s="81" t="s">
        <v>1909</v>
      </c>
      <c r="GIF23" s="81" t="s">
        <v>1909</v>
      </c>
      <c r="GIG23" s="81" t="s">
        <v>1909</v>
      </c>
      <c r="GIH23" s="81" t="s">
        <v>1909</v>
      </c>
      <c r="GII23" s="81" t="s">
        <v>1909</v>
      </c>
      <c r="GIJ23" s="81" t="s">
        <v>1909</v>
      </c>
      <c r="GIK23" s="81" t="s">
        <v>1909</v>
      </c>
      <c r="GIL23" s="81" t="s">
        <v>1909</v>
      </c>
      <c r="GIM23" s="81" t="s">
        <v>1909</v>
      </c>
      <c r="GIN23" s="81" t="s">
        <v>1909</v>
      </c>
      <c r="GIO23" s="81" t="s">
        <v>1909</v>
      </c>
      <c r="GIP23" s="81" t="s">
        <v>1909</v>
      </c>
      <c r="GIQ23" s="81" t="s">
        <v>1909</v>
      </c>
      <c r="GIR23" s="81" t="s">
        <v>1909</v>
      </c>
      <c r="GIS23" s="81" t="s">
        <v>1909</v>
      </c>
      <c r="GIT23" s="81" t="s">
        <v>1909</v>
      </c>
      <c r="GIU23" s="81" t="s">
        <v>1909</v>
      </c>
      <c r="GIV23" s="81" t="s">
        <v>1909</v>
      </c>
      <c r="GIW23" s="81" t="s">
        <v>1909</v>
      </c>
      <c r="GIX23" s="81" t="s">
        <v>1909</v>
      </c>
      <c r="GIY23" s="81" t="s">
        <v>1909</v>
      </c>
      <c r="GIZ23" s="81" t="s">
        <v>1909</v>
      </c>
      <c r="GJA23" s="81" t="s">
        <v>1909</v>
      </c>
      <c r="GJB23" s="81" t="s">
        <v>1909</v>
      </c>
      <c r="GJC23" s="81" t="s">
        <v>1909</v>
      </c>
      <c r="GJD23" s="81" t="s">
        <v>1909</v>
      </c>
      <c r="GJE23" s="81" t="s">
        <v>1909</v>
      </c>
      <c r="GJF23" s="81" t="s">
        <v>1909</v>
      </c>
      <c r="GJG23" s="81" t="s">
        <v>1909</v>
      </c>
      <c r="GJH23" s="81" t="s">
        <v>1909</v>
      </c>
      <c r="GJI23" s="81" t="s">
        <v>1909</v>
      </c>
      <c r="GJJ23" s="81" t="s">
        <v>1909</v>
      </c>
      <c r="GJK23" s="81" t="s">
        <v>1909</v>
      </c>
      <c r="GJL23" s="81" t="s">
        <v>1909</v>
      </c>
      <c r="GJM23" s="81" t="s">
        <v>1909</v>
      </c>
      <c r="GJN23" s="81" t="s">
        <v>1909</v>
      </c>
      <c r="GJO23" s="81" t="s">
        <v>1909</v>
      </c>
      <c r="GJP23" s="81" t="s">
        <v>1909</v>
      </c>
      <c r="GJQ23" s="81" t="s">
        <v>1909</v>
      </c>
      <c r="GJR23" s="81" t="s">
        <v>1909</v>
      </c>
      <c r="GJS23" s="81" t="s">
        <v>1909</v>
      </c>
      <c r="GJT23" s="81" t="s">
        <v>1909</v>
      </c>
      <c r="GJU23" s="81" t="s">
        <v>1909</v>
      </c>
      <c r="GJV23" s="81" t="s">
        <v>1909</v>
      </c>
      <c r="GJW23" s="81" t="s">
        <v>1909</v>
      </c>
      <c r="GJX23" s="81" t="s">
        <v>1909</v>
      </c>
      <c r="GJY23" s="81" t="s">
        <v>1909</v>
      </c>
      <c r="GJZ23" s="81" t="s">
        <v>1909</v>
      </c>
      <c r="GKA23" s="81" t="s">
        <v>1909</v>
      </c>
      <c r="GKB23" s="81" t="s">
        <v>1909</v>
      </c>
      <c r="GKC23" s="81" t="s">
        <v>1909</v>
      </c>
      <c r="GKD23" s="81" t="s">
        <v>1909</v>
      </c>
      <c r="GKE23" s="81" t="s">
        <v>1909</v>
      </c>
      <c r="GKF23" s="81" t="s">
        <v>1909</v>
      </c>
      <c r="GKG23" s="81" t="s">
        <v>1909</v>
      </c>
      <c r="GKH23" s="81" t="s">
        <v>1909</v>
      </c>
      <c r="GKI23" s="81" t="s">
        <v>1909</v>
      </c>
      <c r="GKJ23" s="81" t="s">
        <v>1909</v>
      </c>
      <c r="GKK23" s="81" t="s">
        <v>1909</v>
      </c>
      <c r="GKL23" s="81" t="s">
        <v>1909</v>
      </c>
      <c r="GKM23" s="81" t="s">
        <v>1909</v>
      </c>
      <c r="GKN23" s="81" t="s">
        <v>1909</v>
      </c>
      <c r="GKO23" s="81" t="s">
        <v>1909</v>
      </c>
      <c r="GKP23" s="81" t="s">
        <v>1909</v>
      </c>
      <c r="GKQ23" s="81" t="s">
        <v>1909</v>
      </c>
      <c r="GKR23" s="81" t="s">
        <v>1909</v>
      </c>
      <c r="GKS23" s="81" t="s">
        <v>1909</v>
      </c>
      <c r="GKT23" s="81" t="s">
        <v>1909</v>
      </c>
      <c r="GKU23" s="81" t="s">
        <v>1909</v>
      </c>
      <c r="GKV23" s="81" t="s">
        <v>1909</v>
      </c>
      <c r="GKW23" s="81" t="s">
        <v>1909</v>
      </c>
      <c r="GKX23" s="81" t="s">
        <v>1909</v>
      </c>
      <c r="GKY23" s="81" t="s">
        <v>1909</v>
      </c>
      <c r="GKZ23" s="81" t="s">
        <v>1909</v>
      </c>
      <c r="GLA23" s="81" t="s">
        <v>1909</v>
      </c>
      <c r="GLB23" s="81" t="s">
        <v>1909</v>
      </c>
      <c r="GLC23" s="81" t="s">
        <v>1909</v>
      </c>
      <c r="GLD23" s="81" t="s">
        <v>1909</v>
      </c>
      <c r="GLE23" s="81" t="s">
        <v>1909</v>
      </c>
      <c r="GLF23" s="81" t="s">
        <v>1909</v>
      </c>
      <c r="GLG23" s="81" t="s">
        <v>1909</v>
      </c>
      <c r="GLH23" s="81" t="s">
        <v>1909</v>
      </c>
      <c r="GLI23" s="81" t="s">
        <v>1909</v>
      </c>
      <c r="GLJ23" s="81" t="s">
        <v>1909</v>
      </c>
      <c r="GLK23" s="81" t="s">
        <v>1909</v>
      </c>
      <c r="GLL23" s="81" t="s">
        <v>1909</v>
      </c>
      <c r="GLM23" s="81" t="s">
        <v>1909</v>
      </c>
      <c r="GLN23" s="81" t="s">
        <v>1909</v>
      </c>
      <c r="GLO23" s="81" t="s">
        <v>1909</v>
      </c>
      <c r="GLP23" s="81" t="s">
        <v>1909</v>
      </c>
      <c r="GLQ23" s="81" t="s">
        <v>1909</v>
      </c>
      <c r="GLR23" s="81" t="s">
        <v>1909</v>
      </c>
      <c r="GLS23" s="81" t="s">
        <v>1909</v>
      </c>
      <c r="GLT23" s="81" t="s">
        <v>1909</v>
      </c>
      <c r="GLU23" s="81" t="s">
        <v>1909</v>
      </c>
      <c r="GLV23" s="81" t="s">
        <v>1909</v>
      </c>
      <c r="GLW23" s="81" t="s">
        <v>1909</v>
      </c>
      <c r="GLX23" s="81" t="s">
        <v>1909</v>
      </c>
      <c r="GLY23" s="81" t="s">
        <v>1909</v>
      </c>
      <c r="GLZ23" s="81" t="s">
        <v>1909</v>
      </c>
      <c r="GMA23" s="81" t="s">
        <v>1909</v>
      </c>
      <c r="GMB23" s="81" t="s">
        <v>1909</v>
      </c>
      <c r="GMC23" s="81" t="s">
        <v>1909</v>
      </c>
      <c r="GMD23" s="81" t="s">
        <v>1909</v>
      </c>
      <c r="GME23" s="81" t="s">
        <v>1909</v>
      </c>
      <c r="GMF23" s="81" t="s">
        <v>1909</v>
      </c>
      <c r="GMG23" s="81" t="s">
        <v>1909</v>
      </c>
      <c r="GMH23" s="81" t="s">
        <v>1909</v>
      </c>
      <c r="GMI23" s="81" t="s">
        <v>1909</v>
      </c>
      <c r="GMJ23" s="81" t="s">
        <v>1909</v>
      </c>
      <c r="GMK23" s="81" t="s">
        <v>1909</v>
      </c>
      <c r="GML23" s="81" t="s">
        <v>1909</v>
      </c>
      <c r="GMM23" s="81" t="s">
        <v>1909</v>
      </c>
      <c r="GMN23" s="81" t="s">
        <v>1909</v>
      </c>
      <c r="GMO23" s="81" t="s">
        <v>1909</v>
      </c>
      <c r="GMP23" s="81" t="s">
        <v>1909</v>
      </c>
      <c r="GMQ23" s="81" t="s">
        <v>1909</v>
      </c>
      <c r="GMR23" s="81" t="s">
        <v>1909</v>
      </c>
      <c r="GMS23" s="81" t="s">
        <v>1909</v>
      </c>
      <c r="GMT23" s="81" t="s">
        <v>1909</v>
      </c>
      <c r="GMU23" s="81" t="s">
        <v>1909</v>
      </c>
      <c r="GMV23" s="81" t="s">
        <v>1909</v>
      </c>
      <c r="GMW23" s="81" t="s">
        <v>1909</v>
      </c>
      <c r="GMX23" s="81" t="s">
        <v>1909</v>
      </c>
      <c r="GMY23" s="81" t="s">
        <v>1909</v>
      </c>
      <c r="GMZ23" s="81" t="s">
        <v>1909</v>
      </c>
      <c r="GNA23" s="81" t="s">
        <v>1909</v>
      </c>
      <c r="GNB23" s="81" t="s">
        <v>1909</v>
      </c>
      <c r="GNC23" s="81" t="s">
        <v>1909</v>
      </c>
      <c r="GND23" s="81" t="s">
        <v>1909</v>
      </c>
      <c r="GNE23" s="81" t="s">
        <v>1909</v>
      </c>
      <c r="GNF23" s="81" t="s">
        <v>1909</v>
      </c>
      <c r="GNG23" s="81" t="s">
        <v>1909</v>
      </c>
      <c r="GNH23" s="81" t="s">
        <v>1909</v>
      </c>
      <c r="GNI23" s="81" t="s">
        <v>1909</v>
      </c>
      <c r="GNJ23" s="81" t="s">
        <v>1909</v>
      </c>
      <c r="GNK23" s="81" t="s">
        <v>1909</v>
      </c>
      <c r="GNL23" s="81" t="s">
        <v>1909</v>
      </c>
      <c r="GNM23" s="81" t="s">
        <v>1909</v>
      </c>
      <c r="GNN23" s="81" t="s">
        <v>1909</v>
      </c>
      <c r="GNO23" s="81" t="s">
        <v>1909</v>
      </c>
      <c r="GNP23" s="81" t="s">
        <v>1909</v>
      </c>
      <c r="GNQ23" s="81" t="s">
        <v>1909</v>
      </c>
      <c r="GNR23" s="81" t="s">
        <v>1909</v>
      </c>
      <c r="GNS23" s="81" t="s">
        <v>1909</v>
      </c>
      <c r="GNT23" s="81" t="s">
        <v>1909</v>
      </c>
      <c r="GNU23" s="81" t="s">
        <v>1909</v>
      </c>
      <c r="GNV23" s="81" t="s">
        <v>1909</v>
      </c>
      <c r="GNW23" s="81" t="s">
        <v>1909</v>
      </c>
      <c r="GNX23" s="81" t="s">
        <v>1909</v>
      </c>
      <c r="GNY23" s="81" t="s">
        <v>1909</v>
      </c>
      <c r="GNZ23" s="81" t="s">
        <v>1909</v>
      </c>
      <c r="GOA23" s="81" t="s">
        <v>1909</v>
      </c>
      <c r="GOB23" s="81" t="s">
        <v>1909</v>
      </c>
      <c r="GOC23" s="81" t="s">
        <v>1909</v>
      </c>
      <c r="GOD23" s="81" t="s">
        <v>1909</v>
      </c>
      <c r="GOE23" s="81" t="s">
        <v>1909</v>
      </c>
      <c r="GOF23" s="81" t="s">
        <v>1909</v>
      </c>
      <c r="GOG23" s="81" t="s">
        <v>1909</v>
      </c>
      <c r="GOH23" s="81" t="s">
        <v>1909</v>
      </c>
      <c r="GOI23" s="81" t="s">
        <v>1909</v>
      </c>
      <c r="GOJ23" s="81" t="s">
        <v>1909</v>
      </c>
      <c r="GOK23" s="81" t="s">
        <v>1909</v>
      </c>
      <c r="GOL23" s="81" t="s">
        <v>1909</v>
      </c>
      <c r="GOM23" s="81" t="s">
        <v>1909</v>
      </c>
      <c r="GON23" s="81" t="s">
        <v>1909</v>
      </c>
      <c r="GOO23" s="81" t="s">
        <v>1909</v>
      </c>
      <c r="GOP23" s="81" t="s">
        <v>1909</v>
      </c>
      <c r="GOQ23" s="81" t="s">
        <v>1909</v>
      </c>
      <c r="GOR23" s="81" t="s">
        <v>1909</v>
      </c>
      <c r="GOS23" s="81" t="s">
        <v>1909</v>
      </c>
      <c r="GOT23" s="81" t="s">
        <v>1909</v>
      </c>
      <c r="GOU23" s="81" t="s">
        <v>1909</v>
      </c>
      <c r="GOV23" s="81" t="s">
        <v>1909</v>
      </c>
      <c r="GOW23" s="81" t="s">
        <v>1909</v>
      </c>
      <c r="GOX23" s="81" t="s">
        <v>1909</v>
      </c>
      <c r="GOY23" s="81" t="s">
        <v>1909</v>
      </c>
      <c r="GOZ23" s="81" t="s">
        <v>1909</v>
      </c>
      <c r="GPA23" s="81" t="s">
        <v>1909</v>
      </c>
      <c r="GPB23" s="81" t="s">
        <v>1909</v>
      </c>
      <c r="GPC23" s="81" t="s">
        <v>1909</v>
      </c>
      <c r="GPD23" s="81" t="s">
        <v>1909</v>
      </c>
      <c r="GPE23" s="81" t="s">
        <v>1909</v>
      </c>
      <c r="GPF23" s="81" t="s">
        <v>1909</v>
      </c>
      <c r="GPG23" s="81" t="s">
        <v>1909</v>
      </c>
      <c r="GPH23" s="81" t="s">
        <v>1909</v>
      </c>
      <c r="GPI23" s="81" t="s">
        <v>1909</v>
      </c>
      <c r="GPJ23" s="81" t="s">
        <v>1909</v>
      </c>
      <c r="GPK23" s="81" t="s">
        <v>1909</v>
      </c>
      <c r="GPL23" s="81" t="s">
        <v>1909</v>
      </c>
      <c r="GPM23" s="81" t="s">
        <v>1909</v>
      </c>
      <c r="GPN23" s="81" t="s">
        <v>1909</v>
      </c>
      <c r="GPO23" s="81" t="s">
        <v>1909</v>
      </c>
      <c r="GPP23" s="81" t="s">
        <v>1909</v>
      </c>
      <c r="GPQ23" s="81" t="s">
        <v>1909</v>
      </c>
      <c r="GPR23" s="81" t="s">
        <v>1909</v>
      </c>
      <c r="GPS23" s="81" t="s">
        <v>1909</v>
      </c>
      <c r="GPT23" s="81" t="s">
        <v>1909</v>
      </c>
      <c r="GPU23" s="81" t="s">
        <v>1909</v>
      </c>
      <c r="GPV23" s="81" t="s">
        <v>1909</v>
      </c>
      <c r="GPW23" s="81" t="s">
        <v>1909</v>
      </c>
      <c r="GPX23" s="81" t="s">
        <v>1909</v>
      </c>
      <c r="GPY23" s="81" t="s">
        <v>1909</v>
      </c>
      <c r="GPZ23" s="81" t="s">
        <v>1909</v>
      </c>
      <c r="GQA23" s="81" t="s">
        <v>1909</v>
      </c>
      <c r="GQB23" s="81" t="s">
        <v>1909</v>
      </c>
      <c r="GQC23" s="81" t="s">
        <v>1909</v>
      </c>
      <c r="GQD23" s="81" t="s">
        <v>1909</v>
      </c>
      <c r="GQE23" s="81" t="s">
        <v>1909</v>
      </c>
      <c r="GQF23" s="81" t="s">
        <v>1909</v>
      </c>
      <c r="GQG23" s="81" t="s">
        <v>1909</v>
      </c>
      <c r="GQH23" s="81" t="s">
        <v>1909</v>
      </c>
      <c r="GQI23" s="81" t="s">
        <v>1909</v>
      </c>
      <c r="GQJ23" s="81" t="s">
        <v>1909</v>
      </c>
      <c r="GQK23" s="81" t="s">
        <v>1909</v>
      </c>
      <c r="GQL23" s="81" t="s">
        <v>1909</v>
      </c>
      <c r="GQM23" s="81" t="s">
        <v>1909</v>
      </c>
      <c r="GQN23" s="81" t="s">
        <v>1909</v>
      </c>
      <c r="GQO23" s="81" t="s">
        <v>1909</v>
      </c>
      <c r="GQP23" s="81" t="s">
        <v>1909</v>
      </c>
      <c r="GQQ23" s="81" t="s">
        <v>1909</v>
      </c>
      <c r="GQR23" s="81" t="s">
        <v>1909</v>
      </c>
      <c r="GQS23" s="81" t="s">
        <v>1909</v>
      </c>
      <c r="GQT23" s="81" t="s">
        <v>1909</v>
      </c>
      <c r="GQU23" s="81" t="s">
        <v>1909</v>
      </c>
      <c r="GQV23" s="81" t="s">
        <v>1909</v>
      </c>
      <c r="GQW23" s="81" t="s">
        <v>1909</v>
      </c>
      <c r="GQX23" s="81" t="s">
        <v>1909</v>
      </c>
      <c r="GQY23" s="81" t="s">
        <v>1909</v>
      </c>
      <c r="GQZ23" s="81" t="s">
        <v>1909</v>
      </c>
      <c r="GRA23" s="81" t="s">
        <v>1909</v>
      </c>
      <c r="GRB23" s="81" t="s">
        <v>1909</v>
      </c>
      <c r="GRC23" s="81" t="s">
        <v>1909</v>
      </c>
      <c r="GRD23" s="81" t="s">
        <v>1909</v>
      </c>
      <c r="GRE23" s="81" t="s">
        <v>1909</v>
      </c>
      <c r="GRF23" s="81" t="s">
        <v>1909</v>
      </c>
      <c r="GRG23" s="81" t="s">
        <v>1909</v>
      </c>
      <c r="GRH23" s="81" t="s">
        <v>1909</v>
      </c>
      <c r="GRI23" s="81" t="s">
        <v>1909</v>
      </c>
      <c r="GRJ23" s="81" t="s">
        <v>1909</v>
      </c>
      <c r="GRK23" s="81" t="s">
        <v>1909</v>
      </c>
      <c r="GRL23" s="81" t="s">
        <v>1909</v>
      </c>
      <c r="GRM23" s="81" t="s">
        <v>1909</v>
      </c>
      <c r="GRN23" s="81" t="s">
        <v>1909</v>
      </c>
      <c r="GRO23" s="81" t="s">
        <v>1909</v>
      </c>
      <c r="GRP23" s="81" t="s">
        <v>1909</v>
      </c>
      <c r="GRQ23" s="81" t="s">
        <v>1909</v>
      </c>
      <c r="GRR23" s="81" t="s">
        <v>1909</v>
      </c>
      <c r="GRS23" s="81" t="s">
        <v>1909</v>
      </c>
      <c r="GRT23" s="81" t="s">
        <v>1909</v>
      </c>
      <c r="GRU23" s="81" t="s">
        <v>1909</v>
      </c>
      <c r="GRV23" s="81" t="s">
        <v>1909</v>
      </c>
      <c r="GRW23" s="81" t="s">
        <v>1909</v>
      </c>
      <c r="GRX23" s="81" t="s">
        <v>1909</v>
      </c>
      <c r="GRY23" s="81" t="s">
        <v>1909</v>
      </c>
      <c r="GRZ23" s="81" t="s">
        <v>1909</v>
      </c>
      <c r="GSA23" s="81" t="s">
        <v>1909</v>
      </c>
      <c r="GSB23" s="81" t="s">
        <v>1909</v>
      </c>
      <c r="GSC23" s="81" t="s">
        <v>1909</v>
      </c>
      <c r="GSD23" s="81" t="s">
        <v>1909</v>
      </c>
      <c r="GSE23" s="81" t="s">
        <v>1909</v>
      </c>
      <c r="GSF23" s="81" t="s">
        <v>1909</v>
      </c>
      <c r="GSG23" s="81" t="s">
        <v>1909</v>
      </c>
      <c r="GSH23" s="81" t="s">
        <v>1909</v>
      </c>
      <c r="GSI23" s="81" t="s">
        <v>1909</v>
      </c>
      <c r="GSJ23" s="81" t="s">
        <v>1909</v>
      </c>
      <c r="GSK23" s="81" t="s">
        <v>1909</v>
      </c>
      <c r="GSL23" s="81" t="s">
        <v>1909</v>
      </c>
      <c r="GSM23" s="81" t="s">
        <v>1909</v>
      </c>
      <c r="GSN23" s="81" t="s">
        <v>1909</v>
      </c>
      <c r="GSO23" s="81" t="s">
        <v>1909</v>
      </c>
      <c r="GSP23" s="81" t="s">
        <v>1909</v>
      </c>
      <c r="GSQ23" s="81" t="s">
        <v>1909</v>
      </c>
      <c r="GSR23" s="81" t="s">
        <v>1909</v>
      </c>
      <c r="GSS23" s="81" t="s">
        <v>1909</v>
      </c>
      <c r="GST23" s="81" t="s">
        <v>1909</v>
      </c>
      <c r="GSU23" s="81" t="s">
        <v>1909</v>
      </c>
      <c r="GSV23" s="81" t="s">
        <v>1909</v>
      </c>
      <c r="GSW23" s="81" t="s">
        <v>1909</v>
      </c>
      <c r="GSX23" s="81" t="s">
        <v>1909</v>
      </c>
      <c r="GSY23" s="81" t="s">
        <v>1909</v>
      </c>
      <c r="GSZ23" s="81" t="s">
        <v>1909</v>
      </c>
      <c r="GTA23" s="81" t="s">
        <v>1909</v>
      </c>
      <c r="GTB23" s="81" t="s">
        <v>1909</v>
      </c>
      <c r="GTC23" s="81" t="s">
        <v>1909</v>
      </c>
      <c r="GTD23" s="81" t="s">
        <v>1909</v>
      </c>
      <c r="GTE23" s="81" t="s">
        <v>1909</v>
      </c>
      <c r="GTF23" s="81" t="s">
        <v>1909</v>
      </c>
      <c r="GTG23" s="81" t="s">
        <v>1909</v>
      </c>
      <c r="GTH23" s="81" t="s">
        <v>1909</v>
      </c>
      <c r="GTI23" s="81" t="s">
        <v>1909</v>
      </c>
      <c r="GTJ23" s="81" t="s">
        <v>1909</v>
      </c>
      <c r="GTK23" s="81" t="s">
        <v>1909</v>
      </c>
      <c r="GTL23" s="81" t="s">
        <v>1909</v>
      </c>
      <c r="GTM23" s="81" t="s">
        <v>1909</v>
      </c>
      <c r="GTN23" s="81" t="s">
        <v>1909</v>
      </c>
      <c r="GTO23" s="81" t="s">
        <v>1909</v>
      </c>
      <c r="GTP23" s="81" t="s">
        <v>1909</v>
      </c>
      <c r="GTQ23" s="81" t="s">
        <v>1909</v>
      </c>
      <c r="GTR23" s="81" t="s">
        <v>1909</v>
      </c>
      <c r="GTS23" s="81" t="s">
        <v>1909</v>
      </c>
      <c r="GTT23" s="81" t="s">
        <v>1909</v>
      </c>
      <c r="GTU23" s="81" t="s">
        <v>1909</v>
      </c>
      <c r="GTV23" s="81" t="s">
        <v>1909</v>
      </c>
      <c r="GTW23" s="81" t="s">
        <v>1909</v>
      </c>
      <c r="GTX23" s="81" t="s">
        <v>1909</v>
      </c>
      <c r="GTY23" s="81" t="s">
        <v>1909</v>
      </c>
      <c r="GTZ23" s="81" t="s">
        <v>1909</v>
      </c>
      <c r="GUA23" s="81" t="s">
        <v>1909</v>
      </c>
      <c r="GUB23" s="81" t="s">
        <v>1909</v>
      </c>
      <c r="GUC23" s="81" t="s">
        <v>1909</v>
      </c>
      <c r="GUD23" s="81" t="s">
        <v>1909</v>
      </c>
      <c r="GUE23" s="81" t="s">
        <v>1909</v>
      </c>
      <c r="GUF23" s="81" t="s">
        <v>1909</v>
      </c>
      <c r="GUG23" s="81" t="s">
        <v>1909</v>
      </c>
      <c r="GUH23" s="81" t="s">
        <v>1909</v>
      </c>
      <c r="GUI23" s="81" t="s">
        <v>1909</v>
      </c>
      <c r="GUJ23" s="81" t="s">
        <v>1909</v>
      </c>
      <c r="GUK23" s="81" t="s">
        <v>1909</v>
      </c>
      <c r="GUL23" s="81" t="s">
        <v>1909</v>
      </c>
      <c r="GUM23" s="81" t="s">
        <v>1909</v>
      </c>
      <c r="GUN23" s="81" t="s">
        <v>1909</v>
      </c>
      <c r="GUO23" s="81" t="s">
        <v>1909</v>
      </c>
      <c r="GUP23" s="81" t="s">
        <v>1909</v>
      </c>
      <c r="GUQ23" s="81" t="s">
        <v>1909</v>
      </c>
      <c r="GUR23" s="81" t="s">
        <v>1909</v>
      </c>
      <c r="GUS23" s="81" t="s">
        <v>1909</v>
      </c>
      <c r="GUT23" s="81" t="s">
        <v>1909</v>
      </c>
      <c r="GUU23" s="81" t="s">
        <v>1909</v>
      </c>
      <c r="GUV23" s="81" t="s">
        <v>1909</v>
      </c>
      <c r="GUW23" s="81" t="s">
        <v>1909</v>
      </c>
      <c r="GUX23" s="81" t="s">
        <v>1909</v>
      </c>
      <c r="GUY23" s="81" t="s">
        <v>1909</v>
      </c>
      <c r="GUZ23" s="81" t="s">
        <v>1909</v>
      </c>
      <c r="GVA23" s="81" t="s">
        <v>1909</v>
      </c>
      <c r="GVB23" s="81" t="s">
        <v>1909</v>
      </c>
      <c r="GVC23" s="81" t="s">
        <v>1909</v>
      </c>
      <c r="GVD23" s="81" t="s">
        <v>1909</v>
      </c>
      <c r="GVE23" s="81" t="s">
        <v>1909</v>
      </c>
      <c r="GVF23" s="81" t="s">
        <v>1909</v>
      </c>
      <c r="GVG23" s="81" t="s">
        <v>1909</v>
      </c>
      <c r="GVH23" s="81" t="s">
        <v>1909</v>
      </c>
      <c r="GVI23" s="81" t="s">
        <v>1909</v>
      </c>
      <c r="GVJ23" s="81" t="s">
        <v>1909</v>
      </c>
      <c r="GVK23" s="81" t="s">
        <v>1909</v>
      </c>
      <c r="GVL23" s="81" t="s">
        <v>1909</v>
      </c>
      <c r="GVM23" s="81" t="s">
        <v>1909</v>
      </c>
      <c r="GVN23" s="81" t="s">
        <v>1909</v>
      </c>
      <c r="GVO23" s="81" t="s">
        <v>1909</v>
      </c>
      <c r="GVP23" s="81" t="s">
        <v>1909</v>
      </c>
      <c r="GVQ23" s="81" t="s">
        <v>1909</v>
      </c>
      <c r="GVR23" s="81" t="s">
        <v>1909</v>
      </c>
      <c r="GVS23" s="81" t="s">
        <v>1909</v>
      </c>
      <c r="GVT23" s="81" t="s">
        <v>1909</v>
      </c>
      <c r="GVU23" s="81" t="s">
        <v>1909</v>
      </c>
      <c r="GVV23" s="81" t="s">
        <v>1909</v>
      </c>
      <c r="GVW23" s="81" t="s">
        <v>1909</v>
      </c>
      <c r="GVX23" s="81" t="s">
        <v>1909</v>
      </c>
      <c r="GVY23" s="81" t="s">
        <v>1909</v>
      </c>
      <c r="GVZ23" s="81" t="s">
        <v>1909</v>
      </c>
      <c r="GWA23" s="81" t="s">
        <v>1909</v>
      </c>
      <c r="GWB23" s="81" t="s">
        <v>1909</v>
      </c>
      <c r="GWC23" s="81" t="s">
        <v>1909</v>
      </c>
      <c r="GWD23" s="81" t="s">
        <v>1909</v>
      </c>
      <c r="GWE23" s="81" t="s">
        <v>1909</v>
      </c>
      <c r="GWF23" s="81" t="s">
        <v>1909</v>
      </c>
      <c r="GWG23" s="81" t="s">
        <v>1909</v>
      </c>
      <c r="GWH23" s="81" t="s">
        <v>1909</v>
      </c>
      <c r="GWI23" s="81" t="s">
        <v>1909</v>
      </c>
      <c r="GWJ23" s="81" t="s">
        <v>1909</v>
      </c>
      <c r="GWK23" s="81" t="s">
        <v>1909</v>
      </c>
      <c r="GWL23" s="81" t="s">
        <v>1909</v>
      </c>
      <c r="GWM23" s="81" t="s">
        <v>1909</v>
      </c>
      <c r="GWN23" s="81" t="s">
        <v>1909</v>
      </c>
      <c r="GWO23" s="81" t="s">
        <v>1909</v>
      </c>
      <c r="GWP23" s="81" t="s">
        <v>1909</v>
      </c>
      <c r="GWQ23" s="81" t="s">
        <v>1909</v>
      </c>
      <c r="GWR23" s="81" t="s">
        <v>1909</v>
      </c>
      <c r="GWS23" s="81" t="s">
        <v>1909</v>
      </c>
      <c r="GWT23" s="81" t="s">
        <v>1909</v>
      </c>
      <c r="GWU23" s="81" t="s">
        <v>1909</v>
      </c>
      <c r="GWV23" s="81" t="s">
        <v>1909</v>
      </c>
      <c r="GWW23" s="81" t="s">
        <v>1909</v>
      </c>
      <c r="GWX23" s="81" t="s">
        <v>1909</v>
      </c>
      <c r="GWY23" s="81" t="s">
        <v>1909</v>
      </c>
      <c r="GWZ23" s="81" t="s">
        <v>1909</v>
      </c>
      <c r="GXA23" s="81" t="s">
        <v>1909</v>
      </c>
      <c r="GXB23" s="81" t="s">
        <v>1909</v>
      </c>
      <c r="GXC23" s="81" t="s">
        <v>1909</v>
      </c>
      <c r="GXD23" s="81" t="s">
        <v>1909</v>
      </c>
      <c r="GXE23" s="81" t="s">
        <v>1909</v>
      </c>
      <c r="GXF23" s="81" t="s">
        <v>1909</v>
      </c>
      <c r="GXG23" s="81" t="s">
        <v>1909</v>
      </c>
      <c r="GXH23" s="81" t="s">
        <v>1909</v>
      </c>
      <c r="GXI23" s="81" t="s">
        <v>1909</v>
      </c>
      <c r="GXJ23" s="81" t="s">
        <v>1909</v>
      </c>
      <c r="GXK23" s="81" t="s">
        <v>1909</v>
      </c>
      <c r="GXL23" s="81" t="s">
        <v>1909</v>
      </c>
      <c r="GXM23" s="81" t="s">
        <v>1909</v>
      </c>
      <c r="GXN23" s="81" t="s">
        <v>1909</v>
      </c>
      <c r="GXO23" s="81" t="s">
        <v>1909</v>
      </c>
      <c r="GXP23" s="81" t="s">
        <v>1909</v>
      </c>
      <c r="GXQ23" s="81" t="s">
        <v>1909</v>
      </c>
      <c r="GXR23" s="81" t="s">
        <v>1909</v>
      </c>
      <c r="GXS23" s="81" t="s">
        <v>1909</v>
      </c>
      <c r="GXT23" s="81" t="s">
        <v>1909</v>
      </c>
      <c r="GXU23" s="81" t="s">
        <v>1909</v>
      </c>
      <c r="GXV23" s="81" t="s">
        <v>1909</v>
      </c>
      <c r="GXW23" s="81" t="s">
        <v>1909</v>
      </c>
      <c r="GXX23" s="81" t="s">
        <v>1909</v>
      </c>
      <c r="GXY23" s="81" t="s">
        <v>1909</v>
      </c>
      <c r="GXZ23" s="81" t="s">
        <v>1909</v>
      </c>
      <c r="GYA23" s="81" t="s">
        <v>1909</v>
      </c>
      <c r="GYB23" s="81" t="s">
        <v>1909</v>
      </c>
      <c r="GYC23" s="81" t="s">
        <v>1909</v>
      </c>
      <c r="GYD23" s="81" t="s">
        <v>1909</v>
      </c>
      <c r="GYE23" s="81" t="s">
        <v>1909</v>
      </c>
      <c r="GYF23" s="81" t="s">
        <v>1909</v>
      </c>
      <c r="GYG23" s="81" t="s">
        <v>1909</v>
      </c>
      <c r="GYH23" s="81" t="s">
        <v>1909</v>
      </c>
      <c r="GYI23" s="81" t="s">
        <v>1909</v>
      </c>
      <c r="GYJ23" s="81" t="s">
        <v>1909</v>
      </c>
      <c r="GYK23" s="81" t="s">
        <v>1909</v>
      </c>
      <c r="GYL23" s="81" t="s">
        <v>1909</v>
      </c>
      <c r="GYM23" s="81" t="s">
        <v>1909</v>
      </c>
      <c r="GYN23" s="81" t="s">
        <v>1909</v>
      </c>
      <c r="GYO23" s="81" t="s">
        <v>1909</v>
      </c>
      <c r="GYP23" s="81" t="s">
        <v>1909</v>
      </c>
      <c r="GYQ23" s="81" t="s">
        <v>1909</v>
      </c>
      <c r="GYR23" s="81" t="s">
        <v>1909</v>
      </c>
      <c r="GYS23" s="81" t="s">
        <v>1909</v>
      </c>
      <c r="GYT23" s="81" t="s">
        <v>1909</v>
      </c>
      <c r="GYU23" s="81" t="s">
        <v>1909</v>
      </c>
      <c r="GYV23" s="81" t="s">
        <v>1909</v>
      </c>
      <c r="GYW23" s="81" t="s">
        <v>1909</v>
      </c>
      <c r="GYX23" s="81" t="s">
        <v>1909</v>
      </c>
      <c r="GYY23" s="81" t="s">
        <v>1909</v>
      </c>
      <c r="GYZ23" s="81" t="s">
        <v>1909</v>
      </c>
      <c r="GZA23" s="81" t="s">
        <v>1909</v>
      </c>
      <c r="GZB23" s="81" t="s">
        <v>1909</v>
      </c>
      <c r="GZC23" s="81" t="s">
        <v>1909</v>
      </c>
      <c r="GZD23" s="81" t="s">
        <v>1909</v>
      </c>
      <c r="GZE23" s="81" t="s">
        <v>1909</v>
      </c>
      <c r="GZF23" s="81" t="s">
        <v>1909</v>
      </c>
      <c r="GZG23" s="81" t="s">
        <v>1909</v>
      </c>
      <c r="GZH23" s="81" t="s">
        <v>1909</v>
      </c>
      <c r="GZI23" s="81" t="s">
        <v>1909</v>
      </c>
      <c r="GZJ23" s="81" t="s">
        <v>1909</v>
      </c>
      <c r="GZK23" s="81" t="s">
        <v>1909</v>
      </c>
      <c r="GZL23" s="81" t="s">
        <v>1909</v>
      </c>
      <c r="GZM23" s="81" t="s">
        <v>1909</v>
      </c>
      <c r="GZN23" s="81" t="s">
        <v>1909</v>
      </c>
      <c r="GZO23" s="81" t="s">
        <v>1909</v>
      </c>
      <c r="GZP23" s="81" t="s">
        <v>1909</v>
      </c>
      <c r="GZQ23" s="81" t="s">
        <v>1909</v>
      </c>
      <c r="GZR23" s="81" t="s">
        <v>1909</v>
      </c>
      <c r="GZS23" s="81" t="s">
        <v>1909</v>
      </c>
      <c r="GZT23" s="81" t="s">
        <v>1909</v>
      </c>
      <c r="GZU23" s="81" t="s">
        <v>1909</v>
      </c>
      <c r="GZV23" s="81" t="s">
        <v>1909</v>
      </c>
      <c r="GZW23" s="81" t="s">
        <v>1909</v>
      </c>
      <c r="GZX23" s="81" t="s">
        <v>1909</v>
      </c>
      <c r="GZY23" s="81" t="s">
        <v>1909</v>
      </c>
      <c r="GZZ23" s="81" t="s">
        <v>1909</v>
      </c>
      <c r="HAA23" s="81" t="s">
        <v>1909</v>
      </c>
      <c r="HAB23" s="81" t="s">
        <v>1909</v>
      </c>
      <c r="HAC23" s="81" t="s">
        <v>1909</v>
      </c>
      <c r="HAD23" s="81" t="s">
        <v>1909</v>
      </c>
      <c r="HAE23" s="81" t="s">
        <v>1909</v>
      </c>
      <c r="HAF23" s="81" t="s">
        <v>1909</v>
      </c>
      <c r="HAG23" s="81" t="s">
        <v>1909</v>
      </c>
      <c r="HAH23" s="81" t="s">
        <v>1909</v>
      </c>
      <c r="HAI23" s="81" t="s">
        <v>1909</v>
      </c>
      <c r="HAJ23" s="81" t="s">
        <v>1909</v>
      </c>
      <c r="HAK23" s="81" t="s">
        <v>1909</v>
      </c>
      <c r="HAL23" s="81" t="s">
        <v>1909</v>
      </c>
      <c r="HAM23" s="81" t="s">
        <v>1909</v>
      </c>
      <c r="HAN23" s="81" t="s">
        <v>1909</v>
      </c>
      <c r="HAO23" s="81" t="s">
        <v>1909</v>
      </c>
      <c r="HAP23" s="81" t="s">
        <v>1909</v>
      </c>
      <c r="HAQ23" s="81" t="s">
        <v>1909</v>
      </c>
      <c r="HAR23" s="81" t="s">
        <v>1909</v>
      </c>
      <c r="HAS23" s="81" t="s">
        <v>1909</v>
      </c>
      <c r="HAT23" s="81" t="s">
        <v>1909</v>
      </c>
      <c r="HAU23" s="81" t="s">
        <v>1909</v>
      </c>
      <c r="HAV23" s="81" t="s">
        <v>1909</v>
      </c>
      <c r="HAW23" s="81" t="s">
        <v>1909</v>
      </c>
      <c r="HAX23" s="81" t="s">
        <v>1909</v>
      </c>
      <c r="HAY23" s="81" t="s">
        <v>1909</v>
      </c>
      <c r="HAZ23" s="81" t="s">
        <v>1909</v>
      </c>
      <c r="HBA23" s="81" t="s">
        <v>1909</v>
      </c>
      <c r="HBB23" s="81" t="s">
        <v>1909</v>
      </c>
      <c r="HBC23" s="81" t="s">
        <v>1909</v>
      </c>
      <c r="HBD23" s="81" t="s">
        <v>1909</v>
      </c>
      <c r="HBE23" s="81" t="s">
        <v>1909</v>
      </c>
      <c r="HBF23" s="81" t="s">
        <v>1909</v>
      </c>
      <c r="HBG23" s="81" t="s">
        <v>1909</v>
      </c>
      <c r="HBH23" s="81" t="s">
        <v>1909</v>
      </c>
      <c r="HBI23" s="81" t="s">
        <v>1909</v>
      </c>
      <c r="HBJ23" s="81" t="s">
        <v>1909</v>
      </c>
      <c r="HBK23" s="81" t="s">
        <v>1909</v>
      </c>
      <c r="HBL23" s="81" t="s">
        <v>1909</v>
      </c>
      <c r="HBM23" s="81" t="s">
        <v>1909</v>
      </c>
      <c r="HBN23" s="81" t="s">
        <v>1909</v>
      </c>
      <c r="HBO23" s="81" t="s">
        <v>1909</v>
      </c>
      <c r="HBP23" s="81" t="s">
        <v>1909</v>
      </c>
      <c r="HBQ23" s="81" t="s">
        <v>1909</v>
      </c>
      <c r="HBR23" s="81" t="s">
        <v>1909</v>
      </c>
      <c r="HBS23" s="81" t="s">
        <v>1909</v>
      </c>
      <c r="HBT23" s="81" t="s">
        <v>1909</v>
      </c>
      <c r="HBU23" s="81" t="s">
        <v>1909</v>
      </c>
      <c r="HBV23" s="81" t="s">
        <v>1909</v>
      </c>
      <c r="HBW23" s="81" t="s">
        <v>1909</v>
      </c>
      <c r="HBX23" s="81" t="s">
        <v>1909</v>
      </c>
      <c r="HBY23" s="81" t="s">
        <v>1909</v>
      </c>
      <c r="HBZ23" s="81" t="s">
        <v>1909</v>
      </c>
      <c r="HCA23" s="81" t="s">
        <v>1909</v>
      </c>
      <c r="HCB23" s="81" t="s">
        <v>1909</v>
      </c>
      <c r="HCC23" s="81" t="s">
        <v>1909</v>
      </c>
      <c r="HCD23" s="81" t="s">
        <v>1909</v>
      </c>
      <c r="HCE23" s="81" t="s">
        <v>1909</v>
      </c>
      <c r="HCF23" s="81" t="s">
        <v>1909</v>
      </c>
      <c r="HCG23" s="81" t="s">
        <v>1909</v>
      </c>
      <c r="HCH23" s="81" t="s">
        <v>1909</v>
      </c>
      <c r="HCI23" s="81" t="s">
        <v>1909</v>
      </c>
      <c r="HCJ23" s="81" t="s">
        <v>1909</v>
      </c>
      <c r="HCK23" s="81" t="s">
        <v>1909</v>
      </c>
      <c r="HCL23" s="81" t="s">
        <v>1909</v>
      </c>
      <c r="HCM23" s="81" t="s">
        <v>1909</v>
      </c>
      <c r="HCN23" s="81" t="s">
        <v>1909</v>
      </c>
      <c r="HCO23" s="81" t="s">
        <v>1909</v>
      </c>
      <c r="HCP23" s="81" t="s">
        <v>1909</v>
      </c>
      <c r="HCQ23" s="81" t="s">
        <v>1909</v>
      </c>
      <c r="HCR23" s="81" t="s">
        <v>1909</v>
      </c>
      <c r="HCS23" s="81" t="s">
        <v>1909</v>
      </c>
      <c r="HCT23" s="81" t="s">
        <v>1909</v>
      </c>
      <c r="HCU23" s="81" t="s">
        <v>1909</v>
      </c>
      <c r="HCV23" s="81" t="s">
        <v>1909</v>
      </c>
      <c r="HCW23" s="81" t="s">
        <v>1909</v>
      </c>
      <c r="HCX23" s="81" t="s">
        <v>1909</v>
      </c>
      <c r="HCY23" s="81" t="s">
        <v>1909</v>
      </c>
      <c r="HCZ23" s="81" t="s">
        <v>1909</v>
      </c>
      <c r="HDA23" s="81" t="s">
        <v>1909</v>
      </c>
      <c r="HDB23" s="81" t="s">
        <v>1909</v>
      </c>
      <c r="HDC23" s="81" t="s">
        <v>1909</v>
      </c>
      <c r="HDD23" s="81" t="s">
        <v>1909</v>
      </c>
      <c r="HDE23" s="81" t="s">
        <v>1909</v>
      </c>
      <c r="HDF23" s="81" t="s">
        <v>1909</v>
      </c>
      <c r="HDG23" s="81" t="s">
        <v>1909</v>
      </c>
      <c r="HDH23" s="81" t="s">
        <v>1909</v>
      </c>
      <c r="HDI23" s="81" t="s">
        <v>1909</v>
      </c>
      <c r="HDJ23" s="81" t="s">
        <v>1909</v>
      </c>
      <c r="HDK23" s="81" t="s">
        <v>1909</v>
      </c>
      <c r="HDL23" s="81" t="s">
        <v>1909</v>
      </c>
      <c r="HDM23" s="81" t="s">
        <v>1909</v>
      </c>
      <c r="HDN23" s="81" t="s">
        <v>1909</v>
      </c>
      <c r="HDO23" s="81" t="s">
        <v>1909</v>
      </c>
      <c r="HDP23" s="81" t="s">
        <v>1909</v>
      </c>
      <c r="HDQ23" s="81" t="s">
        <v>1909</v>
      </c>
      <c r="HDR23" s="81" t="s">
        <v>1909</v>
      </c>
      <c r="HDS23" s="81" t="s">
        <v>1909</v>
      </c>
      <c r="HDT23" s="81" t="s">
        <v>1909</v>
      </c>
      <c r="HDU23" s="81" t="s">
        <v>1909</v>
      </c>
      <c r="HDV23" s="81" t="s">
        <v>1909</v>
      </c>
      <c r="HDW23" s="81" t="s">
        <v>1909</v>
      </c>
      <c r="HDX23" s="81" t="s">
        <v>1909</v>
      </c>
      <c r="HDY23" s="81" t="s">
        <v>1909</v>
      </c>
      <c r="HDZ23" s="81" t="s">
        <v>1909</v>
      </c>
      <c r="HEA23" s="81" t="s">
        <v>1909</v>
      </c>
      <c r="HEB23" s="81" t="s">
        <v>1909</v>
      </c>
      <c r="HEC23" s="81" t="s">
        <v>1909</v>
      </c>
      <c r="HED23" s="81" t="s">
        <v>1909</v>
      </c>
      <c r="HEE23" s="81" t="s">
        <v>1909</v>
      </c>
      <c r="HEF23" s="81" t="s">
        <v>1909</v>
      </c>
      <c r="HEG23" s="81" t="s">
        <v>1909</v>
      </c>
      <c r="HEH23" s="81" t="s">
        <v>1909</v>
      </c>
      <c r="HEI23" s="81" t="s">
        <v>1909</v>
      </c>
      <c r="HEJ23" s="81" t="s">
        <v>1909</v>
      </c>
      <c r="HEK23" s="81" t="s">
        <v>1909</v>
      </c>
      <c r="HEL23" s="81" t="s">
        <v>1909</v>
      </c>
      <c r="HEM23" s="81" t="s">
        <v>1909</v>
      </c>
      <c r="HEN23" s="81" t="s">
        <v>1909</v>
      </c>
      <c r="HEO23" s="81" t="s">
        <v>1909</v>
      </c>
      <c r="HEP23" s="81" t="s">
        <v>1909</v>
      </c>
      <c r="HEQ23" s="81" t="s">
        <v>1909</v>
      </c>
      <c r="HER23" s="81" t="s">
        <v>1909</v>
      </c>
      <c r="HES23" s="81" t="s">
        <v>1909</v>
      </c>
      <c r="HET23" s="81" t="s">
        <v>1909</v>
      </c>
      <c r="HEU23" s="81" t="s">
        <v>1909</v>
      </c>
      <c r="HEV23" s="81" t="s">
        <v>1909</v>
      </c>
      <c r="HEW23" s="81" t="s">
        <v>1909</v>
      </c>
      <c r="HEX23" s="81" t="s">
        <v>1909</v>
      </c>
      <c r="HEY23" s="81" t="s">
        <v>1909</v>
      </c>
      <c r="HEZ23" s="81" t="s">
        <v>1909</v>
      </c>
      <c r="HFA23" s="81" t="s">
        <v>1909</v>
      </c>
      <c r="HFB23" s="81" t="s">
        <v>1909</v>
      </c>
      <c r="HFC23" s="81" t="s">
        <v>1909</v>
      </c>
      <c r="HFD23" s="81" t="s">
        <v>1909</v>
      </c>
      <c r="HFE23" s="81" t="s">
        <v>1909</v>
      </c>
      <c r="HFF23" s="81" t="s">
        <v>1909</v>
      </c>
      <c r="HFG23" s="81" t="s">
        <v>1909</v>
      </c>
      <c r="HFH23" s="81" t="s">
        <v>1909</v>
      </c>
      <c r="HFI23" s="81" t="s">
        <v>1909</v>
      </c>
      <c r="HFJ23" s="81" t="s">
        <v>1909</v>
      </c>
      <c r="HFK23" s="81" t="s">
        <v>1909</v>
      </c>
      <c r="HFL23" s="81" t="s">
        <v>1909</v>
      </c>
      <c r="HFM23" s="81" t="s">
        <v>1909</v>
      </c>
      <c r="HFN23" s="81" t="s">
        <v>1909</v>
      </c>
      <c r="HFO23" s="81" t="s">
        <v>1909</v>
      </c>
      <c r="HFP23" s="81" t="s">
        <v>1909</v>
      </c>
      <c r="HFQ23" s="81" t="s">
        <v>1909</v>
      </c>
      <c r="HFR23" s="81" t="s">
        <v>1909</v>
      </c>
      <c r="HFS23" s="81" t="s">
        <v>1909</v>
      </c>
      <c r="HFT23" s="81" t="s">
        <v>1909</v>
      </c>
      <c r="HFU23" s="81" t="s">
        <v>1909</v>
      </c>
      <c r="HFV23" s="81" t="s">
        <v>1909</v>
      </c>
      <c r="HFW23" s="81" t="s">
        <v>1909</v>
      </c>
      <c r="HFX23" s="81" t="s">
        <v>1909</v>
      </c>
      <c r="HFY23" s="81" t="s">
        <v>1909</v>
      </c>
      <c r="HFZ23" s="81" t="s">
        <v>1909</v>
      </c>
      <c r="HGA23" s="81" t="s">
        <v>1909</v>
      </c>
      <c r="HGB23" s="81" t="s">
        <v>1909</v>
      </c>
      <c r="HGC23" s="81" t="s">
        <v>1909</v>
      </c>
      <c r="HGD23" s="81" t="s">
        <v>1909</v>
      </c>
      <c r="HGE23" s="81" t="s">
        <v>1909</v>
      </c>
      <c r="HGF23" s="81" t="s">
        <v>1909</v>
      </c>
      <c r="HGG23" s="81" t="s">
        <v>1909</v>
      </c>
      <c r="HGH23" s="81" t="s">
        <v>1909</v>
      </c>
      <c r="HGI23" s="81" t="s">
        <v>1909</v>
      </c>
      <c r="HGJ23" s="81" t="s">
        <v>1909</v>
      </c>
      <c r="HGK23" s="81" t="s">
        <v>1909</v>
      </c>
      <c r="HGL23" s="81" t="s">
        <v>1909</v>
      </c>
      <c r="HGM23" s="81" t="s">
        <v>1909</v>
      </c>
      <c r="HGN23" s="81" t="s">
        <v>1909</v>
      </c>
      <c r="HGO23" s="81" t="s">
        <v>1909</v>
      </c>
      <c r="HGP23" s="81" t="s">
        <v>1909</v>
      </c>
      <c r="HGQ23" s="81" t="s">
        <v>1909</v>
      </c>
      <c r="HGR23" s="81" t="s">
        <v>1909</v>
      </c>
      <c r="HGS23" s="81" t="s">
        <v>1909</v>
      </c>
      <c r="HGT23" s="81" t="s">
        <v>1909</v>
      </c>
      <c r="HGU23" s="81" t="s">
        <v>1909</v>
      </c>
      <c r="HGV23" s="81" t="s">
        <v>1909</v>
      </c>
      <c r="HGW23" s="81" t="s">
        <v>1909</v>
      </c>
      <c r="HGX23" s="81" t="s">
        <v>1909</v>
      </c>
      <c r="HGY23" s="81" t="s">
        <v>1909</v>
      </c>
      <c r="HGZ23" s="81" t="s">
        <v>1909</v>
      </c>
      <c r="HHA23" s="81" t="s">
        <v>1909</v>
      </c>
      <c r="HHB23" s="81" t="s">
        <v>1909</v>
      </c>
      <c r="HHC23" s="81" t="s">
        <v>1909</v>
      </c>
      <c r="HHD23" s="81" t="s">
        <v>1909</v>
      </c>
      <c r="HHE23" s="81" t="s">
        <v>1909</v>
      </c>
      <c r="HHF23" s="81" t="s">
        <v>1909</v>
      </c>
      <c r="HHG23" s="81" t="s">
        <v>1909</v>
      </c>
      <c r="HHH23" s="81" t="s">
        <v>1909</v>
      </c>
      <c r="HHI23" s="81" t="s">
        <v>1909</v>
      </c>
      <c r="HHJ23" s="81" t="s">
        <v>1909</v>
      </c>
      <c r="HHK23" s="81" t="s">
        <v>1909</v>
      </c>
      <c r="HHL23" s="81" t="s">
        <v>1909</v>
      </c>
      <c r="HHM23" s="81" t="s">
        <v>1909</v>
      </c>
      <c r="HHN23" s="81" t="s">
        <v>1909</v>
      </c>
      <c r="HHO23" s="81" t="s">
        <v>1909</v>
      </c>
      <c r="HHP23" s="81" t="s">
        <v>1909</v>
      </c>
      <c r="HHQ23" s="81" t="s">
        <v>1909</v>
      </c>
      <c r="HHR23" s="81" t="s">
        <v>1909</v>
      </c>
      <c r="HHS23" s="81" t="s">
        <v>1909</v>
      </c>
      <c r="HHT23" s="81" t="s">
        <v>1909</v>
      </c>
      <c r="HHU23" s="81" t="s">
        <v>1909</v>
      </c>
      <c r="HHV23" s="81" t="s">
        <v>1909</v>
      </c>
      <c r="HHW23" s="81" t="s">
        <v>1909</v>
      </c>
      <c r="HHX23" s="81" t="s">
        <v>1909</v>
      </c>
      <c r="HHY23" s="81" t="s">
        <v>1909</v>
      </c>
      <c r="HHZ23" s="81" t="s">
        <v>1909</v>
      </c>
      <c r="HIA23" s="81" t="s">
        <v>1909</v>
      </c>
      <c r="HIB23" s="81" t="s">
        <v>1909</v>
      </c>
      <c r="HIC23" s="81" t="s">
        <v>1909</v>
      </c>
      <c r="HID23" s="81" t="s">
        <v>1909</v>
      </c>
      <c r="HIE23" s="81" t="s">
        <v>1909</v>
      </c>
      <c r="HIF23" s="81" t="s">
        <v>1909</v>
      </c>
      <c r="HIG23" s="81" t="s">
        <v>1909</v>
      </c>
      <c r="HIH23" s="81" t="s">
        <v>1909</v>
      </c>
      <c r="HII23" s="81" t="s">
        <v>1909</v>
      </c>
      <c r="HIJ23" s="81" t="s">
        <v>1909</v>
      </c>
      <c r="HIK23" s="81" t="s">
        <v>1909</v>
      </c>
      <c r="HIL23" s="81" t="s">
        <v>1909</v>
      </c>
      <c r="HIM23" s="81" t="s">
        <v>1909</v>
      </c>
      <c r="HIN23" s="81" t="s">
        <v>1909</v>
      </c>
      <c r="HIO23" s="81" t="s">
        <v>1909</v>
      </c>
      <c r="HIP23" s="81" t="s">
        <v>1909</v>
      </c>
      <c r="HIQ23" s="81" t="s">
        <v>1909</v>
      </c>
      <c r="HIR23" s="81" t="s">
        <v>1909</v>
      </c>
      <c r="HIS23" s="81" t="s">
        <v>1909</v>
      </c>
      <c r="HIT23" s="81" t="s">
        <v>1909</v>
      </c>
      <c r="HIU23" s="81" t="s">
        <v>1909</v>
      </c>
      <c r="HIV23" s="81" t="s">
        <v>1909</v>
      </c>
      <c r="HIW23" s="81" t="s">
        <v>1909</v>
      </c>
      <c r="HIX23" s="81" t="s">
        <v>1909</v>
      </c>
      <c r="HIY23" s="81" t="s">
        <v>1909</v>
      </c>
      <c r="HIZ23" s="81" t="s">
        <v>1909</v>
      </c>
      <c r="HJA23" s="81" t="s">
        <v>1909</v>
      </c>
      <c r="HJB23" s="81" t="s">
        <v>1909</v>
      </c>
      <c r="HJC23" s="81" t="s">
        <v>1909</v>
      </c>
      <c r="HJD23" s="81" t="s">
        <v>1909</v>
      </c>
      <c r="HJE23" s="81" t="s">
        <v>1909</v>
      </c>
      <c r="HJF23" s="81" t="s">
        <v>1909</v>
      </c>
      <c r="HJG23" s="81" t="s">
        <v>1909</v>
      </c>
      <c r="HJH23" s="81" t="s">
        <v>1909</v>
      </c>
      <c r="HJI23" s="81" t="s">
        <v>1909</v>
      </c>
      <c r="HJJ23" s="81" t="s">
        <v>1909</v>
      </c>
      <c r="HJK23" s="81" t="s">
        <v>1909</v>
      </c>
      <c r="HJL23" s="81" t="s">
        <v>1909</v>
      </c>
      <c r="HJM23" s="81" t="s">
        <v>1909</v>
      </c>
      <c r="HJN23" s="81" t="s">
        <v>1909</v>
      </c>
      <c r="HJO23" s="81" t="s">
        <v>1909</v>
      </c>
      <c r="HJP23" s="81" t="s">
        <v>1909</v>
      </c>
      <c r="HJQ23" s="81" t="s">
        <v>1909</v>
      </c>
      <c r="HJR23" s="81" t="s">
        <v>1909</v>
      </c>
      <c r="HJS23" s="81" t="s">
        <v>1909</v>
      </c>
      <c r="HJT23" s="81" t="s">
        <v>1909</v>
      </c>
      <c r="HJU23" s="81" t="s">
        <v>1909</v>
      </c>
      <c r="HJV23" s="81" t="s">
        <v>1909</v>
      </c>
      <c r="HJW23" s="81" t="s">
        <v>1909</v>
      </c>
      <c r="HJX23" s="81" t="s">
        <v>1909</v>
      </c>
      <c r="HJY23" s="81" t="s">
        <v>1909</v>
      </c>
      <c r="HJZ23" s="81" t="s">
        <v>1909</v>
      </c>
      <c r="HKA23" s="81" t="s">
        <v>1909</v>
      </c>
      <c r="HKB23" s="81" t="s">
        <v>1909</v>
      </c>
      <c r="HKC23" s="81" t="s">
        <v>1909</v>
      </c>
      <c r="HKD23" s="81" t="s">
        <v>1909</v>
      </c>
      <c r="HKE23" s="81" t="s">
        <v>1909</v>
      </c>
      <c r="HKF23" s="81" t="s">
        <v>1909</v>
      </c>
      <c r="HKG23" s="81" t="s">
        <v>1909</v>
      </c>
      <c r="HKH23" s="81" t="s">
        <v>1909</v>
      </c>
      <c r="HKI23" s="81" t="s">
        <v>1909</v>
      </c>
      <c r="HKJ23" s="81" t="s">
        <v>1909</v>
      </c>
      <c r="HKK23" s="81" t="s">
        <v>1909</v>
      </c>
      <c r="HKL23" s="81" t="s">
        <v>1909</v>
      </c>
      <c r="HKM23" s="81" t="s">
        <v>1909</v>
      </c>
      <c r="HKN23" s="81" t="s">
        <v>1909</v>
      </c>
      <c r="HKO23" s="81" t="s">
        <v>1909</v>
      </c>
      <c r="HKP23" s="81" t="s">
        <v>1909</v>
      </c>
      <c r="HKQ23" s="81" t="s">
        <v>1909</v>
      </c>
      <c r="HKR23" s="81" t="s">
        <v>1909</v>
      </c>
      <c r="HKS23" s="81" t="s">
        <v>1909</v>
      </c>
      <c r="HKT23" s="81" t="s">
        <v>1909</v>
      </c>
      <c r="HKU23" s="81" t="s">
        <v>1909</v>
      </c>
      <c r="HKV23" s="81" t="s">
        <v>1909</v>
      </c>
      <c r="HKW23" s="81" t="s">
        <v>1909</v>
      </c>
      <c r="HKX23" s="81" t="s">
        <v>1909</v>
      </c>
      <c r="HKY23" s="81" t="s">
        <v>1909</v>
      </c>
      <c r="HKZ23" s="81" t="s">
        <v>1909</v>
      </c>
      <c r="HLA23" s="81" t="s">
        <v>1909</v>
      </c>
      <c r="HLB23" s="81" t="s">
        <v>1909</v>
      </c>
      <c r="HLC23" s="81" t="s">
        <v>1909</v>
      </c>
      <c r="HLD23" s="81" t="s">
        <v>1909</v>
      </c>
      <c r="HLE23" s="81" t="s">
        <v>1909</v>
      </c>
      <c r="HLF23" s="81" t="s">
        <v>1909</v>
      </c>
      <c r="HLG23" s="81" t="s">
        <v>1909</v>
      </c>
      <c r="HLH23" s="81" t="s">
        <v>1909</v>
      </c>
      <c r="HLI23" s="81" t="s">
        <v>1909</v>
      </c>
      <c r="HLJ23" s="81" t="s">
        <v>1909</v>
      </c>
      <c r="HLK23" s="81" t="s">
        <v>1909</v>
      </c>
      <c r="HLL23" s="81" t="s">
        <v>1909</v>
      </c>
      <c r="HLM23" s="81" t="s">
        <v>1909</v>
      </c>
      <c r="HLN23" s="81" t="s">
        <v>1909</v>
      </c>
      <c r="HLO23" s="81" t="s">
        <v>1909</v>
      </c>
      <c r="HLP23" s="81" t="s">
        <v>1909</v>
      </c>
      <c r="HLQ23" s="81" t="s">
        <v>1909</v>
      </c>
      <c r="HLR23" s="81" t="s">
        <v>1909</v>
      </c>
      <c r="HLS23" s="81" t="s">
        <v>1909</v>
      </c>
      <c r="HLT23" s="81" t="s">
        <v>1909</v>
      </c>
      <c r="HLU23" s="81" t="s">
        <v>1909</v>
      </c>
      <c r="HLV23" s="81" t="s">
        <v>1909</v>
      </c>
      <c r="HLW23" s="81" t="s">
        <v>1909</v>
      </c>
      <c r="HLX23" s="81" t="s">
        <v>1909</v>
      </c>
      <c r="HLY23" s="81" t="s">
        <v>1909</v>
      </c>
      <c r="HLZ23" s="81" t="s">
        <v>1909</v>
      </c>
      <c r="HMA23" s="81" t="s">
        <v>1909</v>
      </c>
      <c r="HMB23" s="81" t="s">
        <v>1909</v>
      </c>
      <c r="HMC23" s="81" t="s">
        <v>1909</v>
      </c>
      <c r="HMD23" s="81" t="s">
        <v>1909</v>
      </c>
      <c r="HME23" s="81" t="s">
        <v>1909</v>
      </c>
      <c r="HMF23" s="81" t="s">
        <v>1909</v>
      </c>
      <c r="HMG23" s="81" t="s">
        <v>1909</v>
      </c>
      <c r="HMH23" s="81" t="s">
        <v>1909</v>
      </c>
      <c r="HMI23" s="81" t="s">
        <v>1909</v>
      </c>
      <c r="HMJ23" s="81" t="s">
        <v>1909</v>
      </c>
      <c r="HMK23" s="81" t="s">
        <v>1909</v>
      </c>
      <c r="HML23" s="81" t="s">
        <v>1909</v>
      </c>
      <c r="HMM23" s="81" t="s">
        <v>1909</v>
      </c>
      <c r="HMN23" s="81" t="s">
        <v>1909</v>
      </c>
      <c r="HMO23" s="81" t="s">
        <v>1909</v>
      </c>
      <c r="HMP23" s="81" t="s">
        <v>1909</v>
      </c>
      <c r="HMQ23" s="81" t="s">
        <v>1909</v>
      </c>
      <c r="HMR23" s="81" t="s">
        <v>1909</v>
      </c>
      <c r="HMS23" s="81" t="s">
        <v>1909</v>
      </c>
      <c r="HMT23" s="81" t="s">
        <v>1909</v>
      </c>
      <c r="HMU23" s="81" t="s">
        <v>1909</v>
      </c>
      <c r="HMV23" s="81" t="s">
        <v>1909</v>
      </c>
      <c r="HMW23" s="81" t="s">
        <v>1909</v>
      </c>
      <c r="HMX23" s="81" t="s">
        <v>1909</v>
      </c>
      <c r="HMY23" s="81" t="s">
        <v>1909</v>
      </c>
      <c r="HMZ23" s="81" t="s">
        <v>1909</v>
      </c>
      <c r="HNA23" s="81" t="s">
        <v>1909</v>
      </c>
      <c r="HNB23" s="81" t="s">
        <v>1909</v>
      </c>
      <c r="HNC23" s="81" t="s">
        <v>1909</v>
      </c>
      <c r="HND23" s="81" t="s">
        <v>1909</v>
      </c>
      <c r="HNE23" s="81" t="s">
        <v>1909</v>
      </c>
      <c r="HNF23" s="81" t="s">
        <v>1909</v>
      </c>
      <c r="HNG23" s="81" t="s">
        <v>1909</v>
      </c>
      <c r="HNH23" s="81" t="s">
        <v>1909</v>
      </c>
      <c r="HNI23" s="81" t="s">
        <v>1909</v>
      </c>
      <c r="HNJ23" s="81" t="s">
        <v>1909</v>
      </c>
      <c r="HNK23" s="81" t="s">
        <v>1909</v>
      </c>
      <c r="HNL23" s="81" t="s">
        <v>1909</v>
      </c>
      <c r="HNM23" s="81" t="s">
        <v>1909</v>
      </c>
      <c r="HNN23" s="81" t="s">
        <v>1909</v>
      </c>
      <c r="HNO23" s="81" t="s">
        <v>1909</v>
      </c>
      <c r="HNP23" s="81" t="s">
        <v>1909</v>
      </c>
      <c r="HNQ23" s="81" t="s">
        <v>1909</v>
      </c>
      <c r="HNR23" s="81" t="s">
        <v>1909</v>
      </c>
      <c r="HNS23" s="81" t="s">
        <v>1909</v>
      </c>
      <c r="HNT23" s="81" t="s">
        <v>1909</v>
      </c>
      <c r="HNU23" s="81" t="s">
        <v>1909</v>
      </c>
      <c r="HNV23" s="81" t="s">
        <v>1909</v>
      </c>
      <c r="HNW23" s="81" t="s">
        <v>1909</v>
      </c>
      <c r="HNX23" s="81" t="s">
        <v>1909</v>
      </c>
      <c r="HNY23" s="81" t="s">
        <v>1909</v>
      </c>
      <c r="HNZ23" s="81" t="s">
        <v>1909</v>
      </c>
      <c r="HOA23" s="81" t="s">
        <v>1909</v>
      </c>
      <c r="HOB23" s="81" t="s">
        <v>1909</v>
      </c>
      <c r="HOC23" s="81" t="s">
        <v>1909</v>
      </c>
      <c r="HOD23" s="81" t="s">
        <v>1909</v>
      </c>
      <c r="HOE23" s="81" t="s">
        <v>1909</v>
      </c>
      <c r="HOF23" s="81" t="s">
        <v>1909</v>
      </c>
      <c r="HOG23" s="81" t="s">
        <v>1909</v>
      </c>
      <c r="HOH23" s="81" t="s">
        <v>1909</v>
      </c>
      <c r="HOI23" s="81" t="s">
        <v>1909</v>
      </c>
      <c r="HOJ23" s="81" t="s">
        <v>1909</v>
      </c>
      <c r="HOK23" s="81" t="s">
        <v>1909</v>
      </c>
      <c r="HOL23" s="81" t="s">
        <v>1909</v>
      </c>
      <c r="HOM23" s="81" t="s">
        <v>1909</v>
      </c>
      <c r="HON23" s="81" t="s">
        <v>1909</v>
      </c>
      <c r="HOO23" s="81" t="s">
        <v>1909</v>
      </c>
      <c r="HOP23" s="81" t="s">
        <v>1909</v>
      </c>
      <c r="HOQ23" s="81" t="s">
        <v>1909</v>
      </c>
      <c r="HOR23" s="81" t="s">
        <v>1909</v>
      </c>
      <c r="HOS23" s="81" t="s">
        <v>1909</v>
      </c>
      <c r="HOT23" s="81" t="s">
        <v>1909</v>
      </c>
      <c r="HOU23" s="81" t="s">
        <v>1909</v>
      </c>
      <c r="HOV23" s="81" t="s">
        <v>1909</v>
      </c>
      <c r="HOW23" s="81" t="s">
        <v>1909</v>
      </c>
      <c r="HOX23" s="81" t="s">
        <v>1909</v>
      </c>
      <c r="HOY23" s="81" t="s">
        <v>1909</v>
      </c>
      <c r="HOZ23" s="81" t="s">
        <v>1909</v>
      </c>
      <c r="HPA23" s="81" t="s">
        <v>1909</v>
      </c>
      <c r="HPB23" s="81" t="s">
        <v>1909</v>
      </c>
      <c r="HPC23" s="81" t="s">
        <v>1909</v>
      </c>
      <c r="HPD23" s="81" t="s">
        <v>1909</v>
      </c>
      <c r="HPE23" s="81" t="s">
        <v>1909</v>
      </c>
      <c r="HPF23" s="81" t="s">
        <v>1909</v>
      </c>
      <c r="HPG23" s="81" t="s">
        <v>1909</v>
      </c>
      <c r="HPH23" s="81" t="s">
        <v>1909</v>
      </c>
      <c r="HPI23" s="81" t="s">
        <v>1909</v>
      </c>
      <c r="HPJ23" s="81" t="s">
        <v>1909</v>
      </c>
      <c r="HPK23" s="81" t="s">
        <v>1909</v>
      </c>
      <c r="HPL23" s="81" t="s">
        <v>1909</v>
      </c>
      <c r="HPM23" s="81" t="s">
        <v>1909</v>
      </c>
      <c r="HPN23" s="81" t="s">
        <v>1909</v>
      </c>
      <c r="HPO23" s="81" t="s">
        <v>1909</v>
      </c>
      <c r="HPP23" s="81" t="s">
        <v>1909</v>
      </c>
      <c r="HPQ23" s="81" t="s">
        <v>1909</v>
      </c>
      <c r="HPR23" s="81" t="s">
        <v>1909</v>
      </c>
      <c r="HPS23" s="81" t="s">
        <v>1909</v>
      </c>
      <c r="HPT23" s="81" t="s">
        <v>1909</v>
      </c>
      <c r="HPU23" s="81" t="s">
        <v>1909</v>
      </c>
      <c r="HPV23" s="81" t="s">
        <v>1909</v>
      </c>
      <c r="HPW23" s="81" t="s">
        <v>1909</v>
      </c>
      <c r="HPX23" s="81" t="s">
        <v>1909</v>
      </c>
      <c r="HPY23" s="81" t="s">
        <v>1909</v>
      </c>
      <c r="HPZ23" s="81" t="s">
        <v>1909</v>
      </c>
      <c r="HQA23" s="81" t="s">
        <v>1909</v>
      </c>
      <c r="HQB23" s="81" t="s">
        <v>1909</v>
      </c>
      <c r="HQC23" s="81" t="s">
        <v>1909</v>
      </c>
      <c r="HQD23" s="81" t="s">
        <v>1909</v>
      </c>
      <c r="HQE23" s="81" t="s">
        <v>1909</v>
      </c>
      <c r="HQF23" s="81" t="s">
        <v>1909</v>
      </c>
      <c r="HQG23" s="81" t="s">
        <v>1909</v>
      </c>
      <c r="HQH23" s="81" t="s">
        <v>1909</v>
      </c>
      <c r="HQI23" s="81" t="s">
        <v>1909</v>
      </c>
      <c r="HQJ23" s="81" t="s">
        <v>1909</v>
      </c>
      <c r="HQK23" s="81" t="s">
        <v>1909</v>
      </c>
      <c r="HQL23" s="81" t="s">
        <v>1909</v>
      </c>
      <c r="HQM23" s="81" t="s">
        <v>1909</v>
      </c>
      <c r="HQN23" s="81" t="s">
        <v>1909</v>
      </c>
      <c r="HQO23" s="81" t="s">
        <v>1909</v>
      </c>
      <c r="HQP23" s="81" t="s">
        <v>1909</v>
      </c>
      <c r="HQQ23" s="81" t="s">
        <v>1909</v>
      </c>
      <c r="HQR23" s="81" t="s">
        <v>1909</v>
      </c>
      <c r="HQS23" s="81" t="s">
        <v>1909</v>
      </c>
      <c r="HQT23" s="81" t="s">
        <v>1909</v>
      </c>
      <c r="HQU23" s="81" t="s">
        <v>1909</v>
      </c>
      <c r="HQV23" s="81" t="s">
        <v>1909</v>
      </c>
      <c r="HQW23" s="81" t="s">
        <v>1909</v>
      </c>
      <c r="HQX23" s="81" t="s">
        <v>1909</v>
      </c>
      <c r="HQY23" s="81" t="s">
        <v>1909</v>
      </c>
      <c r="HQZ23" s="81" t="s">
        <v>1909</v>
      </c>
      <c r="HRA23" s="81" t="s">
        <v>1909</v>
      </c>
      <c r="HRB23" s="81" t="s">
        <v>1909</v>
      </c>
      <c r="HRC23" s="81" t="s">
        <v>1909</v>
      </c>
      <c r="HRD23" s="81" t="s">
        <v>1909</v>
      </c>
      <c r="HRE23" s="81" t="s">
        <v>1909</v>
      </c>
      <c r="HRF23" s="81" t="s">
        <v>1909</v>
      </c>
      <c r="HRG23" s="81" t="s">
        <v>1909</v>
      </c>
      <c r="HRH23" s="81" t="s">
        <v>1909</v>
      </c>
      <c r="HRI23" s="81" t="s">
        <v>1909</v>
      </c>
      <c r="HRJ23" s="81" t="s">
        <v>1909</v>
      </c>
      <c r="HRK23" s="81" t="s">
        <v>1909</v>
      </c>
      <c r="HRL23" s="81" t="s">
        <v>1909</v>
      </c>
      <c r="HRM23" s="81" t="s">
        <v>1909</v>
      </c>
      <c r="HRN23" s="81" t="s">
        <v>1909</v>
      </c>
      <c r="HRO23" s="81" t="s">
        <v>1909</v>
      </c>
      <c r="HRP23" s="81" t="s">
        <v>1909</v>
      </c>
      <c r="HRQ23" s="81" t="s">
        <v>1909</v>
      </c>
      <c r="HRR23" s="81" t="s">
        <v>1909</v>
      </c>
      <c r="HRS23" s="81" t="s">
        <v>1909</v>
      </c>
      <c r="HRT23" s="81" t="s">
        <v>1909</v>
      </c>
      <c r="HRU23" s="81" t="s">
        <v>1909</v>
      </c>
      <c r="HRV23" s="81" t="s">
        <v>1909</v>
      </c>
      <c r="HRW23" s="81" t="s">
        <v>1909</v>
      </c>
      <c r="HRX23" s="81" t="s">
        <v>1909</v>
      </c>
      <c r="HRY23" s="81" t="s">
        <v>1909</v>
      </c>
      <c r="HRZ23" s="81" t="s">
        <v>1909</v>
      </c>
      <c r="HSA23" s="81" t="s">
        <v>1909</v>
      </c>
      <c r="HSB23" s="81" t="s">
        <v>1909</v>
      </c>
      <c r="HSC23" s="81" t="s">
        <v>1909</v>
      </c>
      <c r="HSD23" s="81" t="s">
        <v>1909</v>
      </c>
      <c r="HSE23" s="81" t="s">
        <v>1909</v>
      </c>
      <c r="HSF23" s="81" t="s">
        <v>1909</v>
      </c>
      <c r="HSG23" s="81" t="s">
        <v>1909</v>
      </c>
      <c r="HSH23" s="81" t="s">
        <v>1909</v>
      </c>
      <c r="HSI23" s="81" t="s">
        <v>1909</v>
      </c>
      <c r="HSJ23" s="81" t="s">
        <v>1909</v>
      </c>
      <c r="HSK23" s="81" t="s">
        <v>1909</v>
      </c>
      <c r="HSL23" s="81" t="s">
        <v>1909</v>
      </c>
      <c r="HSM23" s="81" t="s">
        <v>1909</v>
      </c>
      <c r="HSN23" s="81" t="s">
        <v>1909</v>
      </c>
      <c r="HSO23" s="81" t="s">
        <v>1909</v>
      </c>
      <c r="HSP23" s="81" t="s">
        <v>1909</v>
      </c>
      <c r="HSQ23" s="81" t="s">
        <v>1909</v>
      </c>
      <c r="HSR23" s="81" t="s">
        <v>1909</v>
      </c>
      <c r="HSS23" s="81" t="s">
        <v>1909</v>
      </c>
      <c r="HST23" s="81" t="s">
        <v>1909</v>
      </c>
      <c r="HSU23" s="81" t="s">
        <v>1909</v>
      </c>
      <c r="HSV23" s="81" t="s">
        <v>1909</v>
      </c>
      <c r="HSW23" s="81" t="s">
        <v>1909</v>
      </c>
      <c r="HSX23" s="81" t="s">
        <v>1909</v>
      </c>
      <c r="HSY23" s="81" t="s">
        <v>1909</v>
      </c>
      <c r="HSZ23" s="81" t="s">
        <v>1909</v>
      </c>
      <c r="HTA23" s="81" t="s">
        <v>1909</v>
      </c>
      <c r="HTB23" s="81" t="s">
        <v>1909</v>
      </c>
      <c r="HTC23" s="81" t="s">
        <v>1909</v>
      </c>
      <c r="HTD23" s="81" t="s">
        <v>1909</v>
      </c>
      <c r="HTE23" s="81" t="s">
        <v>1909</v>
      </c>
      <c r="HTF23" s="81" t="s">
        <v>1909</v>
      </c>
      <c r="HTG23" s="81" t="s">
        <v>1909</v>
      </c>
      <c r="HTH23" s="81" t="s">
        <v>1909</v>
      </c>
      <c r="HTI23" s="81" t="s">
        <v>1909</v>
      </c>
      <c r="HTJ23" s="81" t="s">
        <v>1909</v>
      </c>
      <c r="HTK23" s="81" t="s">
        <v>1909</v>
      </c>
      <c r="HTL23" s="81" t="s">
        <v>1909</v>
      </c>
      <c r="HTM23" s="81" t="s">
        <v>1909</v>
      </c>
      <c r="HTN23" s="81" t="s">
        <v>1909</v>
      </c>
      <c r="HTO23" s="81" t="s">
        <v>1909</v>
      </c>
      <c r="HTP23" s="81" t="s">
        <v>1909</v>
      </c>
      <c r="HTQ23" s="81" t="s">
        <v>1909</v>
      </c>
      <c r="HTR23" s="81" t="s">
        <v>1909</v>
      </c>
      <c r="HTS23" s="81" t="s">
        <v>1909</v>
      </c>
      <c r="HTT23" s="81" t="s">
        <v>1909</v>
      </c>
      <c r="HTU23" s="81" t="s">
        <v>1909</v>
      </c>
      <c r="HTV23" s="81" t="s">
        <v>1909</v>
      </c>
      <c r="HTW23" s="81" t="s">
        <v>1909</v>
      </c>
      <c r="HTX23" s="81" t="s">
        <v>1909</v>
      </c>
      <c r="HTY23" s="81" t="s">
        <v>1909</v>
      </c>
      <c r="HTZ23" s="81" t="s">
        <v>1909</v>
      </c>
      <c r="HUA23" s="81" t="s">
        <v>1909</v>
      </c>
      <c r="HUB23" s="81" t="s">
        <v>1909</v>
      </c>
      <c r="HUC23" s="81" t="s">
        <v>1909</v>
      </c>
      <c r="HUD23" s="81" t="s">
        <v>1909</v>
      </c>
      <c r="HUE23" s="81" t="s">
        <v>1909</v>
      </c>
      <c r="HUF23" s="81" t="s">
        <v>1909</v>
      </c>
      <c r="HUG23" s="81" t="s">
        <v>1909</v>
      </c>
      <c r="HUH23" s="81" t="s">
        <v>1909</v>
      </c>
      <c r="HUI23" s="81" t="s">
        <v>1909</v>
      </c>
      <c r="HUJ23" s="81" t="s">
        <v>1909</v>
      </c>
      <c r="HUK23" s="81" t="s">
        <v>1909</v>
      </c>
      <c r="HUL23" s="81" t="s">
        <v>1909</v>
      </c>
      <c r="HUM23" s="81" t="s">
        <v>1909</v>
      </c>
      <c r="HUN23" s="81" t="s">
        <v>1909</v>
      </c>
      <c r="HUO23" s="81" t="s">
        <v>1909</v>
      </c>
      <c r="HUP23" s="81" t="s">
        <v>1909</v>
      </c>
      <c r="HUQ23" s="81" t="s">
        <v>1909</v>
      </c>
      <c r="HUR23" s="81" t="s">
        <v>1909</v>
      </c>
      <c r="HUS23" s="81" t="s">
        <v>1909</v>
      </c>
      <c r="HUT23" s="81" t="s">
        <v>1909</v>
      </c>
      <c r="HUU23" s="81" t="s">
        <v>1909</v>
      </c>
      <c r="HUV23" s="81" t="s">
        <v>1909</v>
      </c>
      <c r="HUW23" s="81" t="s">
        <v>1909</v>
      </c>
      <c r="HUX23" s="81" t="s">
        <v>1909</v>
      </c>
      <c r="HUY23" s="81" t="s">
        <v>1909</v>
      </c>
      <c r="HUZ23" s="81" t="s">
        <v>1909</v>
      </c>
      <c r="HVA23" s="81" t="s">
        <v>1909</v>
      </c>
      <c r="HVB23" s="81" t="s">
        <v>1909</v>
      </c>
      <c r="HVC23" s="81" t="s">
        <v>1909</v>
      </c>
      <c r="HVD23" s="81" t="s">
        <v>1909</v>
      </c>
      <c r="HVE23" s="81" t="s">
        <v>1909</v>
      </c>
      <c r="HVF23" s="81" t="s">
        <v>1909</v>
      </c>
      <c r="HVG23" s="81" t="s">
        <v>1909</v>
      </c>
      <c r="HVH23" s="81" t="s">
        <v>1909</v>
      </c>
      <c r="HVI23" s="81" t="s">
        <v>1909</v>
      </c>
      <c r="HVJ23" s="81" t="s">
        <v>1909</v>
      </c>
      <c r="HVK23" s="81" t="s">
        <v>1909</v>
      </c>
      <c r="HVL23" s="81" t="s">
        <v>1909</v>
      </c>
      <c r="HVM23" s="81" t="s">
        <v>1909</v>
      </c>
      <c r="HVN23" s="81" t="s">
        <v>1909</v>
      </c>
      <c r="HVO23" s="81" t="s">
        <v>1909</v>
      </c>
      <c r="HVP23" s="81" t="s">
        <v>1909</v>
      </c>
      <c r="HVQ23" s="81" t="s">
        <v>1909</v>
      </c>
      <c r="HVR23" s="81" t="s">
        <v>1909</v>
      </c>
      <c r="HVS23" s="81" t="s">
        <v>1909</v>
      </c>
      <c r="HVT23" s="81" t="s">
        <v>1909</v>
      </c>
      <c r="HVU23" s="81" t="s">
        <v>1909</v>
      </c>
      <c r="HVV23" s="81" t="s">
        <v>1909</v>
      </c>
      <c r="HVW23" s="81" t="s">
        <v>1909</v>
      </c>
      <c r="HVX23" s="81" t="s">
        <v>1909</v>
      </c>
      <c r="HVY23" s="81" t="s">
        <v>1909</v>
      </c>
      <c r="HVZ23" s="81" t="s">
        <v>1909</v>
      </c>
      <c r="HWA23" s="81" t="s">
        <v>1909</v>
      </c>
      <c r="HWB23" s="81" t="s">
        <v>1909</v>
      </c>
      <c r="HWC23" s="81" t="s">
        <v>1909</v>
      </c>
      <c r="HWD23" s="81" t="s">
        <v>1909</v>
      </c>
      <c r="HWE23" s="81" t="s">
        <v>1909</v>
      </c>
      <c r="HWF23" s="81" t="s">
        <v>1909</v>
      </c>
      <c r="HWG23" s="81" t="s">
        <v>1909</v>
      </c>
      <c r="HWH23" s="81" t="s">
        <v>1909</v>
      </c>
      <c r="HWI23" s="81" t="s">
        <v>1909</v>
      </c>
      <c r="HWJ23" s="81" t="s">
        <v>1909</v>
      </c>
      <c r="HWK23" s="81" t="s">
        <v>1909</v>
      </c>
      <c r="HWL23" s="81" t="s">
        <v>1909</v>
      </c>
      <c r="HWM23" s="81" t="s">
        <v>1909</v>
      </c>
      <c r="HWN23" s="81" t="s">
        <v>1909</v>
      </c>
      <c r="HWO23" s="81" t="s">
        <v>1909</v>
      </c>
      <c r="HWP23" s="81" t="s">
        <v>1909</v>
      </c>
      <c r="HWQ23" s="81" t="s">
        <v>1909</v>
      </c>
      <c r="HWR23" s="81" t="s">
        <v>1909</v>
      </c>
      <c r="HWS23" s="81" t="s">
        <v>1909</v>
      </c>
      <c r="HWT23" s="81" t="s">
        <v>1909</v>
      </c>
      <c r="HWU23" s="81" t="s">
        <v>1909</v>
      </c>
      <c r="HWV23" s="81" t="s">
        <v>1909</v>
      </c>
      <c r="HWW23" s="81" t="s">
        <v>1909</v>
      </c>
      <c r="HWX23" s="81" t="s">
        <v>1909</v>
      </c>
      <c r="HWY23" s="81" t="s">
        <v>1909</v>
      </c>
      <c r="HWZ23" s="81" t="s">
        <v>1909</v>
      </c>
      <c r="HXA23" s="81" t="s">
        <v>1909</v>
      </c>
      <c r="HXB23" s="81" t="s">
        <v>1909</v>
      </c>
      <c r="HXC23" s="81" t="s">
        <v>1909</v>
      </c>
      <c r="HXD23" s="81" t="s">
        <v>1909</v>
      </c>
      <c r="HXE23" s="81" t="s">
        <v>1909</v>
      </c>
      <c r="HXF23" s="81" t="s">
        <v>1909</v>
      </c>
      <c r="HXG23" s="81" t="s">
        <v>1909</v>
      </c>
      <c r="HXH23" s="81" t="s">
        <v>1909</v>
      </c>
      <c r="HXI23" s="81" t="s">
        <v>1909</v>
      </c>
      <c r="HXJ23" s="81" t="s">
        <v>1909</v>
      </c>
      <c r="HXK23" s="81" t="s">
        <v>1909</v>
      </c>
      <c r="HXL23" s="81" t="s">
        <v>1909</v>
      </c>
      <c r="HXM23" s="81" t="s">
        <v>1909</v>
      </c>
      <c r="HXN23" s="81" t="s">
        <v>1909</v>
      </c>
      <c r="HXO23" s="81" t="s">
        <v>1909</v>
      </c>
      <c r="HXP23" s="81" t="s">
        <v>1909</v>
      </c>
      <c r="HXQ23" s="81" t="s">
        <v>1909</v>
      </c>
      <c r="HXR23" s="81" t="s">
        <v>1909</v>
      </c>
      <c r="HXS23" s="81" t="s">
        <v>1909</v>
      </c>
      <c r="HXT23" s="81" t="s">
        <v>1909</v>
      </c>
      <c r="HXU23" s="81" t="s">
        <v>1909</v>
      </c>
      <c r="HXV23" s="81" t="s">
        <v>1909</v>
      </c>
      <c r="HXW23" s="81" t="s">
        <v>1909</v>
      </c>
      <c r="HXX23" s="81" t="s">
        <v>1909</v>
      </c>
      <c r="HXY23" s="81" t="s">
        <v>1909</v>
      </c>
      <c r="HXZ23" s="81" t="s">
        <v>1909</v>
      </c>
      <c r="HYA23" s="81" t="s">
        <v>1909</v>
      </c>
      <c r="HYB23" s="81" t="s">
        <v>1909</v>
      </c>
      <c r="HYC23" s="81" t="s">
        <v>1909</v>
      </c>
      <c r="HYD23" s="81" t="s">
        <v>1909</v>
      </c>
      <c r="HYE23" s="81" t="s">
        <v>1909</v>
      </c>
      <c r="HYF23" s="81" t="s">
        <v>1909</v>
      </c>
      <c r="HYG23" s="81" t="s">
        <v>1909</v>
      </c>
      <c r="HYH23" s="81" t="s">
        <v>1909</v>
      </c>
      <c r="HYI23" s="81" t="s">
        <v>1909</v>
      </c>
      <c r="HYJ23" s="81" t="s">
        <v>1909</v>
      </c>
      <c r="HYK23" s="81" t="s">
        <v>1909</v>
      </c>
      <c r="HYL23" s="81" t="s">
        <v>1909</v>
      </c>
      <c r="HYM23" s="81" t="s">
        <v>1909</v>
      </c>
      <c r="HYN23" s="81" t="s">
        <v>1909</v>
      </c>
      <c r="HYO23" s="81" t="s">
        <v>1909</v>
      </c>
      <c r="HYP23" s="81" t="s">
        <v>1909</v>
      </c>
      <c r="HYQ23" s="81" t="s">
        <v>1909</v>
      </c>
      <c r="HYR23" s="81" t="s">
        <v>1909</v>
      </c>
      <c r="HYS23" s="81" t="s">
        <v>1909</v>
      </c>
      <c r="HYT23" s="81" t="s">
        <v>1909</v>
      </c>
      <c r="HYU23" s="81" t="s">
        <v>1909</v>
      </c>
      <c r="HYV23" s="81" t="s">
        <v>1909</v>
      </c>
      <c r="HYW23" s="81" t="s">
        <v>1909</v>
      </c>
      <c r="HYX23" s="81" t="s">
        <v>1909</v>
      </c>
      <c r="HYY23" s="81" t="s">
        <v>1909</v>
      </c>
      <c r="HYZ23" s="81" t="s">
        <v>1909</v>
      </c>
      <c r="HZA23" s="81" t="s">
        <v>1909</v>
      </c>
      <c r="HZB23" s="81" t="s">
        <v>1909</v>
      </c>
      <c r="HZC23" s="81" t="s">
        <v>1909</v>
      </c>
      <c r="HZD23" s="81" t="s">
        <v>1909</v>
      </c>
      <c r="HZE23" s="81" t="s">
        <v>1909</v>
      </c>
      <c r="HZF23" s="81" t="s">
        <v>1909</v>
      </c>
      <c r="HZG23" s="81" t="s">
        <v>1909</v>
      </c>
      <c r="HZH23" s="81" t="s">
        <v>1909</v>
      </c>
      <c r="HZI23" s="81" t="s">
        <v>1909</v>
      </c>
      <c r="HZJ23" s="81" t="s">
        <v>1909</v>
      </c>
      <c r="HZK23" s="81" t="s">
        <v>1909</v>
      </c>
      <c r="HZL23" s="81" t="s">
        <v>1909</v>
      </c>
      <c r="HZM23" s="81" t="s">
        <v>1909</v>
      </c>
      <c r="HZN23" s="81" t="s">
        <v>1909</v>
      </c>
      <c r="HZO23" s="81" t="s">
        <v>1909</v>
      </c>
      <c r="HZP23" s="81" t="s">
        <v>1909</v>
      </c>
      <c r="HZQ23" s="81" t="s">
        <v>1909</v>
      </c>
      <c r="HZR23" s="81" t="s">
        <v>1909</v>
      </c>
      <c r="HZS23" s="81" t="s">
        <v>1909</v>
      </c>
      <c r="HZT23" s="81" t="s">
        <v>1909</v>
      </c>
      <c r="HZU23" s="81" t="s">
        <v>1909</v>
      </c>
      <c r="HZV23" s="81" t="s">
        <v>1909</v>
      </c>
      <c r="HZW23" s="81" t="s">
        <v>1909</v>
      </c>
      <c r="HZX23" s="81" t="s">
        <v>1909</v>
      </c>
      <c r="HZY23" s="81" t="s">
        <v>1909</v>
      </c>
      <c r="HZZ23" s="81" t="s">
        <v>1909</v>
      </c>
      <c r="IAA23" s="81" t="s">
        <v>1909</v>
      </c>
      <c r="IAB23" s="81" t="s">
        <v>1909</v>
      </c>
      <c r="IAC23" s="81" t="s">
        <v>1909</v>
      </c>
      <c r="IAD23" s="81" t="s">
        <v>1909</v>
      </c>
      <c r="IAE23" s="81" t="s">
        <v>1909</v>
      </c>
      <c r="IAF23" s="81" t="s">
        <v>1909</v>
      </c>
      <c r="IAG23" s="81" t="s">
        <v>1909</v>
      </c>
      <c r="IAH23" s="81" t="s">
        <v>1909</v>
      </c>
      <c r="IAI23" s="81" t="s">
        <v>1909</v>
      </c>
      <c r="IAJ23" s="81" t="s">
        <v>1909</v>
      </c>
      <c r="IAK23" s="81" t="s">
        <v>1909</v>
      </c>
      <c r="IAL23" s="81" t="s">
        <v>1909</v>
      </c>
      <c r="IAM23" s="81" t="s">
        <v>1909</v>
      </c>
      <c r="IAN23" s="81" t="s">
        <v>1909</v>
      </c>
      <c r="IAO23" s="81" t="s">
        <v>1909</v>
      </c>
      <c r="IAP23" s="81" t="s">
        <v>1909</v>
      </c>
      <c r="IAQ23" s="81" t="s">
        <v>1909</v>
      </c>
      <c r="IAR23" s="81" t="s">
        <v>1909</v>
      </c>
      <c r="IAS23" s="81" t="s">
        <v>1909</v>
      </c>
      <c r="IAT23" s="81" t="s">
        <v>1909</v>
      </c>
      <c r="IAU23" s="81" t="s">
        <v>1909</v>
      </c>
      <c r="IAV23" s="81" t="s">
        <v>1909</v>
      </c>
      <c r="IAW23" s="81" t="s">
        <v>1909</v>
      </c>
      <c r="IAX23" s="81" t="s">
        <v>1909</v>
      </c>
      <c r="IAY23" s="81" t="s">
        <v>1909</v>
      </c>
      <c r="IAZ23" s="81" t="s">
        <v>1909</v>
      </c>
      <c r="IBA23" s="81" t="s">
        <v>1909</v>
      </c>
      <c r="IBB23" s="81" t="s">
        <v>1909</v>
      </c>
      <c r="IBC23" s="81" t="s">
        <v>1909</v>
      </c>
      <c r="IBD23" s="81" t="s">
        <v>1909</v>
      </c>
      <c r="IBE23" s="81" t="s">
        <v>1909</v>
      </c>
      <c r="IBF23" s="81" t="s">
        <v>1909</v>
      </c>
      <c r="IBG23" s="81" t="s">
        <v>1909</v>
      </c>
      <c r="IBH23" s="81" t="s">
        <v>1909</v>
      </c>
      <c r="IBI23" s="81" t="s">
        <v>1909</v>
      </c>
      <c r="IBJ23" s="81" t="s">
        <v>1909</v>
      </c>
      <c r="IBK23" s="81" t="s">
        <v>1909</v>
      </c>
      <c r="IBL23" s="81" t="s">
        <v>1909</v>
      </c>
      <c r="IBM23" s="81" t="s">
        <v>1909</v>
      </c>
      <c r="IBN23" s="81" t="s">
        <v>1909</v>
      </c>
      <c r="IBO23" s="81" t="s">
        <v>1909</v>
      </c>
      <c r="IBP23" s="81" t="s">
        <v>1909</v>
      </c>
      <c r="IBQ23" s="81" t="s">
        <v>1909</v>
      </c>
      <c r="IBR23" s="81" t="s">
        <v>1909</v>
      </c>
      <c r="IBS23" s="81" t="s">
        <v>1909</v>
      </c>
      <c r="IBT23" s="81" t="s">
        <v>1909</v>
      </c>
      <c r="IBU23" s="81" t="s">
        <v>1909</v>
      </c>
      <c r="IBV23" s="81" t="s">
        <v>1909</v>
      </c>
      <c r="IBW23" s="81" t="s">
        <v>1909</v>
      </c>
      <c r="IBX23" s="81" t="s">
        <v>1909</v>
      </c>
      <c r="IBY23" s="81" t="s">
        <v>1909</v>
      </c>
      <c r="IBZ23" s="81" t="s">
        <v>1909</v>
      </c>
      <c r="ICA23" s="81" t="s">
        <v>1909</v>
      </c>
      <c r="ICB23" s="81" t="s">
        <v>1909</v>
      </c>
      <c r="ICC23" s="81" t="s">
        <v>1909</v>
      </c>
      <c r="ICD23" s="81" t="s">
        <v>1909</v>
      </c>
      <c r="ICE23" s="81" t="s">
        <v>1909</v>
      </c>
      <c r="ICF23" s="81" t="s">
        <v>1909</v>
      </c>
      <c r="ICG23" s="81" t="s">
        <v>1909</v>
      </c>
      <c r="ICH23" s="81" t="s">
        <v>1909</v>
      </c>
      <c r="ICI23" s="81" t="s">
        <v>1909</v>
      </c>
      <c r="ICJ23" s="81" t="s">
        <v>1909</v>
      </c>
      <c r="ICK23" s="81" t="s">
        <v>1909</v>
      </c>
      <c r="ICL23" s="81" t="s">
        <v>1909</v>
      </c>
      <c r="ICM23" s="81" t="s">
        <v>1909</v>
      </c>
      <c r="ICN23" s="81" t="s">
        <v>1909</v>
      </c>
      <c r="ICO23" s="81" t="s">
        <v>1909</v>
      </c>
      <c r="ICP23" s="81" t="s">
        <v>1909</v>
      </c>
      <c r="ICQ23" s="81" t="s">
        <v>1909</v>
      </c>
      <c r="ICR23" s="81" t="s">
        <v>1909</v>
      </c>
      <c r="ICS23" s="81" t="s">
        <v>1909</v>
      </c>
      <c r="ICT23" s="81" t="s">
        <v>1909</v>
      </c>
      <c r="ICU23" s="81" t="s">
        <v>1909</v>
      </c>
      <c r="ICV23" s="81" t="s">
        <v>1909</v>
      </c>
      <c r="ICW23" s="81" t="s">
        <v>1909</v>
      </c>
      <c r="ICX23" s="81" t="s">
        <v>1909</v>
      </c>
      <c r="ICY23" s="81" t="s">
        <v>1909</v>
      </c>
      <c r="ICZ23" s="81" t="s">
        <v>1909</v>
      </c>
      <c r="IDA23" s="81" t="s">
        <v>1909</v>
      </c>
      <c r="IDB23" s="81" t="s">
        <v>1909</v>
      </c>
      <c r="IDC23" s="81" t="s">
        <v>1909</v>
      </c>
      <c r="IDD23" s="81" t="s">
        <v>1909</v>
      </c>
      <c r="IDE23" s="81" t="s">
        <v>1909</v>
      </c>
      <c r="IDF23" s="81" t="s">
        <v>1909</v>
      </c>
      <c r="IDG23" s="81" t="s">
        <v>1909</v>
      </c>
      <c r="IDH23" s="81" t="s">
        <v>1909</v>
      </c>
      <c r="IDI23" s="81" t="s">
        <v>1909</v>
      </c>
      <c r="IDJ23" s="81" t="s">
        <v>1909</v>
      </c>
      <c r="IDK23" s="81" t="s">
        <v>1909</v>
      </c>
      <c r="IDL23" s="81" t="s">
        <v>1909</v>
      </c>
      <c r="IDM23" s="81" t="s">
        <v>1909</v>
      </c>
      <c r="IDN23" s="81" t="s">
        <v>1909</v>
      </c>
      <c r="IDO23" s="81" t="s">
        <v>1909</v>
      </c>
      <c r="IDP23" s="81" t="s">
        <v>1909</v>
      </c>
      <c r="IDQ23" s="81" t="s">
        <v>1909</v>
      </c>
      <c r="IDR23" s="81" t="s">
        <v>1909</v>
      </c>
      <c r="IDS23" s="81" t="s">
        <v>1909</v>
      </c>
      <c r="IDT23" s="81" t="s">
        <v>1909</v>
      </c>
      <c r="IDU23" s="81" t="s">
        <v>1909</v>
      </c>
      <c r="IDV23" s="81" t="s">
        <v>1909</v>
      </c>
      <c r="IDW23" s="81" t="s">
        <v>1909</v>
      </c>
      <c r="IDX23" s="81" t="s">
        <v>1909</v>
      </c>
      <c r="IDY23" s="81" t="s">
        <v>1909</v>
      </c>
      <c r="IDZ23" s="81" t="s">
        <v>1909</v>
      </c>
      <c r="IEA23" s="81" t="s">
        <v>1909</v>
      </c>
      <c r="IEB23" s="81" t="s">
        <v>1909</v>
      </c>
      <c r="IEC23" s="81" t="s">
        <v>1909</v>
      </c>
      <c r="IED23" s="81" t="s">
        <v>1909</v>
      </c>
      <c r="IEE23" s="81" t="s">
        <v>1909</v>
      </c>
      <c r="IEF23" s="81" t="s">
        <v>1909</v>
      </c>
      <c r="IEG23" s="81" t="s">
        <v>1909</v>
      </c>
      <c r="IEH23" s="81" t="s">
        <v>1909</v>
      </c>
      <c r="IEI23" s="81" t="s">
        <v>1909</v>
      </c>
      <c r="IEJ23" s="81" t="s">
        <v>1909</v>
      </c>
      <c r="IEK23" s="81" t="s">
        <v>1909</v>
      </c>
      <c r="IEL23" s="81" t="s">
        <v>1909</v>
      </c>
      <c r="IEM23" s="81" t="s">
        <v>1909</v>
      </c>
      <c r="IEN23" s="81" t="s">
        <v>1909</v>
      </c>
      <c r="IEO23" s="81" t="s">
        <v>1909</v>
      </c>
      <c r="IEP23" s="81" t="s">
        <v>1909</v>
      </c>
      <c r="IEQ23" s="81" t="s">
        <v>1909</v>
      </c>
      <c r="IER23" s="81" t="s">
        <v>1909</v>
      </c>
      <c r="IES23" s="81" t="s">
        <v>1909</v>
      </c>
      <c r="IET23" s="81" t="s">
        <v>1909</v>
      </c>
      <c r="IEU23" s="81" t="s">
        <v>1909</v>
      </c>
      <c r="IEV23" s="81" t="s">
        <v>1909</v>
      </c>
      <c r="IEW23" s="81" t="s">
        <v>1909</v>
      </c>
      <c r="IEX23" s="81" t="s">
        <v>1909</v>
      </c>
      <c r="IEY23" s="81" t="s">
        <v>1909</v>
      </c>
      <c r="IEZ23" s="81" t="s">
        <v>1909</v>
      </c>
      <c r="IFA23" s="81" t="s">
        <v>1909</v>
      </c>
      <c r="IFB23" s="81" t="s">
        <v>1909</v>
      </c>
      <c r="IFC23" s="81" t="s">
        <v>1909</v>
      </c>
      <c r="IFD23" s="81" t="s">
        <v>1909</v>
      </c>
      <c r="IFE23" s="81" t="s">
        <v>1909</v>
      </c>
      <c r="IFF23" s="81" t="s">
        <v>1909</v>
      </c>
      <c r="IFG23" s="81" t="s">
        <v>1909</v>
      </c>
      <c r="IFH23" s="81" t="s">
        <v>1909</v>
      </c>
      <c r="IFI23" s="81" t="s">
        <v>1909</v>
      </c>
      <c r="IFJ23" s="81" t="s">
        <v>1909</v>
      </c>
      <c r="IFK23" s="81" t="s">
        <v>1909</v>
      </c>
      <c r="IFL23" s="81" t="s">
        <v>1909</v>
      </c>
      <c r="IFM23" s="81" t="s">
        <v>1909</v>
      </c>
      <c r="IFN23" s="81" t="s">
        <v>1909</v>
      </c>
      <c r="IFO23" s="81" t="s">
        <v>1909</v>
      </c>
      <c r="IFP23" s="81" t="s">
        <v>1909</v>
      </c>
      <c r="IFQ23" s="81" t="s">
        <v>1909</v>
      </c>
      <c r="IFR23" s="81" t="s">
        <v>1909</v>
      </c>
      <c r="IFS23" s="81" t="s">
        <v>1909</v>
      </c>
      <c r="IFT23" s="81" t="s">
        <v>1909</v>
      </c>
      <c r="IFU23" s="81" t="s">
        <v>1909</v>
      </c>
      <c r="IFV23" s="81" t="s">
        <v>1909</v>
      </c>
      <c r="IFW23" s="81" t="s">
        <v>1909</v>
      </c>
      <c r="IFX23" s="81" t="s">
        <v>1909</v>
      </c>
      <c r="IFY23" s="81" t="s">
        <v>1909</v>
      </c>
      <c r="IFZ23" s="81" t="s">
        <v>1909</v>
      </c>
      <c r="IGA23" s="81" t="s">
        <v>1909</v>
      </c>
      <c r="IGB23" s="81" t="s">
        <v>1909</v>
      </c>
      <c r="IGC23" s="81" t="s">
        <v>1909</v>
      </c>
      <c r="IGD23" s="81" t="s">
        <v>1909</v>
      </c>
      <c r="IGE23" s="81" t="s">
        <v>1909</v>
      </c>
      <c r="IGF23" s="81" t="s">
        <v>1909</v>
      </c>
      <c r="IGG23" s="81" t="s">
        <v>1909</v>
      </c>
      <c r="IGH23" s="81" t="s">
        <v>1909</v>
      </c>
      <c r="IGI23" s="81" t="s">
        <v>1909</v>
      </c>
      <c r="IGJ23" s="81" t="s">
        <v>1909</v>
      </c>
      <c r="IGK23" s="81" t="s">
        <v>1909</v>
      </c>
      <c r="IGL23" s="81" t="s">
        <v>1909</v>
      </c>
      <c r="IGM23" s="81" t="s">
        <v>1909</v>
      </c>
      <c r="IGN23" s="81" t="s">
        <v>1909</v>
      </c>
      <c r="IGO23" s="81" t="s">
        <v>1909</v>
      </c>
      <c r="IGP23" s="81" t="s">
        <v>1909</v>
      </c>
      <c r="IGQ23" s="81" t="s">
        <v>1909</v>
      </c>
      <c r="IGR23" s="81" t="s">
        <v>1909</v>
      </c>
      <c r="IGS23" s="81" t="s">
        <v>1909</v>
      </c>
      <c r="IGT23" s="81" t="s">
        <v>1909</v>
      </c>
      <c r="IGU23" s="81" t="s">
        <v>1909</v>
      </c>
      <c r="IGV23" s="81" t="s">
        <v>1909</v>
      </c>
      <c r="IGW23" s="81" t="s">
        <v>1909</v>
      </c>
      <c r="IGX23" s="81" t="s">
        <v>1909</v>
      </c>
      <c r="IGY23" s="81" t="s">
        <v>1909</v>
      </c>
      <c r="IGZ23" s="81" t="s">
        <v>1909</v>
      </c>
      <c r="IHA23" s="81" t="s">
        <v>1909</v>
      </c>
      <c r="IHB23" s="81" t="s">
        <v>1909</v>
      </c>
      <c r="IHC23" s="81" t="s">
        <v>1909</v>
      </c>
      <c r="IHD23" s="81" t="s">
        <v>1909</v>
      </c>
      <c r="IHE23" s="81" t="s">
        <v>1909</v>
      </c>
      <c r="IHF23" s="81" t="s">
        <v>1909</v>
      </c>
      <c r="IHG23" s="81" t="s">
        <v>1909</v>
      </c>
      <c r="IHH23" s="81" t="s">
        <v>1909</v>
      </c>
      <c r="IHI23" s="81" t="s">
        <v>1909</v>
      </c>
      <c r="IHJ23" s="81" t="s">
        <v>1909</v>
      </c>
      <c r="IHK23" s="81" t="s">
        <v>1909</v>
      </c>
      <c r="IHL23" s="81" t="s">
        <v>1909</v>
      </c>
      <c r="IHM23" s="81" t="s">
        <v>1909</v>
      </c>
      <c r="IHN23" s="81" t="s">
        <v>1909</v>
      </c>
      <c r="IHO23" s="81" t="s">
        <v>1909</v>
      </c>
      <c r="IHP23" s="81" t="s">
        <v>1909</v>
      </c>
      <c r="IHQ23" s="81" t="s">
        <v>1909</v>
      </c>
      <c r="IHR23" s="81" t="s">
        <v>1909</v>
      </c>
      <c r="IHS23" s="81" t="s">
        <v>1909</v>
      </c>
      <c r="IHT23" s="81" t="s">
        <v>1909</v>
      </c>
      <c r="IHU23" s="81" t="s">
        <v>1909</v>
      </c>
      <c r="IHV23" s="81" t="s">
        <v>1909</v>
      </c>
      <c r="IHW23" s="81" t="s">
        <v>1909</v>
      </c>
      <c r="IHX23" s="81" t="s">
        <v>1909</v>
      </c>
      <c r="IHY23" s="81" t="s">
        <v>1909</v>
      </c>
      <c r="IHZ23" s="81" t="s">
        <v>1909</v>
      </c>
      <c r="IIA23" s="81" t="s">
        <v>1909</v>
      </c>
      <c r="IIB23" s="81" t="s">
        <v>1909</v>
      </c>
      <c r="IIC23" s="81" t="s">
        <v>1909</v>
      </c>
      <c r="IID23" s="81" t="s">
        <v>1909</v>
      </c>
      <c r="IIE23" s="81" t="s">
        <v>1909</v>
      </c>
      <c r="IIF23" s="81" t="s">
        <v>1909</v>
      </c>
      <c r="IIG23" s="81" t="s">
        <v>1909</v>
      </c>
      <c r="IIH23" s="81" t="s">
        <v>1909</v>
      </c>
      <c r="III23" s="81" t="s">
        <v>1909</v>
      </c>
      <c r="IIJ23" s="81" t="s">
        <v>1909</v>
      </c>
      <c r="IIK23" s="81" t="s">
        <v>1909</v>
      </c>
      <c r="IIL23" s="81" t="s">
        <v>1909</v>
      </c>
      <c r="IIM23" s="81" t="s">
        <v>1909</v>
      </c>
      <c r="IIN23" s="81" t="s">
        <v>1909</v>
      </c>
      <c r="IIO23" s="81" t="s">
        <v>1909</v>
      </c>
      <c r="IIP23" s="81" t="s">
        <v>1909</v>
      </c>
      <c r="IIQ23" s="81" t="s">
        <v>1909</v>
      </c>
      <c r="IIR23" s="81" t="s">
        <v>1909</v>
      </c>
      <c r="IIS23" s="81" t="s">
        <v>1909</v>
      </c>
      <c r="IIT23" s="81" t="s">
        <v>1909</v>
      </c>
      <c r="IIU23" s="81" t="s">
        <v>1909</v>
      </c>
      <c r="IIV23" s="81" t="s">
        <v>1909</v>
      </c>
      <c r="IIW23" s="81" t="s">
        <v>1909</v>
      </c>
      <c r="IIX23" s="81" t="s">
        <v>1909</v>
      </c>
      <c r="IIY23" s="81" t="s">
        <v>1909</v>
      </c>
      <c r="IIZ23" s="81" t="s">
        <v>1909</v>
      </c>
      <c r="IJA23" s="81" t="s">
        <v>1909</v>
      </c>
      <c r="IJB23" s="81" t="s">
        <v>1909</v>
      </c>
      <c r="IJC23" s="81" t="s">
        <v>1909</v>
      </c>
      <c r="IJD23" s="81" t="s">
        <v>1909</v>
      </c>
      <c r="IJE23" s="81" t="s">
        <v>1909</v>
      </c>
      <c r="IJF23" s="81" t="s">
        <v>1909</v>
      </c>
      <c r="IJG23" s="81" t="s">
        <v>1909</v>
      </c>
      <c r="IJH23" s="81" t="s">
        <v>1909</v>
      </c>
      <c r="IJI23" s="81" t="s">
        <v>1909</v>
      </c>
      <c r="IJJ23" s="81" t="s">
        <v>1909</v>
      </c>
      <c r="IJK23" s="81" t="s">
        <v>1909</v>
      </c>
      <c r="IJL23" s="81" t="s">
        <v>1909</v>
      </c>
      <c r="IJM23" s="81" t="s">
        <v>1909</v>
      </c>
      <c r="IJN23" s="81" t="s">
        <v>1909</v>
      </c>
      <c r="IJO23" s="81" t="s">
        <v>1909</v>
      </c>
      <c r="IJP23" s="81" t="s">
        <v>1909</v>
      </c>
      <c r="IJQ23" s="81" t="s">
        <v>1909</v>
      </c>
      <c r="IJR23" s="81" t="s">
        <v>1909</v>
      </c>
      <c r="IJS23" s="81" t="s">
        <v>1909</v>
      </c>
      <c r="IJT23" s="81" t="s">
        <v>1909</v>
      </c>
      <c r="IJU23" s="81" t="s">
        <v>1909</v>
      </c>
      <c r="IJV23" s="81" t="s">
        <v>1909</v>
      </c>
      <c r="IJW23" s="81" t="s">
        <v>1909</v>
      </c>
      <c r="IJX23" s="81" t="s">
        <v>1909</v>
      </c>
      <c r="IJY23" s="81" t="s">
        <v>1909</v>
      </c>
      <c r="IJZ23" s="81" t="s">
        <v>1909</v>
      </c>
      <c r="IKA23" s="81" t="s">
        <v>1909</v>
      </c>
      <c r="IKB23" s="81" t="s">
        <v>1909</v>
      </c>
      <c r="IKC23" s="81" t="s">
        <v>1909</v>
      </c>
      <c r="IKD23" s="81" t="s">
        <v>1909</v>
      </c>
      <c r="IKE23" s="81" t="s">
        <v>1909</v>
      </c>
      <c r="IKF23" s="81" t="s">
        <v>1909</v>
      </c>
      <c r="IKG23" s="81" t="s">
        <v>1909</v>
      </c>
      <c r="IKH23" s="81" t="s">
        <v>1909</v>
      </c>
      <c r="IKI23" s="81" t="s">
        <v>1909</v>
      </c>
      <c r="IKJ23" s="81" t="s">
        <v>1909</v>
      </c>
      <c r="IKK23" s="81" t="s">
        <v>1909</v>
      </c>
      <c r="IKL23" s="81" t="s">
        <v>1909</v>
      </c>
      <c r="IKM23" s="81" t="s">
        <v>1909</v>
      </c>
      <c r="IKN23" s="81" t="s">
        <v>1909</v>
      </c>
      <c r="IKO23" s="81" t="s">
        <v>1909</v>
      </c>
      <c r="IKP23" s="81" t="s">
        <v>1909</v>
      </c>
      <c r="IKQ23" s="81" t="s">
        <v>1909</v>
      </c>
      <c r="IKR23" s="81" t="s">
        <v>1909</v>
      </c>
      <c r="IKS23" s="81" t="s">
        <v>1909</v>
      </c>
      <c r="IKT23" s="81" t="s">
        <v>1909</v>
      </c>
      <c r="IKU23" s="81" t="s">
        <v>1909</v>
      </c>
      <c r="IKV23" s="81" t="s">
        <v>1909</v>
      </c>
      <c r="IKW23" s="81" t="s">
        <v>1909</v>
      </c>
      <c r="IKX23" s="81" t="s">
        <v>1909</v>
      </c>
      <c r="IKY23" s="81" t="s">
        <v>1909</v>
      </c>
      <c r="IKZ23" s="81" t="s">
        <v>1909</v>
      </c>
      <c r="ILA23" s="81" t="s">
        <v>1909</v>
      </c>
      <c r="ILB23" s="81" t="s">
        <v>1909</v>
      </c>
      <c r="ILC23" s="81" t="s">
        <v>1909</v>
      </c>
      <c r="ILD23" s="81" t="s">
        <v>1909</v>
      </c>
      <c r="ILE23" s="81" t="s">
        <v>1909</v>
      </c>
      <c r="ILF23" s="81" t="s">
        <v>1909</v>
      </c>
      <c r="ILG23" s="81" t="s">
        <v>1909</v>
      </c>
      <c r="ILH23" s="81" t="s">
        <v>1909</v>
      </c>
      <c r="ILI23" s="81" t="s">
        <v>1909</v>
      </c>
      <c r="ILJ23" s="81" t="s">
        <v>1909</v>
      </c>
      <c r="ILK23" s="81" t="s">
        <v>1909</v>
      </c>
      <c r="ILL23" s="81" t="s">
        <v>1909</v>
      </c>
      <c r="ILM23" s="81" t="s">
        <v>1909</v>
      </c>
      <c r="ILN23" s="81" t="s">
        <v>1909</v>
      </c>
      <c r="ILO23" s="81" t="s">
        <v>1909</v>
      </c>
      <c r="ILP23" s="81" t="s">
        <v>1909</v>
      </c>
      <c r="ILQ23" s="81" t="s">
        <v>1909</v>
      </c>
      <c r="ILR23" s="81" t="s">
        <v>1909</v>
      </c>
      <c r="ILS23" s="81" t="s">
        <v>1909</v>
      </c>
      <c r="ILT23" s="81" t="s">
        <v>1909</v>
      </c>
      <c r="ILU23" s="81" t="s">
        <v>1909</v>
      </c>
      <c r="ILV23" s="81" t="s">
        <v>1909</v>
      </c>
      <c r="ILW23" s="81" t="s">
        <v>1909</v>
      </c>
      <c r="ILX23" s="81" t="s">
        <v>1909</v>
      </c>
      <c r="ILY23" s="81" t="s">
        <v>1909</v>
      </c>
      <c r="ILZ23" s="81" t="s">
        <v>1909</v>
      </c>
      <c r="IMA23" s="81" t="s">
        <v>1909</v>
      </c>
      <c r="IMB23" s="81" t="s">
        <v>1909</v>
      </c>
      <c r="IMC23" s="81" t="s">
        <v>1909</v>
      </c>
      <c r="IMD23" s="81" t="s">
        <v>1909</v>
      </c>
      <c r="IME23" s="81" t="s">
        <v>1909</v>
      </c>
      <c r="IMF23" s="81" t="s">
        <v>1909</v>
      </c>
      <c r="IMG23" s="81" t="s">
        <v>1909</v>
      </c>
      <c r="IMH23" s="81" t="s">
        <v>1909</v>
      </c>
      <c r="IMI23" s="81" t="s">
        <v>1909</v>
      </c>
      <c r="IMJ23" s="81" t="s">
        <v>1909</v>
      </c>
      <c r="IMK23" s="81" t="s">
        <v>1909</v>
      </c>
      <c r="IML23" s="81" t="s">
        <v>1909</v>
      </c>
      <c r="IMM23" s="81" t="s">
        <v>1909</v>
      </c>
      <c r="IMN23" s="81" t="s">
        <v>1909</v>
      </c>
      <c r="IMO23" s="81" t="s">
        <v>1909</v>
      </c>
      <c r="IMP23" s="81" t="s">
        <v>1909</v>
      </c>
      <c r="IMQ23" s="81" t="s">
        <v>1909</v>
      </c>
      <c r="IMR23" s="81" t="s">
        <v>1909</v>
      </c>
      <c r="IMS23" s="81" t="s">
        <v>1909</v>
      </c>
      <c r="IMT23" s="81" t="s">
        <v>1909</v>
      </c>
      <c r="IMU23" s="81" t="s">
        <v>1909</v>
      </c>
      <c r="IMV23" s="81" t="s">
        <v>1909</v>
      </c>
      <c r="IMW23" s="81" t="s">
        <v>1909</v>
      </c>
      <c r="IMX23" s="81" t="s">
        <v>1909</v>
      </c>
      <c r="IMY23" s="81" t="s">
        <v>1909</v>
      </c>
      <c r="IMZ23" s="81" t="s">
        <v>1909</v>
      </c>
      <c r="INA23" s="81" t="s">
        <v>1909</v>
      </c>
      <c r="INB23" s="81" t="s">
        <v>1909</v>
      </c>
      <c r="INC23" s="81" t="s">
        <v>1909</v>
      </c>
      <c r="IND23" s="81" t="s">
        <v>1909</v>
      </c>
      <c r="INE23" s="81" t="s">
        <v>1909</v>
      </c>
      <c r="INF23" s="81" t="s">
        <v>1909</v>
      </c>
      <c r="ING23" s="81" t="s">
        <v>1909</v>
      </c>
      <c r="INH23" s="81" t="s">
        <v>1909</v>
      </c>
      <c r="INI23" s="81" t="s">
        <v>1909</v>
      </c>
      <c r="INJ23" s="81" t="s">
        <v>1909</v>
      </c>
      <c r="INK23" s="81" t="s">
        <v>1909</v>
      </c>
      <c r="INL23" s="81" t="s">
        <v>1909</v>
      </c>
      <c r="INM23" s="81" t="s">
        <v>1909</v>
      </c>
      <c r="INN23" s="81" t="s">
        <v>1909</v>
      </c>
      <c r="INO23" s="81" t="s">
        <v>1909</v>
      </c>
      <c r="INP23" s="81" t="s">
        <v>1909</v>
      </c>
      <c r="INQ23" s="81" t="s">
        <v>1909</v>
      </c>
      <c r="INR23" s="81" t="s">
        <v>1909</v>
      </c>
      <c r="INS23" s="81" t="s">
        <v>1909</v>
      </c>
      <c r="INT23" s="81" t="s">
        <v>1909</v>
      </c>
      <c r="INU23" s="81" t="s">
        <v>1909</v>
      </c>
      <c r="INV23" s="81" t="s">
        <v>1909</v>
      </c>
      <c r="INW23" s="81" t="s">
        <v>1909</v>
      </c>
      <c r="INX23" s="81" t="s">
        <v>1909</v>
      </c>
      <c r="INY23" s="81" t="s">
        <v>1909</v>
      </c>
      <c r="INZ23" s="81" t="s">
        <v>1909</v>
      </c>
      <c r="IOA23" s="81" t="s">
        <v>1909</v>
      </c>
      <c r="IOB23" s="81" t="s">
        <v>1909</v>
      </c>
      <c r="IOC23" s="81" t="s">
        <v>1909</v>
      </c>
      <c r="IOD23" s="81" t="s">
        <v>1909</v>
      </c>
      <c r="IOE23" s="81" t="s">
        <v>1909</v>
      </c>
      <c r="IOF23" s="81" t="s">
        <v>1909</v>
      </c>
      <c r="IOG23" s="81" t="s">
        <v>1909</v>
      </c>
      <c r="IOH23" s="81" t="s">
        <v>1909</v>
      </c>
      <c r="IOI23" s="81" t="s">
        <v>1909</v>
      </c>
      <c r="IOJ23" s="81" t="s">
        <v>1909</v>
      </c>
      <c r="IOK23" s="81" t="s">
        <v>1909</v>
      </c>
      <c r="IOL23" s="81" t="s">
        <v>1909</v>
      </c>
      <c r="IOM23" s="81" t="s">
        <v>1909</v>
      </c>
      <c r="ION23" s="81" t="s">
        <v>1909</v>
      </c>
      <c r="IOO23" s="81" t="s">
        <v>1909</v>
      </c>
      <c r="IOP23" s="81" t="s">
        <v>1909</v>
      </c>
      <c r="IOQ23" s="81" t="s">
        <v>1909</v>
      </c>
      <c r="IOR23" s="81" t="s">
        <v>1909</v>
      </c>
      <c r="IOS23" s="81" t="s">
        <v>1909</v>
      </c>
      <c r="IOT23" s="81" t="s">
        <v>1909</v>
      </c>
      <c r="IOU23" s="81" t="s">
        <v>1909</v>
      </c>
      <c r="IOV23" s="81" t="s">
        <v>1909</v>
      </c>
      <c r="IOW23" s="81" t="s">
        <v>1909</v>
      </c>
      <c r="IOX23" s="81" t="s">
        <v>1909</v>
      </c>
      <c r="IOY23" s="81" t="s">
        <v>1909</v>
      </c>
      <c r="IOZ23" s="81" t="s">
        <v>1909</v>
      </c>
      <c r="IPA23" s="81" t="s">
        <v>1909</v>
      </c>
      <c r="IPB23" s="81" t="s">
        <v>1909</v>
      </c>
      <c r="IPC23" s="81" t="s">
        <v>1909</v>
      </c>
      <c r="IPD23" s="81" t="s">
        <v>1909</v>
      </c>
      <c r="IPE23" s="81" t="s">
        <v>1909</v>
      </c>
      <c r="IPF23" s="81" t="s">
        <v>1909</v>
      </c>
      <c r="IPG23" s="81" t="s">
        <v>1909</v>
      </c>
      <c r="IPH23" s="81" t="s">
        <v>1909</v>
      </c>
      <c r="IPI23" s="81" t="s">
        <v>1909</v>
      </c>
      <c r="IPJ23" s="81" t="s">
        <v>1909</v>
      </c>
      <c r="IPK23" s="81" t="s">
        <v>1909</v>
      </c>
      <c r="IPL23" s="81" t="s">
        <v>1909</v>
      </c>
      <c r="IPM23" s="81" t="s">
        <v>1909</v>
      </c>
      <c r="IPN23" s="81" t="s">
        <v>1909</v>
      </c>
      <c r="IPO23" s="81" t="s">
        <v>1909</v>
      </c>
      <c r="IPP23" s="81" t="s">
        <v>1909</v>
      </c>
      <c r="IPQ23" s="81" t="s">
        <v>1909</v>
      </c>
      <c r="IPR23" s="81" t="s">
        <v>1909</v>
      </c>
      <c r="IPS23" s="81" t="s">
        <v>1909</v>
      </c>
      <c r="IPT23" s="81" t="s">
        <v>1909</v>
      </c>
      <c r="IPU23" s="81" t="s">
        <v>1909</v>
      </c>
      <c r="IPV23" s="81" t="s">
        <v>1909</v>
      </c>
      <c r="IPW23" s="81" t="s">
        <v>1909</v>
      </c>
      <c r="IPX23" s="81" t="s">
        <v>1909</v>
      </c>
      <c r="IPY23" s="81" t="s">
        <v>1909</v>
      </c>
      <c r="IPZ23" s="81" t="s">
        <v>1909</v>
      </c>
      <c r="IQA23" s="81" t="s">
        <v>1909</v>
      </c>
      <c r="IQB23" s="81" t="s">
        <v>1909</v>
      </c>
      <c r="IQC23" s="81" t="s">
        <v>1909</v>
      </c>
      <c r="IQD23" s="81" t="s">
        <v>1909</v>
      </c>
      <c r="IQE23" s="81" t="s">
        <v>1909</v>
      </c>
      <c r="IQF23" s="81" t="s">
        <v>1909</v>
      </c>
      <c r="IQG23" s="81" t="s">
        <v>1909</v>
      </c>
      <c r="IQH23" s="81" t="s">
        <v>1909</v>
      </c>
      <c r="IQI23" s="81" t="s">
        <v>1909</v>
      </c>
      <c r="IQJ23" s="81" t="s">
        <v>1909</v>
      </c>
      <c r="IQK23" s="81" t="s">
        <v>1909</v>
      </c>
      <c r="IQL23" s="81" t="s">
        <v>1909</v>
      </c>
      <c r="IQM23" s="81" t="s">
        <v>1909</v>
      </c>
      <c r="IQN23" s="81" t="s">
        <v>1909</v>
      </c>
      <c r="IQO23" s="81" t="s">
        <v>1909</v>
      </c>
      <c r="IQP23" s="81" t="s">
        <v>1909</v>
      </c>
      <c r="IQQ23" s="81" t="s">
        <v>1909</v>
      </c>
      <c r="IQR23" s="81" t="s">
        <v>1909</v>
      </c>
      <c r="IQS23" s="81" t="s">
        <v>1909</v>
      </c>
      <c r="IQT23" s="81" t="s">
        <v>1909</v>
      </c>
      <c r="IQU23" s="81" t="s">
        <v>1909</v>
      </c>
      <c r="IQV23" s="81" t="s">
        <v>1909</v>
      </c>
      <c r="IQW23" s="81" t="s">
        <v>1909</v>
      </c>
      <c r="IQX23" s="81" t="s">
        <v>1909</v>
      </c>
      <c r="IQY23" s="81" t="s">
        <v>1909</v>
      </c>
      <c r="IQZ23" s="81" t="s">
        <v>1909</v>
      </c>
      <c r="IRA23" s="81" t="s">
        <v>1909</v>
      </c>
      <c r="IRB23" s="81" t="s">
        <v>1909</v>
      </c>
      <c r="IRC23" s="81" t="s">
        <v>1909</v>
      </c>
      <c r="IRD23" s="81" t="s">
        <v>1909</v>
      </c>
      <c r="IRE23" s="81" t="s">
        <v>1909</v>
      </c>
      <c r="IRF23" s="81" t="s">
        <v>1909</v>
      </c>
      <c r="IRG23" s="81" t="s">
        <v>1909</v>
      </c>
      <c r="IRH23" s="81" t="s">
        <v>1909</v>
      </c>
      <c r="IRI23" s="81" t="s">
        <v>1909</v>
      </c>
      <c r="IRJ23" s="81" t="s">
        <v>1909</v>
      </c>
      <c r="IRK23" s="81" t="s">
        <v>1909</v>
      </c>
      <c r="IRL23" s="81" t="s">
        <v>1909</v>
      </c>
      <c r="IRM23" s="81" t="s">
        <v>1909</v>
      </c>
      <c r="IRN23" s="81" t="s">
        <v>1909</v>
      </c>
      <c r="IRO23" s="81" t="s">
        <v>1909</v>
      </c>
      <c r="IRP23" s="81" t="s">
        <v>1909</v>
      </c>
      <c r="IRQ23" s="81" t="s">
        <v>1909</v>
      </c>
      <c r="IRR23" s="81" t="s">
        <v>1909</v>
      </c>
      <c r="IRS23" s="81" t="s">
        <v>1909</v>
      </c>
      <c r="IRT23" s="81" t="s">
        <v>1909</v>
      </c>
      <c r="IRU23" s="81" t="s">
        <v>1909</v>
      </c>
      <c r="IRV23" s="81" t="s">
        <v>1909</v>
      </c>
      <c r="IRW23" s="81" t="s">
        <v>1909</v>
      </c>
      <c r="IRX23" s="81" t="s">
        <v>1909</v>
      </c>
      <c r="IRY23" s="81" t="s">
        <v>1909</v>
      </c>
      <c r="IRZ23" s="81" t="s">
        <v>1909</v>
      </c>
      <c r="ISA23" s="81" t="s">
        <v>1909</v>
      </c>
      <c r="ISB23" s="81" t="s">
        <v>1909</v>
      </c>
      <c r="ISC23" s="81" t="s">
        <v>1909</v>
      </c>
      <c r="ISD23" s="81" t="s">
        <v>1909</v>
      </c>
      <c r="ISE23" s="81" t="s">
        <v>1909</v>
      </c>
      <c r="ISF23" s="81" t="s">
        <v>1909</v>
      </c>
      <c r="ISG23" s="81" t="s">
        <v>1909</v>
      </c>
      <c r="ISH23" s="81" t="s">
        <v>1909</v>
      </c>
      <c r="ISI23" s="81" t="s">
        <v>1909</v>
      </c>
      <c r="ISJ23" s="81" t="s">
        <v>1909</v>
      </c>
      <c r="ISK23" s="81" t="s">
        <v>1909</v>
      </c>
      <c r="ISL23" s="81" t="s">
        <v>1909</v>
      </c>
      <c r="ISM23" s="81" t="s">
        <v>1909</v>
      </c>
      <c r="ISN23" s="81" t="s">
        <v>1909</v>
      </c>
      <c r="ISO23" s="81" t="s">
        <v>1909</v>
      </c>
      <c r="ISP23" s="81" t="s">
        <v>1909</v>
      </c>
      <c r="ISQ23" s="81" t="s">
        <v>1909</v>
      </c>
      <c r="ISR23" s="81" t="s">
        <v>1909</v>
      </c>
      <c r="ISS23" s="81" t="s">
        <v>1909</v>
      </c>
      <c r="IST23" s="81" t="s">
        <v>1909</v>
      </c>
      <c r="ISU23" s="81" t="s">
        <v>1909</v>
      </c>
      <c r="ISV23" s="81" t="s">
        <v>1909</v>
      </c>
      <c r="ISW23" s="81" t="s">
        <v>1909</v>
      </c>
      <c r="ISX23" s="81" t="s">
        <v>1909</v>
      </c>
      <c r="ISY23" s="81" t="s">
        <v>1909</v>
      </c>
      <c r="ISZ23" s="81" t="s">
        <v>1909</v>
      </c>
      <c r="ITA23" s="81" t="s">
        <v>1909</v>
      </c>
      <c r="ITB23" s="81" t="s">
        <v>1909</v>
      </c>
      <c r="ITC23" s="81" t="s">
        <v>1909</v>
      </c>
      <c r="ITD23" s="81" t="s">
        <v>1909</v>
      </c>
      <c r="ITE23" s="81" t="s">
        <v>1909</v>
      </c>
      <c r="ITF23" s="81" t="s">
        <v>1909</v>
      </c>
      <c r="ITG23" s="81" t="s">
        <v>1909</v>
      </c>
      <c r="ITH23" s="81" t="s">
        <v>1909</v>
      </c>
      <c r="ITI23" s="81" t="s">
        <v>1909</v>
      </c>
      <c r="ITJ23" s="81" t="s">
        <v>1909</v>
      </c>
      <c r="ITK23" s="81" t="s">
        <v>1909</v>
      </c>
      <c r="ITL23" s="81" t="s">
        <v>1909</v>
      </c>
      <c r="ITM23" s="81" t="s">
        <v>1909</v>
      </c>
      <c r="ITN23" s="81" t="s">
        <v>1909</v>
      </c>
      <c r="ITO23" s="81" t="s">
        <v>1909</v>
      </c>
      <c r="ITP23" s="81" t="s">
        <v>1909</v>
      </c>
      <c r="ITQ23" s="81" t="s">
        <v>1909</v>
      </c>
      <c r="ITR23" s="81" t="s">
        <v>1909</v>
      </c>
      <c r="ITS23" s="81" t="s">
        <v>1909</v>
      </c>
      <c r="ITT23" s="81" t="s">
        <v>1909</v>
      </c>
      <c r="ITU23" s="81" t="s">
        <v>1909</v>
      </c>
      <c r="ITV23" s="81" t="s">
        <v>1909</v>
      </c>
      <c r="ITW23" s="81" t="s">
        <v>1909</v>
      </c>
      <c r="ITX23" s="81" t="s">
        <v>1909</v>
      </c>
      <c r="ITY23" s="81" t="s">
        <v>1909</v>
      </c>
      <c r="ITZ23" s="81" t="s">
        <v>1909</v>
      </c>
      <c r="IUA23" s="81" t="s">
        <v>1909</v>
      </c>
      <c r="IUB23" s="81" t="s">
        <v>1909</v>
      </c>
      <c r="IUC23" s="81" t="s">
        <v>1909</v>
      </c>
      <c r="IUD23" s="81" t="s">
        <v>1909</v>
      </c>
      <c r="IUE23" s="81" t="s">
        <v>1909</v>
      </c>
      <c r="IUF23" s="81" t="s">
        <v>1909</v>
      </c>
      <c r="IUG23" s="81" t="s">
        <v>1909</v>
      </c>
      <c r="IUH23" s="81" t="s">
        <v>1909</v>
      </c>
      <c r="IUI23" s="81" t="s">
        <v>1909</v>
      </c>
      <c r="IUJ23" s="81" t="s">
        <v>1909</v>
      </c>
      <c r="IUK23" s="81" t="s">
        <v>1909</v>
      </c>
      <c r="IUL23" s="81" t="s">
        <v>1909</v>
      </c>
      <c r="IUM23" s="81" t="s">
        <v>1909</v>
      </c>
      <c r="IUN23" s="81" t="s">
        <v>1909</v>
      </c>
      <c r="IUO23" s="81" t="s">
        <v>1909</v>
      </c>
      <c r="IUP23" s="81" t="s">
        <v>1909</v>
      </c>
      <c r="IUQ23" s="81" t="s">
        <v>1909</v>
      </c>
      <c r="IUR23" s="81" t="s">
        <v>1909</v>
      </c>
      <c r="IUS23" s="81" t="s">
        <v>1909</v>
      </c>
      <c r="IUT23" s="81" t="s">
        <v>1909</v>
      </c>
      <c r="IUU23" s="81" t="s">
        <v>1909</v>
      </c>
      <c r="IUV23" s="81" t="s">
        <v>1909</v>
      </c>
      <c r="IUW23" s="81" t="s">
        <v>1909</v>
      </c>
      <c r="IUX23" s="81" t="s">
        <v>1909</v>
      </c>
      <c r="IUY23" s="81" t="s">
        <v>1909</v>
      </c>
      <c r="IUZ23" s="81" t="s">
        <v>1909</v>
      </c>
      <c r="IVA23" s="81" t="s">
        <v>1909</v>
      </c>
      <c r="IVB23" s="81" t="s">
        <v>1909</v>
      </c>
      <c r="IVC23" s="81" t="s">
        <v>1909</v>
      </c>
      <c r="IVD23" s="81" t="s">
        <v>1909</v>
      </c>
      <c r="IVE23" s="81" t="s">
        <v>1909</v>
      </c>
      <c r="IVF23" s="81" t="s">
        <v>1909</v>
      </c>
      <c r="IVG23" s="81" t="s">
        <v>1909</v>
      </c>
      <c r="IVH23" s="81" t="s">
        <v>1909</v>
      </c>
      <c r="IVI23" s="81" t="s">
        <v>1909</v>
      </c>
      <c r="IVJ23" s="81" t="s">
        <v>1909</v>
      </c>
      <c r="IVK23" s="81" t="s">
        <v>1909</v>
      </c>
      <c r="IVL23" s="81" t="s">
        <v>1909</v>
      </c>
      <c r="IVM23" s="81" t="s">
        <v>1909</v>
      </c>
      <c r="IVN23" s="81" t="s">
        <v>1909</v>
      </c>
      <c r="IVO23" s="81" t="s">
        <v>1909</v>
      </c>
      <c r="IVP23" s="81" t="s">
        <v>1909</v>
      </c>
      <c r="IVQ23" s="81" t="s">
        <v>1909</v>
      </c>
      <c r="IVR23" s="81" t="s">
        <v>1909</v>
      </c>
      <c r="IVS23" s="81" t="s">
        <v>1909</v>
      </c>
      <c r="IVT23" s="81" t="s">
        <v>1909</v>
      </c>
      <c r="IVU23" s="81" t="s">
        <v>1909</v>
      </c>
      <c r="IVV23" s="81" t="s">
        <v>1909</v>
      </c>
      <c r="IVW23" s="81" t="s">
        <v>1909</v>
      </c>
      <c r="IVX23" s="81" t="s">
        <v>1909</v>
      </c>
      <c r="IVY23" s="81" t="s">
        <v>1909</v>
      </c>
      <c r="IVZ23" s="81" t="s">
        <v>1909</v>
      </c>
      <c r="IWA23" s="81" t="s">
        <v>1909</v>
      </c>
      <c r="IWB23" s="81" t="s">
        <v>1909</v>
      </c>
      <c r="IWC23" s="81" t="s">
        <v>1909</v>
      </c>
      <c r="IWD23" s="81" t="s">
        <v>1909</v>
      </c>
      <c r="IWE23" s="81" t="s">
        <v>1909</v>
      </c>
      <c r="IWF23" s="81" t="s">
        <v>1909</v>
      </c>
      <c r="IWG23" s="81" t="s">
        <v>1909</v>
      </c>
      <c r="IWH23" s="81" t="s">
        <v>1909</v>
      </c>
      <c r="IWI23" s="81" t="s">
        <v>1909</v>
      </c>
      <c r="IWJ23" s="81" t="s">
        <v>1909</v>
      </c>
      <c r="IWK23" s="81" t="s">
        <v>1909</v>
      </c>
      <c r="IWL23" s="81" t="s">
        <v>1909</v>
      </c>
      <c r="IWM23" s="81" t="s">
        <v>1909</v>
      </c>
      <c r="IWN23" s="81" t="s">
        <v>1909</v>
      </c>
      <c r="IWO23" s="81" t="s">
        <v>1909</v>
      </c>
      <c r="IWP23" s="81" t="s">
        <v>1909</v>
      </c>
      <c r="IWQ23" s="81" t="s">
        <v>1909</v>
      </c>
      <c r="IWR23" s="81" t="s">
        <v>1909</v>
      </c>
      <c r="IWS23" s="81" t="s">
        <v>1909</v>
      </c>
      <c r="IWT23" s="81" t="s">
        <v>1909</v>
      </c>
      <c r="IWU23" s="81" t="s">
        <v>1909</v>
      </c>
      <c r="IWV23" s="81" t="s">
        <v>1909</v>
      </c>
      <c r="IWW23" s="81" t="s">
        <v>1909</v>
      </c>
      <c r="IWX23" s="81" t="s">
        <v>1909</v>
      </c>
      <c r="IWY23" s="81" t="s">
        <v>1909</v>
      </c>
      <c r="IWZ23" s="81" t="s">
        <v>1909</v>
      </c>
      <c r="IXA23" s="81" t="s">
        <v>1909</v>
      </c>
      <c r="IXB23" s="81" t="s">
        <v>1909</v>
      </c>
      <c r="IXC23" s="81" t="s">
        <v>1909</v>
      </c>
      <c r="IXD23" s="81" t="s">
        <v>1909</v>
      </c>
      <c r="IXE23" s="81" t="s">
        <v>1909</v>
      </c>
      <c r="IXF23" s="81" t="s">
        <v>1909</v>
      </c>
      <c r="IXG23" s="81" t="s">
        <v>1909</v>
      </c>
      <c r="IXH23" s="81" t="s">
        <v>1909</v>
      </c>
      <c r="IXI23" s="81" t="s">
        <v>1909</v>
      </c>
      <c r="IXJ23" s="81" t="s">
        <v>1909</v>
      </c>
      <c r="IXK23" s="81" t="s">
        <v>1909</v>
      </c>
      <c r="IXL23" s="81" t="s">
        <v>1909</v>
      </c>
      <c r="IXM23" s="81" t="s">
        <v>1909</v>
      </c>
      <c r="IXN23" s="81" t="s">
        <v>1909</v>
      </c>
      <c r="IXO23" s="81" t="s">
        <v>1909</v>
      </c>
      <c r="IXP23" s="81" t="s">
        <v>1909</v>
      </c>
      <c r="IXQ23" s="81" t="s">
        <v>1909</v>
      </c>
      <c r="IXR23" s="81" t="s">
        <v>1909</v>
      </c>
      <c r="IXS23" s="81" t="s">
        <v>1909</v>
      </c>
      <c r="IXT23" s="81" t="s">
        <v>1909</v>
      </c>
      <c r="IXU23" s="81" t="s">
        <v>1909</v>
      </c>
      <c r="IXV23" s="81" t="s">
        <v>1909</v>
      </c>
      <c r="IXW23" s="81" t="s">
        <v>1909</v>
      </c>
      <c r="IXX23" s="81" t="s">
        <v>1909</v>
      </c>
      <c r="IXY23" s="81" t="s">
        <v>1909</v>
      </c>
      <c r="IXZ23" s="81" t="s">
        <v>1909</v>
      </c>
      <c r="IYA23" s="81" t="s">
        <v>1909</v>
      </c>
      <c r="IYB23" s="81" t="s">
        <v>1909</v>
      </c>
      <c r="IYC23" s="81" t="s">
        <v>1909</v>
      </c>
      <c r="IYD23" s="81" t="s">
        <v>1909</v>
      </c>
      <c r="IYE23" s="81" t="s">
        <v>1909</v>
      </c>
      <c r="IYF23" s="81" t="s">
        <v>1909</v>
      </c>
      <c r="IYG23" s="81" t="s">
        <v>1909</v>
      </c>
      <c r="IYH23" s="81" t="s">
        <v>1909</v>
      </c>
      <c r="IYI23" s="81" t="s">
        <v>1909</v>
      </c>
      <c r="IYJ23" s="81" t="s">
        <v>1909</v>
      </c>
      <c r="IYK23" s="81" t="s">
        <v>1909</v>
      </c>
      <c r="IYL23" s="81" t="s">
        <v>1909</v>
      </c>
      <c r="IYM23" s="81" t="s">
        <v>1909</v>
      </c>
      <c r="IYN23" s="81" t="s">
        <v>1909</v>
      </c>
      <c r="IYO23" s="81" t="s">
        <v>1909</v>
      </c>
      <c r="IYP23" s="81" t="s">
        <v>1909</v>
      </c>
      <c r="IYQ23" s="81" t="s">
        <v>1909</v>
      </c>
      <c r="IYR23" s="81" t="s">
        <v>1909</v>
      </c>
      <c r="IYS23" s="81" t="s">
        <v>1909</v>
      </c>
      <c r="IYT23" s="81" t="s">
        <v>1909</v>
      </c>
      <c r="IYU23" s="81" t="s">
        <v>1909</v>
      </c>
      <c r="IYV23" s="81" t="s">
        <v>1909</v>
      </c>
      <c r="IYW23" s="81" t="s">
        <v>1909</v>
      </c>
      <c r="IYX23" s="81" t="s">
        <v>1909</v>
      </c>
      <c r="IYY23" s="81" t="s">
        <v>1909</v>
      </c>
      <c r="IYZ23" s="81" t="s">
        <v>1909</v>
      </c>
      <c r="IZA23" s="81" t="s">
        <v>1909</v>
      </c>
      <c r="IZB23" s="81" t="s">
        <v>1909</v>
      </c>
      <c r="IZC23" s="81" t="s">
        <v>1909</v>
      </c>
      <c r="IZD23" s="81" t="s">
        <v>1909</v>
      </c>
      <c r="IZE23" s="81" t="s">
        <v>1909</v>
      </c>
      <c r="IZF23" s="81" t="s">
        <v>1909</v>
      </c>
      <c r="IZG23" s="81" t="s">
        <v>1909</v>
      </c>
      <c r="IZH23" s="81" t="s">
        <v>1909</v>
      </c>
      <c r="IZI23" s="81" t="s">
        <v>1909</v>
      </c>
      <c r="IZJ23" s="81" t="s">
        <v>1909</v>
      </c>
      <c r="IZK23" s="81" t="s">
        <v>1909</v>
      </c>
      <c r="IZL23" s="81" t="s">
        <v>1909</v>
      </c>
      <c r="IZM23" s="81" t="s">
        <v>1909</v>
      </c>
      <c r="IZN23" s="81" t="s">
        <v>1909</v>
      </c>
      <c r="IZO23" s="81" t="s">
        <v>1909</v>
      </c>
      <c r="IZP23" s="81" t="s">
        <v>1909</v>
      </c>
      <c r="IZQ23" s="81" t="s">
        <v>1909</v>
      </c>
      <c r="IZR23" s="81" t="s">
        <v>1909</v>
      </c>
      <c r="IZS23" s="81" t="s">
        <v>1909</v>
      </c>
      <c r="IZT23" s="81" t="s">
        <v>1909</v>
      </c>
      <c r="IZU23" s="81" t="s">
        <v>1909</v>
      </c>
      <c r="IZV23" s="81" t="s">
        <v>1909</v>
      </c>
      <c r="IZW23" s="81" t="s">
        <v>1909</v>
      </c>
      <c r="IZX23" s="81" t="s">
        <v>1909</v>
      </c>
      <c r="IZY23" s="81" t="s">
        <v>1909</v>
      </c>
      <c r="IZZ23" s="81" t="s">
        <v>1909</v>
      </c>
      <c r="JAA23" s="81" t="s">
        <v>1909</v>
      </c>
      <c r="JAB23" s="81" t="s">
        <v>1909</v>
      </c>
      <c r="JAC23" s="81" t="s">
        <v>1909</v>
      </c>
      <c r="JAD23" s="81" t="s">
        <v>1909</v>
      </c>
      <c r="JAE23" s="81" t="s">
        <v>1909</v>
      </c>
      <c r="JAF23" s="81" t="s">
        <v>1909</v>
      </c>
      <c r="JAG23" s="81" t="s">
        <v>1909</v>
      </c>
      <c r="JAH23" s="81" t="s">
        <v>1909</v>
      </c>
      <c r="JAI23" s="81" t="s">
        <v>1909</v>
      </c>
      <c r="JAJ23" s="81" t="s">
        <v>1909</v>
      </c>
      <c r="JAK23" s="81" t="s">
        <v>1909</v>
      </c>
      <c r="JAL23" s="81" t="s">
        <v>1909</v>
      </c>
      <c r="JAM23" s="81" t="s">
        <v>1909</v>
      </c>
      <c r="JAN23" s="81" t="s">
        <v>1909</v>
      </c>
      <c r="JAO23" s="81" t="s">
        <v>1909</v>
      </c>
      <c r="JAP23" s="81" t="s">
        <v>1909</v>
      </c>
      <c r="JAQ23" s="81" t="s">
        <v>1909</v>
      </c>
      <c r="JAR23" s="81" t="s">
        <v>1909</v>
      </c>
      <c r="JAS23" s="81" t="s">
        <v>1909</v>
      </c>
      <c r="JAT23" s="81" t="s">
        <v>1909</v>
      </c>
      <c r="JAU23" s="81" t="s">
        <v>1909</v>
      </c>
      <c r="JAV23" s="81" t="s">
        <v>1909</v>
      </c>
      <c r="JAW23" s="81" t="s">
        <v>1909</v>
      </c>
      <c r="JAX23" s="81" t="s">
        <v>1909</v>
      </c>
      <c r="JAY23" s="81" t="s">
        <v>1909</v>
      </c>
      <c r="JAZ23" s="81" t="s">
        <v>1909</v>
      </c>
      <c r="JBA23" s="81" t="s">
        <v>1909</v>
      </c>
      <c r="JBB23" s="81" t="s">
        <v>1909</v>
      </c>
      <c r="JBC23" s="81" t="s">
        <v>1909</v>
      </c>
      <c r="JBD23" s="81" t="s">
        <v>1909</v>
      </c>
      <c r="JBE23" s="81" t="s">
        <v>1909</v>
      </c>
      <c r="JBF23" s="81" t="s">
        <v>1909</v>
      </c>
      <c r="JBG23" s="81" t="s">
        <v>1909</v>
      </c>
      <c r="JBH23" s="81" t="s">
        <v>1909</v>
      </c>
      <c r="JBI23" s="81" t="s">
        <v>1909</v>
      </c>
      <c r="JBJ23" s="81" t="s">
        <v>1909</v>
      </c>
      <c r="JBK23" s="81" t="s">
        <v>1909</v>
      </c>
      <c r="JBL23" s="81" t="s">
        <v>1909</v>
      </c>
      <c r="JBM23" s="81" t="s">
        <v>1909</v>
      </c>
      <c r="JBN23" s="81" t="s">
        <v>1909</v>
      </c>
      <c r="JBO23" s="81" t="s">
        <v>1909</v>
      </c>
      <c r="JBP23" s="81" t="s">
        <v>1909</v>
      </c>
      <c r="JBQ23" s="81" t="s">
        <v>1909</v>
      </c>
      <c r="JBR23" s="81" t="s">
        <v>1909</v>
      </c>
      <c r="JBS23" s="81" t="s">
        <v>1909</v>
      </c>
      <c r="JBT23" s="81" t="s">
        <v>1909</v>
      </c>
      <c r="JBU23" s="81" t="s">
        <v>1909</v>
      </c>
      <c r="JBV23" s="81" t="s">
        <v>1909</v>
      </c>
      <c r="JBW23" s="81" t="s">
        <v>1909</v>
      </c>
      <c r="JBX23" s="81" t="s">
        <v>1909</v>
      </c>
      <c r="JBY23" s="81" t="s">
        <v>1909</v>
      </c>
      <c r="JBZ23" s="81" t="s">
        <v>1909</v>
      </c>
      <c r="JCA23" s="81" t="s">
        <v>1909</v>
      </c>
      <c r="JCB23" s="81" t="s">
        <v>1909</v>
      </c>
      <c r="JCC23" s="81" t="s">
        <v>1909</v>
      </c>
      <c r="JCD23" s="81" t="s">
        <v>1909</v>
      </c>
      <c r="JCE23" s="81" t="s">
        <v>1909</v>
      </c>
      <c r="JCF23" s="81" t="s">
        <v>1909</v>
      </c>
      <c r="JCG23" s="81" t="s">
        <v>1909</v>
      </c>
      <c r="JCH23" s="81" t="s">
        <v>1909</v>
      </c>
      <c r="JCI23" s="81" t="s">
        <v>1909</v>
      </c>
      <c r="JCJ23" s="81" t="s">
        <v>1909</v>
      </c>
      <c r="JCK23" s="81" t="s">
        <v>1909</v>
      </c>
      <c r="JCL23" s="81" t="s">
        <v>1909</v>
      </c>
      <c r="JCM23" s="81" t="s">
        <v>1909</v>
      </c>
      <c r="JCN23" s="81" t="s">
        <v>1909</v>
      </c>
      <c r="JCO23" s="81" t="s">
        <v>1909</v>
      </c>
      <c r="JCP23" s="81" t="s">
        <v>1909</v>
      </c>
      <c r="JCQ23" s="81" t="s">
        <v>1909</v>
      </c>
      <c r="JCR23" s="81" t="s">
        <v>1909</v>
      </c>
      <c r="JCS23" s="81" t="s">
        <v>1909</v>
      </c>
      <c r="JCT23" s="81" t="s">
        <v>1909</v>
      </c>
      <c r="JCU23" s="81" t="s">
        <v>1909</v>
      </c>
      <c r="JCV23" s="81" t="s">
        <v>1909</v>
      </c>
      <c r="JCW23" s="81" t="s">
        <v>1909</v>
      </c>
      <c r="JCX23" s="81" t="s">
        <v>1909</v>
      </c>
      <c r="JCY23" s="81" t="s">
        <v>1909</v>
      </c>
      <c r="JCZ23" s="81" t="s">
        <v>1909</v>
      </c>
      <c r="JDA23" s="81" t="s">
        <v>1909</v>
      </c>
      <c r="JDB23" s="81" t="s">
        <v>1909</v>
      </c>
      <c r="JDC23" s="81" t="s">
        <v>1909</v>
      </c>
      <c r="JDD23" s="81" t="s">
        <v>1909</v>
      </c>
      <c r="JDE23" s="81" t="s">
        <v>1909</v>
      </c>
      <c r="JDF23" s="81" t="s">
        <v>1909</v>
      </c>
      <c r="JDG23" s="81" t="s">
        <v>1909</v>
      </c>
      <c r="JDH23" s="81" t="s">
        <v>1909</v>
      </c>
      <c r="JDI23" s="81" t="s">
        <v>1909</v>
      </c>
      <c r="JDJ23" s="81" t="s">
        <v>1909</v>
      </c>
      <c r="JDK23" s="81" t="s">
        <v>1909</v>
      </c>
      <c r="JDL23" s="81" t="s">
        <v>1909</v>
      </c>
      <c r="JDM23" s="81" t="s">
        <v>1909</v>
      </c>
      <c r="JDN23" s="81" t="s">
        <v>1909</v>
      </c>
      <c r="JDO23" s="81" t="s">
        <v>1909</v>
      </c>
      <c r="JDP23" s="81" t="s">
        <v>1909</v>
      </c>
      <c r="JDQ23" s="81" t="s">
        <v>1909</v>
      </c>
      <c r="JDR23" s="81" t="s">
        <v>1909</v>
      </c>
      <c r="JDS23" s="81" t="s">
        <v>1909</v>
      </c>
      <c r="JDT23" s="81" t="s">
        <v>1909</v>
      </c>
      <c r="JDU23" s="81" t="s">
        <v>1909</v>
      </c>
      <c r="JDV23" s="81" t="s">
        <v>1909</v>
      </c>
      <c r="JDW23" s="81" t="s">
        <v>1909</v>
      </c>
      <c r="JDX23" s="81" t="s">
        <v>1909</v>
      </c>
      <c r="JDY23" s="81" t="s">
        <v>1909</v>
      </c>
      <c r="JDZ23" s="81" t="s">
        <v>1909</v>
      </c>
      <c r="JEA23" s="81" t="s">
        <v>1909</v>
      </c>
      <c r="JEB23" s="81" t="s">
        <v>1909</v>
      </c>
      <c r="JEC23" s="81" t="s">
        <v>1909</v>
      </c>
      <c r="JED23" s="81" t="s">
        <v>1909</v>
      </c>
      <c r="JEE23" s="81" t="s">
        <v>1909</v>
      </c>
      <c r="JEF23" s="81" t="s">
        <v>1909</v>
      </c>
      <c r="JEG23" s="81" t="s">
        <v>1909</v>
      </c>
      <c r="JEH23" s="81" t="s">
        <v>1909</v>
      </c>
      <c r="JEI23" s="81" t="s">
        <v>1909</v>
      </c>
      <c r="JEJ23" s="81" t="s">
        <v>1909</v>
      </c>
      <c r="JEK23" s="81" t="s">
        <v>1909</v>
      </c>
      <c r="JEL23" s="81" t="s">
        <v>1909</v>
      </c>
      <c r="JEM23" s="81" t="s">
        <v>1909</v>
      </c>
      <c r="JEN23" s="81" t="s">
        <v>1909</v>
      </c>
      <c r="JEO23" s="81" t="s">
        <v>1909</v>
      </c>
      <c r="JEP23" s="81" t="s">
        <v>1909</v>
      </c>
      <c r="JEQ23" s="81" t="s">
        <v>1909</v>
      </c>
      <c r="JER23" s="81" t="s">
        <v>1909</v>
      </c>
      <c r="JES23" s="81" t="s">
        <v>1909</v>
      </c>
      <c r="JET23" s="81" t="s">
        <v>1909</v>
      </c>
      <c r="JEU23" s="81" t="s">
        <v>1909</v>
      </c>
      <c r="JEV23" s="81" t="s">
        <v>1909</v>
      </c>
      <c r="JEW23" s="81" t="s">
        <v>1909</v>
      </c>
      <c r="JEX23" s="81" t="s">
        <v>1909</v>
      </c>
      <c r="JEY23" s="81" t="s">
        <v>1909</v>
      </c>
      <c r="JEZ23" s="81" t="s">
        <v>1909</v>
      </c>
      <c r="JFA23" s="81" t="s">
        <v>1909</v>
      </c>
      <c r="JFB23" s="81" t="s">
        <v>1909</v>
      </c>
      <c r="JFC23" s="81" t="s">
        <v>1909</v>
      </c>
      <c r="JFD23" s="81" t="s">
        <v>1909</v>
      </c>
      <c r="JFE23" s="81" t="s">
        <v>1909</v>
      </c>
      <c r="JFF23" s="81" t="s">
        <v>1909</v>
      </c>
      <c r="JFG23" s="81" t="s">
        <v>1909</v>
      </c>
      <c r="JFH23" s="81" t="s">
        <v>1909</v>
      </c>
      <c r="JFI23" s="81" t="s">
        <v>1909</v>
      </c>
      <c r="JFJ23" s="81" t="s">
        <v>1909</v>
      </c>
      <c r="JFK23" s="81" t="s">
        <v>1909</v>
      </c>
      <c r="JFL23" s="81" t="s">
        <v>1909</v>
      </c>
      <c r="JFM23" s="81" t="s">
        <v>1909</v>
      </c>
      <c r="JFN23" s="81" t="s">
        <v>1909</v>
      </c>
      <c r="JFO23" s="81" t="s">
        <v>1909</v>
      </c>
      <c r="JFP23" s="81" t="s">
        <v>1909</v>
      </c>
      <c r="JFQ23" s="81" t="s">
        <v>1909</v>
      </c>
      <c r="JFR23" s="81" t="s">
        <v>1909</v>
      </c>
      <c r="JFS23" s="81" t="s">
        <v>1909</v>
      </c>
      <c r="JFT23" s="81" t="s">
        <v>1909</v>
      </c>
      <c r="JFU23" s="81" t="s">
        <v>1909</v>
      </c>
      <c r="JFV23" s="81" t="s">
        <v>1909</v>
      </c>
      <c r="JFW23" s="81" t="s">
        <v>1909</v>
      </c>
      <c r="JFX23" s="81" t="s">
        <v>1909</v>
      </c>
      <c r="JFY23" s="81" t="s">
        <v>1909</v>
      </c>
      <c r="JFZ23" s="81" t="s">
        <v>1909</v>
      </c>
      <c r="JGA23" s="81" t="s">
        <v>1909</v>
      </c>
      <c r="JGB23" s="81" t="s">
        <v>1909</v>
      </c>
      <c r="JGC23" s="81" t="s">
        <v>1909</v>
      </c>
      <c r="JGD23" s="81" t="s">
        <v>1909</v>
      </c>
      <c r="JGE23" s="81" t="s">
        <v>1909</v>
      </c>
      <c r="JGF23" s="81" t="s">
        <v>1909</v>
      </c>
      <c r="JGG23" s="81" t="s">
        <v>1909</v>
      </c>
      <c r="JGH23" s="81" t="s">
        <v>1909</v>
      </c>
      <c r="JGI23" s="81" t="s">
        <v>1909</v>
      </c>
      <c r="JGJ23" s="81" t="s">
        <v>1909</v>
      </c>
      <c r="JGK23" s="81" t="s">
        <v>1909</v>
      </c>
      <c r="JGL23" s="81" t="s">
        <v>1909</v>
      </c>
      <c r="JGM23" s="81" t="s">
        <v>1909</v>
      </c>
      <c r="JGN23" s="81" t="s">
        <v>1909</v>
      </c>
      <c r="JGO23" s="81" t="s">
        <v>1909</v>
      </c>
      <c r="JGP23" s="81" t="s">
        <v>1909</v>
      </c>
      <c r="JGQ23" s="81" t="s">
        <v>1909</v>
      </c>
      <c r="JGR23" s="81" t="s">
        <v>1909</v>
      </c>
      <c r="JGS23" s="81" t="s">
        <v>1909</v>
      </c>
      <c r="JGT23" s="81" t="s">
        <v>1909</v>
      </c>
      <c r="JGU23" s="81" t="s">
        <v>1909</v>
      </c>
      <c r="JGV23" s="81" t="s">
        <v>1909</v>
      </c>
      <c r="JGW23" s="81" t="s">
        <v>1909</v>
      </c>
      <c r="JGX23" s="81" t="s">
        <v>1909</v>
      </c>
      <c r="JGY23" s="81" t="s">
        <v>1909</v>
      </c>
      <c r="JGZ23" s="81" t="s">
        <v>1909</v>
      </c>
      <c r="JHA23" s="81" t="s">
        <v>1909</v>
      </c>
      <c r="JHB23" s="81" t="s">
        <v>1909</v>
      </c>
      <c r="JHC23" s="81" t="s">
        <v>1909</v>
      </c>
      <c r="JHD23" s="81" t="s">
        <v>1909</v>
      </c>
      <c r="JHE23" s="81" t="s">
        <v>1909</v>
      </c>
      <c r="JHF23" s="81" t="s">
        <v>1909</v>
      </c>
      <c r="JHG23" s="81" t="s">
        <v>1909</v>
      </c>
      <c r="JHH23" s="81" t="s">
        <v>1909</v>
      </c>
      <c r="JHI23" s="81" t="s">
        <v>1909</v>
      </c>
      <c r="JHJ23" s="81" t="s">
        <v>1909</v>
      </c>
      <c r="JHK23" s="81" t="s">
        <v>1909</v>
      </c>
      <c r="JHL23" s="81" t="s">
        <v>1909</v>
      </c>
      <c r="JHM23" s="81" t="s">
        <v>1909</v>
      </c>
      <c r="JHN23" s="81" t="s">
        <v>1909</v>
      </c>
      <c r="JHO23" s="81" t="s">
        <v>1909</v>
      </c>
      <c r="JHP23" s="81" t="s">
        <v>1909</v>
      </c>
      <c r="JHQ23" s="81" t="s">
        <v>1909</v>
      </c>
      <c r="JHR23" s="81" t="s">
        <v>1909</v>
      </c>
      <c r="JHS23" s="81" t="s">
        <v>1909</v>
      </c>
      <c r="JHT23" s="81" t="s">
        <v>1909</v>
      </c>
      <c r="JHU23" s="81" t="s">
        <v>1909</v>
      </c>
      <c r="JHV23" s="81" t="s">
        <v>1909</v>
      </c>
      <c r="JHW23" s="81" t="s">
        <v>1909</v>
      </c>
      <c r="JHX23" s="81" t="s">
        <v>1909</v>
      </c>
      <c r="JHY23" s="81" t="s">
        <v>1909</v>
      </c>
      <c r="JHZ23" s="81" t="s">
        <v>1909</v>
      </c>
      <c r="JIA23" s="81" t="s">
        <v>1909</v>
      </c>
      <c r="JIB23" s="81" t="s">
        <v>1909</v>
      </c>
      <c r="JIC23" s="81" t="s">
        <v>1909</v>
      </c>
      <c r="JID23" s="81" t="s">
        <v>1909</v>
      </c>
      <c r="JIE23" s="81" t="s">
        <v>1909</v>
      </c>
      <c r="JIF23" s="81" t="s">
        <v>1909</v>
      </c>
      <c r="JIG23" s="81" t="s">
        <v>1909</v>
      </c>
      <c r="JIH23" s="81" t="s">
        <v>1909</v>
      </c>
      <c r="JII23" s="81" t="s">
        <v>1909</v>
      </c>
      <c r="JIJ23" s="81" t="s">
        <v>1909</v>
      </c>
      <c r="JIK23" s="81" t="s">
        <v>1909</v>
      </c>
      <c r="JIL23" s="81" t="s">
        <v>1909</v>
      </c>
      <c r="JIM23" s="81" t="s">
        <v>1909</v>
      </c>
      <c r="JIN23" s="81" t="s">
        <v>1909</v>
      </c>
      <c r="JIO23" s="81" t="s">
        <v>1909</v>
      </c>
      <c r="JIP23" s="81" t="s">
        <v>1909</v>
      </c>
      <c r="JIQ23" s="81" t="s">
        <v>1909</v>
      </c>
      <c r="JIR23" s="81" t="s">
        <v>1909</v>
      </c>
      <c r="JIS23" s="81" t="s">
        <v>1909</v>
      </c>
      <c r="JIT23" s="81" t="s">
        <v>1909</v>
      </c>
      <c r="JIU23" s="81" t="s">
        <v>1909</v>
      </c>
      <c r="JIV23" s="81" t="s">
        <v>1909</v>
      </c>
      <c r="JIW23" s="81" t="s">
        <v>1909</v>
      </c>
      <c r="JIX23" s="81" t="s">
        <v>1909</v>
      </c>
      <c r="JIY23" s="81" t="s">
        <v>1909</v>
      </c>
      <c r="JIZ23" s="81" t="s">
        <v>1909</v>
      </c>
      <c r="JJA23" s="81" t="s">
        <v>1909</v>
      </c>
      <c r="JJB23" s="81" t="s">
        <v>1909</v>
      </c>
      <c r="JJC23" s="81" t="s">
        <v>1909</v>
      </c>
      <c r="JJD23" s="81" t="s">
        <v>1909</v>
      </c>
      <c r="JJE23" s="81" t="s">
        <v>1909</v>
      </c>
      <c r="JJF23" s="81" t="s">
        <v>1909</v>
      </c>
      <c r="JJG23" s="81" t="s">
        <v>1909</v>
      </c>
      <c r="JJH23" s="81" t="s">
        <v>1909</v>
      </c>
      <c r="JJI23" s="81" t="s">
        <v>1909</v>
      </c>
      <c r="JJJ23" s="81" t="s">
        <v>1909</v>
      </c>
      <c r="JJK23" s="81" t="s">
        <v>1909</v>
      </c>
      <c r="JJL23" s="81" t="s">
        <v>1909</v>
      </c>
      <c r="JJM23" s="81" t="s">
        <v>1909</v>
      </c>
      <c r="JJN23" s="81" t="s">
        <v>1909</v>
      </c>
      <c r="JJO23" s="81" t="s">
        <v>1909</v>
      </c>
      <c r="JJP23" s="81" t="s">
        <v>1909</v>
      </c>
      <c r="JJQ23" s="81" t="s">
        <v>1909</v>
      </c>
      <c r="JJR23" s="81" t="s">
        <v>1909</v>
      </c>
      <c r="JJS23" s="81" t="s">
        <v>1909</v>
      </c>
      <c r="JJT23" s="81" t="s">
        <v>1909</v>
      </c>
      <c r="JJU23" s="81" t="s">
        <v>1909</v>
      </c>
      <c r="JJV23" s="81" t="s">
        <v>1909</v>
      </c>
      <c r="JJW23" s="81" t="s">
        <v>1909</v>
      </c>
      <c r="JJX23" s="81" t="s">
        <v>1909</v>
      </c>
      <c r="JJY23" s="81" t="s">
        <v>1909</v>
      </c>
      <c r="JJZ23" s="81" t="s">
        <v>1909</v>
      </c>
      <c r="JKA23" s="81" t="s">
        <v>1909</v>
      </c>
      <c r="JKB23" s="81" t="s">
        <v>1909</v>
      </c>
      <c r="JKC23" s="81" t="s">
        <v>1909</v>
      </c>
      <c r="JKD23" s="81" t="s">
        <v>1909</v>
      </c>
      <c r="JKE23" s="81" t="s">
        <v>1909</v>
      </c>
      <c r="JKF23" s="81" t="s">
        <v>1909</v>
      </c>
      <c r="JKG23" s="81" t="s">
        <v>1909</v>
      </c>
      <c r="JKH23" s="81" t="s">
        <v>1909</v>
      </c>
      <c r="JKI23" s="81" t="s">
        <v>1909</v>
      </c>
      <c r="JKJ23" s="81" t="s">
        <v>1909</v>
      </c>
      <c r="JKK23" s="81" t="s">
        <v>1909</v>
      </c>
      <c r="JKL23" s="81" t="s">
        <v>1909</v>
      </c>
      <c r="JKM23" s="81" t="s">
        <v>1909</v>
      </c>
      <c r="JKN23" s="81" t="s">
        <v>1909</v>
      </c>
      <c r="JKO23" s="81" t="s">
        <v>1909</v>
      </c>
      <c r="JKP23" s="81" t="s">
        <v>1909</v>
      </c>
      <c r="JKQ23" s="81" t="s">
        <v>1909</v>
      </c>
      <c r="JKR23" s="81" t="s">
        <v>1909</v>
      </c>
      <c r="JKS23" s="81" t="s">
        <v>1909</v>
      </c>
      <c r="JKT23" s="81" t="s">
        <v>1909</v>
      </c>
      <c r="JKU23" s="81" t="s">
        <v>1909</v>
      </c>
      <c r="JKV23" s="81" t="s">
        <v>1909</v>
      </c>
      <c r="JKW23" s="81" t="s">
        <v>1909</v>
      </c>
      <c r="JKX23" s="81" t="s">
        <v>1909</v>
      </c>
      <c r="JKY23" s="81" t="s">
        <v>1909</v>
      </c>
      <c r="JKZ23" s="81" t="s">
        <v>1909</v>
      </c>
      <c r="JLA23" s="81" t="s">
        <v>1909</v>
      </c>
      <c r="JLB23" s="81" t="s">
        <v>1909</v>
      </c>
      <c r="JLC23" s="81" t="s">
        <v>1909</v>
      </c>
      <c r="JLD23" s="81" t="s">
        <v>1909</v>
      </c>
      <c r="JLE23" s="81" t="s">
        <v>1909</v>
      </c>
      <c r="JLF23" s="81" t="s">
        <v>1909</v>
      </c>
      <c r="JLG23" s="81" t="s">
        <v>1909</v>
      </c>
      <c r="JLH23" s="81" t="s">
        <v>1909</v>
      </c>
      <c r="JLI23" s="81" t="s">
        <v>1909</v>
      </c>
      <c r="JLJ23" s="81" t="s">
        <v>1909</v>
      </c>
      <c r="JLK23" s="81" t="s">
        <v>1909</v>
      </c>
      <c r="JLL23" s="81" t="s">
        <v>1909</v>
      </c>
      <c r="JLM23" s="81" t="s">
        <v>1909</v>
      </c>
      <c r="JLN23" s="81" t="s">
        <v>1909</v>
      </c>
      <c r="JLO23" s="81" t="s">
        <v>1909</v>
      </c>
      <c r="JLP23" s="81" t="s">
        <v>1909</v>
      </c>
      <c r="JLQ23" s="81" t="s">
        <v>1909</v>
      </c>
      <c r="JLR23" s="81" t="s">
        <v>1909</v>
      </c>
      <c r="JLS23" s="81" t="s">
        <v>1909</v>
      </c>
      <c r="JLT23" s="81" t="s">
        <v>1909</v>
      </c>
      <c r="JLU23" s="81" t="s">
        <v>1909</v>
      </c>
      <c r="JLV23" s="81" t="s">
        <v>1909</v>
      </c>
      <c r="JLW23" s="81" t="s">
        <v>1909</v>
      </c>
      <c r="JLX23" s="81" t="s">
        <v>1909</v>
      </c>
      <c r="JLY23" s="81" t="s">
        <v>1909</v>
      </c>
      <c r="JLZ23" s="81" t="s">
        <v>1909</v>
      </c>
      <c r="JMA23" s="81" t="s">
        <v>1909</v>
      </c>
      <c r="JMB23" s="81" t="s">
        <v>1909</v>
      </c>
      <c r="JMC23" s="81" t="s">
        <v>1909</v>
      </c>
      <c r="JMD23" s="81" t="s">
        <v>1909</v>
      </c>
      <c r="JME23" s="81" t="s">
        <v>1909</v>
      </c>
      <c r="JMF23" s="81" t="s">
        <v>1909</v>
      </c>
      <c r="JMG23" s="81" t="s">
        <v>1909</v>
      </c>
      <c r="JMH23" s="81" t="s">
        <v>1909</v>
      </c>
      <c r="JMI23" s="81" t="s">
        <v>1909</v>
      </c>
      <c r="JMJ23" s="81" t="s">
        <v>1909</v>
      </c>
      <c r="JMK23" s="81" t="s">
        <v>1909</v>
      </c>
      <c r="JML23" s="81" t="s">
        <v>1909</v>
      </c>
      <c r="JMM23" s="81" t="s">
        <v>1909</v>
      </c>
      <c r="JMN23" s="81" t="s">
        <v>1909</v>
      </c>
      <c r="JMO23" s="81" t="s">
        <v>1909</v>
      </c>
      <c r="JMP23" s="81" t="s">
        <v>1909</v>
      </c>
      <c r="JMQ23" s="81" t="s">
        <v>1909</v>
      </c>
      <c r="JMR23" s="81" t="s">
        <v>1909</v>
      </c>
      <c r="JMS23" s="81" t="s">
        <v>1909</v>
      </c>
      <c r="JMT23" s="81" t="s">
        <v>1909</v>
      </c>
      <c r="JMU23" s="81" t="s">
        <v>1909</v>
      </c>
      <c r="JMV23" s="81" t="s">
        <v>1909</v>
      </c>
      <c r="JMW23" s="81" t="s">
        <v>1909</v>
      </c>
      <c r="JMX23" s="81" t="s">
        <v>1909</v>
      </c>
      <c r="JMY23" s="81" t="s">
        <v>1909</v>
      </c>
      <c r="JMZ23" s="81" t="s">
        <v>1909</v>
      </c>
      <c r="JNA23" s="81" t="s">
        <v>1909</v>
      </c>
      <c r="JNB23" s="81" t="s">
        <v>1909</v>
      </c>
      <c r="JNC23" s="81" t="s">
        <v>1909</v>
      </c>
      <c r="JND23" s="81" t="s">
        <v>1909</v>
      </c>
      <c r="JNE23" s="81" t="s">
        <v>1909</v>
      </c>
      <c r="JNF23" s="81" t="s">
        <v>1909</v>
      </c>
      <c r="JNG23" s="81" t="s">
        <v>1909</v>
      </c>
      <c r="JNH23" s="81" t="s">
        <v>1909</v>
      </c>
      <c r="JNI23" s="81" t="s">
        <v>1909</v>
      </c>
      <c r="JNJ23" s="81" t="s">
        <v>1909</v>
      </c>
      <c r="JNK23" s="81" t="s">
        <v>1909</v>
      </c>
      <c r="JNL23" s="81" t="s">
        <v>1909</v>
      </c>
      <c r="JNM23" s="81" t="s">
        <v>1909</v>
      </c>
      <c r="JNN23" s="81" t="s">
        <v>1909</v>
      </c>
      <c r="JNO23" s="81" t="s">
        <v>1909</v>
      </c>
      <c r="JNP23" s="81" t="s">
        <v>1909</v>
      </c>
      <c r="JNQ23" s="81" t="s">
        <v>1909</v>
      </c>
      <c r="JNR23" s="81" t="s">
        <v>1909</v>
      </c>
      <c r="JNS23" s="81" t="s">
        <v>1909</v>
      </c>
      <c r="JNT23" s="81" t="s">
        <v>1909</v>
      </c>
      <c r="JNU23" s="81" t="s">
        <v>1909</v>
      </c>
      <c r="JNV23" s="81" t="s">
        <v>1909</v>
      </c>
      <c r="JNW23" s="81" t="s">
        <v>1909</v>
      </c>
      <c r="JNX23" s="81" t="s">
        <v>1909</v>
      </c>
      <c r="JNY23" s="81" t="s">
        <v>1909</v>
      </c>
      <c r="JNZ23" s="81" t="s">
        <v>1909</v>
      </c>
      <c r="JOA23" s="81" t="s">
        <v>1909</v>
      </c>
      <c r="JOB23" s="81" t="s">
        <v>1909</v>
      </c>
      <c r="JOC23" s="81" t="s">
        <v>1909</v>
      </c>
      <c r="JOD23" s="81" t="s">
        <v>1909</v>
      </c>
      <c r="JOE23" s="81" t="s">
        <v>1909</v>
      </c>
      <c r="JOF23" s="81" t="s">
        <v>1909</v>
      </c>
      <c r="JOG23" s="81" t="s">
        <v>1909</v>
      </c>
      <c r="JOH23" s="81" t="s">
        <v>1909</v>
      </c>
      <c r="JOI23" s="81" t="s">
        <v>1909</v>
      </c>
      <c r="JOJ23" s="81" t="s">
        <v>1909</v>
      </c>
      <c r="JOK23" s="81" t="s">
        <v>1909</v>
      </c>
      <c r="JOL23" s="81" t="s">
        <v>1909</v>
      </c>
      <c r="JOM23" s="81" t="s">
        <v>1909</v>
      </c>
      <c r="JON23" s="81" t="s">
        <v>1909</v>
      </c>
      <c r="JOO23" s="81" t="s">
        <v>1909</v>
      </c>
      <c r="JOP23" s="81" t="s">
        <v>1909</v>
      </c>
      <c r="JOQ23" s="81" t="s">
        <v>1909</v>
      </c>
      <c r="JOR23" s="81" t="s">
        <v>1909</v>
      </c>
      <c r="JOS23" s="81" t="s">
        <v>1909</v>
      </c>
      <c r="JOT23" s="81" t="s">
        <v>1909</v>
      </c>
      <c r="JOU23" s="81" t="s">
        <v>1909</v>
      </c>
      <c r="JOV23" s="81" t="s">
        <v>1909</v>
      </c>
      <c r="JOW23" s="81" t="s">
        <v>1909</v>
      </c>
      <c r="JOX23" s="81" t="s">
        <v>1909</v>
      </c>
      <c r="JOY23" s="81" t="s">
        <v>1909</v>
      </c>
      <c r="JOZ23" s="81" t="s">
        <v>1909</v>
      </c>
      <c r="JPA23" s="81" t="s">
        <v>1909</v>
      </c>
      <c r="JPB23" s="81" t="s">
        <v>1909</v>
      </c>
      <c r="JPC23" s="81" t="s">
        <v>1909</v>
      </c>
      <c r="JPD23" s="81" t="s">
        <v>1909</v>
      </c>
      <c r="JPE23" s="81" t="s">
        <v>1909</v>
      </c>
      <c r="JPF23" s="81" t="s">
        <v>1909</v>
      </c>
      <c r="JPG23" s="81" t="s">
        <v>1909</v>
      </c>
      <c r="JPH23" s="81" t="s">
        <v>1909</v>
      </c>
      <c r="JPI23" s="81" t="s">
        <v>1909</v>
      </c>
      <c r="JPJ23" s="81" t="s">
        <v>1909</v>
      </c>
      <c r="JPK23" s="81" t="s">
        <v>1909</v>
      </c>
      <c r="JPL23" s="81" t="s">
        <v>1909</v>
      </c>
      <c r="JPM23" s="81" t="s">
        <v>1909</v>
      </c>
      <c r="JPN23" s="81" t="s">
        <v>1909</v>
      </c>
      <c r="JPO23" s="81" t="s">
        <v>1909</v>
      </c>
      <c r="JPP23" s="81" t="s">
        <v>1909</v>
      </c>
      <c r="JPQ23" s="81" t="s">
        <v>1909</v>
      </c>
      <c r="JPR23" s="81" t="s">
        <v>1909</v>
      </c>
      <c r="JPS23" s="81" t="s">
        <v>1909</v>
      </c>
      <c r="JPT23" s="81" t="s">
        <v>1909</v>
      </c>
      <c r="JPU23" s="81" t="s">
        <v>1909</v>
      </c>
      <c r="JPV23" s="81" t="s">
        <v>1909</v>
      </c>
      <c r="JPW23" s="81" t="s">
        <v>1909</v>
      </c>
      <c r="JPX23" s="81" t="s">
        <v>1909</v>
      </c>
      <c r="JPY23" s="81" t="s">
        <v>1909</v>
      </c>
      <c r="JPZ23" s="81" t="s">
        <v>1909</v>
      </c>
      <c r="JQA23" s="81" t="s">
        <v>1909</v>
      </c>
      <c r="JQB23" s="81" t="s">
        <v>1909</v>
      </c>
      <c r="JQC23" s="81" t="s">
        <v>1909</v>
      </c>
      <c r="JQD23" s="81" t="s">
        <v>1909</v>
      </c>
      <c r="JQE23" s="81" t="s">
        <v>1909</v>
      </c>
      <c r="JQF23" s="81" t="s">
        <v>1909</v>
      </c>
      <c r="JQG23" s="81" t="s">
        <v>1909</v>
      </c>
      <c r="JQH23" s="81" t="s">
        <v>1909</v>
      </c>
      <c r="JQI23" s="81" t="s">
        <v>1909</v>
      </c>
      <c r="JQJ23" s="81" t="s">
        <v>1909</v>
      </c>
      <c r="JQK23" s="81" t="s">
        <v>1909</v>
      </c>
      <c r="JQL23" s="81" t="s">
        <v>1909</v>
      </c>
      <c r="JQM23" s="81" t="s">
        <v>1909</v>
      </c>
      <c r="JQN23" s="81" t="s">
        <v>1909</v>
      </c>
      <c r="JQO23" s="81" t="s">
        <v>1909</v>
      </c>
      <c r="JQP23" s="81" t="s">
        <v>1909</v>
      </c>
      <c r="JQQ23" s="81" t="s">
        <v>1909</v>
      </c>
      <c r="JQR23" s="81" t="s">
        <v>1909</v>
      </c>
      <c r="JQS23" s="81" t="s">
        <v>1909</v>
      </c>
      <c r="JQT23" s="81" t="s">
        <v>1909</v>
      </c>
      <c r="JQU23" s="81" t="s">
        <v>1909</v>
      </c>
      <c r="JQV23" s="81" t="s">
        <v>1909</v>
      </c>
      <c r="JQW23" s="81" t="s">
        <v>1909</v>
      </c>
      <c r="JQX23" s="81" t="s">
        <v>1909</v>
      </c>
      <c r="JQY23" s="81" t="s">
        <v>1909</v>
      </c>
      <c r="JQZ23" s="81" t="s">
        <v>1909</v>
      </c>
      <c r="JRA23" s="81" t="s">
        <v>1909</v>
      </c>
      <c r="JRB23" s="81" t="s">
        <v>1909</v>
      </c>
      <c r="JRC23" s="81" t="s">
        <v>1909</v>
      </c>
      <c r="JRD23" s="81" t="s">
        <v>1909</v>
      </c>
      <c r="JRE23" s="81" t="s">
        <v>1909</v>
      </c>
      <c r="JRF23" s="81" t="s">
        <v>1909</v>
      </c>
      <c r="JRG23" s="81" t="s">
        <v>1909</v>
      </c>
      <c r="JRH23" s="81" t="s">
        <v>1909</v>
      </c>
      <c r="JRI23" s="81" t="s">
        <v>1909</v>
      </c>
      <c r="JRJ23" s="81" t="s">
        <v>1909</v>
      </c>
      <c r="JRK23" s="81" t="s">
        <v>1909</v>
      </c>
      <c r="JRL23" s="81" t="s">
        <v>1909</v>
      </c>
      <c r="JRM23" s="81" t="s">
        <v>1909</v>
      </c>
      <c r="JRN23" s="81" t="s">
        <v>1909</v>
      </c>
      <c r="JRO23" s="81" t="s">
        <v>1909</v>
      </c>
      <c r="JRP23" s="81" t="s">
        <v>1909</v>
      </c>
      <c r="JRQ23" s="81" t="s">
        <v>1909</v>
      </c>
      <c r="JRR23" s="81" t="s">
        <v>1909</v>
      </c>
      <c r="JRS23" s="81" t="s">
        <v>1909</v>
      </c>
      <c r="JRT23" s="81" t="s">
        <v>1909</v>
      </c>
      <c r="JRU23" s="81" t="s">
        <v>1909</v>
      </c>
      <c r="JRV23" s="81" t="s">
        <v>1909</v>
      </c>
      <c r="JRW23" s="81" t="s">
        <v>1909</v>
      </c>
      <c r="JRX23" s="81" t="s">
        <v>1909</v>
      </c>
      <c r="JRY23" s="81" t="s">
        <v>1909</v>
      </c>
      <c r="JRZ23" s="81" t="s">
        <v>1909</v>
      </c>
      <c r="JSA23" s="81" t="s">
        <v>1909</v>
      </c>
      <c r="JSB23" s="81" t="s">
        <v>1909</v>
      </c>
      <c r="JSC23" s="81" t="s">
        <v>1909</v>
      </c>
      <c r="JSD23" s="81" t="s">
        <v>1909</v>
      </c>
      <c r="JSE23" s="81" t="s">
        <v>1909</v>
      </c>
      <c r="JSF23" s="81" t="s">
        <v>1909</v>
      </c>
      <c r="JSG23" s="81" t="s">
        <v>1909</v>
      </c>
      <c r="JSH23" s="81" t="s">
        <v>1909</v>
      </c>
      <c r="JSI23" s="81" t="s">
        <v>1909</v>
      </c>
      <c r="JSJ23" s="81" t="s">
        <v>1909</v>
      </c>
      <c r="JSK23" s="81" t="s">
        <v>1909</v>
      </c>
      <c r="JSL23" s="81" t="s">
        <v>1909</v>
      </c>
      <c r="JSM23" s="81" t="s">
        <v>1909</v>
      </c>
      <c r="JSN23" s="81" t="s">
        <v>1909</v>
      </c>
      <c r="JSO23" s="81" t="s">
        <v>1909</v>
      </c>
      <c r="JSP23" s="81" t="s">
        <v>1909</v>
      </c>
      <c r="JSQ23" s="81" t="s">
        <v>1909</v>
      </c>
      <c r="JSR23" s="81" t="s">
        <v>1909</v>
      </c>
      <c r="JSS23" s="81" t="s">
        <v>1909</v>
      </c>
      <c r="JST23" s="81" t="s">
        <v>1909</v>
      </c>
      <c r="JSU23" s="81" t="s">
        <v>1909</v>
      </c>
      <c r="JSV23" s="81" t="s">
        <v>1909</v>
      </c>
      <c r="JSW23" s="81" t="s">
        <v>1909</v>
      </c>
      <c r="JSX23" s="81" t="s">
        <v>1909</v>
      </c>
      <c r="JSY23" s="81" t="s">
        <v>1909</v>
      </c>
      <c r="JSZ23" s="81" t="s">
        <v>1909</v>
      </c>
      <c r="JTA23" s="81" t="s">
        <v>1909</v>
      </c>
      <c r="JTB23" s="81" t="s">
        <v>1909</v>
      </c>
      <c r="JTC23" s="81" t="s">
        <v>1909</v>
      </c>
      <c r="JTD23" s="81" t="s">
        <v>1909</v>
      </c>
      <c r="JTE23" s="81" t="s">
        <v>1909</v>
      </c>
      <c r="JTF23" s="81" t="s">
        <v>1909</v>
      </c>
      <c r="JTG23" s="81" t="s">
        <v>1909</v>
      </c>
      <c r="JTH23" s="81" t="s">
        <v>1909</v>
      </c>
      <c r="JTI23" s="81" t="s">
        <v>1909</v>
      </c>
      <c r="JTJ23" s="81" t="s">
        <v>1909</v>
      </c>
      <c r="JTK23" s="81" t="s">
        <v>1909</v>
      </c>
      <c r="JTL23" s="81" t="s">
        <v>1909</v>
      </c>
      <c r="JTM23" s="81" t="s">
        <v>1909</v>
      </c>
      <c r="JTN23" s="81" t="s">
        <v>1909</v>
      </c>
      <c r="JTO23" s="81" t="s">
        <v>1909</v>
      </c>
      <c r="JTP23" s="81" t="s">
        <v>1909</v>
      </c>
      <c r="JTQ23" s="81" t="s">
        <v>1909</v>
      </c>
      <c r="JTR23" s="81" t="s">
        <v>1909</v>
      </c>
      <c r="JTS23" s="81" t="s">
        <v>1909</v>
      </c>
      <c r="JTT23" s="81" t="s">
        <v>1909</v>
      </c>
      <c r="JTU23" s="81" t="s">
        <v>1909</v>
      </c>
      <c r="JTV23" s="81" t="s">
        <v>1909</v>
      </c>
      <c r="JTW23" s="81" t="s">
        <v>1909</v>
      </c>
      <c r="JTX23" s="81" t="s">
        <v>1909</v>
      </c>
      <c r="JTY23" s="81" t="s">
        <v>1909</v>
      </c>
      <c r="JTZ23" s="81" t="s">
        <v>1909</v>
      </c>
      <c r="JUA23" s="81" t="s">
        <v>1909</v>
      </c>
      <c r="JUB23" s="81" t="s">
        <v>1909</v>
      </c>
      <c r="JUC23" s="81" t="s">
        <v>1909</v>
      </c>
      <c r="JUD23" s="81" t="s">
        <v>1909</v>
      </c>
      <c r="JUE23" s="81" t="s">
        <v>1909</v>
      </c>
      <c r="JUF23" s="81" t="s">
        <v>1909</v>
      </c>
      <c r="JUG23" s="81" t="s">
        <v>1909</v>
      </c>
      <c r="JUH23" s="81" t="s">
        <v>1909</v>
      </c>
      <c r="JUI23" s="81" t="s">
        <v>1909</v>
      </c>
      <c r="JUJ23" s="81" t="s">
        <v>1909</v>
      </c>
      <c r="JUK23" s="81" t="s">
        <v>1909</v>
      </c>
      <c r="JUL23" s="81" t="s">
        <v>1909</v>
      </c>
      <c r="JUM23" s="81" t="s">
        <v>1909</v>
      </c>
      <c r="JUN23" s="81" t="s">
        <v>1909</v>
      </c>
      <c r="JUO23" s="81" t="s">
        <v>1909</v>
      </c>
      <c r="JUP23" s="81" t="s">
        <v>1909</v>
      </c>
      <c r="JUQ23" s="81" t="s">
        <v>1909</v>
      </c>
      <c r="JUR23" s="81" t="s">
        <v>1909</v>
      </c>
      <c r="JUS23" s="81" t="s">
        <v>1909</v>
      </c>
      <c r="JUT23" s="81" t="s">
        <v>1909</v>
      </c>
      <c r="JUU23" s="81" t="s">
        <v>1909</v>
      </c>
      <c r="JUV23" s="81" t="s">
        <v>1909</v>
      </c>
      <c r="JUW23" s="81" t="s">
        <v>1909</v>
      </c>
      <c r="JUX23" s="81" t="s">
        <v>1909</v>
      </c>
      <c r="JUY23" s="81" t="s">
        <v>1909</v>
      </c>
      <c r="JUZ23" s="81" t="s">
        <v>1909</v>
      </c>
      <c r="JVA23" s="81" t="s">
        <v>1909</v>
      </c>
      <c r="JVB23" s="81" t="s">
        <v>1909</v>
      </c>
      <c r="JVC23" s="81" t="s">
        <v>1909</v>
      </c>
      <c r="JVD23" s="81" t="s">
        <v>1909</v>
      </c>
      <c r="JVE23" s="81" t="s">
        <v>1909</v>
      </c>
      <c r="JVF23" s="81" t="s">
        <v>1909</v>
      </c>
      <c r="JVG23" s="81" t="s">
        <v>1909</v>
      </c>
      <c r="JVH23" s="81" t="s">
        <v>1909</v>
      </c>
      <c r="JVI23" s="81" t="s">
        <v>1909</v>
      </c>
      <c r="JVJ23" s="81" t="s">
        <v>1909</v>
      </c>
      <c r="JVK23" s="81" t="s">
        <v>1909</v>
      </c>
      <c r="JVL23" s="81" t="s">
        <v>1909</v>
      </c>
      <c r="JVM23" s="81" t="s">
        <v>1909</v>
      </c>
      <c r="JVN23" s="81" t="s">
        <v>1909</v>
      </c>
      <c r="JVO23" s="81" t="s">
        <v>1909</v>
      </c>
      <c r="JVP23" s="81" t="s">
        <v>1909</v>
      </c>
      <c r="JVQ23" s="81" t="s">
        <v>1909</v>
      </c>
      <c r="JVR23" s="81" t="s">
        <v>1909</v>
      </c>
      <c r="JVS23" s="81" t="s">
        <v>1909</v>
      </c>
      <c r="JVT23" s="81" t="s">
        <v>1909</v>
      </c>
      <c r="JVU23" s="81" t="s">
        <v>1909</v>
      </c>
      <c r="JVV23" s="81" t="s">
        <v>1909</v>
      </c>
      <c r="JVW23" s="81" t="s">
        <v>1909</v>
      </c>
      <c r="JVX23" s="81" t="s">
        <v>1909</v>
      </c>
      <c r="JVY23" s="81" t="s">
        <v>1909</v>
      </c>
      <c r="JVZ23" s="81" t="s">
        <v>1909</v>
      </c>
      <c r="JWA23" s="81" t="s">
        <v>1909</v>
      </c>
      <c r="JWB23" s="81" t="s">
        <v>1909</v>
      </c>
      <c r="JWC23" s="81" t="s">
        <v>1909</v>
      </c>
      <c r="JWD23" s="81" t="s">
        <v>1909</v>
      </c>
      <c r="JWE23" s="81" t="s">
        <v>1909</v>
      </c>
      <c r="JWF23" s="81" t="s">
        <v>1909</v>
      </c>
      <c r="JWG23" s="81" t="s">
        <v>1909</v>
      </c>
      <c r="JWH23" s="81" t="s">
        <v>1909</v>
      </c>
      <c r="JWI23" s="81" t="s">
        <v>1909</v>
      </c>
      <c r="JWJ23" s="81" t="s">
        <v>1909</v>
      </c>
      <c r="JWK23" s="81" t="s">
        <v>1909</v>
      </c>
      <c r="JWL23" s="81" t="s">
        <v>1909</v>
      </c>
      <c r="JWM23" s="81" t="s">
        <v>1909</v>
      </c>
      <c r="JWN23" s="81" t="s">
        <v>1909</v>
      </c>
      <c r="JWO23" s="81" t="s">
        <v>1909</v>
      </c>
      <c r="JWP23" s="81" t="s">
        <v>1909</v>
      </c>
      <c r="JWQ23" s="81" t="s">
        <v>1909</v>
      </c>
      <c r="JWR23" s="81" t="s">
        <v>1909</v>
      </c>
      <c r="JWS23" s="81" t="s">
        <v>1909</v>
      </c>
      <c r="JWT23" s="81" t="s">
        <v>1909</v>
      </c>
      <c r="JWU23" s="81" t="s">
        <v>1909</v>
      </c>
      <c r="JWV23" s="81" t="s">
        <v>1909</v>
      </c>
      <c r="JWW23" s="81" t="s">
        <v>1909</v>
      </c>
      <c r="JWX23" s="81" t="s">
        <v>1909</v>
      </c>
      <c r="JWY23" s="81" t="s">
        <v>1909</v>
      </c>
      <c r="JWZ23" s="81" t="s">
        <v>1909</v>
      </c>
      <c r="JXA23" s="81" t="s">
        <v>1909</v>
      </c>
      <c r="JXB23" s="81" t="s">
        <v>1909</v>
      </c>
      <c r="JXC23" s="81" t="s">
        <v>1909</v>
      </c>
      <c r="JXD23" s="81" t="s">
        <v>1909</v>
      </c>
      <c r="JXE23" s="81" t="s">
        <v>1909</v>
      </c>
      <c r="JXF23" s="81" t="s">
        <v>1909</v>
      </c>
      <c r="JXG23" s="81" t="s">
        <v>1909</v>
      </c>
      <c r="JXH23" s="81" t="s">
        <v>1909</v>
      </c>
      <c r="JXI23" s="81" t="s">
        <v>1909</v>
      </c>
      <c r="JXJ23" s="81" t="s">
        <v>1909</v>
      </c>
      <c r="JXK23" s="81" t="s">
        <v>1909</v>
      </c>
      <c r="JXL23" s="81" t="s">
        <v>1909</v>
      </c>
      <c r="JXM23" s="81" t="s">
        <v>1909</v>
      </c>
      <c r="JXN23" s="81" t="s">
        <v>1909</v>
      </c>
      <c r="JXO23" s="81" t="s">
        <v>1909</v>
      </c>
      <c r="JXP23" s="81" t="s">
        <v>1909</v>
      </c>
      <c r="JXQ23" s="81" t="s">
        <v>1909</v>
      </c>
      <c r="JXR23" s="81" t="s">
        <v>1909</v>
      </c>
      <c r="JXS23" s="81" t="s">
        <v>1909</v>
      </c>
      <c r="JXT23" s="81" t="s">
        <v>1909</v>
      </c>
      <c r="JXU23" s="81" t="s">
        <v>1909</v>
      </c>
      <c r="JXV23" s="81" t="s">
        <v>1909</v>
      </c>
      <c r="JXW23" s="81" t="s">
        <v>1909</v>
      </c>
      <c r="JXX23" s="81" t="s">
        <v>1909</v>
      </c>
      <c r="JXY23" s="81" t="s">
        <v>1909</v>
      </c>
      <c r="JXZ23" s="81" t="s">
        <v>1909</v>
      </c>
      <c r="JYA23" s="81" t="s">
        <v>1909</v>
      </c>
      <c r="JYB23" s="81" t="s">
        <v>1909</v>
      </c>
      <c r="JYC23" s="81" t="s">
        <v>1909</v>
      </c>
      <c r="JYD23" s="81" t="s">
        <v>1909</v>
      </c>
      <c r="JYE23" s="81" t="s">
        <v>1909</v>
      </c>
      <c r="JYF23" s="81" t="s">
        <v>1909</v>
      </c>
      <c r="JYG23" s="81" t="s">
        <v>1909</v>
      </c>
      <c r="JYH23" s="81" t="s">
        <v>1909</v>
      </c>
      <c r="JYI23" s="81" t="s">
        <v>1909</v>
      </c>
      <c r="JYJ23" s="81" t="s">
        <v>1909</v>
      </c>
      <c r="JYK23" s="81" t="s">
        <v>1909</v>
      </c>
      <c r="JYL23" s="81" t="s">
        <v>1909</v>
      </c>
      <c r="JYM23" s="81" t="s">
        <v>1909</v>
      </c>
      <c r="JYN23" s="81" t="s">
        <v>1909</v>
      </c>
      <c r="JYO23" s="81" t="s">
        <v>1909</v>
      </c>
      <c r="JYP23" s="81" t="s">
        <v>1909</v>
      </c>
      <c r="JYQ23" s="81" t="s">
        <v>1909</v>
      </c>
      <c r="JYR23" s="81" t="s">
        <v>1909</v>
      </c>
      <c r="JYS23" s="81" t="s">
        <v>1909</v>
      </c>
      <c r="JYT23" s="81" t="s">
        <v>1909</v>
      </c>
      <c r="JYU23" s="81" t="s">
        <v>1909</v>
      </c>
      <c r="JYV23" s="81" t="s">
        <v>1909</v>
      </c>
      <c r="JYW23" s="81" t="s">
        <v>1909</v>
      </c>
      <c r="JYX23" s="81" t="s">
        <v>1909</v>
      </c>
      <c r="JYY23" s="81" t="s">
        <v>1909</v>
      </c>
      <c r="JYZ23" s="81" t="s">
        <v>1909</v>
      </c>
      <c r="JZA23" s="81" t="s">
        <v>1909</v>
      </c>
      <c r="JZB23" s="81" t="s">
        <v>1909</v>
      </c>
      <c r="JZC23" s="81" t="s">
        <v>1909</v>
      </c>
      <c r="JZD23" s="81" t="s">
        <v>1909</v>
      </c>
      <c r="JZE23" s="81" t="s">
        <v>1909</v>
      </c>
      <c r="JZF23" s="81" t="s">
        <v>1909</v>
      </c>
      <c r="JZG23" s="81" t="s">
        <v>1909</v>
      </c>
      <c r="JZH23" s="81" t="s">
        <v>1909</v>
      </c>
      <c r="JZI23" s="81" t="s">
        <v>1909</v>
      </c>
      <c r="JZJ23" s="81" t="s">
        <v>1909</v>
      </c>
      <c r="JZK23" s="81" t="s">
        <v>1909</v>
      </c>
      <c r="JZL23" s="81" t="s">
        <v>1909</v>
      </c>
      <c r="JZM23" s="81" t="s">
        <v>1909</v>
      </c>
      <c r="JZN23" s="81" t="s">
        <v>1909</v>
      </c>
      <c r="JZO23" s="81" t="s">
        <v>1909</v>
      </c>
      <c r="JZP23" s="81" t="s">
        <v>1909</v>
      </c>
      <c r="JZQ23" s="81" t="s">
        <v>1909</v>
      </c>
      <c r="JZR23" s="81" t="s">
        <v>1909</v>
      </c>
      <c r="JZS23" s="81" t="s">
        <v>1909</v>
      </c>
      <c r="JZT23" s="81" t="s">
        <v>1909</v>
      </c>
      <c r="JZU23" s="81" t="s">
        <v>1909</v>
      </c>
      <c r="JZV23" s="81" t="s">
        <v>1909</v>
      </c>
      <c r="JZW23" s="81" t="s">
        <v>1909</v>
      </c>
      <c r="JZX23" s="81" t="s">
        <v>1909</v>
      </c>
      <c r="JZY23" s="81" t="s">
        <v>1909</v>
      </c>
      <c r="JZZ23" s="81" t="s">
        <v>1909</v>
      </c>
      <c r="KAA23" s="81" t="s">
        <v>1909</v>
      </c>
      <c r="KAB23" s="81" t="s">
        <v>1909</v>
      </c>
      <c r="KAC23" s="81" t="s">
        <v>1909</v>
      </c>
      <c r="KAD23" s="81" t="s">
        <v>1909</v>
      </c>
      <c r="KAE23" s="81" t="s">
        <v>1909</v>
      </c>
      <c r="KAF23" s="81" t="s">
        <v>1909</v>
      </c>
      <c r="KAG23" s="81" t="s">
        <v>1909</v>
      </c>
      <c r="KAH23" s="81" t="s">
        <v>1909</v>
      </c>
      <c r="KAI23" s="81" t="s">
        <v>1909</v>
      </c>
      <c r="KAJ23" s="81" t="s">
        <v>1909</v>
      </c>
      <c r="KAK23" s="81" t="s">
        <v>1909</v>
      </c>
      <c r="KAL23" s="81" t="s">
        <v>1909</v>
      </c>
      <c r="KAM23" s="81" t="s">
        <v>1909</v>
      </c>
      <c r="KAN23" s="81" t="s">
        <v>1909</v>
      </c>
      <c r="KAO23" s="81" t="s">
        <v>1909</v>
      </c>
      <c r="KAP23" s="81" t="s">
        <v>1909</v>
      </c>
      <c r="KAQ23" s="81" t="s">
        <v>1909</v>
      </c>
      <c r="KAR23" s="81" t="s">
        <v>1909</v>
      </c>
      <c r="KAS23" s="81" t="s">
        <v>1909</v>
      </c>
      <c r="KAT23" s="81" t="s">
        <v>1909</v>
      </c>
      <c r="KAU23" s="81" t="s">
        <v>1909</v>
      </c>
      <c r="KAV23" s="81" t="s">
        <v>1909</v>
      </c>
      <c r="KAW23" s="81" t="s">
        <v>1909</v>
      </c>
      <c r="KAX23" s="81" t="s">
        <v>1909</v>
      </c>
      <c r="KAY23" s="81" t="s">
        <v>1909</v>
      </c>
      <c r="KAZ23" s="81" t="s">
        <v>1909</v>
      </c>
      <c r="KBA23" s="81" t="s">
        <v>1909</v>
      </c>
      <c r="KBB23" s="81" t="s">
        <v>1909</v>
      </c>
      <c r="KBC23" s="81" t="s">
        <v>1909</v>
      </c>
      <c r="KBD23" s="81" t="s">
        <v>1909</v>
      </c>
      <c r="KBE23" s="81" t="s">
        <v>1909</v>
      </c>
      <c r="KBF23" s="81" t="s">
        <v>1909</v>
      </c>
      <c r="KBG23" s="81" t="s">
        <v>1909</v>
      </c>
      <c r="KBH23" s="81" t="s">
        <v>1909</v>
      </c>
      <c r="KBI23" s="81" t="s">
        <v>1909</v>
      </c>
      <c r="KBJ23" s="81" t="s">
        <v>1909</v>
      </c>
      <c r="KBK23" s="81" t="s">
        <v>1909</v>
      </c>
      <c r="KBL23" s="81" t="s">
        <v>1909</v>
      </c>
      <c r="KBM23" s="81" t="s">
        <v>1909</v>
      </c>
      <c r="KBN23" s="81" t="s">
        <v>1909</v>
      </c>
      <c r="KBO23" s="81" t="s">
        <v>1909</v>
      </c>
      <c r="KBP23" s="81" t="s">
        <v>1909</v>
      </c>
      <c r="KBQ23" s="81" t="s">
        <v>1909</v>
      </c>
      <c r="KBR23" s="81" t="s">
        <v>1909</v>
      </c>
      <c r="KBS23" s="81" t="s">
        <v>1909</v>
      </c>
      <c r="KBT23" s="81" t="s">
        <v>1909</v>
      </c>
      <c r="KBU23" s="81" t="s">
        <v>1909</v>
      </c>
      <c r="KBV23" s="81" t="s">
        <v>1909</v>
      </c>
      <c r="KBW23" s="81" t="s">
        <v>1909</v>
      </c>
      <c r="KBX23" s="81" t="s">
        <v>1909</v>
      </c>
      <c r="KBY23" s="81" t="s">
        <v>1909</v>
      </c>
      <c r="KBZ23" s="81" t="s">
        <v>1909</v>
      </c>
      <c r="KCA23" s="81" t="s">
        <v>1909</v>
      </c>
      <c r="KCB23" s="81" t="s">
        <v>1909</v>
      </c>
      <c r="KCC23" s="81" t="s">
        <v>1909</v>
      </c>
      <c r="KCD23" s="81" t="s">
        <v>1909</v>
      </c>
      <c r="KCE23" s="81" t="s">
        <v>1909</v>
      </c>
      <c r="KCF23" s="81" t="s">
        <v>1909</v>
      </c>
      <c r="KCG23" s="81" t="s">
        <v>1909</v>
      </c>
      <c r="KCH23" s="81" t="s">
        <v>1909</v>
      </c>
      <c r="KCI23" s="81" t="s">
        <v>1909</v>
      </c>
      <c r="KCJ23" s="81" t="s">
        <v>1909</v>
      </c>
      <c r="KCK23" s="81" t="s">
        <v>1909</v>
      </c>
      <c r="KCL23" s="81" t="s">
        <v>1909</v>
      </c>
      <c r="KCM23" s="81" t="s">
        <v>1909</v>
      </c>
      <c r="KCN23" s="81" t="s">
        <v>1909</v>
      </c>
      <c r="KCO23" s="81" t="s">
        <v>1909</v>
      </c>
      <c r="KCP23" s="81" t="s">
        <v>1909</v>
      </c>
      <c r="KCQ23" s="81" t="s">
        <v>1909</v>
      </c>
      <c r="KCR23" s="81" t="s">
        <v>1909</v>
      </c>
      <c r="KCS23" s="81" t="s">
        <v>1909</v>
      </c>
      <c r="KCT23" s="81" t="s">
        <v>1909</v>
      </c>
      <c r="KCU23" s="81" t="s">
        <v>1909</v>
      </c>
      <c r="KCV23" s="81" t="s">
        <v>1909</v>
      </c>
      <c r="KCW23" s="81" t="s">
        <v>1909</v>
      </c>
      <c r="KCX23" s="81" t="s">
        <v>1909</v>
      </c>
      <c r="KCY23" s="81" t="s">
        <v>1909</v>
      </c>
      <c r="KCZ23" s="81" t="s">
        <v>1909</v>
      </c>
      <c r="KDA23" s="81" t="s">
        <v>1909</v>
      </c>
      <c r="KDB23" s="81" t="s">
        <v>1909</v>
      </c>
      <c r="KDC23" s="81" t="s">
        <v>1909</v>
      </c>
      <c r="KDD23" s="81" t="s">
        <v>1909</v>
      </c>
      <c r="KDE23" s="81" t="s">
        <v>1909</v>
      </c>
      <c r="KDF23" s="81" t="s">
        <v>1909</v>
      </c>
      <c r="KDG23" s="81" t="s">
        <v>1909</v>
      </c>
      <c r="KDH23" s="81" t="s">
        <v>1909</v>
      </c>
      <c r="KDI23" s="81" t="s">
        <v>1909</v>
      </c>
      <c r="KDJ23" s="81" t="s">
        <v>1909</v>
      </c>
      <c r="KDK23" s="81" t="s">
        <v>1909</v>
      </c>
      <c r="KDL23" s="81" t="s">
        <v>1909</v>
      </c>
      <c r="KDM23" s="81" t="s">
        <v>1909</v>
      </c>
      <c r="KDN23" s="81" t="s">
        <v>1909</v>
      </c>
      <c r="KDO23" s="81" t="s">
        <v>1909</v>
      </c>
      <c r="KDP23" s="81" t="s">
        <v>1909</v>
      </c>
      <c r="KDQ23" s="81" t="s">
        <v>1909</v>
      </c>
      <c r="KDR23" s="81" t="s">
        <v>1909</v>
      </c>
      <c r="KDS23" s="81" t="s">
        <v>1909</v>
      </c>
      <c r="KDT23" s="81" t="s">
        <v>1909</v>
      </c>
      <c r="KDU23" s="81" t="s">
        <v>1909</v>
      </c>
      <c r="KDV23" s="81" t="s">
        <v>1909</v>
      </c>
      <c r="KDW23" s="81" t="s">
        <v>1909</v>
      </c>
      <c r="KDX23" s="81" t="s">
        <v>1909</v>
      </c>
      <c r="KDY23" s="81" t="s">
        <v>1909</v>
      </c>
      <c r="KDZ23" s="81" t="s">
        <v>1909</v>
      </c>
      <c r="KEA23" s="81" t="s">
        <v>1909</v>
      </c>
      <c r="KEB23" s="81" t="s">
        <v>1909</v>
      </c>
      <c r="KEC23" s="81" t="s">
        <v>1909</v>
      </c>
      <c r="KED23" s="81" t="s">
        <v>1909</v>
      </c>
      <c r="KEE23" s="81" t="s">
        <v>1909</v>
      </c>
      <c r="KEF23" s="81" t="s">
        <v>1909</v>
      </c>
      <c r="KEG23" s="81" t="s">
        <v>1909</v>
      </c>
      <c r="KEH23" s="81" t="s">
        <v>1909</v>
      </c>
      <c r="KEI23" s="81" t="s">
        <v>1909</v>
      </c>
      <c r="KEJ23" s="81" t="s">
        <v>1909</v>
      </c>
      <c r="KEK23" s="81" t="s">
        <v>1909</v>
      </c>
      <c r="KEL23" s="81" t="s">
        <v>1909</v>
      </c>
      <c r="KEM23" s="81" t="s">
        <v>1909</v>
      </c>
      <c r="KEN23" s="81" t="s">
        <v>1909</v>
      </c>
      <c r="KEO23" s="81" t="s">
        <v>1909</v>
      </c>
      <c r="KEP23" s="81" t="s">
        <v>1909</v>
      </c>
      <c r="KEQ23" s="81" t="s">
        <v>1909</v>
      </c>
      <c r="KER23" s="81" t="s">
        <v>1909</v>
      </c>
      <c r="KES23" s="81" t="s">
        <v>1909</v>
      </c>
      <c r="KET23" s="81" t="s">
        <v>1909</v>
      </c>
      <c r="KEU23" s="81" t="s">
        <v>1909</v>
      </c>
      <c r="KEV23" s="81" t="s">
        <v>1909</v>
      </c>
      <c r="KEW23" s="81" t="s">
        <v>1909</v>
      </c>
      <c r="KEX23" s="81" t="s">
        <v>1909</v>
      </c>
      <c r="KEY23" s="81" t="s">
        <v>1909</v>
      </c>
      <c r="KEZ23" s="81" t="s">
        <v>1909</v>
      </c>
      <c r="KFA23" s="81" t="s">
        <v>1909</v>
      </c>
      <c r="KFB23" s="81" t="s">
        <v>1909</v>
      </c>
      <c r="KFC23" s="81" t="s">
        <v>1909</v>
      </c>
      <c r="KFD23" s="81" t="s">
        <v>1909</v>
      </c>
      <c r="KFE23" s="81" t="s">
        <v>1909</v>
      </c>
      <c r="KFF23" s="81" t="s">
        <v>1909</v>
      </c>
      <c r="KFG23" s="81" t="s">
        <v>1909</v>
      </c>
      <c r="KFH23" s="81" t="s">
        <v>1909</v>
      </c>
      <c r="KFI23" s="81" t="s">
        <v>1909</v>
      </c>
      <c r="KFJ23" s="81" t="s">
        <v>1909</v>
      </c>
      <c r="KFK23" s="81" t="s">
        <v>1909</v>
      </c>
      <c r="KFL23" s="81" t="s">
        <v>1909</v>
      </c>
      <c r="KFM23" s="81" t="s">
        <v>1909</v>
      </c>
      <c r="KFN23" s="81" t="s">
        <v>1909</v>
      </c>
      <c r="KFO23" s="81" t="s">
        <v>1909</v>
      </c>
      <c r="KFP23" s="81" t="s">
        <v>1909</v>
      </c>
      <c r="KFQ23" s="81" t="s">
        <v>1909</v>
      </c>
      <c r="KFR23" s="81" t="s">
        <v>1909</v>
      </c>
      <c r="KFS23" s="81" t="s">
        <v>1909</v>
      </c>
      <c r="KFT23" s="81" t="s">
        <v>1909</v>
      </c>
      <c r="KFU23" s="81" t="s">
        <v>1909</v>
      </c>
      <c r="KFV23" s="81" t="s">
        <v>1909</v>
      </c>
      <c r="KFW23" s="81" t="s">
        <v>1909</v>
      </c>
      <c r="KFX23" s="81" t="s">
        <v>1909</v>
      </c>
      <c r="KFY23" s="81" t="s">
        <v>1909</v>
      </c>
      <c r="KFZ23" s="81" t="s">
        <v>1909</v>
      </c>
      <c r="KGA23" s="81" t="s">
        <v>1909</v>
      </c>
      <c r="KGB23" s="81" t="s">
        <v>1909</v>
      </c>
      <c r="KGC23" s="81" t="s">
        <v>1909</v>
      </c>
      <c r="KGD23" s="81" t="s">
        <v>1909</v>
      </c>
      <c r="KGE23" s="81" t="s">
        <v>1909</v>
      </c>
      <c r="KGF23" s="81" t="s">
        <v>1909</v>
      </c>
      <c r="KGG23" s="81" t="s">
        <v>1909</v>
      </c>
      <c r="KGH23" s="81" t="s">
        <v>1909</v>
      </c>
      <c r="KGI23" s="81" t="s">
        <v>1909</v>
      </c>
      <c r="KGJ23" s="81" t="s">
        <v>1909</v>
      </c>
      <c r="KGK23" s="81" t="s">
        <v>1909</v>
      </c>
      <c r="KGL23" s="81" t="s">
        <v>1909</v>
      </c>
      <c r="KGM23" s="81" t="s">
        <v>1909</v>
      </c>
      <c r="KGN23" s="81" t="s">
        <v>1909</v>
      </c>
      <c r="KGO23" s="81" t="s">
        <v>1909</v>
      </c>
      <c r="KGP23" s="81" t="s">
        <v>1909</v>
      </c>
      <c r="KGQ23" s="81" t="s">
        <v>1909</v>
      </c>
      <c r="KGR23" s="81" t="s">
        <v>1909</v>
      </c>
      <c r="KGS23" s="81" t="s">
        <v>1909</v>
      </c>
      <c r="KGT23" s="81" t="s">
        <v>1909</v>
      </c>
      <c r="KGU23" s="81" t="s">
        <v>1909</v>
      </c>
      <c r="KGV23" s="81" t="s">
        <v>1909</v>
      </c>
      <c r="KGW23" s="81" t="s">
        <v>1909</v>
      </c>
      <c r="KGX23" s="81" t="s">
        <v>1909</v>
      </c>
      <c r="KGY23" s="81" t="s">
        <v>1909</v>
      </c>
      <c r="KGZ23" s="81" t="s">
        <v>1909</v>
      </c>
      <c r="KHA23" s="81" t="s">
        <v>1909</v>
      </c>
      <c r="KHB23" s="81" t="s">
        <v>1909</v>
      </c>
      <c r="KHC23" s="81" t="s">
        <v>1909</v>
      </c>
      <c r="KHD23" s="81" t="s">
        <v>1909</v>
      </c>
      <c r="KHE23" s="81" t="s">
        <v>1909</v>
      </c>
      <c r="KHF23" s="81" t="s">
        <v>1909</v>
      </c>
      <c r="KHG23" s="81" t="s">
        <v>1909</v>
      </c>
      <c r="KHH23" s="81" t="s">
        <v>1909</v>
      </c>
      <c r="KHI23" s="81" t="s">
        <v>1909</v>
      </c>
      <c r="KHJ23" s="81" t="s">
        <v>1909</v>
      </c>
      <c r="KHK23" s="81" t="s">
        <v>1909</v>
      </c>
      <c r="KHL23" s="81" t="s">
        <v>1909</v>
      </c>
      <c r="KHM23" s="81" t="s">
        <v>1909</v>
      </c>
      <c r="KHN23" s="81" t="s">
        <v>1909</v>
      </c>
      <c r="KHO23" s="81" t="s">
        <v>1909</v>
      </c>
      <c r="KHP23" s="81" t="s">
        <v>1909</v>
      </c>
      <c r="KHQ23" s="81" t="s">
        <v>1909</v>
      </c>
      <c r="KHR23" s="81" t="s">
        <v>1909</v>
      </c>
      <c r="KHS23" s="81" t="s">
        <v>1909</v>
      </c>
      <c r="KHT23" s="81" t="s">
        <v>1909</v>
      </c>
      <c r="KHU23" s="81" t="s">
        <v>1909</v>
      </c>
      <c r="KHV23" s="81" t="s">
        <v>1909</v>
      </c>
      <c r="KHW23" s="81" t="s">
        <v>1909</v>
      </c>
      <c r="KHX23" s="81" t="s">
        <v>1909</v>
      </c>
      <c r="KHY23" s="81" t="s">
        <v>1909</v>
      </c>
      <c r="KHZ23" s="81" t="s">
        <v>1909</v>
      </c>
      <c r="KIA23" s="81" t="s">
        <v>1909</v>
      </c>
      <c r="KIB23" s="81" t="s">
        <v>1909</v>
      </c>
      <c r="KIC23" s="81" t="s">
        <v>1909</v>
      </c>
      <c r="KID23" s="81" t="s">
        <v>1909</v>
      </c>
      <c r="KIE23" s="81" t="s">
        <v>1909</v>
      </c>
      <c r="KIF23" s="81" t="s">
        <v>1909</v>
      </c>
      <c r="KIG23" s="81" t="s">
        <v>1909</v>
      </c>
      <c r="KIH23" s="81" t="s">
        <v>1909</v>
      </c>
      <c r="KII23" s="81" t="s">
        <v>1909</v>
      </c>
      <c r="KIJ23" s="81" t="s">
        <v>1909</v>
      </c>
      <c r="KIK23" s="81" t="s">
        <v>1909</v>
      </c>
      <c r="KIL23" s="81" t="s">
        <v>1909</v>
      </c>
      <c r="KIM23" s="81" t="s">
        <v>1909</v>
      </c>
      <c r="KIN23" s="81" t="s">
        <v>1909</v>
      </c>
      <c r="KIO23" s="81" t="s">
        <v>1909</v>
      </c>
      <c r="KIP23" s="81" t="s">
        <v>1909</v>
      </c>
      <c r="KIQ23" s="81" t="s">
        <v>1909</v>
      </c>
      <c r="KIR23" s="81" t="s">
        <v>1909</v>
      </c>
      <c r="KIS23" s="81" t="s">
        <v>1909</v>
      </c>
      <c r="KIT23" s="81" t="s">
        <v>1909</v>
      </c>
      <c r="KIU23" s="81" t="s">
        <v>1909</v>
      </c>
      <c r="KIV23" s="81" t="s">
        <v>1909</v>
      </c>
      <c r="KIW23" s="81" t="s">
        <v>1909</v>
      </c>
      <c r="KIX23" s="81" t="s">
        <v>1909</v>
      </c>
      <c r="KIY23" s="81" t="s">
        <v>1909</v>
      </c>
      <c r="KIZ23" s="81" t="s">
        <v>1909</v>
      </c>
      <c r="KJA23" s="81" t="s">
        <v>1909</v>
      </c>
      <c r="KJB23" s="81" t="s">
        <v>1909</v>
      </c>
      <c r="KJC23" s="81" t="s">
        <v>1909</v>
      </c>
      <c r="KJD23" s="81" t="s">
        <v>1909</v>
      </c>
      <c r="KJE23" s="81" t="s">
        <v>1909</v>
      </c>
      <c r="KJF23" s="81" t="s">
        <v>1909</v>
      </c>
      <c r="KJG23" s="81" t="s">
        <v>1909</v>
      </c>
      <c r="KJH23" s="81" t="s">
        <v>1909</v>
      </c>
      <c r="KJI23" s="81" t="s">
        <v>1909</v>
      </c>
      <c r="KJJ23" s="81" t="s">
        <v>1909</v>
      </c>
      <c r="KJK23" s="81" t="s">
        <v>1909</v>
      </c>
      <c r="KJL23" s="81" t="s">
        <v>1909</v>
      </c>
      <c r="KJM23" s="81" t="s">
        <v>1909</v>
      </c>
      <c r="KJN23" s="81" t="s">
        <v>1909</v>
      </c>
      <c r="KJO23" s="81" t="s">
        <v>1909</v>
      </c>
      <c r="KJP23" s="81" t="s">
        <v>1909</v>
      </c>
      <c r="KJQ23" s="81" t="s">
        <v>1909</v>
      </c>
      <c r="KJR23" s="81" t="s">
        <v>1909</v>
      </c>
      <c r="KJS23" s="81" t="s">
        <v>1909</v>
      </c>
      <c r="KJT23" s="81" t="s">
        <v>1909</v>
      </c>
      <c r="KJU23" s="81" t="s">
        <v>1909</v>
      </c>
      <c r="KJV23" s="81" t="s">
        <v>1909</v>
      </c>
      <c r="KJW23" s="81" t="s">
        <v>1909</v>
      </c>
      <c r="KJX23" s="81" t="s">
        <v>1909</v>
      </c>
      <c r="KJY23" s="81" t="s">
        <v>1909</v>
      </c>
      <c r="KJZ23" s="81" t="s">
        <v>1909</v>
      </c>
      <c r="KKA23" s="81" t="s">
        <v>1909</v>
      </c>
      <c r="KKB23" s="81" t="s">
        <v>1909</v>
      </c>
      <c r="KKC23" s="81" t="s">
        <v>1909</v>
      </c>
      <c r="KKD23" s="81" t="s">
        <v>1909</v>
      </c>
      <c r="KKE23" s="81" t="s">
        <v>1909</v>
      </c>
      <c r="KKF23" s="81" t="s">
        <v>1909</v>
      </c>
      <c r="KKG23" s="81" t="s">
        <v>1909</v>
      </c>
      <c r="KKH23" s="81" t="s">
        <v>1909</v>
      </c>
      <c r="KKI23" s="81" t="s">
        <v>1909</v>
      </c>
      <c r="KKJ23" s="81" t="s">
        <v>1909</v>
      </c>
      <c r="KKK23" s="81" t="s">
        <v>1909</v>
      </c>
      <c r="KKL23" s="81" t="s">
        <v>1909</v>
      </c>
      <c r="KKM23" s="81" t="s">
        <v>1909</v>
      </c>
      <c r="KKN23" s="81" t="s">
        <v>1909</v>
      </c>
      <c r="KKO23" s="81" t="s">
        <v>1909</v>
      </c>
      <c r="KKP23" s="81" t="s">
        <v>1909</v>
      </c>
      <c r="KKQ23" s="81" t="s">
        <v>1909</v>
      </c>
      <c r="KKR23" s="81" t="s">
        <v>1909</v>
      </c>
      <c r="KKS23" s="81" t="s">
        <v>1909</v>
      </c>
      <c r="KKT23" s="81" t="s">
        <v>1909</v>
      </c>
      <c r="KKU23" s="81" t="s">
        <v>1909</v>
      </c>
      <c r="KKV23" s="81" t="s">
        <v>1909</v>
      </c>
      <c r="KKW23" s="81" t="s">
        <v>1909</v>
      </c>
      <c r="KKX23" s="81" t="s">
        <v>1909</v>
      </c>
      <c r="KKY23" s="81" t="s">
        <v>1909</v>
      </c>
      <c r="KKZ23" s="81" t="s">
        <v>1909</v>
      </c>
      <c r="KLA23" s="81" t="s">
        <v>1909</v>
      </c>
      <c r="KLB23" s="81" t="s">
        <v>1909</v>
      </c>
      <c r="KLC23" s="81" t="s">
        <v>1909</v>
      </c>
      <c r="KLD23" s="81" t="s">
        <v>1909</v>
      </c>
      <c r="KLE23" s="81" t="s">
        <v>1909</v>
      </c>
      <c r="KLF23" s="81" t="s">
        <v>1909</v>
      </c>
      <c r="KLG23" s="81" t="s">
        <v>1909</v>
      </c>
      <c r="KLH23" s="81" t="s">
        <v>1909</v>
      </c>
      <c r="KLI23" s="81" t="s">
        <v>1909</v>
      </c>
      <c r="KLJ23" s="81" t="s">
        <v>1909</v>
      </c>
      <c r="KLK23" s="81" t="s">
        <v>1909</v>
      </c>
      <c r="KLL23" s="81" t="s">
        <v>1909</v>
      </c>
      <c r="KLM23" s="81" t="s">
        <v>1909</v>
      </c>
      <c r="KLN23" s="81" t="s">
        <v>1909</v>
      </c>
      <c r="KLO23" s="81" t="s">
        <v>1909</v>
      </c>
      <c r="KLP23" s="81" t="s">
        <v>1909</v>
      </c>
      <c r="KLQ23" s="81" t="s">
        <v>1909</v>
      </c>
      <c r="KLR23" s="81" t="s">
        <v>1909</v>
      </c>
      <c r="KLS23" s="81" t="s">
        <v>1909</v>
      </c>
      <c r="KLT23" s="81" t="s">
        <v>1909</v>
      </c>
      <c r="KLU23" s="81" t="s">
        <v>1909</v>
      </c>
      <c r="KLV23" s="81" t="s">
        <v>1909</v>
      </c>
      <c r="KLW23" s="81" t="s">
        <v>1909</v>
      </c>
      <c r="KLX23" s="81" t="s">
        <v>1909</v>
      </c>
      <c r="KLY23" s="81" t="s">
        <v>1909</v>
      </c>
      <c r="KLZ23" s="81" t="s">
        <v>1909</v>
      </c>
      <c r="KMA23" s="81" t="s">
        <v>1909</v>
      </c>
      <c r="KMB23" s="81" t="s">
        <v>1909</v>
      </c>
      <c r="KMC23" s="81" t="s">
        <v>1909</v>
      </c>
      <c r="KMD23" s="81" t="s">
        <v>1909</v>
      </c>
      <c r="KME23" s="81" t="s">
        <v>1909</v>
      </c>
      <c r="KMF23" s="81" t="s">
        <v>1909</v>
      </c>
      <c r="KMG23" s="81" t="s">
        <v>1909</v>
      </c>
      <c r="KMH23" s="81" t="s">
        <v>1909</v>
      </c>
      <c r="KMI23" s="81" t="s">
        <v>1909</v>
      </c>
      <c r="KMJ23" s="81" t="s">
        <v>1909</v>
      </c>
      <c r="KMK23" s="81" t="s">
        <v>1909</v>
      </c>
      <c r="KML23" s="81" t="s">
        <v>1909</v>
      </c>
      <c r="KMM23" s="81" t="s">
        <v>1909</v>
      </c>
      <c r="KMN23" s="81" t="s">
        <v>1909</v>
      </c>
      <c r="KMO23" s="81" t="s">
        <v>1909</v>
      </c>
      <c r="KMP23" s="81" t="s">
        <v>1909</v>
      </c>
      <c r="KMQ23" s="81" t="s">
        <v>1909</v>
      </c>
      <c r="KMR23" s="81" t="s">
        <v>1909</v>
      </c>
      <c r="KMS23" s="81" t="s">
        <v>1909</v>
      </c>
      <c r="KMT23" s="81" t="s">
        <v>1909</v>
      </c>
      <c r="KMU23" s="81" t="s">
        <v>1909</v>
      </c>
      <c r="KMV23" s="81" t="s">
        <v>1909</v>
      </c>
      <c r="KMW23" s="81" t="s">
        <v>1909</v>
      </c>
      <c r="KMX23" s="81" t="s">
        <v>1909</v>
      </c>
      <c r="KMY23" s="81" t="s">
        <v>1909</v>
      </c>
      <c r="KMZ23" s="81" t="s">
        <v>1909</v>
      </c>
      <c r="KNA23" s="81" t="s">
        <v>1909</v>
      </c>
      <c r="KNB23" s="81" t="s">
        <v>1909</v>
      </c>
      <c r="KNC23" s="81" t="s">
        <v>1909</v>
      </c>
      <c r="KND23" s="81" t="s">
        <v>1909</v>
      </c>
      <c r="KNE23" s="81" t="s">
        <v>1909</v>
      </c>
      <c r="KNF23" s="81" t="s">
        <v>1909</v>
      </c>
      <c r="KNG23" s="81" t="s">
        <v>1909</v>
      </c>
      <c r="KNH23" s="81" t="s">
        <v>1909</v>
      </c>
      <c r="KNI23" s="81" t="s">
        <v>1909</v>
      </c>
      <c r="KNJ23" s="81" t="s">
        <v>1909</v>
      </c>
      <c r="KNK23" s="81" t="s">
        <v>1909</v>
      </c>
      <c r="KNL23" s="81" t="s">
        <v>1909</v>
      </c>
      <c r="KNM23" s="81" t="s">
        <v>1909</v>
      </c>
      <c r="KNN23" s="81" t="s">
        <v>1909</v>
      </c>
      <c r="KNO23" s="81" t="s">
        <v>1909</v>
      </c>
      <c r="KNP23" s="81" t="s">
        <v>1909</v>
      </c>
      <c r="KNQ23" s="81" t="s">
        <v>1909</v>
      </c>
      <c r="KNR23" s="81" t="s">
        <v>1909</v>
      </c>
      <c r="KNS23" s="81" t="s">
        <v>1909</v>
      </c>
      <c r="KNT23" s="81" t="s">
        <v>1909</v>
      </c>
      <c r="KNU23" s="81" t="s">
        <v>1909</v>
      </c>
      <c r="KNV23" s="81" t="s">
        <v>1909</v>
      </c>
      <c r="KNW23" s="81" t="s">
        <v>1909</v>
      </c>
      <c r="KNX23" s="81" t="s">
        <v>1909</v>
      </c>
      <c r="KNY23" s="81" t="s">
        <v>1909</v>
      </c>
      <c r="KNZ23" s="81" t="s">
        <v>1909</v>
      </c>
      <c r="KOA23" s="81" t="s">
        <v>1909</v>
      </c>
      <c r="KOB23" s="81" t="s">
        <v>1909</v>
      </c>
      <c r="KOC23" s="81" t="s">
        <v>1909</v>
      </c>
      <c r="KOD23" s="81" t="s">
        <v>1909</v>
      </c>
      <c r="KOE23" s="81" t="s">
        <v>1909</v>
      </c>
      <c r="KOF23" s="81" t="s">
        <v>1909</v>
      </c>
      <c r="KOG23" s="81" t="s">
        <v>1909</v>
      </c>
      <c r="KOH23" s="81" t="s">
        <v>1909</v>
      </c>
      <c r="KOI23" s="81" t="s">
        <v>1909</v>
      </c>
      <c r="KOJ23" s="81" t="s">
        <v>1909</v>
      </c>
      <c r="KOK23" s="81" t="s">
        <v>1909</v>
      </c>
      <c r="KOL23" s="81" t="s">
        <v>1909</v>
      </c>
      <c r="KOM23" s="81" t="s">
        <v>1909</v>
      </c>
      <c r="KON23" s="81" t="s">
        <v>1909</v>
      </c>
      <c r="KOO23" s="81" t="s">
        <v>1909</v>
      </c>
      <c r="KOP23" s="81" t="s">
        <v>1909</v>
      </c>
      <c r="KOQ23" s="81" t="s">
        <v>1909</v>
      </c>
      <c r="KOR23" s="81" t="s">
        <v>1909</v>
      </c>
      <c r="KOS23" s="81" t="s">
        <v>1909</v>
      </c>
      <c r="KOT23" s="81" t="s">
        <v>1909</v>
      </c>
      <c r="KOU23" s="81" t="s">
        <v>1909</v>
      </c>
      <c r="KOV23" s="81" t="s">
        <v>1909</v>
      </c>
      <c r="KOW23" s="81" t="s">
        <v>1909</v>
      </c>
      <c r="KOX23" s="81" t="s">
        <v>1909</v>
      </c>
      <c r="KOY23" s="81" t="s">
        <v>1909</v>
      </c>
      <c r="KOZ23" s="81" t="s">
        <v>1909</v>
      </c>
      <c r="KPA23" s="81" t="s">
        <v>1909</v>
      </c>
      <c r="KPB23" s="81" t="s">
        <v>1909</v>
      </c>
      <c r="KPC23" s="81" t="s">
        <v>1909</v>
      </c>
      <c r="KPD23" s="81" t="s">
        <v>1909</v>
      </c>
      <c r="KPE23" s="81" t="s">
        <v>1909</v>
      </c>
      <c r="KPF23" s="81" t="s">
        <v>1909</v>
      </c>
      <c r="KPG23" s="81" t="s">
        <v>1909</v>
      </c>
      <c r="KPH23" s="81" t="s">
        <v>1909</v>
      </c>
      <c r="KPI23" s="81" t="s">
        <v>1909</v>
      </c>
      <c r="KPJ23" s="81" t="s">
        <v>1909</v>
      </c>
      <c r="KPK23" s="81" t="s">
        <v>1909</v>
      </c>
      <c r="KPL23" s="81" t="s">
        <v>1909</v>
      </c>
      <c r="KPM23" s="81" t="s">
        <v>1909</v>
      </c>
      <c r="KPN23" s="81" t="s">
        <v>1909</v>
      </c>
      <c r="KPO23" s="81" t="s">
        <v>1909</v>
      </c>
      <c r="KPP23" s="81" t="s">
        <v>1909</v>
      </c>
      <c r="KPQ23" s="81" t="s">
        <v>1909</v>
      </c>
      <c r="KPR23" s="81" t="s">
        <v>1909</v>
      </c>
      <c r="KPS23" s="81" t="s">
        <v>1909</v>
      </c>
      <c r="KPT23" s="81" t="s">
        <v>1909</v>
      </c>
      <c r="KPU23" s="81" t="s">
        <v>1909</v>
      </c>
      <c r="KPV23" s="81" t="s">
        <v>1909</v>
      </c>
      <c r="KPW23" s="81" t="s">
        <v>1909</v>
      </c>
      <c r="KPX23" s="81" t="s">
        <v>1909</v>
      </c>
      <c r="KPY23" s="81" t="s">
        <v>1909</v>
      </c>
      <c r="KPZ23" s="81" t="s">
        <v>1909</v>
      </c>
      <c r="KQA23" s="81" t="s">
        <v>1909</v>
      </c>
      <c r="KQB23" s="81" t="s">
        <v>1909</v>
      </c>
      <c r="KQC23" s="81" t="s">
        <v>1909</v>
      </c>
      <c r="KQD23" s="81" t="s">
        <v>1909</v>
      </c>
      <c r="KQE23" s="81" t="s">
        <v>1909</v>
      </c>
      <c r="KQF23" s="81" t="s">
        <v>1909</v>
      </c>
      <c r="KQG23" s="81" t="s">
        <v>1909</v>
      </c>
      <c r="KQH23" s="81" t="s">
        <v>1909</v>
      </c>
      <c r="KQI23" s="81" t="s">
        <v>1909</v>
      </c>
      <c r="KQJ23" s="81" t="s">
        <v>1909</v>
      </c>
      <c r="KQK23" s="81" t="s">
        <v>1909</v>
      </c>
      <c r="KQL23" s="81" t="s">
        <v>1909</v>
      </c>
      <c r="KQM23" s="81" t="s">
        <v>1909</v>
      </c>
      <c r="KQN23" s="81" t="s">
        <v>1909</v>
      </c>
      <c r="KQO23" s="81" t="s">
        <v>1909</v>
      </c>
      <c r="KQP23" s="81" t="s">
        <v>1909</v>
      </c>
      <c r="KQQ23" s="81" t="s">
        <v>1909</v>
      </c>
      <c r="KQR23" s="81" t="s">
        <v>1909</v>
      </c>
      <c r="KQS23" s="81" t="s">
        <v>1909</v>
      </c>
      <c r="KQT23" s="81" t="s">
        <v>1909</v>
      </c>
      <c r="KQU23" s="81" t="s">
        <v>1909</v>
      </c>
      <c r="KQV23" s="81" t="s">
        <v>1909</v>
      </c>
      <c r="KQW23" s="81" t="s">
        <v>1909</v>
      </c>
      <c r="KQX23" s="81" t="s">
        <v>1909</v>
      </c>
      <c r="KQY23" s="81" t="s">
        <v>1909</v>
      </c>
      <c r="KQZ23" s="81" t="s">
        <v>1909</v>
      </c>
      <c r="KRA23" s="81" t="s">
        <v>1909</v>
      </c>
      <c r="KRB23" s="81" t="s">
        <v>1909</v>
      </c>
      <c r="KRC23" s="81" t="s">
        <v>1909</v>
      </c>
      <c r="KRD23" s="81" t="s">
        <v>1909</v>
      </c>
      <c r="KRE23" s="81" t="s">
        <v>1909</v>
      </c>
      <c r="KRF23" s="81" t="s">
        <v>1909</v>
      </c>
      <c r="KRG23" s="81" t="s">
        <v>1909</v>
      </c>
      <c r="KRH23" s="81" t="s">
        <v>1909</v>
      </c>
      <c r="KRI23" s="81" t="s">
        <v>1909</v>
      </c>
      <c r="KRJ23" s="81" t="s">
        <v>1909</v>
      </c>
      <c r="KRK23" s="81" t="s">
        <v>1909</v>
      </c>
      <c r="KRL23" s="81" t="s">
        <v>1909</v>
      </c>
      <c r="KRM23" s="81" t="s">
        <v>1909</v>
      </c>
      <c r="KRN23" s="81" t="s">
        <v>1909</v>
      </c>
      <c r="KRO23" s="81" t="s">
        <v>1909</v>
      </c>
      <c r="KRP23" s="81" t="s">
        <v>1909</v>
      </c>
      <c r="KRQ23" s="81" t="s">
        <v>1909</v>
      </c>
      <c r="KRR23" s="81" t="s">
        <v>1909</v>
      </c>
      <c r="KRS23" s="81" t="s">
        <v>1909</v>
      </c>
      <c r="KRT23" s="81" t="s">
        <v>1909</v>
      </c>
      <c r="KRU23" s="81" t="s">
        <v>1909</v>
      </c>
      <c r="KRV23" s="81" t="s">
        <v>1909</v>
      </c>
      <c r="KRW23" s="81" t="s">
        <v>1909</v>
      </c>
      <c r="KRX23" s="81" t="s">
        <v>1909</v>
      </c>
      <c r="KRY23" s="81" t="s">
        <v>1909</v>
      </c>
      <c r="KRZ23" s="81" t="s">
        <v>1909</v>
      </c>
      <c r="KSA23" s="81" t="s">
        <v>1909</v>
      </c>
      <c r="KSB23" s="81" t="s">
        <v>1909</v>
      </c>
      <c r="KSC23" s="81" t="s">
        <v>1909</v>
      </c>
      <c r="KSD23" s="81" t="s">
        <v>1909</v>
      </c>
      <c r="KSE23" s="81" t="s">
        <v>1909</v>
      </c>
      <c r="KSF23" s="81" t="s">
        <v>1909</v>
      </c>
      <c r="KSG23" s="81" t="s">
        <v>1909</v>
      </c>
      <c r="KSH23" s="81" t="s">
        <v>1909</v>
      </c>
      <c r="KSI23" s="81" t="s">
        <v>1909</v>
      </c>
      <c r="KSJ23" s="81" t="s">
        <v>1909</v>
      </c>
      <c r="KSK23" s="81" t="s">
        <v>1909</v>
      </c>
      <c r="KSL23" s="81" t="s">
        <v>1909</v>
      </c>
      <c r="KSM23" s="81" t="s">
        <v>1909</v>
      </c>
      <c r="KSN23" s="81" t="s">
        <v>1909</v>
      </c>
      <c r="KSO23" s="81" t="s">
        <v>1909</v>
      </c>
      <c r="KSP23" s="81" t="s">
        <v>1909</v>
      </c>
      <c r="KSQ23" s="81" t="s">
        <v>1909</v>
      </c>
      <c r="KSR23" s="81" t="s">
        <v>1909</v>
      </c>
      <c r="KSS23" s="81" t="s">
        <v>1909</v>
      </c>
      <c r="KST23" s="81" t="s">
        <v>1909</v>
      </c>
      <c r="KSU23" s="81" t="s">
        <v>1909</v>
      </c>
      <c r="KSV23" s="81" t="s">
        <v>1909</v>
      </c>
      <c r="KSW23" s="81" t="s">
        <v>1909</v>
      </c>
      <c r="KSX23" s="81" t="s">
        <v>1909</v>
      </c>
      <c r="KSY23" s="81" t="s">
        <v>1909</v>
      </c>
      <c r="KSZ23" s="81" t="s">
        <v>1909</v>
      </c>
      <c r="KTA23" s="81" t="s">
        <v>1909</v>
      </c>
      <c r="KTB23" s="81" t="s">
        <v>1909</v>
      </c>
      <c r="KTC23" s="81" t="s">
        <v>1909</v>
      </c>
      <c r="KTD23" s="81" t="s">
        <v>1909</v>
      </c>
      <c r="KTE23" s="81" t="s">
        <v>1909</v>
      </c>
      <c r="KTF23" s="81" t="s">
        <v>1909</v>
      </c>
      <c r="KTG23" s="81" t="s">
        <v>1909</v>
      </c>
      <c r="KTH23" s="81" t="s">
        <v>1909</v>
      </c>
      <c r="KTI23" s="81" t="s">
        <v>1909</v>
      </c>
      <c r="KTJ23" s="81" t="s">
        <v>1909</v>
      </c>
      <c r="KTK23" s="81" t="s">
        <v>1909</v>
      </c>
      <c r="KTL23" s="81" t="s">
        <v>1909</v>
      </c>
      <c r="KTM23" s="81" t="s">
        <v>1909</v>
      </c>
      <c r="KTN23" s="81" t="s">
        <v>1909</v>
      </c>
      <c r="KTO23" s="81" t="s">
        <v>1909</v>
      </c>
      <c r="KTP23" s="81" t="s">
        <v>1909</v>
      </c>
      <c r="KTQ23" s="81" t="s">
        <v>1909</v>
      </c>
      <c r="KTR23" s="81" t="s">
        <v>1909</v>
      </c>
      <c r="KTS23" s="81" t="s">
        <v>1909</v>
      </c>
      <c r="KTT23" s="81" t="s">
        <v>1909</v>
      </c>
      <c r="KTU23" s="81" t="s">
        <v>1909</v>
      </c>
      <c r="KTV23" s="81" t="s">
        <v>1909</v>
      </c>
      <c r="KTW23" s="81" t="s">
        <v>1909</v>
      </c>
      <c r="KTX23" s="81" t="s">
        <v>1909</v>
      </c>
      <c r="KTY23" s="81" t="s">
        <v>1909</v>
      </c>
      <c r="KTZ23" s="81" t="s">
        <v>1909</v>
      </c>
      <c r="KUA23" s="81" t="s">
        <v>1909</v>
      </c>
      <c r="KUB23" s="81" t="s">
        <v>1909</v>
      </c>
      <c r="KUC23" s="81" t="s">
        <v>1909</v>
      </c>
      <c r="KUD23" s="81" t="s">
        <v>1909</v>
      </c>
      <c r="KUE23" s="81" t="s">
        <v>1909</v>
      </c>
      <c r="KUF23" s="81" t="s">
        <v>1909</v>
      </c>
      <c r="KUG23" s="81" t="s">
        <v>1909</v>
      </c>
      <c r="KUH23" s="81" t="s">
        <v>1909</v>
      </c>
      <c r="KUI23" s="81" t="s">
        <v>1909</v>
      </c>
      <c r="KUJ23" s="81" t="s">
        <v>1909</v>
      </c>
      <c r="KUK23" s="81" t="s">
        <v>1909</v>
      </c>
      <c r="KUL23" s="81" t="s">
        <v>1909</v>
      </c>
      <c r="KUM23" s="81" t="s">
        <v>1909</v>
      </c>
      <c r="KUN23" s="81" t="s">
        <v>1909</v>
      </c>
      <c r="KUO23" s="81" t="s">
        <v>1909</v>
      </c>
      <c r="KUP23" s="81" t="s">
        <v>1909</v>
      </c>
      <c r="KUQ23" s="81" t="s">
        <v>1909</v>
      </c>
      <c r="KUR23" s="81" t="s">
        <v>1909</v>
      </c>
      <c r="KUS23" s="81" t="s">
        <v>1909</v>
      </c>
      <c r="KUT23" s="81" t="s">
        <v>1909</v>
      </c>
      <c r="KUU23" s="81" t="s">
        <v>1909</v>
      </c>
      <c r="KUV23" s="81" t="s">
        <v>1909</v>
      </c>
      <c r="KUW23" s="81" t="s">
        <v>1909</v>
      </c>
      <c r="KUX23" s="81" t="s">
        <v>1909</v>
      </c>
      <c r="KUY23" s="81" t="s">
        <v>1909</v>
      </c>
      <c r="KUZ23" s="81" t="s">
        <v>1909</v>
      </c>
      <c r="KVA23" s="81" t="s">
        <v>1909</v>
      </c>
      <c r="KVB23" s="81" t="s">
        <v>1909</v>
      </c>
      <c r="KVC23" s="81" t="s">
        <v>1909</v>
      </c>
      <c r="KVD23" s="81" t="s">
        <v>1909</v>
      </c>
      <c r="KVE23" s="81" t="s">
        <v>1909</v>
      </c>
      <c r="KVF23" s="81" t="s">
        <v>1909</v>
      </c>
      <c r="KVG23" s="81" t="s">
        <v>1909</v>
      </c>
      <c r="KVH23" s="81" t="s">
        <v>1909</v>
      </c>
      <c r="KVI23" s="81" t="s">
        <v>1909</v>
      </c>
      <c r="KVJ23" s="81" t="s">
        <v>1909</v>
      </c>
      <c r="KVK23" s="81" t="s">
        <v>1909</v>
      </c>
      <c r="KVL23" s="81" t="s">
        <v>1909</v>
      </c>
      <c r="KVM23" s="81" t="s">
        <v>1909</v>
      </c>
      <c r="KVN23" s="81" t="s">
        <v>1909</v>
      </c>
      <c r="KVO23" s="81" t="s">
        <v>1909</v>
      </c>
      <c r="KVP23" s="81" t="s">
        <v>1909</v>
      </c>
      <c r="KVQ23" s="81" t="s">
        <v>1909</v>
      </c>
      <c r="KVR23" s="81" t="s">
        <v>1909</v>
      </c>
      <c r="KVS23" s="81" t="s">
        <v>1909</v>
      </c>
      <c r="KVT23" s="81" t="s">
        <v>1909</v>
      </c>
      <c r="KVU23" s="81" t="s">
        <v>1909</v>
      </c>
      <c r="KVV23" s="81" t="s">
        <v>1909</v>
      </c>
      <c r="KVW23" s="81" t="s">
        <v>1909</v>
      </c>
      <c r="KVX23" s="81" t="s">
        <v>1909</v>
      </c>
      <c r="KVY23" s="81" t="s">
        <v>1909</v>
      </c>
      <c r="KVZ23" s="81" t="s">
        <v>1909</v>
      </c>
      <c r="KWA23" s="81" t="s">
        <v>1909</v>
      </c>
      <c r="KWB23" s="81" t="s">
        <v>1909</v>
      </c>
      <c r="KWC23" s="81" t="s">
        <v>1909</v>
      </c>
      <c r="KWD23" s="81" t="s">
        <v>1909</v>
      </c>
      <c r="KWE23" s="81" t="s">
        <v>1909</v>
      </c>
      <c r="KWF23" s="81" t="s">
        <v>1909</v>
      </c>
      <c r="KWG23" s="81" t="s">
        <v>1909</v>
      </c>
      <c r="KWH23" s="81" t="s">
        <v>1909</v>
      </c>
      <c r="KWI23" s="81" t="s">
        <v>1909</v>
      </c>
      <c r="KWJ23" s="81" t="s">
        <v>1909</v>
      </c>
      <c r="KWK23" s="81" t="s">
        <v>1909</v>
      </c>
      <c r="KWL23" s="81" t="s">
        <v>1909</v>
      </c>
      <c r="KWM23" s="81" t="s">
        <v>1909</v>
      </c>
      <c r="KWN23" s="81" t="s">
        <v>1909</v>
      </c>
      <c r="KWO23" s="81" t="s">
        <v>1909</v>
      </c>
      <c r="KWP23" s="81" t="s">
        <v>1909</v>
      </c>
      <c r="KWQ23" s="81" t="s">
        <v>1909</v>
      </c>
      <c r="KWR23" s="81" t="s">
        <v>1909</v>
      </c>
      <c r="KWS23" s="81" t="s">
        <v>1909</v>
      </c>
      <c r="KWT23" s="81" t="s">
        <v>1909</v>
      </c>
      <c r="KWU23" s="81" t="s">
        <v>1909</v>
      </c>
      <c r="KWV23" s="81" t="s">
        <v>1909</v>
      </c>
      <c r="KWW23" s="81" t="s">
        <v>1909</v>
      </c>
      <c r="KWX23" s="81" t="s">
        <v>1909</v>
      </c>
      <c r="KWY23" s="81" t="s">
        <v>1909</v>
      </c>
      <c r="KWZ23" s="81" t="s">
        <v>1909</v>
      </c>
      <c r="KXA23" s="81" t="s">
        <v>1909</v>
      </c>
      <c r="KXB23" s="81" t="s">
        <v>1909</v>
      </c>
      <c r="KXC23" s="81" t="s">
        <v>1909</v>
      </c>
      <c r="KXD23" s="81" t="s">
        <v>1909</v>
      </c>
      <c r="KXE23" s="81" t="s">
        <v>1909</v>
      </c>
      <c r="KXF23" s="81" t="s">
        <v>1909</v>
      </c>
      <c r="KXG23" s="81" t="s">
        <v>1909</v>
      </c>
      <c r="KXH23" s="81" t="s">
        <v>1909</v>
      </c>
      <c r="KXI23" s="81" t="s">
        <v>1909</v>
      </c>
      <c r="KXJ23" s="81" t="s">
        <v>1909</v>
      </c>
      <c r="KXK23" s="81" t="s">
        <v>1909</v>
      </c>
      <c r="KXL23" s="81" t="s">
        <v>1909</v>
      </c>
      <c r="KXM23" s="81" t="s">
        <v>1909</v>
      </c>
      <c r="KXN23" s="81" t="s">
        <v>1909</v>
      </c>
      <c r="KXO23" s="81" t="s">
        <v>1909</v>
      </c>
      <c r="KXP23" s="81" t="s">
        <v>1909</v>
      </c>
      <c r="KXQ23" s="81" t="s">
        <v>1909</v>
      </c>
      <c r="KXR23" s="81" t="s">
        <v>1909</v>
      </c>
      <c r="KXS23" s="81" t="s">
        <v>1909</v>
      </c>
      <c r="KXT23" s="81" t="s">
        <v>1909</v>
      </c>
      <c r="KXU23" s="81" t="s">
        <v>1909</v>
      </c>
      <c r="KXV23" s="81" t="s">
        <v>1909</v>
      </c>
      <c r="KXW23" s="81" t="s">
        <v>1909</v>
      </c>
      <c r="KXX23" s="81" t="s">
        <v>1909</v>
      </c>
      <c r="KXY23" s="81" t="s">
        <v>1909</v>
      </c>
      <c r="KXZ23" s="81" t="s">
        <v>1909</v>
      </c>
      <c r="KYA23" s="81" t="s">
        <v>1909</v>
      </c>
      <c r="KYB23" s="81" t="s">
        <v>1909</v>
      </c>
      <c r="KYC23" s="81" t="s">
        <v>1909</v>
      </c>
      <c r="KYD23" s="81" t="s">
        <v>1909</v>
      </c>
      <c r="KYE23" s="81" t="s">
        <v>1909</v>
      </c>
      <c r="KYF23" s="81" t="s">
        <v>1909</v>
      </c>
      <c r="KYG23" s="81" t="s">
        <v>1909</v>
      </c>
      <c r="KYH23" s="81" t="s">
        <v>1909</v>
      </c>
      <c r="KYI23" s="81" t="s">
        <v>1909</v>
      </c>
      <c r="KYJ23" s="81" t="s">
        <v>1909</v>
      </c>
      <c r="KYK23" s="81" t="s">
        <v>1909</v>
      </c>
      <c r="KYL23" s="81" t="s">
        <v>1909</v>
      </c>
      <c r="KYM23" s="81" t="s">
        <v>1909</v>
      </c>
      <c r="KYN23" s="81" t="s">
        <v>1909</v>
      </c>
      <c r="KYO23" s="81" t="s">
        <v>1909</v>
      </c>
      <c r="KYP23" s="81" t="s">
        <v>1909</v>
      </c>
      <c r="KYQ23" s="81" t="s">
        <v>1909</v>
      </c>
      <c r="KYR23" s="81" t="s">
        <v>1909</v>
      </c>
      <c r="KYS23" s="81" t="s">
        <v>1909</v>
      </c>
      <c r="KYT23" s="81" t="s">
        <v>1909</v>
      </c>
      <c r="KYU23" s="81" t="s">
        <v>1909</v>
      </c>
      <c r="KYV23" s="81" t="s">
        <v>1909</v>
      </c>
      <c r="KYW23" s="81" t="s">
        <v>1909</v>
      </c>
      <c r="KYX23" s="81" t="s">
        <v>1909</v>
      </c>
      <c r="KYY23" s="81" t="s">
        <v>1909</v>
      </c>
      <c r="KYZ23" s="81" t="s">
        <v>1909</v>
      </c>
      <c r="KZA23" s="81" t="s">
        <v>1909</v>
      </c>
      <c r="KZB23" s="81" t="s">
        <v>1909</v>
      </c>
      <c r="KZC23" s="81" t="s">
        <v>1909</v>
      </c>
      <c r="KZD23" s="81" t="s">
        <v>1909</v>
      </c>
      <c r="KZE23" s="81" t="s">
        <v>1909</v>
      </c>
      <c r="KZF23" s="81" t="s">
        <v>1909</v>
      </c>
      <c r="KZG23" s="81" t="s">
        <v>1909</v>
      </c>
      <c r="KZH23" s="81" t="s">
        <v>1909</v>
      </c>
      <c r="KZI23" s="81" t="s">
        <v>1909</v>
      </c>
      <c r="KZJ23" s="81" t="s">
        <v>1909</v>
      </c>
      <c r="KZK23" s="81" t="s">
        <v>1909</v>
      </c>
      <c r="KZL23" s="81" t="s">
        <v>1909</v>
      </c>
      <c r="KZM23" s="81" t="s">
        <v>1909</v>
      </c>
      <c r="KZN23" s="81" t="s">
        <v>1909</v>
      </c>
      <c r="KZO23" s="81" t="s">
        <v>1909</v>
      </c>
      <c r="KZP23" s="81" t="s">
        <v>1909</v>
      </c>
      <c r="KZQ23" s="81" t="s">
        <v>1909</v>
      </c>
      <c r="KZR23" s="81" t="s">
        <v>1909</v>
      </c>
      <c r="KZS23" s="81" t="s">
        <v>1909</v>
      </c>
      <c r="KZT23" s="81" t="s">
        <v>1909</v>
      </c>
      <c r="KZU23" s="81" t="s">
        <v>1909</v>
      </c>
      <c r="KZV23" s="81" t="s">
        <v>1909</v>
      </c>
      <c r="KZW23" s="81" t="s">
        <v>1909</v>
      </c>
      <c r="KZX23" s="81" t="s">
        <v>1909</v>
      </c>
      <c r="KZY23" s="81" t="s">
        <v>1909</v>
      </c>
      <c r="KZZ23" s="81" t="s">
        <v>1909</v>
      </c>
      <c r="LAA23" s="81" t="s">
        <v>1909</v>
      </c>
      <c r="LAB23" s="81" t="s">
        <v>1909</v>
      </c>
      <c r="LAC23" s="81" t="s">
        <v>1909</v>
      </c>
      <c r="LAD23" s="81" t="s">
        <v>1909</v>
      </c>
      <c r="LAE23" s="81" t="s">
        <v>1909</v>
      </c>
      <c r="LAF23" s="81" t="s">
        <v>1909</v>
      </c>
      <c r="LAG23" s="81" t="s">
        <v>1909</v>
      </c>
      <c r="LAH23" s="81" t="s">
        <v>1909</v>
      </c>
      <c r="LAI23" s="81" t="s">
        <v>1909</v>
      </c>
      <c r="LAJ23" s="81" t="s">
        <v>1909</v>
      </c>
      <c r="LAK23" s="81" t="s">
        <v>1909</v>
      </c>
      <c r="LAL23" s="81" t="s">
        <v>1909</v>
      </c>
      <c r="LAM23" s="81" t="s">
        <v>1909</v>
      </c>
      <c r="LAN23" s="81" t="s">
        <v>1909</v>
      </c>
      <c r="LAO23" s="81" t="s">
        <v>1909</v>
      </c>
      <c r="LAP23" s="81" t="s">
        <v>1909</v>
      </c>
      <c r="LAQ23" s="81" t="s">
        <v>1909</v>
      </c>
      <c r="LAR23" s="81" t="s">
        <v>1909</v>
      </c>
      <c r="LAS23" s="81" t="s">
        <v>1909</v>
      </c>
      <c r="LAT23" s="81" t="s">
        <v>1909</v>
      </c>
      <c r="LAU23" s="81" t="s">
        <v>1909</v>
      </c>
      <c r="LAV23" s="81" t="s">
        <v>1909</v>
      </c>
      <c r="LAW23" s="81" t="s">
        <v>1909</v>
      </c>
      <c r="LAX23" s="81" t="s">
        <v>1909</v>
      </c>
      <c r="LAY23" s="81" t="s">
        <v>1909</v>
      </c>
      <c r="LAZ23" s="81" t="s">
        <v>1909</v>
      </c>
      <c r="LBA23" s="81" t="s">
        <v>1909</v>
      </c>
      <c r="LBB23" s="81" t="s">
        <v>1909</v>
      </c>
      <c r="LBC23" s="81" t="s">
        <v>1909</v>
      </c>
      <c r="LBD23" s="81" t="s">
        <v>1909</v>
      </c>
      <c r="LBE23" s="81" t="s">
        <v>1909</v>
      </c>
      <c r="LBF23" s="81" t="s">
        <v>1909</v>
      </c>
      <c r="LBG23" s="81" t="s">
        <v>1909</v>
      </c>
      <c r="LBH23" s="81" t="s">
        <v>1909</v>
      </c>
      <c r="LBI23" s="81" t="s">
        <v>1909</v>
      </c>
      <c r="LBJ23" s="81" t="s">
        <v>1909</v>
      </c>
      <c r="LBK23" s="81" t="s">
        <v>1909</v>
      </c>
      <c r="LBL23" s="81" t="s">
        <v>1909</v>
      </c>
      <c r="LBM23" s="81" t="s">
        <v>1909</v>
      </c>
      <c r="LBN23" s="81" t="s">
        <v>1909</v>
      </c>
      <c r="LBO23" s="81" t="s">
        <v>1909</v>
      </c>
      <c r="LBP23" s="81" t="s">
        <v>1909</v>
      </c>
      <c r="LBQ23" s="81" t="s">
        <v>1909</v>
      </c>
      <c r="LBR23" s="81" t="s">
        <v>1909</v>
      </c>
      <c r="LBS23" s="81" t="s">
        <v>1909</v>
      </c>
      <c r="LBT23" s="81" t="s">
        <v>1909</v>
      </c>
      <c r="LBU23" s="81" t="s">
        <v>1909</v>
      </c>
      <c r="LBV23" s="81" t="s">
        <v>1909</v>
      </c>
      <c r="LBW23" s="81" t="s">
        <v>1909</v>
      </c>
      <c r="LBX23" s="81" t="s">
        <v>1909</v>
      </c>
      <c r="LBY23" s="81" t="s">
        <v>1909</v>
      </c>
      <c r="LBZ23" s="81" t="s">
        <v>1909</v>
      </c>
      <c r="LCA23" s="81" t="s">
        <v>1909</v>
      </c>
      <c r="LCB23" s="81" t="s">
        <v>1909</v>
      </c>
      <c r="LCC23" s="81" t="s">
        <v>1909</v>
      </c>
      <c r="LCD23" s="81" t="s">
        <v>1909</v>
      </c>
      <c r="LCE23" s="81" t="s">
        <v>1909</v>
      </c>
      <c r="LCF23" s="81" t="s">
        <v>1909</v>
      </c>
      <c r="LCG23" s="81" t="s">
        <v>1909</v>
      </c>
      <c r="LCH23" s="81" t="s">
        <v>1909</v>
      </c>
      <c r="LCI23" s="81" t="s">
        <v>1909</v>
      </c>
      <c r="LCJ23" s="81" t="s">
        <v>1909</v>
      </c>
      <c r="LCK23" s="81" t="s">
        <v>1909</v>
      </c>
      <c r="LCL23" s="81" t="s">
        <v>1909</v>
      </c>
      <c r="LCM23" s="81" t="s">
        <v>1909</v>
      </c>
      <c r="LCN23" s="81" t="s">
        <v>1909</v>
      </c>
      <c r="LCO23" s="81" t="s">
        <v>1909</v>
      </c>
      <c r="LCP23" s="81" t="s">
        <v>1909</v>
      </c>
      <c r="LCQ23" s="81" t="s">
        <v>1909</v>
      </c>
      <c r="LCR23" s="81" t="s">
        <v>1909</v>
      </c>
      <c r="LCS23" s="81" t="s">
        <v>1909</v>
      </c>
      <c r="LCT23" s="81" t="s">
        <v>1909</v>
      </c>
      <c r="LCU23" s="81" t="s">
        <v>1909</v>
      </c>
      <c r="LCV23" s="81" t="s">
        <v>1909</v>
      </c>
      <c r="LCW23" s="81" t="s">
        <v>1909</v>
      </c>
      <c r="LCX23" s="81" t="s">
        <v>1909</v>
      </c>
      <c r="LCY23" s="81" t="s">
        <v>1909</v>
      </c>
      <c r="LCZ23" s="81" t="s">
        <v>1909</v>
      </c>
      <c r="LDA23" s="81" t="s">
        <v>1909</v>
      </c>
      <c r="LDB23" s="81" t="s">
        <v>1909</v>
      </c>
      <c r="LDC23" s="81" t="s">
        <v>1909</v>
      </c>
      <c r="LDD23" s="81" t="s">
        <v>1909</v>
      </c>
      <c r="LDE23" s="81" t="s">
        <v>1909</v>
      </c>
      <c r="LDF23" s="81" t="s">
        <v>1909</v>
      </c>
      <c r="LDG23" s="81" t="s">
        <v>1909</v>
      </c>
      <c r="LDH23" s="81" t="s">
        <v>1909</v>
      </c>
      <c r="LDI23" s="81" t="s">
        <v>1909</v>
      </c>
      <c r="LDJ23" s="81" t="s">
        <v>1909</v>
      </c>
      <c r="LDK23" s="81" t="s">
        <v>1909</v>
      </c>
      <c r="LDL23" s="81" t="s">
        <v>1909</v>
      </c>
      <c r="LDM23" s="81" t="s">
        <v>1909</v>
      </c>
      <c r="LDN23" s="81" t="s">
        <v>1909</v>
      </c>
      <c r="LDO23" s="81" t="s">
        <v>1909</v>
      </c>
      <c r="LDP23" s="81" t="s">
        <v>1909</v>
      </c>
      <c r="LDQ23" s="81" t="s">
        <v>1909</v>
      </c>
      <c r="LDR23" s="81" t="s">
        <v>1909</v>
      </c>
      <c r="LDS23" s="81" t="s">
        <v>1909</v>
      </c>
      <c r="LDT23" s="81" t="s">
        <v>1909</v>
      </c>
      <c r="LDU23" s="81" t="s">
        <v>1909</v>
      </c>
      <c r="LDV23" s="81" t="s">
        <v>1909</v>
      </c>
      <c r="LDW23" s="81" t="s">
        <v>1909</v>
      </c>
      <c r="LDX23" s="81" t="s">
        <v>1909</v>
      </c>
      <c r="LDY23" s="81" t="s">
        <v>1909</v>
      </c>
      <c r="LDZ23" s="81" t="s">
        <v>1909</v>
      </c>
      <c r="LEA23" s="81" t="s">
        <v>1909</v>
      </c>
      <c r="LEB23" s="81" t="s">
        <v>1909</v>
      </c>
      <c r="LEC23" s="81" t="s">
        <v>1909</v>
      </c>
      <c r="LED23" s="81" t="s">
        <v>1909</v>
      </c>
      <c r="LEE23" s="81" t="s">
        <v>1909</v>
      </c>
      <c r="LEF23" s="81" t="s">
        <v>1909</v>
      </c>
      <c r="LEG23" s="81" t="s">
        <v>1909</v>
      </c>
      <c r="LEH23" s="81" t="s">
        <v>1909</v>
      </c>
      <c r="LEI23" s="81" t="s">
        <v>1909</v>
      </c>
      <c r="LEJ23" s="81" t="s">
        <v>1909</v>
      </c>
      <c r="LEK23" s="81" t="s">
        <v>1909</v>
      </c>
      <c r="LEL23" s="81" t="s">
        <v>1909</v>
      </c>
      <c r="LEM23" s="81" t="s">
        <v>1909</v>
      </c>
      <c r="LEN23" s="81" t="s">
        <v>1909</v>
      </c>
      <c r="LEO23" s="81" t="s">
        <v>1909</v>
      </c>
      <c r="LEP23" s="81" t="s">
        <v>1909</v>
      </c>
      <c r="LEQ23" s="81" t="s">
        <v>1909</v>
      </c>
      <c r="LER23" s="81" t="s">
        <v>1909</v>
      </c>
      <c r="LES23" s="81" t="s">
        <v>1909</v>
      </c>
      <c r="LET23" s="81" t="s">
        <v>1909</v>
      </c>
      <c r="LEU23" s="81" t="s">
        <v>1909</v>
      </c>
      <c r="LEV23" s="81" t="s">
        <v>1909</v>
      </c>
      <c r="LEW23" s="81" t="s">
        <v>1909</v>
      </c>
      <c r="LEX23" s="81" t="s">
        <v>1909</v>
      </c>
      <c r="LEY23" s="81" t="s">
        <v>1909</v>
      </c>
      <c r="LEZ23" s="81" t="s">
        <v>1909</v>
      </c>
      <c r="LFA23" s="81" t="s">
        <v>1909</v>
      </c>
      <c r="LFB23" s="81" t="s">
        <v>1909</v>
      </c>
      <c r="LFC23" s="81" t="s">
        <v>1909</v>
      </c>
      <c r="LFD23" s="81" t="s">
        <v>1909</v>
      </c>
      <c r="LFE23" s="81" t="s">
        <v>1909</v>
      </c>
      <c r="LFF23" s="81" t="s">
        <v>1909</v>
      </c>
      <c r="LFG23" s="81" t="s">
        <v>1909</v>
      </c>
      <c r="LFH23" s="81" t="s">
        <v>1909</v>
      </c>
      <c r="LFI23" s="81" t="s">
        <v>1909</v>
      </c>
      <c r="LFJ23" s="81" t="s">
        <v>1909</v>
      </c>
      <c r="LFK23" s="81" t="s">
        <v>1909</v>
      </c>
      <c r="LFL23" s="81" t="s">
        <v>1909</v>
      </c>
      <c r="LFM23" s="81" t="s">
        <v>1909</v>
      </c>
      <c r="LFN23" s="81" t="s">
        <v>1909</v>
      </c>
      <c r="LFO23" s="81" t="s">
        <v>1909</v>
      </c>
      <c r="LFP23" s="81" t="s">
        <v>1909</v>
      </c>
      <c r="LFQ23" s="81" t="s">
        <v>1909</v>
      </c>
      <c r="LFR23" s="81" t="s">
        <v>1909</v>
      </c>
      <c r="LFS23" s="81" t="s">
        <v>1909</v>
      </c>
      <c r="LFT23" s="81" t="s">
        <v>1909</v>
      </c>
      <c r="LFU23" s="81" t="s">
        <v>1909</v>
      </c>
      <c r="LFV23" s="81" t="s">
        <v>1909</v>
      </c>
      <c r="LFW23" s="81" t="s">
        <v>1909</v>
      </c>
      <c r="LFX23" s="81" t="s">
        <v>1909</v>
      </c>
      <c r="LFY23" s="81" t="s">
        <v>1909</v>
      </c>
      <c r="LFZ23" s="81" t="s">
        <v>1909</v>
      </c>
      <c r="LGA23" s="81" t="s">
        <v>1909</v>
      </c>
      <c r="LGB23" s="81" t="s">
        <v>1909</v>
      </c>
      <c r="LGC23" s="81" t="s">
        <v>1909</v>
      </c>
      <c r="LGD23" s="81" t="s">
        <v>1909</v>
      </c>
      <c r="LGE23" s="81" t="s">
        <v>1909</v>
      </c>
      <c r="LGF23" s="81" t="s">
        <v>1909</v>
      </c>
      <c r="LGG23" s="81" t="s">
        <v>1909</v>
      </c>
      <c r="LGH23" s="81" t="s">
        <v>1909</v>
      </c>
      <c r="LGI23" s="81" t="s">
        <v>1909</v>
      </c>
      <c r="LGJ23" s="81" t="s">
        <v>1909</v>
      </c>
      <c r="LGK23" s="81" t="s">
        <v>1909</v>
      </c>
      <c r="LGL23" s="81" t="s">
        <v>1909</v>
      </c>
      <c r="LGM23" s="81" t="s">
        <v>1909</v>
      </c>
      <c r="LGN23" s="81" t="s">
        <v>1909</v>
      </c>
      <c r="LGO23" s="81" t="s">
        <v>1909</v>
      </c>
      <c r="LGP23" s="81" t="s">
        <v>1909</v>
      </c>
      <c r="LGQ23" s="81" t="s">
        <v>1909</v>
      </c>
      <c r="LGR23" s="81" t="s">
        <v>1909</v>
      </c>
      <c r="LGS23" s="81" t="s">
        <v>1909</v>
      </c>
      <c r="LGT23" s="81" t="s">
        <v>1909</v>
      </c>
      <c r="LGU23" s="81" t="s">
        <v>1909</v>
      </c>
      <c r="LGV23" s="81" t="s">
        <v>1909</v>
      </c>
      <c r="LGW23" s="81" t="s">
        <v>1909</v>
      </c>
      <c r="LGX23" s="81" t="s">
        <v>1909</v>
      </c>
      <c r="LGY23" s="81" t="s">
        <v>1909</v>
      </c>
      <c r="LGZ23" s="81" t="s">
        <v>1909</v>
      </c>
      <c r="LHA23" s="81" t="s">
        <v>1909</v>
      </c>
      <c r="LHB23" s="81" t="s">
        <v>1909</v>
      </c>
      <c r="LHC23" s="81" t="s">
        <v>1909</v>
      </c>
      <c r="LHD23" s="81" t="s">
        <v>1909</v>
      </c>
      <c r="LHE23" s="81" t="s">
        <v>1909</v>
      </c>
      <c r="LHF23" s="81" t="s">
        <v>1909</v>
      </c>
      <c r="LHG23" s="81" t="s">
        <v>1909</v>
      </c>
      <c r="LHH23" s="81" t="s">
        <v>1909</v>
      </c>
      <c r="LHI23" s="81" t="s">
        <v>1909</v>
      </c>
      <c r="LHJ23" s="81" t="s">
        <v>1909</v>
      </c>
      <c r="LHK23" s="81" t="s">
        <v>1909</v>
      </c>
      <c r="LHL23" s="81" t="s">
        <v>1909</v>
      </c>
      <c r="LHM23" s="81" t="s">
        <v>1909</v>
      </c>
      <c r="LHN23" s="81" t="s">
        <v>1909</v>
      </c>
      <c r="LHO23" s="81" t="s">
        <v>1909</v>
      </c>
      <c r="LHP23" s="81" t="s">
        <v>1909</v>
      </c>
      <c r="LHQ23" s="81" t="s">
        <v>1909</v>
      </c>
      <c r="LHR23" s="81" t="s">
        <v>1909</v>
      </c>
      <c r="LHS23" s="81" t="s">
        <v>1909</v>
      </c>
      <c r="LHT23" s="81" t="s">
        <v>1909</v>
      </c>
      <c r="LHU23" s="81" t="s">
        <v>1909</v>
      </c>
      <c r="LHV23" s="81" t="s">
        <v>1909</v>
      </c>
      <c r="LHW23" s="81" t="s">
        <v>1909</v>
      </c>
      <c r="LHX23" s="81" t="s">
        <v>1909</v>
      </c>
      <c r="LHY23" s="81" t="s">
        <v>1909</v>
      </c>
      <c r="LHZ23" s="81" t="s">
        <v>1909</v>
      </c>
      <c r="LIA23" s="81" t="s">
        <v>1909</v>
      </c>
      <c r="LIB23" s="81" t="s">
        <v>1909</v>
      </c>
      <c r="LIC23" s="81" t="s">
        <v>1909</v>
      </c>
      <c r="LID23" s="81" t="s">
        <v>1909</v>
      </c>
      <c r="LIE23" s="81" t="s">
        <v>1909</v>
      </c>
      <c r="LIF23" s="81" t="s">
        <v>1909</v>
      </c>
      <c r="LIG23" s="81" t="s">
        <v>1909</v>
      </c>
      <c r="LIH23" s="81" t="s">
        <v>1909</v>
      </c>
      <c r="LII23" s="81" t="s">
        <v>1909</v>
      </c>
      <c r="LIJ23" s="81" t="s">
        <v>1909</v>
      </c>
      <c r="LIK23" s="81" t="s">
        <v>1909</v>
      </c>
      <c r="LIL23" s="81" t="s">
        <v>1909</v>
      </c>
      <c r="LIM23" s="81" t="s">
        <v>1909</v>
      </c>
      <c r="LIN23" s="81" t="s">
        <v>1909</v>
      </c>
      <c r="LIO23" s="81" t="s">
        <v>1909</v>
      </c>
      <c r="LIP23" s="81" t="s">
        <v>1909</v>
      </c>
      <c r="LIQ23" s="81" t="s">
        <v>1909</v>
      </c>
      <c r="LIR23" s="81" t="s">
        <v>1909</v>
      </c>
      <c r="LIS23" s="81" t="s">
        <v>1909</v>
      </c>
      <c r="LIT23" s="81" t="s">
        <v>1909</v>
      </c>
      <c r="LIU23" s="81" t="s">
        <v>1909</v>
      </c>
      <c r="LIV23" s="81" t="s">
        <v>1909</v>
      </c>
      <c r="LIW23" s="81" t="s">
        <v>1909</v>
      </c>
      <c r="LIX23" s="81" t="s">
        <v>1909</v>
      </c>
      <c r="LIY23" s="81" t="s">
        <v>1909</v>
      </c>
      <c r="LIZ23" s="81" t="s">
        <v>1909</v>
      </c>
      <c r="LJA23" s="81" t="s">
        <v>1909</v>
      </c>
      <c r="LJB23" s="81" t="s">
        <v>1909</v>
      </c>
      <c r="LJC23" s="81" t="s">
        <v>1909</v>
      </c>
      <c r="LJD23" s="81" t="s">
        <v>1909</v>
      </c>
      <c r="LJE23" s="81" t="s">
        <v>1909</v>
      </c>
      <c r="LJF23" s="81" t="s">
        <v>1909</v>
      </c>
      <c r="LJG23" s="81" t="s">
        <v>1909</v>
      </c>
      <c r="LJH23" s="81" t="s">
        <v>1909</v>
      </c>
      <c r="LJI23" s="81" t="s">
        <v>1909</v>
      </c>
      <c r="LJJ23" s="81" t="s">
        <v>1909</v>
      </c>
      <c r="LJK23" s="81" t="s">
        <v>1909</v>
      </c>
      <c r="LJL23" s="81" t="s">
        <v>1909</v>
      </c>
      <c r="LJM23" s="81" t="s">
        <v>1909</v>
      </c>
      <c r="LJN23" s="81" t="s">
        <v>1909</v>
      </c>
      <c r="LJO23" s="81" t="s">
        <v>1909</v>
      </c>
      <c r="LJP23" s="81" t="s">
        <v>1909</v>
      </c>
      <c r="LJQ23" s="81" t="s">
        <v>1909</v>
      </c>
      <c r="LJR23" s="81" t="s">
        <v>1909</v>
      </c>
      <c r="LJS23" s="81" t="s">
        <v>1909</v>
      </c>
      <c r="LJT23" s="81" t="s">
        <v>1909</v>
      </c>
      <c r="LJU23" s="81" t="s">
        <v>1909</v>
      </c>
      <c r="LJV23" s="81" t="s">
        <v>1909</v>
      </c>
      <c r="LJW23" s="81" t="s">
        <v>1909</v>
      </c>
      <c r="LJX23" s="81" t="s">
        <v>1909</v>
      </c>
      <c r="LJY23" s="81" t="s">
        <v>1909</v>
      </c>
      <c r="LJZ23" s="81" t="s">
        <v>1909</v>
      </c>
      <c r="LKA23" s="81" t="s">
        <v>1909</v>
      </c>
      <c r="LKB23" s="81" t="s">
        <v>1909</v>
      </c>
      <c r="LKC23" s="81" t="s">
        <v>1909</v>
      </c>
      <c r="LKD23" s="81" t="s">
        <v>1909</v>
      </c>
      <c r="LKE23" s="81" t="s">
        <v>1909</v>
      </c>
      <c r="LKF23" s="81" t="s">
        <v>1909</v>
      </c>
      <c r="LKG23" s="81" t="s">
        <v>1909</v>
      </c>
      <c r="LKH23" s="81" t="s">
        <v>1909</v>
      </c>
      <c r="LKI23" s="81" t="s">
        <v>1909</v>
      </c>
      <c r="LKJ23" s="81" t="s">
        <v>1909</v>
      </c>
      <c r="LKK23" s="81" t="s">
        <v>1909</v>
      </c>
      <c r="LKL23" s="81" t="s">
        <v>1909</v>
      </c>
      <c r="LKM23" s="81" t="s">
        <v>1909</v>
      </c>
      <c r="LKN23" s="81" t="s">
        <v>1909</v>
      </c>
      <c r="LKO23" s="81" t="s">
        <v>1909</v>
      </c>
      <c r="LKP23" s="81" t="s">
        <v>1909</v>
      </c>
      <c r="LKQ23" s="81" t="s">
        <v>1909</v>
      </c>
      <c r="LKR23" s="81" t="s">
        <v>1909</v>
      </c>
      <c r="LKS23" s="81" t="s">
        <v>1909</v>
      </c>
      <c r="LKT23" s="81" t="s">
        <v>1909</v>
      </c>
      <c r="LKU23" s="81" t="s">
        <v>1909</v>
      </c>
      <c r="LKV23" s="81" t="s">
        <v>1909</v>
      </c>
      <c r="LKW23" s="81" t="s">
        <v>1909</v>
      </c>
      <c r="LKX23" s="81" t="s">
        <v>1909</v>
      </c>
      <c r="LKY23" s="81" t="s">
        <v>1909</v>
      </c>
      <c r="LKZ23" s="81" t="s">
        <v>1909</v>
      </c>
      <c r="LLA23" s="81" t="s">
        <v>1909</v>
      </c>
      <c r="LLB23" s="81" t="s">
        <v>1909</v>
      </c>
      <c r="LLC23" s="81" t="s">
        <v>1909</v>
      </c>
      <c r="LLD23" s="81" t="s">
        <v>1909</v>
      </c>
      <c r="LLE23" s="81" t="s">
        <v>1909</v>
      </c>
      <c r="LLF23" s="81" t="s">
        <v>1909</v>
      </c>
      <c r="LLG23" s="81" t="s">
        <v>1909</v>
      </c>
      <c r="LLH23" s="81" t="s">
        <v>1909</v>
      </c>
      <c r="LLI23" s="81" t="s">
        <v>1909</v>
      </c>
      <c r="LLJ23" s="81" t="s">
        <v>1909</v>
      </c>
      <c r="LLK23" s="81" t="s">
        <v>1909</v>
      </c>
      <c r="LLL23" s="81" t="s">
        <v>1909</v>
      </c>
      <c r="LLM23" s="81" t="s">
        <v>1909</v>
      </c>
      <c r="LLN23" s="81" t="s">
        <v>1909</v>
      </c>
      <c r="LLO23" s="81" t="s">
        <v>1909</v>
      </c>
      <c r="LLP23" s="81" t="s">
        <v>1909</v>
      </c>
      <c r="LLQ23" s="81" t="s">
        <v>1909</v>
      </c>
      <c r="LLR23" s="81" t="s">
        <v>1909</v>
      </c>
      <c r="LLS23" s="81" t="s">
        <v>1909</v>
      </c>
      <c r="LLT23" s="81" t="s">
        <v>1909</v>
      </c>
      <c r="LLU23" s="81" t="s">
        <v>1909</v>
      </c>
      <c r="LLV23" s="81" t="s">
        <v>1909</v>
      </c>
      <c r="LLW23" s="81" t="s">
        <v>1909</v>
      </c>
      <c r="LLX23" s="81" t="s">
        <v>1909</v>
      </c>
      <c r="LLY23" s="81" t="s">
        <v>1909</v>
      </c>
      <c r="LLZ23" s="81" t="s">
        <v>1909</v>
      </c>
      <c r="LMA23" s="81" t="s">
        <v>1909</v>
      </c>
      <c r="LMB23" s="81" t="s">
        <v>1909</v>
      </c>
      <c r="LMC23" s="81" t="s">
        <v>1909</v>
      </c>
      <c r="LMD23" s="81" t="s">
        <v>1909</v>
      </c>
      <c r="LME23" s="81" t="s">
        <v>1909</v>
      </c>
      <c r="LMF23" s="81" t="s">
        <v>1909</v>
      </c>
      <c r="LMG23" s="81" t="s">
        <v>1909</v>
      </c>
      <c r="LMH23" s="81" t="s">
        <v>1909</v>
      </c>
      <c r="LMI23" s="81" t="s">
        <v>1909</v>
      </c>
      <c r="LMJ23" s="81" t="s">
        <v>1909</v>
      </c>
      <c r="LMK23" s="81" t="s">
        <v>1909</v>
      </c>
      <c r="LML23" s="81" t="s">
        <v>1909</v>
      </c>
      <c r="LMM23" s="81" t="s">
        <v>1909</v>
      </c>
      <c r="LMN23" s="81" t="s">
        <v>1909</v>
      </c>
      <c r="LMO23" s="81" t="s">
        <v>1909</v>
      </c>
      <c r="LMP23" s="81" t="s">
        <v>1909</v>
      </c>
      <c r="LMQ23" s="81" t="s">
        <v>1909</v>
      </c>
      <c r="LMR23" s="81" t="s">
        <v>1909</v>
      </c>
      <c r="LMS23" s="81" t="s">
        <v>1909</v>
      </c>
      <c r="LMT23" s="81" t="s">
        <v>1909</v>
      </c>
      <c r="LMU23" s="81" t="s">
        <v>1909</v>
      </c>
      <c r="LMV23" s="81" t="s">
        <v>1909</v>
      </c>
      <c r="LMW23" s="81" t="s">
        <v>1909</v>
      </c>
      <c r="LMX23" s="81" t="s">
        <v>1909</v>
      </c>
      <c r="LMY23" s="81" t="s">
        <v>1909</v>
      </c>
      <c r="LMZ23" s="81" t="s">
        <v>1909</v>
      </c>
      <c r="LNA23" s="81" t="s">
        <v>1909</v>
      </c>
      <c r="LNB23" s="81" t="s">
        <v>1909</v>
      </c>
      <c r="LNC23" s="81" t="s">
        <v>1909</v>
      </c>
      <c r="LND23" s="81" t="s">
        <v>1909</v>
      </c>
      <c r="LNE23" s="81" t="s">
        <v>1909</v>
      </c>
      <c r="LNF23" s="81" t="s">
        <v>1909</v>
      </c>
      <c r="LNG23" s="81" t="s">
        <v>1909</v>
      </c>
      <c r="LNH23" s="81" t="s">
        <v>1909</v>
      </c>
      <c r="LNI23" s="81" t="s">
        <v>1909</v>
      </c>
      <c r="LNJ23" s="81" t="s">
        <v>1909</v>
      </c>
      <c r="LNK23" s="81" t="s">
        <v>1909</v>
      </c>
      <c r="LNL23" s="81" t="s">
        <v>1909</v>
      </c>
      <c r="LNM23" s="81" t="s">
        <v>1909</v>
      </c>
      <c r="LNN23" s="81" t="s">
        <v>1909</v>
      </c>
      <c r="LNO23" s="81" t="s">
        <v>1909</v>
      </c>
      <c r="LNP23" s="81" t="s">
        <v>1909</v>
      </c>
      <c r="LNQ23" s="81" t="s">
        <v>1909</v>
      </c>
      <c r="LNR23" s="81" t="s">
        <v>1909</v>
      </c>
      <c r="LNS23" s="81" t="s">
        <v>1909</v>
      </c>
      <c r="LNT23" s="81" t="s">
        <v>1909</v>
      </c>
      <c r="LNU23" s="81" t="s">
        <v>1909</v>
      </c>
      <c r="LNV23" s="81" t="s">
        <v>1909</v>
      </c>
      <c r="LNW23" s="81" t="s">
        <v>1909</v>
      </c>
      <c r="LNX23" s="81" t="s">
        <v>1909</v>
      </c>
      <c r="LNY23" s="81" t="s">
        <v>1909</v>
      </c>
      <c r="LNZ23" s="81" t="s">
        <v>1909</v>
      </c>
      <c r="LOA23" s="81" t="s">
        <v>1909</v>
      </c>
      <c r="LOB23" s="81" t="s">
        <v>1909</v>
      </c>
      <c r="LOC23" s="81" t="s">
        <v>1909</v>
      </c>
      <c r="LOD23" s="81" t="s">
        <v>1909</v>
      </c>
      <c r="LOE23" s="81" t="s">
        <v>1909</v>
      </c>
      <c r="LOF23" s="81" t="s">
        <v>1909</v>
      </c>
      <c r="LOG23" s="81" t="s">
        <v>1909</v>
      </c>
      <c r="LOH23" s="81" t="s">
        <v>1909</v>
      </c>
      <c r="LOI23" s="81" t="s">
        <v>1909</v>
      </c>
      <c r="LOJ23" s="81" t="s">
        <v>1909</v>
      </c>
      <c r="LOK23" s="81" t="s">
        <v>1909</v>
      </c>
      <c r="LOL23" s="81" t="s">
        <v>1909</v>
      </c>
      <c r="LOM23" s="81" t="s">
        <v>1909</v>
      </c>
      <c r="LON23" s="81" t="s">
        <v>1909</v>
      </c>
      <c r="LOO23" s="81" t="s">
        <v>1909</v>
      </c>
      <c r="LOP23" s="81" t="s">
        <v>1909</v>
      </c>
      <c r="LOQ23" s="81" t="s">
        <v>1909</v>
      </c>
      <c r="LOR23" s="81" t="s">
        <v>1909</v>
      </c>
      <c r="LOS23" s="81" t="s">
        <v>1909</v>
      </c>
      <c r="LOT23" s="81" t="s">
        <v>1909</v>
      </c>
      <c r="LOU23" s="81" t="s">
        <v>1909</v>
      </c>
      <c r="LOV23" s="81" t="s">
        <v>1909</v>
      </c>
      <c r="LOW23" s="81" t="s">
        <v>1909</v>
      </c>
      <c r="LOX23" s="81" t="s">
        <v>1909</v>
      </c>
      <c r="LOY23" s="81" t="s">
        <v>1909</v>
      </c>
      <c r="LOZ23" s="81" t="s">
        <v>1909</v>
      </c>
      <c r="LPA23" s="81" t="s">
        <v>1909</v>
      </c>
      <c r="LPB23" s="81" t="s">
        <v>1909</v>
      </c>
      <c r="LPC23" s="81" t="s">
        <v>1909</v>
      </c>
      <c r="LPD23" s="81" t="s">
        <v>1909</v>
      </c>
      <c r="LPE23" s="81" t="s">
        <v>1909</v>
      </c>
      <c r="LPF23" s="81" t="s">
        <v>1909</v>
      </c>
      <c r="LPG23" s="81" t="s">
        <v>1909</v>
      </c>
      <c r="LPH23" s="81" t="s">
        <v>1909</v>
      </c>
      <c r="LPI23" s="81" t="s">
        <v>1909</v>
      </c>
      <c r="LPJ23" s="81" t="s">
        <v>1909</v>
      </c>
      <c r="LPK23" s="81" t="s">
        <v>1909</v>
      </c>
      <c r="LPL23" s="81" t="s">
        <v>1909</v>
      </c>
      <c r="LPM23" s="81" t="s">
        <v>1909</v>
      </c>
      <c r="LPN23" s="81" t="s">
        <v>1909</v>
      </c>
      <c r="LPO23" s="81" t="s">
        <v>1909</v>
      </c>
      <c r="LPP23" s="81" t="s">
        <v>1909</v>
      </c>
      <c r="LPQ23" s="81" t="s">
        <v>1909</v>
      </c>
      <c r="LPR23" s="81" t="s">
        <v>1909</v>
      </c>
      <c r="LPS23" s="81" t="s">
        <v>1909</v>
      </c>
      <c r="LPT23" s="81" t="s">
        <v>1909</v>
      </c>
      <c r="LPU23" s="81" t="s">
        <v>1909</v>
      </c>
      <c r="LPV23" s="81" t="s">
        <v>1909</v>
      </c>
      <c r="LPW23" s="81" t="s">
        <v>1909</v>
      </c>
      <c r="LPX23" s="81" t="s">
        <v>1909</v>
      </c>
      <c r="LPY23" s="81" t="s">
        <v>1909</v>
      </c>
      <c r="LPZ23" s="81" t="s">
        <v>1909</v>
      </c>
      <c r="LQA23" s="81" t="s">
        <v>1909</v>
      </c>
      <c r="LQB23" s="81" t="s">
        <v>1909</v>
      </c>
      <c r="LQC23" s="81" t="s">
        <v>1909</v>
      </c>
      <c r="LQD23" s="81" t="s">
        <v>1909</v>
      </c>
      <c r="LQE23" s="81" t="s">
        <v>1909</v>
      </c>
      <c r="LQF23" s="81" t="s">
        <v>1909</v>
      </c>
      <c r="LQG23" s="81" t="s">
        <v>1909</v>
      </c>
      <c r="LQH23" s="81" t="s">
        <v>1909</v>
      </c>
      <c r="LQI23" s="81" t="s">
        <v>1909</v>
      </c>
      <c r="LQJ23" s="81" t="s">
        <v>1909</v>
      </c>
      <c r="LQK23" s="81" t="s">
        <v>1909</v>
      </c>
      <c r="LQL23" s="81" t="s">
        <v>1909</v>
      </c>
      <c r="LQM23" s="81" t="s">
        <v>1909</v>
      </c>
      <c r="LQN23" s="81" t="s">
        <v>1909</v>
      </c>
      <c r="LQO23" s="81" t="s">
        <v>1909</v>
      </c>
      <c r="LQP23" s="81" t="s">
        <v>1909</v>
      </c>
      <c r="LQQ23" s="81" t="s">
        <v>1909</v>
      </c>
      <c r="LQR23" s="81" t="s">
        <v>1909</v>
      </c>
      <c r="LQS23" s="81" t="s">
        <v>1909</v>
      </c>
      <c r="LQT23" s="81" t="s">
        <v>1909</v>
      </c>
      <c r="LQU23" s="81" t="s">
        <v>1909</v>
      </c>
      <c r="LQV23" s="81" t="s">
        <v>1909</v>
      </c>
      <c r="LQW23" s="81" t="s">
        <v>1909</v>
      </c>
      <c r="LQX23" s="81" t="s">
        <v>1909</v>
      </c>
      <c r="LQY23" s="81" t="s">
        <v>1909</v>
      </c>
      <c r="LQZ23" s="81" t="s">
        <v>1909</v>
      </c>
      <c r="LRA23" s="81" t="s">
        <v>1909</v>
      </c>
      <c r="LRB23" s="81" t="s">
        <v>1909</v>
      </c>
      <c r="LRC23" s="81" t="s">
        <v>1909</v>
      </c>
      <c r="LRD23" s="81" t="s">
        <v>1909</v>
      </c>
      <c r="LRE23" s="81" t="s">
        <v>1909</v>
      </c>
      <c r="LRF23" s="81" t="s">
        <v>1909</v>
      </c>
      <c r="LRG23" s="81" t="s">
        <v>1909</v>
      </c>
      <c r="LRH23" s="81" t="s">
        <v>1909</v>
      </c>
      <c r="LRI23" s="81" t="s">
        <v>1909</v>
      </c>
      <c r="LRJ23" s="81" t="s">
        <v>1909</v>
      </c>
      <c r="LRK23" s="81" t="s">
        <v>1909</v>
      </c>
      <c r="LRL23" s="81" t="s">
        <v>1909</v>
      </c>
      <c r="LRM23" s="81" t="s">
        <v>1909</v>
      </c>
      <c r="LRN23" s="81" t="s">
        <v>1909</v>
      </c>
      <c r="LRO23" s="81" t="s">
        <v>1909</v>
      </c>
      <c r="LRP23" s="81" t="s">
        <v>1909</v>
      </c>
      <c r="LRQ23" s="81" t="s">
        <v>1909</v>
      </c>
      <c r="LRR23" s="81" t="s">
        <v>1909</v>
      </c>
      <c r="LRS23" s="81" t="s">
        <v>1909</v>
      </c>
      <c r="LRT23" s="81" t="s">
        <v>1909</v>
      </c>
      <c r="LRU23" s="81" t="s">
        <v>1909</v>
      </c>
      <c r="LRV23" s="81" t="s">
        <v>1909</v>
      </c>
      <c r="LRW23" s="81" t="s">
        <v>1909</v>
      </c>
      <c r="LRX23" s="81" t="s">
        <v>1909</v>
      </c>
      <c r="LRY23" s="81" t="s">
        <v>1909</v>
      </c>
      <c r="LRZ23" s="81" t="s">
        <v>1909</v>
      </c>
      <c r="LSA23" s="81" t="s">
        <v>1909</v>
      </c>
      <c r="LSB23" s="81" t="s">
        <v>1909</v>
      </c>
      <c r="LSC23" s="81" t="s">
        <v>1909</v>
      </c>
      <c r="LSD23" s="81" t="s">
        <v>1909</v>
      </c>
      <c r="LSE23" s="81" t="s">
        <v>1909</v>
      </c>
      <c r="LSF23" s="81" t="s">
        <v>1909</v>
      </c>
      <c r="LSG23" s="81" t="s">
        <v>1909</v>
      </c>
      <c r="LSH23" s="81" t="s">
        <v>1909</v>
      </c>
      <c r="LSI23" s="81" t="s">
        <v>1909</v>
      </c>
      <c r="LSJ23" s="81" t="s">
        <v>1909</v>
      </c>
      <c r="LSK23" s="81" t="s">
        <v>1909</v>
      </c>
      <c r="LSL23" s="81" t="s">
        <v>1909</v>
      </c>
      <c r="LSM23" s="81" t="s">
        <v>1909</v>
      </c>
      <c r="LSN23" s="81" t="s">
        <v>1909</v>
      </c>
      <c r="LSO23" s="81" t="s">
        <v>1909</v>
      </c>
      <c r="LSP23" s="81" t="s">
        <v>1909</v>
      </c>
      <c r="LSQ23" s="81" t="s">
        <v>1909</v>
      </c>
      <c r="LSR23" s="81" t="s">
        <v>1909</v>
      </c>
      <c r="LSS23" s="81" t="s">
        <v>1909</v>
      </c>
      <c r="LST23" s="81" t="s">
        <v>1909</v>
      </c>
      <c r="LSU23" s="81" t="s">
        <v>1909</v>
      </c>
      <c r="LSV23" s="81" t="s">
        <v>1909</v>
      </c>
      <c r="LSW23" s="81" t="s">
        <v>1909</v>
      </c>
      <c r="LSX23" s="81" t="s">
        <v>1909</v>
      </c>
      <c r="LSY23" s="81" t="s">
        <v>1909</v>
      </c>
      <c r="LSZ23" s="81" t="s">
        <v>1909</v>
      </c>
      <c r="LTA23" s="81" t="s">
        <v>1909</v>
      </c>
      <c r="LTB23" s="81" t="s">
        <v>1909</v>
      </c>
      <c r="LTC23" s="81" t="s">
        <v>1909</v>
      </c>
      <c r="LTD23" s="81" t="s">
        <v>1909</v>
      </c>
      <c r="LTE23" s="81" t="s">
        <v>1909</v>
      </c>
      <c r="LTF23" s="81" t="s">
        <v>1909</v>
      </c>
      <c r="LTG23" s="81" t="s">
        <v>1909</v>
      </c>
      <c r="LTH23" s="81" t="s">
        <v>1909</v>
      </c>
      <c r="LTI23" s="81" t="s">
        <v>1909</v>
      </c>
      <c r="LTJ23" s="81" t="s">
        <v>1909</v>
      </c>
      <c r="LTK23" s="81" t="s">
        <v>1909</v>
      </c>
      <c r="LTL23" s="81" t="s">
        <v>1909</v>
      </c>
      <c r="LTM23" s="81" t="s">
        <v>1909</v>
      </c>
      <c r="LTN23" s="81" t="s">
        <v>1909</v>
      </c>
      <c r="LTO23" s="81" t="s">
        <v>1909</v>
      </c>
      <c r="LTP23" s="81" t="s">
        <v>1909</v>
      </c>
      <c r="LTQ23" s="81" t="s">
        <v>1909</v>
      </c>
      <c r="LTR23" s="81" t="s">
        <v>1909</v>
      </c>
      <c r="LTS23" s="81" t="s">
        <v>1909</v>
      </c>
      <c r="LTT23" s="81" t="s">
        <v>1909</v>
      </c>
      <c r="LTU23" s="81" t="s">
        <v>1909</v>
      </c>
      <c r="LTV23" s="81" t="s">
        <v>1909</v>
      </c>
      <c r="LTW23" s="81" t="s">
        <v>1909</v>
      </c>
      <c r="LTX23" s="81" t="s">
        <v>1909</v>
      </c>
      <c r="LTY23" s="81" t="s">
        <v>1909</v>
      </c>
      <c r="LTZ23" s="81" t="s">
        <v>1909</v>
      </c>
      <c r="LUA23" s="81" t="s">
        <v>1909</v>
      </c>
      <c r="LUB23" s="81" t="s">
        <v>1909</v>
      </c>
      <c r="LUC23" s="81" t="s">
        <v>1909</v>
      </c>
      <c r="LUD23" s="81" t="s">
        <v>1909</v>
      </c>
      <c r="LUE23" s="81" t="s">
        <v>1909</v>
      </c>
      <c r="LUF23" s="81" t="s">
        <v>1909</v>
      </c>
      <c r="LUG23" s="81" t="s">
        <v>1909</v>
      </c>
      <c r="LUH23" s="81" t="s">
        <v>1909</v>
      </c>
      <c r="LUI23" s="81" t="s">
        <v>1909</v>
      </c>
      <c r="LUJ23" s="81" t="s">
        <v>1909</v>
      </c>
      <c r="LUK23" s="81" t="s">
        <v>1909</v>
      </c>
      <c r="LUL23" s="81" t="s">
        <v>1909</v>
      </c>
      <c r="LUM23" s="81" t="s">
        <v>1909</v>
      </c>
      <c r="LUN23" s="81" t="s">
        <v>1909</v>
      </c>
      <c r="LUO23" s="81" t="s">
        <v>1909</v>
      </c>
      <c r="LUP23" s="81" t="s">
        <v>1909</v>
      </c>
      <c r="LUQ23" s="81" t="s">
        <v>1909</v>
      </c>
      <c r="LUR23" s="81" t="s">
        <v>1909</v>
      </c>
      <c r="LUS23" s="81" t="s">
        <v>1909</v>
      </c>
      <c r="LUT23" s="81" t="s">
        <v>1909</v>
      </c>
      <c r="LUU23" s="81" t="s">
        <v>1909</v>
      </c>
      <c r="LUV23" s="81" t="s">
        <v>1909</v>
      </c>
      <c r="LUW23" s="81" t="s">
        <v>1909</v>
      </c>
      <c r="LUX23" s="81" t="s">
        <v>1909</v>
      </c>
      <c r="LUY23" s="81" t="s">
        <v>1909</v>
      </c>
      <c r="LUZ23" s="81" t="s">
        <v>1909</v>
      </c>
      <c r="LVA23" s="81" t="s">
        <v>1909</v>
      </c>
      <c r="LVB23" s="81" t="s">
        <v>1909</v>
      </c>
      <c r="LVC23" s="81" t="s">
        <v>1909</v>
      </c>
      <c r="LVD23" s="81" t="s">
        <v>1909</v>
      </c>
      <c r="LVE23" s="81" t="s">
        <v>1909</v>
      </c>
      <c r="LVF23" s="81" t="s">
        <v>1909</v>
      </c>
      <c r="LVG23" s="81" t="s">
        <v>1909</v>
      </c>
      <c r="LVH23" s="81" t="s">
        <v>1909</v>
      </c>
      <c r="LVI23" s="81" t="s">
        <v>1909</v>
      </c>
      <c r="LVJ23" s="81" t="s">
        <v>1909</v>
      </c>
      <c r="LVK23" s="81" t="s">
        <v>1909</v>
      </c>
      <c r="LVL23" s="81" t="s">
        <v>1909</v>
      </c>
      <c r="LVM23" s="81" t="s">
        <v>1909</v>
      </c>
      <c r="LVN23" s="81" t="s">
        <v>1909</v>
      </c>
      <c r="LVO23" s="81" t="s">
        <v>1909</v>
      </c>
      <c r="LVP23" s="81" t="s">
        <v>1909</v>
      </c>
      <c r="LVQ23" s="81" t="s">
        <v>1909</v>
      </c>
      <c r="LVR23" s="81" t="s">
        <v>1909</v>
      </c>
      <c r="LVS23" s="81" t="s">
        <v>1909</v>
      </c>
      <c r="LVT23" s="81" t="s">
        <v>1909</v>
      </c>
      <c r="LVU23" s="81" t="s">
        <v>1909</v>
      </c>
      <c r="LVV23" s="81" t="s">
        <v>1909</v>
      </c>
      <c r="LVW23" s="81" t="s">
        <v>1909</v>
      </c>
      <c r="LVX23" s="81" t="s">
        <v>1909</v>
      </c>
      <c r="LVY23" s="81" t="s">
        <v>1909</v>
      </c>
      <c r="LVZ23" s="81" t="s">
        <v>1909</v>
      </c>
      <c r="LWA23" s="81" t="s">
        <v>1909</v>
      </c>
      <c r="LWB23" s="81" t="s">
        <v>1909</v>
      </c>
      <c r="LWC23" s="81" t="s">
        <v>1909</v>
      </c>
      <c r="LWD23" s="81" t="s">
        <v>1909</v>
      </c>
      <c r="LWE23" s="81" t="s">
        <v>1909</v>
      </c>
      <c r="LWF23" s="81" t="s">
        <v>1909</v>
      </c>
      <c r="LWG23" s="81" t="s">
        <v>1909</v>
      </c>
      <c r="LWH23" s="81" t="s">
        <v>1909</v>
      </c>
      <c r="LWI23" s="81" t="s">
        <v>1909</v>
      </c>
      <c r="LWJ23" s="81" t="s">
        <v>1909</v>
      </c>
      <c r="LWK23" s="81" t="s">
        <v>1909</v>
      </c>
      <c r="LWL23" s="81" t="s">
        <v>1909</v>
      </c>
      <c r="LWM23" s="81" t="s">
        <v>1909</v>
      </c>
      <c r="LWN23" s="81" t="s">
        <v>1909</v>
      </c>
      <c r="LWO23" s="81" t="s">
        <v>1909</v>
      </c>
      <c r="LWP23" s="81" t="s">
        <v>1909</v>
      </c>
      <c r="LWQ23" s="81" t="s">
        <v>1909</v>
      </c>
      <c r="LWR23" s="81" t="s">
        <v>1909</v>
      </c>
      <c r="LWS23" s="81" t="s">
        <v>1909</v>
      </c>
      <c r="LWT23" s="81" t="s">
        <v>1909</v>
      </c>
      <c r="LWU23" s="81" t="s">
        <v>1909</v>
      </c>
      <c r="LWV23" s="81" t="s">
        <v>1909</v>
      </c>
      <c r="LWW23" s="81" t="s">
        <v>1909</v>
      </c>
      <c r="LWX23" s="81" t="s">
        <v>1909</v>
      </c>
      <c r="LWY23" s="81" t="s">
        <v>1909</v>
      </c>
      <c r="LWZ23" s="81" t="s">
        <v>1909</v>
      </c>
      <c r="LXA23" s="81" t="s">
        <v>1909</v>
      </c>
      <c r="LXB23" s="81" t="s">
        <v>1909</v>
      </c>
      <c r="LXC23" s="81" t="s">
        <v>1909</v>
      </c>
      <c r="LXD23" s="81" t="s">
        <v>1909</v>
      </c>
      <c r="LXE23" s="81" t="s">
        <v>1909</v>
      </c>
      <c r="LXF23" s="81" t="s">
        <v>1909</v>
      </c>
      <c r="LXG23" s="81" t="s">
        <v>1909</v>
      </c>
      <c r="LXH23" s="81" t="s">
        <v>1909</v>
      </c>
      <c r="LXI23" s="81" t="s">
        <v>1909</v>
      </c>
      <c r="LXJ23" s="81" t="s">
        <v>1909</v>
      </c>
      <c r="LXK23" s="81" t="s">
        <v>1909</v>
      </c>
      <c r="LXL23" s="81" t="s">
        <v>1909</v>
      </c>
      <c r="LXM23" s="81" t="s">
        <v>1909</v>
      </c>
      <c r="LXN23" s="81" t="s">
        <v>1909</v>
      </c>
      <c r="LXO23" s="81" t="s">
        <v>1909</v>
      </c>
      <c r="LXP23" s="81" t="s">
        <v>1909</v>
      </c>
      <c r="LXQ23" s="81" t="s">
        <v>1909</v>
      </c>
      <c r="LXR23" s="81" t="s">
        <v>1909</v>
      </c>
      <c r="LXS23" s="81" t="s">
        <v>1909</v>
      </c>
      <c r="LXT23" s="81" t="s">
        <v>1909</v>
      </c>
      <c r="LXU23" s="81" t="s">
        <v>1909</v>
      </c>
      <c r="LXV23" s="81" t="s">
        <v>1909</v>
      </c>
      <c r="LXW23" s="81" t="s">
        <v>1909</v>
      </c>
      <c r="LXX23" s="81" t="s">
        <v>1909</v>
      </c>
      <c r="LXY23" s="81" t="s">
        <v>1909</v>
      </c>
      <c r="LXZ23" s="81" t="s">
        <v>1909</v>
      </c>
      <c r="LYA23" s="81" t="s">
        <v>1909</v>
      </c>
      <c r="LYB23" s="81" t="s">
        <v>1909</v>
      </c>
      <c r="LYC23" s="81" t="s">
        <v>1909</v>
      </c>
      <c r="LYD23" s="81" t="s">
        <v>1909</v>
      </c>
      <c r="LYE23" s="81" t="s">
        <v>1909</v>
      </c>
      <c r="LYF23" s="81" t="s">
        <v>1909</v>
      </c>
      <c r="LYG23" s="81" t="s">
        <v>1909</v>
      </c>
      <c r="LYH23" s="81" t="s">
        <v>1909</v>
      </c>
      <c r="LYI23" s="81" t="s">
        <v>1909</v>
      </c>
      <c r="LYJ23" s="81" t="s">
        <v>1909</v>
      </c>
      <c r="LYK23" s="81" t="s">
        <v>1909</v>
      </c>
      <c r="LYL23" s="81" t="s">
        <v>1909</v>
      </c>
      <c r="LYM23" s="81" t="s">
        <v>1909</v>
      </c>
      <c r="LYN23" s="81" t="s">
        <v>1909</v>
      </c>
      <c r="LYO23" s="81" t="s">
        <v>1909</v>
      </c>
      <c r="LYP23" s="81" t="s">
        <v>1909</v>
      </c>
      <c r="LYQ23" s="81" t="s">
        <v>1909</v>
      </c>
      <c r="LYR23" s="81" t="s">
        <v>1909</v>
      </c>
      <c r="LYS23" s="81" t="s">
        <v>1909</v>
      </c>
      <c r="LYT23" s="81" t="s">
        <v>1909</v>
      </c>
      <c r="LYU23" s="81" t="s">
        <v>1909</v>
      </c>
      <c r="LYV23" s="81" t="s">
        <v>1909</v>
      </c>
      <c r="LYW23" s="81" t="s">
        <v>1909</v>
      </c>
      <c r="LYX23" s="81" t="s">
        <v>1909</v>
      </c>
      <c r="LYY23" s="81" t="s">
        <v>1909</v>
      </c>
      <c r="LYZ23" s="81" t="s">
        <v>1909</v>
      </c>
      <c r="LZA23" s="81" t="s">
        <v>1909</v>
      </c>
      <c r="LZB23" s="81" t="s">
        <v>1909</v>
      </c>
      <c r="LZC23" s="81" t="s">
        <v>1909</v>
      </c>
      <c r="LZD23" s="81" t="s">
        <v>1909</v>
      </c>
      <c r="LZE23" s="81" t="s">
        <v>1909</v>
      </c>
      <c r="LZF23" s="81" t="s">
        <v>1909</v>
      </c>
      <c r="LZG23" s="81" t="s">
        <v>1909</v>
      </c>
      <c r="LZH23" s="81" t="s">
        <v>1909</v>
      </c>
      <c r="LZI23" s="81" t="s">
        <v>1909</v>
      </c>
      <c r="LZJ23" s="81" t="s">
        <v>1909</v>
      </c>
      <c r="LZK23" s="81" t="s">
        <v>1909</v>
      </c>
      <c r="LZL23" s="81" t="s">
        <v>1909</v>
      </c>
      <c r="LZM23" s="81" t="s">
        <v>1909</v>
      </c>
      <c r="LZN23" s="81" t="s">
        <v>1909</v>
      </c>
      <c r="LZO23" s="81" t="s">
        <v>1909</v>
      </c>
      <c r="LZP23" s="81" t="s">
        <v>1909</v>
      </c>
      <c r="LZQ23" s="81" t="s">
        <v>1909</v>
      </c>
      <c r="LZR23" s="81" t="s">
        <v>1909</v>
      </c>
      <c r="LZS23" s="81" t="s">
        <v>1909</v>
      </c>
      <c r="LZT23" s="81" t="s">
        <v>1909</v>
      </c>
      <c r="LZU23" s="81" t="s">
        <v>1909</v>
      </c>
      <c r="LZV23" s="81" t="s">
        <v>1909</v>
      </c>
      <c r="LZW23" s="81" t="s">
        <v>1909</v>
      </c>
      <c r="LZX23" s="81" t="s">
        <v>1909</v>
      </c>
      <c r="LZY23" s="81" t="s">
        <v>1909</v>
      </c>
      <c r="LZZ23" s="81" t="s">
        <v>1909</v>
      </c>
      <c r="MAA23" s="81" t="s">
        <v>1909</v>
      </c>
      <c r="MAB23" s="81" t="s">
        <v>1909</v>
      </c>
      <c r="MAC23" s="81" t="s">
        <v>1909</v>
      </c>
      <c r="MAD23" s="81" t="s">
        <v>1909</v>
      </c>
      <c r="MAE23" s="81" t="s">
        <v>1909</v>
      </c>
      <c r="MAF23" s="81" t="s">
        <v>1909</v>
      </c>
      <c r="MAG23" s="81" t="s">
        <v>1909</v>
      </c>
      <c r="MAH23" s="81" t="s">
        <v>1909</v>
      </c>
      <c r="MAI23" s="81" t="s">
        <v>1909</v>
      </c>
      <c r="MAJ23" s="81" t="s">
        <v>1909</v>
      </c>
      <c r="MAK23" s="81" t="s">
        <v>1909</v>
      </c>
      <c r="MAL23" s="81" t="s">
        <v>1909</v>
      </c>
      <c r="MAM23" s="81" t="s">
        <v>1909</v>
      </c>
      <c r="MAN23" s="81" t="s">
        <v>1909</v>
      </c>
      <c r="MAO23" s="81" t="s">
        <v>1909</v>
      </c>
      <c r="MAP23" s="81" t="s">
        <v>1909</v>
      </c>
      <c r="MAQ23" s="81" t="s">
        <v>1909</v>
      </c>
      <c r="MAR23" s="81" t="s">
        <v>1909</v>
      </c>
      <c r="MAS23" s="81" t="s">
        <v>1909</v>
      </c>
      <c r="MAT23" s="81" t="s">
        <v>1909</v>
      </c>
      <c r="MAU23" s="81" t="s">
        <v>1909</v>
      </c>
      <c r="MAV23" s="81" t="s">
        <v>1909</v>
      </c>
      <c r="MAW23" s="81" t="s">
        <v>1909</v>
      </c>
      <c r="MAX23" s="81" t="s">
        <v>1909</v>
      </c>
      <c r="MAY23" s="81" t="s">
        <v>1909</v>
      </c>
      <c r="MAZ23" s="81" t="s">
        <v>1909</v>
      </c>
      <c r="MBA23" s="81" t="s">
        <v>1909</v>
      </c>
      <c r="MBB23" s="81" t="s">
        <v>1909</v>
      </c>
      <c r="MBC23" s="81" t="s">
        <v>1909</v>
      </c>
      <c r="MBD23" s="81" t="s">
        <v>1909</v>
      </c>
      <c r="MBE23" s="81" t="s">
        <v>1909</v>
      </c>
      <c r="MBF23" s="81" t="s">
        <v>1909</v>
      </c>
      <c r="MBG23" s="81" t="s">
        <v>1909</v>
      </c>
      <c r="MBH23" s="81" t="s">
        <v>1909</v>
      </c>
      <c r="MBI23" s="81" t="s">
        <v>1909</v>
      </c>
      <c r="MBJ23" s="81" t="s">
        <v>1909</v>
      </c>
      <c r="MBK23" s="81" t="s">
        <v>1909</v>
      </c>
      <c r="MBL23" s="81" t="s">
        <v>1909</v>
      </c>
      <c r="MBM23" s="81" t="s">
        <v>1909</v>
      </c>
      <c r="MBN23" s="81" t="s">
        <v>1909</v>
      </c>
      <c r="MBO23" s="81" t="s">
        <v>1909</v>
      </c>
      <c r="MBP23" s="81" t="s">
        <v>1909</v>
      </c>
      <c r="MBQ23" s="81" t="s">
        <v>1909</v>
      </c>
      <c r="MBR23" s="81" t="s">
        <v>1909</v>
      </c>
      <c r="MBS23" s="81" t="s">
        <v>1909</v>
      </c>
      <c r="MBT23" s="81" t="s">
        <v>1909</v>
      </c>
      <c r="MBU23" s="81" t="s">
        <v>1909</v>
      </c>
      <c r="MBV23" s="81" t="s">
        <v>1909</v>
      </c>
      <c r="MBW23" s="81" t="s">
        <v>1909</v>
      </c>
      <c r="MBX23" s="81" t="s">
        <v>1909</v>
      </c>
      <c r="MBY23" s="81" t="s">
        <v>1909</v>
      </c>
      <c r="MBZ23" s="81" t="s">
        <v>1909</v>
      </c>
      <c r="MCA23" s="81" t="s">
        <v>1909</v>
      </c>
      <c r="MCB23" s="81" t="s">
        <v>1909</v>
      </c>
      <c r="MCC23" s="81" t="s">
        <v>1909</v>
      </c>
      <c r="MCD23" s="81" t="s">
        <v>1909</v>
      </c>
      <c r="MCE23" s="81" t="s">
        <v>1909</v>
      </c>
      <c r="MCF23" s="81" t="s">
        <v>1909</v>
      </c>
      <c r="MCG23" s="81" t="s">
        <v>1909</v>
      </c>
      <c r="MCH23" s="81" t="s">
        <v>1909</v>
      </c>
      <c r="MCI23" s="81" t="s">
        <v>1909</v>
      </c>
      <c r="MCJ23" s="81" t="s">
        <v>1909</v>
      </c>
      <c r="MCK23" s="81" t="s">
        <v>1909</v>
      </c>
      <c r="MCL23" s="81" t="s">
        <v>1909</v>
      </c>
      <c r="MCM23" s="81" t="s">
        <v>1909</v>
      </c>
      <c r="MCN23" s="81" t="s">
        <v>1909</v>
      </c>
      <c r="MCO23" s="81" t="s">
        <v>1909</v>
      </c>
      <c r="MCP23" s="81" t="s">
        <v>1909</v>
      </c>
      <c r="MCQ23" s="81" t="s">
        <v>1909</v>
      </c>
      <c r="MCR23" s="81" t="s">
        <v>1909</v>
      </c>
      <c r="MCS23" s="81" t="s">
        <v>1909</v>
      </c>
      <c r="MCT23" s="81" t="s">
        <v>1909</v>
      </c>
      <c r="MCU23" s="81" t="s">
        <v>1909</v>
      </c>
      <c r="MCV23" s="81" t="s">
        <v>1909</v>
      </c>
      <c r="MCW23" s="81" t="s">
        <v>1909</v>
      </c>
      <c r="MCX23" s="81" t="s">
        <v>1909</v>
      </c>
      <c r="MCY23" s="81" t="s">
        <v>1909</v>
      </c>
      <c r="MCZ23" s="81" t="s">
        <v>1909</v>
      </c>
      <c r="MDA23" s="81" t="s">
        <v>1909</v>
      </c>
      <c r="MDB23" s="81" t="s">
        <v>1909</v>
      </c>
      <c r="MDC23" s="81" t="s">
        <v>1909</v>
      </c>
      <c r="MDD23" s="81" t="s">
        <v>1909</v>
      </c>
      <c r="MDE23" s="81" t="s">
        <v>1909</v>
      </c>
      <c r="MDF23" s="81" t="s">
        <v>1909</v>
      </c>
      <c r="MDG23" s="81" t="s">
        <v>1909</v>
      </c>
      <c r="MDH23" s="81" t="s">
        <v>1909</v>
      </c>
      <c r="MDI23" s="81" t="s">
        <v>1909</v>
      </c>
      <c r="MDJ23" s="81" t="s">
        <v>1909</v>
      </c>
      <c r="MDK23" s="81" t="s">
        <v>1909</v>
      </c>
      <c r="MDL23" s="81" t="s">
        <v>1909</v>
      </c>
      <c r="MDM23" s="81" t="s">
        <v>1909</v>
      </c>
      <c r="MDN23" s="81" t="s">
        <v>1909</v>
      </c>
      <c r="MDO23" s="81" t="s">
        <v>1909</v>
      </c>
      <c r="MDP23" s="81" t="s">
        <v>1909</v>
      </c>
      <c r="MDQ23" s="81" t="s">
        <v>1909</v>
      </c>
      <c r="MDR23" s="81" t="s">
        <v>1909</v>
      </c>
      <c r="MDS23" s="81" t="s">
        <v>1909</v>
      </c>
      <c r="MDT23" s="81" t="s">
        <v>1909</v>
      </c>
      <c r="MDU23" s="81" t="s">
        <v>1909</v>
      </c>
      <c r="MDV23" s="81" t="s">
        <v>1909</v>
      </c>
      <c r="MDW23" s="81" t="s">
        <v>1909</v>
      </c>
      <c r="MDX23" s="81" t="s">
        <v>1909</v>
      </c>
      <c r="MDY23" s="81" t="s">
        <v>1909</v>
      </c>
      <c r="MDZ23" s="81" t="s">
        <v>1909</v>
      </c>
      <c r="MEA23" s="81" t="s">
        <v>1909</v>
      </c>
      <c r="MEB23" s="81" t="s">
        <v>1909</v>
      </c>
      <c r="MEC23" s="81" t="s">
        <v>1909</v>
      </c>
      <c r="MED23" s="81" t="s">
        <v>1909</v>
      </c>
      <c r="MEE23" s="81" t="s">
        <v>1909</v>
      </c>
      <c r="MEF23" s="81" t="s">
        <v>1909</v>
      </c>
      <c r="MEG23" s="81" t="s">
        <v>1909</v>
      </c>
      <c r="MEH23" s="81" t="s">
        <v>1909</v>
      </c>
      <c r="MEI23" s="81" t="s">
        <v>1909</v>
      </c>
      <c r="MEJ23" s="81" t="s">
        <v>1909</v>
      </c>
      <c r="MEK23" s="81" t="s">
        <v>1909</v>
      </c>
      <c r="MEL23" s="81" t="s">
        <v>1909</v>
      </c>
      <c r="MEM23" s="81" t="s">
        <v>1909</v>
      </c>
      <c r="MEN23" s="81" t="s">
        <v>1909</v>
      </c>
      <c r="MEO23" s="81" t="s">
        <v>1909</v>
      </c>
      <c r="MEP23" s="81" t="s">
        <v>1909</v>
      </c>
      <c r="MEQ23" s="81" t="s">
        <v>1909</v>
      </c>
      <c r="MER23" s="81" t="s">
        <v>1909</v>
      </c>
      <c r="MES23" s="81" t="s">
        <v>1909</v>
      </c>
      <c r="MET23" s="81" t="s">
        <v>1909</v>
      </c>
      <c r="MEU23" s="81" t="s">
        <v>1909</v>
      </c>
      <c r="MEV23" s="81" t="s">
        <v>1909</v>
      </c>
      <c r="MEW23" s="81" t="s">
        <v>1909</v>
      </c>
      <c r="MEX23" s="81" t="s">
        <v>1909</v>
      </c>
      <c r="MEY23" s="81" t="s">
        <v>1909</v>
      </c>
      <c r="MEZ23" s="81" t="s">
        <v>1909</v>
      </c>
      <c r="MFA23" s="81" t="s">
        <v>1909</v>
      </c>
      <c r="MFB23" s="81" t="s">
        <v>1909</v>
      </c>
      <c r="MFC23" s="81" t="s">
        <v>1909</v>
      </c>
      <c r="MFD23" s="81" t="s">
        <v>1909</v>
      </c>
      <c r="MFE23" s="81" t="s">
        <v>1909</v>
      </c>
      <c r="MFF23" s="81" t="s">
        <v>1909</v>
      </c>
      <c r="MFG23" s="81" t="s">
        <v>1909</v>
      </c>
      <c r="MFH23" s="81" t="s">
        <v>1909</v>
      </c>
      <c r="MFI23" s="81" t="s">
        <v>1909</v>
      </c>
      <c r="MFJ23" s="81" t="s">
        <v>1909</v>
      </c>
      <c r="MFK23" s="81" t="s">
        <v>1909</v>
      </c>
      <c r="MFL23" s="81" t="s">
        <v>1909</v>
      </c>
      <c r="MFM23" s="81" t="s">
        <v>1909</v>
      </c>
      <c r="MFN23" s="81" t="s">
        <v>1909</v>
      </c>
      <c r="MFO23" s="81" t="s">
        <v>1909</v>
      </c>
      <c r="MFP23" s="81" t="s">
        <v>1909</v>
      </c>
      <c r="MFQ23" s="81" t="s">
        <v>1909</v>
      </c>
      <c r="MFR23" s="81" t="s">
        <v>1909</v>
      </c>
      <c r="MFS23" s="81" t="s">
        <v>1909</v>
      </c>
      <c r="MFT23" s="81" t="s">
        <v>1909</v>
      </c>
      <c r="MFU23" s="81" t="s">
        <v>1909</v>
      </c>
      <c r="MFV23" s="81" t="s">
        <v>1909</v>
      </c>
      <c r="MFW23" s="81" t="s">
        <v>1909</v>
      </c>
      <c r="MFX23" s="81" t="s">
        <v>1909</v>
      </c>
      <c r="MFY23" s="81" t="s">
        <v>1909</v>
      </c>
      <c r="MFZ23" s="81" t="s">
        <v>1909</v>
      </c>
      <c r="MGA23" s="81" t="s">
        <v>1909</v>
      </c>
      <c r="MGB23" s="81" t="s">
        <v>1909</v>
      </c>
      <c r="MGC23" s="81" t="s">
        <v>1909</v>
      </c>
      <c r="MGD23" s="81" t="s">
        <v>1909</v>
      </c>
      <c r="MGE23" s="81" t="s">
        <v>1909</v>
      </c>
      <c r="MGF23" s="81" t="s">
        <v>1909</v>
      </c>
      <c r="MGG23" s="81" t="s">
        <v>1909</v>
      </c>
      <c r="MGH23" s="81" t="s">
        <v>1909</v>
      </c>
      <c r="MGI23" s="81" t="s">
        <v>1909</v>
      </c>
      <c r="MGJ23" s="81" t="s">
        <v>1909</v>
      </c>
      <c r="MGK23" s="81" t="s">
        <v>1909</v>
      </c>
      <c r="MGL23" s="81" t="s">
        <v>1909</v>
      </c>
      <c r="MGM23" s="81" t="s">
        <v>1909</v>
      </c>
      <c r="MGN23" s="81" t="s">
        <v>1909</v>
      </c>
      <c r="MGO23" s="81" t="s">
        <v>1909</v>
      </c>
      <c r="MGP23" s="81" t="s">
        <v>1909</v>
      </c>
      <c r="MGQ23" s="81" t="s">
        <v>1909</v>
      </c>
      <c r="MGR23" s="81" t="s">
        <v>1909</v>
      </c>
      <c r="MGS23" s="81" t="s">
        <v>1909</v>
      </c>
      <c r="MGT23" s="81" t="s">
        <v>1909</v>
      </c>
      <c r="MGU23" s="81" t="s">
        <v>1909</v>
      </c>
      <c r="MGV23" s="81" t="s">
        <v>1909</v>
      </c>
      <c r="MGW23" s="81" t="s">
        <v>1909</v>
      </c>
      <c r="MGX23" s="81" t="s">
        <v>1909</v>
      </c>
      <c r="MGY23" s="81" t="s">
        <v>1909</v>
      </c>
      <c r="MGZ23" s="81" t="s">
        <v>1909</v>
      </c>
      <c r="MHA23" s="81" t="s">
        <v>1909</v>
      </c>
      <c r="MHB23" s="81" t="s">
        <v>1909</v>
      </c>
      <c r="MHC23" s="81" t="s">
        <v>1909</v>
      </c>
      <c r="MHD23" s="81" t="s">
        <v>1909</v>
      </c>
      <c r="MHE23" s="81" t="s">
        <v>1909</v>
      </c>
      <c r="MHF23" s="81" t="s">
        <v>1909</v>
      </c>
      <c r="MHG23" s="81" t="s">
        <v>1909</v>
      </c>
      <c r="MHH23" s="81" t="s">
        <v>1909</v>
      </c>
      <c r="MHI23" s="81" t="s">
        <v>1909</v>
      </c>
      <c r="MHJ23" s="81" t="s">
        <v>1909</v>
      </c>
      <c r="MHK23" s="81" t="s">
        <v>1909</v>
      </c>
      <c r="MHL23" s="81" t="s">
        <v>1909</v>
      </c>
      <c r="MHM23" s="81" t="s">
        <v>1909</v>
      </c>
      <c r="MHN23" s="81" t="s">
        <v>1909</v>
      </c>
      <c r="MHO23" s="81" t="s">
        <v>1909</v>
      </c>
      <c r="MHP23" s="81" t="s">
        <v>1909</v>
      </c>
      <c r="MHQ23" s="81" t="s">
        <v>1909</v>
      </c>
      <c r="MHR23" s="81" t="s">
        <v>1909</v>
      </c>
      <c r="MHS23" s="81" t="s">
        <v>1909</v>
      </c>
      <c r="MHT23" s="81" t="s">
        <v>1909</v>
      </c>
      <c r="MHU23" s="81" t="s">
        <v>1909</v>
      </c>
      <c r="MHV23" s="81" t="s">
        <v>1909</v>
      </c>
      <c r="MHW23" s="81" t="s">
        <v>1909</v>
      </c>
      <c r="MHX23" s="81" t="s">
        <v>1909</v>
      </c>
      <c r="MHY23" s="81" t="s">
        <v>1909</v>
      </c>
      <c r="MHZ23" s="81" t="s">
        <v>1909</v>
      </c>
      <c r="MIA23" s="81" t="s">
        <v>1909</v>
      </c>
      <c r="MIB23" s="81" t="s">
        <v>1909</v>
      </c>
      <c r="MIC23" s="81" t="s">
        <v>1909</v>
      </c>
      <c r="MID23" s="81" t="s">
        <v>1909</v>
      </c>
      <c r="MIE23" s="81" t="s">
        <v>1909</v>
      </c>
      <c r="MIF23" s="81" t="s">
        <v>1909</v>
      </c>
      <c r="MIG23" s="81" t="s">
        <v>1909</v>
      </c>
      <c r="MIH23" s="81" t="s">
        <v>1909</v>
      </c>
      <c r="MII23" s="81" t="s">
        <v>1909</v>
      </c>
      <c r="MIJ23" s="81" t="s">
        <v>1909</v>
      </c>
      <c r="MIK23" s="81" t="s">
        <v>1909</v>
      </c>
      <c r="MIL23" s="81" t="s">
        <v>1909</v>
      </c>
      <c r="MIM23" s="81" t="s">
        <v>1909</v>
      </c>
      <c r="MIN23" s="81" t="s">
        <v>1909</v>
      </c>
      <c r="MIO23" s="81" t="s">
        <v>1909</v>
      </c>
      <c r="MIP23" s="81" t="s">
        <v>1909</v>
      </c>
      <c r="MIQ23" s="81" t="s">
        <v>1909</v>
      </c>
      <c r="MIR23" s="81" t="s">
        <v>1909</v>
      </c>
      <c r="MIS23" s="81" t="s">
        <v>1909</v>
      </c>
      <c r="MIT23" s="81" t="s">
        <v>1909</v>
      </c>
      <c r="MIU23" s="81" t="s">
        <v>1909</v>
      </c>
      <c r="MIV23" s="81" t="s">
        <v>1909</v>
      </c>
      <c r="MIW23" s="81" t="s">
        <v>1909</v>
      </c>
      <c r="MIX23" s="81" t="s">
        <v>1909</v>
      </c>
      <c r="MIY23" s="81" t="s">
        <v>1909</v>
      </c>
      <c r="MIZ23" s="81" t="s">
        <v>1909</v>
      </c>
      <c r="MJA23" s="81" t="s">
        <v>1909</v>
      </c>
      <c r="MJB23" s="81" t="s">
        <v>1909</v>
      </c>
      <c r="MJC23" s="81" t="s">
        <v>1909</v>
      </c>
      <c r="MJD23" s="81" t="s">
        <v>1909</v>
      </c>
      <c r="MJE23" s="81" t="s">
        <v>1909</v>
      </c>
      <c r="MJF23" s="81" t="s">
        <v>1909</v>
      </c>
      <c r="MJG23" s="81" t="s">
        <v>1909</v>
      </c>
      <c r="MJH23" s="81" t="s">
        <v>1909</v>
      </c>
      <c r="MJI23" s="81" t="s">
        <v>1909</v>
      </c>
      <c r="MJJ23" s="81" t="s">
        <v>1909</v>
      </c>
      <c r="MJK23" s="81" t="s">
        <v>1909</v>
      </c>
      <c r="MJL23" s="81" t="s">
        <v>1909</v>
      </c>
      <c r="MJM23" s="81" t="s">
        <v>1909</v>
      </c>
      <c r="MJN23" s="81" t="s">
        <v>1909</v>
      </c>
      <c r="MJO23" s="81" t="s">
        <v>1909</v>
      </c>
      <c r="MJP23" s="81" t="s">
        <v>1909</v>
      </c>
      <c r="MJQ23" s="81" t="s">
        <v>1909</v>
      </c>
      <c r="MJR23" s="81" t="s">
        <v>1909</v>
      </c>
      <c r="MJS23" s="81" t="s">
        <v>1909</v>
      </c>
      <c r="MJT23" s="81" t="s">
        <v>1909</v>
      </c>
      <c r="MJU23" s="81" t="s">
        <v>1909</v>
      </c>
      <c r="MJV23" s="81" t="s">
        <v>1909</v>
      </c>
      <c r="MJW23" s="81" t="s">
        <v>1909</v>
      </c>
      <c r="MJX23" s="81" t="s">
        <v>1909</v>
      </c>
      <c r="MJY23" s="81" t="s">
        <v>1909</v>
      </c>
      <c r="MJZ23" s="81" t="s">
        <v>1909</v>
      </c>
      <c r="MKA23" s="81" t="s">
        <v>1909</v>
      </c>
      <c r="MKB23" s="81" t="s">
        <v>1909</v>
      </c>
      <c r="MKC23" s="81" t="s">
        <v>1909</v>
      </c>
      <c r="MKD23" s="81" t="s">
        <v>1909</v>
      </c>
      <c r="MKE23" s="81" t="s">
        <v>1909</v>
      </c>
      <c r="MKF23" s="81" t="s">
        <v>1909</v>
      </c>
      <c r="MKG23" s="81" t="s">
        <v>1909</v>
      </c>
      <c r="MKH23" s="81" t="s">
        <v>1909</v>
      </c>
      <c r="MKI23" s="81" t="s">
        <v>1909</v>
      </c>
      <c r="MKJ23" s="81" t="s">
        <v>1909</v>
      </c>
      <c r="MKK23" s="81" t="s">
        <v>1909</v>
      </c>
      <c r="MKL23" s="81" t="s">
        <v>1909</v>
      </c>
      <c r="MKM23" s="81" t="s">
        <v>1909</v>
      </c>
      <c r="MKN23" s="81" t="s">
        <v>1909</v>
      </c>
      <c r="MKO23" s="81" t="s">
        <v>1909</v>
      </c>
      <c r="MKP23" s="81" t="s">
        <v>1909</v>
      </c>
      <c r="MKQ23" s="81" t="s">
        <v>1909</v>
      </c>
      <c r="MKR23" s="81" t="s">
        <v>1909</v>
      </c>
      <c r="MKS23" s="81" t="s">
        <v>1909</v>
      </c>
      <c r="MKT23" s="81" t="s">
        <v>1909</v>
      </c>
      <c r="MKU23" s="81" t="s">
        <v>1909</v>
      </c>
      <c r="MKV23" s="81" t="s">
        <v>1909</v>
      </c>
      <c r="MKW23" s="81" t="s">
        <v>1909</v>
      </c>
      <c r="MKX23" s="81" t="s">
        <v>1909</v>
      </c>
      <c r="MKY23" s="81" t="s">
        <v>1909</v>
      </c>
      <c r="MKZ23" s="81" t="s">
        <v>1909</v>
      </c>
      <c r="MLA23" s="81" t="s">
        <v>1909</v>
      </c>
      <c r="MLB23" s="81" t="s">
        <v>1909</v>
      </c>
      <c r="MLC23" s="81" t="s">
        <v>1909</v>
      </c>
      <c r="MLD23" s="81" t="s">
        <v>1909</v>
      </c>
      <c r="MLE23" s="81" t="s">
        <v>1909</v>
      </c>
      <c r="MLF23" s="81" t="s">
        <v>1909</v>
      </c>
      <c r="MLG23" s="81" t="s">
        <v>1909</v>
      </c>
      <c r="MLH23" s="81" t="s">
        <v>1909</v>
      </c>
      <c r="MLI23" s="81" t="s">
        <v>1909</v>
      </c>
      <c r="MLJ23" s="81" t="s">
        <v>1909</v>
      </c>
      <c r="MLK23" s="81" t="s">
        <v>1909</v>
      </c>
      <c r="MLL23" s="81" t="s">
        <v>1909</v>
      </c>
      <c r="MLM23" s="81" t="s">
        <v>1909</v>
      </c>
      <c r="MLN23" s="81" t="s">
        <v>1909</v>
      </c>
      <c r="MLO23" s="81" t="s">
        <v>1909</v>
      </c>
      <c r="MLP23" s="81" t="s">
        <v>1909</v>
      </c>
      <c r="MLQ23" s="81" t="s">
        <v>1909</v>
      </c>
      <c r="MLR23" s="81" t="s">
        <v>1909</v>
      </c>
      <c r="MLS23" s="81" t="s">
        <v>1909</v>
      </c>
      <c r="MLT23" s="81" t="s">
        <v>1909</v>
      </c>
      <c r="MLU23" s="81" t="s">
        <v>1909</v>
      </c>
      <c r="MLV23" s="81" t="s">
        <v>1909</v>
      </c>
      <c r="MLW23" s="81" t="s">
        <v>1909</v>
      </c>
      <c r="MLX23" s="81" t="s">
        <v>1909</v>
      </c>
      <c r="MLY23" s="81" t="s">
        <v>1909</v>
      </c>
      <c r="MLZ23" s="81" t="s">
        <v>1909</v>
      </c>
      <c r="MMA23" s="81" t="s">
        <v>1909</v>
      </c>
      <c r="MMB23" s="81" t="s">
        <v>1909</v>
      </c>
      <c r="MMC23" s="81" t="s">
        <v>1909</v>
      </c>
      <c r="MMD23" s="81" t="s">
        <v>1909</v>
      </c>
      <c r="MME23" s="81" t="s">
        <v>1909</v>
      </c>
      <c r="MMF23" s="81" t="s">
        <v>1909</v>
      </c>
      <c r="MMG23" s="81" t="s">
        <v>1909</v>
      </c>
      <c r="MMH23" s="81" t="s">
        <v>1909</v>
      </c>
      <c r="MMI23" s="81" t="s">
        <v>1909</v>
      </c>
      <c r="MMJ23" s="81" t="s">
        <v>1909</v>
      </c>
      <c r="MMK23" s="81" t="s">
        <v>1909</v>
      </c>
      <c r="MML23" s="81" t="s">
        <v>1909</v>
      </c>
      <c r="MMM23" s="81" t="s">
        <v>1909</v>
      </c>
      <c r="MMN23" s="81" t="s">
        <v>1909</v>
      </c>
      <c r="MMO23" s="81" t="s">
        <v>1909</v>
      </c>
      <c r="MMP23" s="81" t="s">
        <v>1909</v>
      </c>
      <c r="MMQ23" s="81" t="s">
        <v>1909</v>
      </c>
      <c r="MMR23" s="81" t="s">
        <v>1909</v>
      </c>
      <c r="MMS23" s="81" t="s">
        <v>1909</v>
      </c>
      <c r="MMT23" s="81" t="s">
        <v>1909</v>
      </c>
      <c r="MMU23" s="81" t="s">
        <v>1909</v>
      </c>
      <c r="MMV23" s="81" t="s">
        <v>1909</v>
      </c>
      <c r="MMW23" s="81" t="s">
        <v>1909</v>
      </c>
      <c r="MMX23" s="81" t="s">
        <v>1909</v>
      </c>
      <c r="MMY23" s="81" t="s">
        <v>1909</v>
      </c>
      <c r="MMZ23" s="81" t="s">
        <v>1909</v>
      </c>
      <c r="MNA23" s="81" t="s">
        <v>1909</v>
      </c>
      <c r="MNB23" s="81" t="s">
        <v>1909</v>
      </c>
      <c r="MNC23" s="81" t="s">
        <v>1909</v>
      </c>
      <c r="MND23" s="81" t="s">
        <v>1909</v>
      </c>
      <c r="MNE23" s="81" t="s">
        <v>1909</v>
      </c>
      <c r="MNF23" s="81" t="s">
        <v>1909</v>
      </c>
      <c r="MNG23" s="81" t="s">
        <v>1909</v>
      </c>
      <c r="MNH23" s="81" t="s">
        <v>1909</v>
      </c>
      <c r="MNI23" s="81" t="s">
        <v>1909</v>
      </c>
      <c r="MNJ23" s="81" t="s">
        <v>1909</v>
      </c>
      <c r="MNK23" s="81" t="s">
        <v>1909</v>
      </c>
      <c r="MNL23" s="81" t="s">
        <v>1909</v>
      </c>
      <c r="MNM23" s="81" t="s">
        <v>1909</v>
      </c>
      <c r="MNN23" s="81" t="s">
        <v>1909</v>
      </c>
      <c r="MNO23" s="81" t="s">
        <v>1909</v>
      </c>
      <c r="MNP23" s="81" t="s">
        <v>1909</v>
      </c>
      <c r="MNQ23" s="81" t="s">
        <v>1909</v>
      </c>
      <c r="MNR23" s="81" t="s">
        <v>1909</v>
      </c>
      <c r="MNS23" s="81" t="s">
        <v>1909</v>
      </c>
      <c r="MNT23" s="81" t="s">
        <v>1909</v>
      </c>
      <c r="MNU23" s="81" t="s">
        <v>1909</v>
      </c>
      <c r="MNV23" s="81" t="s">
        <v>1909</v>
      </c>
      <c r="MNW23" s="81" t="s">
        <v>1909</v>
      </c>
      <c r="MNX23" s="81" t="s">
        <v>1909</v>
      </c>
      <c r="MNY23" s="81" t="s">
        <v>1909</v>
      </c>
      <c r="MNZ23" s="81" t="s">
        <v>1909</v>
      </c>
      <c r="MOA23" s="81" t="s">
        <v>1909</v>
      </c>
      <c r="MOB23" s="81" t="s">
        <v>1909</v>
      </c>
      <c r="MOC23" s="81" t="s">
        <v>1909</v>
      </c>
      <c r="MOD23" s="81" t="s">
        <v>1909</v>
      </c>
      <c r="MOE23" s="81" t="s">
        <v>1909</v>
      </c>
      <c r="MOF23" s="81" t="s">
        <v>1909</v>
      </c>
      <c r="MOG23" s="81" t="s">
        <v>1909</v>
      </c>
      <c r="MOH23" s="81" t="s">
        <v>1909</v>
      </c>
      <c r="MOI23" s="81" t="s">
        <v>1909</v>
      </c>
      <c r="MOJ23" s="81" t="s">
        <v>1909</v>
      </c>
      <c r="MOK23" s="81" t="s">
        <v>1909</v>
      </c>
      <c r="MOL23" s="81" t="s">
        <v>1909</v>
      </c>
      <c r="MOM23" s="81" t="s">
        <v>1909</v>
      </c>
      <c r="MON23" s="81" t="s">
        <v>1909</v>
      </c>
      <c r="MOO23" s="81" t="s">
        <v>1909</v>
      </c>
      <c r="MOP23" s="81" t="s">
        <v>1909</v>
      </c>
      <c r="MOQ23" s="81" t="s">
        <v>1909</v>
      </c>
      <c r="MOR23" s="81" t="s">
        <v>1909</v>
      </c>
      <c r="MOS23" s="81" t="s">
        <v>1909</v>
      </c>
      <c r="MOT23" s="81" t="s">
        <v>1909</v>
      </c>
      <c r="MOU23" s="81" t="s">
        <v>1909</v>
      </c>
      <c r="MOV23" s="81" t="s">
        <v>1909</v>
      </c>
      <c r="MOW23" s="81" t="s">
        <v>1909</v>
      </c>
      <c r="MOX23" s="81" t="s">
        <v>1909</v>
      </c>
      <c r="MOY23" s="81" t="s">
        <v>1909</v>
      </c>
      <c r="MOZ23" s="81" t="s">
        <v>1909</v>
      </c>
      <c r="MPA23" s="81" t="s">
        <v>1909</v>
      </c>
      <c r="MPB23" s="81" t="s">
        <v>1909</v>
      </c>
      <c r="MPC23" s="81" t="s">
        <v>1909</v>
      </c>
      <c r="MPD23" s="81" t="s">
        <v>1909</v>
      </c>
      <c r="MPE23" s="81" t="s">
        <v>1909</v>
      </c>
      <c r="MPF23" s="81" t="s">
        <v>1909</v>
      </c>
      <c r="MPG23" s="81" t="s">
        <v>1909</v>
      </c>
      <c r="MPH23" s="81" t="s">
        <v>1909</v>
      </c>
      <c r="MPI23" s="81" t="s">
        <v>1909</v>
      </c>
      <c r="MPJ23" s="81" t="s">
        <v>1909</v>
      </c>
      <c r="MPK23" s="81" t="s">
        <v>1909</v>
      </c>
      <c r="MPL23" s="81" t="s">
        <v>1909</v>
      </c>
      <c r="MPM23" s="81" t="s">
        <v>1909</v>
      </c>
      <c r="MPN23" s="81" t="s">
        <v>1909</v>
      </c>
      <c r="MPO23" s="81" t="s">
        <v>1909</v>
      </c>
      <c r="MPP23" s="81" t="s">
        <v>1909</v>
      </c>
      <c r="MPQ23" s="81" t="s">
        <v>1909</v>
      </c>
      <c r="MPR23" s="81" t="s">
        <v>1909</v>
      </c>
      <c r="MPS23" s="81" t="s">
        <v>1909</v>
      </c>
      <c r="MPT23" s="81" t="s">
        <v>1909</v>
      </c>
      <c r="MPU23" s="81" t="s">
        <v>1909</v>
      </c>
      <c r="MPV23" s="81" t="s">
        <v>1909</v>
      </c>
      <c r="MPW23" s="81" t="s">
        <v>1909</v>
      </c>
      <c r="MPX23" s="81" t="s">
        <v>1909</v>
      </c>
      <c r="MPY23" s="81" t="s">
        <v>1909</v>
      </c>
      <c r="MPZ23" s="81" t="s">
        <v>1909</v>
      </c>
      <c r="MQA23" s="81" t="s">
        <v>1909</v>
      </c>
      <c r="MQB23" s="81" t="s">
        <v>1909</v>
      </c>
      <c r="MQC23" s="81" t="s">
        <v>1909</v>
      </c>
      <c r="MQD23" s="81" t="s">
        <v>1909</v>
      </c>
      <c r="MQE23" s="81" t="s">
        <v>1909</v>
      </c>
      <c r="MQF23" s="81" t="s">
        <v>1909</v>
      </c>
      <c r="MQG23" s="81" t="s">
        <v>1909</v>
      </c>
      <c r="MQH23" s="81" t="s">
        <v>1909</v>
      </c>
      <c r="MQI23" s="81" t="s">
        <v>1909</v>
      </c>
      <c r="MQJ23" s="81" t="s">
        <v>1909</v>
      </c>
      <c r="MQK23" s="81" t="s">
        <v>1909</v>
      </c>
      <c r="MQL23" s="81" t="s">
        <v>1909</v>
      </c>
      <c r="MQM23" s="81" t="s">
        <v>1909</v>
      </c>
      <c r="MQN23" s="81" t="s">
        <v>1909</v>
      </c>
      <c r="MQO23" s="81" t="s">
        <v>1909</v>
      </c>
      <c r="MQP23" s="81" t="s">
        <v>1909</v>
      </c>
      <c r="MQQ23" s="81" t="s">
        <v>1909</v>
      </c>
      <c r="MQR23" s="81" t="s">
        <v>1909</v>
      </c>
      <c r="MQS23" s="81" t="s">
        <v>1909</v>
      </c>
      <c r="MQT23" s="81" t="s">
        <v>1909</v>
      </c>
      <c r="MQU23" s="81" t="s">
        <v>1909</v>
      </c>
      <c r="MQV23" s="81" t="s">
        <v>1909</v>
      </c>
      <c r="MQW23" s="81" t="s">
        <v>1909</v>
      </c>
      <c r="MQX23" s="81" t="s">
        <v>1909</v>
      </c>
      <c r="MQY23" s="81" t="s">
        <v>1909</v>
      </c>
      <c r="MQZ23" s="81" t="s">
        <v>1909</v>
      </c>
      <c r="MRA23" s="81" t="s">
        <v>1909</v>
      </c>
      <c r="MRB23" s="81" t="s">
        <v>1909</v>
      </c>
      <c r="MRC23" s="81" t="s">
        <v>1909</v>
      </c>
      <c r="MRD23" s="81" t="s">
        <v>1909</v>
      </c>
      <c r="MRE23" s="81" t="s">
        <v>1909</v>
      </c>
      <c r="MRF23" s="81" t="s">
        <v>1909</v>
      </c>
      <c r="MRG23" s="81" t="s">
        <v>1909</v>
      </c>
      <c r="MRH23" s="81" t="s">
        <v>1909</v>
      </c>
      <c r="MRI23" s="81" t="s">
        <v>1909</v>
      </c>
      <c r="MRJ23" s="81" t="s">
        <v>1909</v>
      </c>
      <c r="MRK23" s="81" t="s">
        <v>1909</v>
      </c>
      <c r="MRL23" s="81" t="s">
        <v>1909</v>
      </c>
      <c r="MRM23" s="81" t="s">
        <v>1909</v>
      </c>
      <c r="MRN23" s="81" t="s">
        <v>1909</v>
      </c>
      <c r="MRO23" s="81" t="s">
        <v>1909</v>
      </c>
      <c r="MRP23" s="81" t="s">
        <v>1909</v>
      </c>
      <c r="MRQ23" s="81" t="s">
        <v>1909</v>
      </c>
      <c r="MRR23" s="81" t="s">
        <v>1909</v>
      </c>
      <c r="MRS23" s="81" t="s">
        <v>1909</v>
      </c>
      <c r="MRT23" s="81" t="s">
        <v>1909</v>
      </c>
      <c r="MRU23" s="81" t="s">
        <v>1909</v>
      </c>
      <c r="MRV23" s="81" t="s">
        <v>1909</v>
      </c>
      <c r="MRW23" s="81" t="s">
        <v>1909</v>
      </c>
      <c r="MRX23" s="81" t="s">
        <v>1909</v>
      </c>
      <c r="MRY23" s="81" t="s">
        <v>1909</v>
      </c>
      <c r="MRZ23" s="81" t="s">
        <v>1909</v>
      </c>
      <c r="MSA23" s="81" t="s">
        <v>1909</v>
      </c>
      <c r="MSB23" s="81" t="s">
        <v>1909</v>
      </c>
      <c r="MSC23" s="81" t="s">
        <v>1909</v>
      </c>
      <c r="MSD23" s="81" t="s">
        <v>1909</v>
      </c>
      <c r="MSE23" s="81" t="s">
        <v>1909</v>
      </c>
      <c r="MSF23" s="81" t="s">
        <v>1909</v>
      </c>
      <c r="MSG23" s="81" t="s">
        <v>1909</v>
      </c>
      <c r="MSH23" s="81" t="s">
        <v>1909</v>
      </c>
      <c r="MSI23" s="81" t="s">
        <v>1909</v>
      </c>
      <c r="MSJ23" s="81" t="s">
        <v>1909</v>
      </c>
      <c r="MSK23" s="81" t="s">
        <v>1909</v>
      </c>
      <c r="MSL23" s="81" t="s">
        <v>1909</v>
      </c>
      <c r="MSM23" s="81" t="s">
        <v>1909</v>
      </c>
      <c r="MSN23" s="81" t="s">
        <v>1909</v>
      </c>
      <c r="MSO23" s="81" t="s">
        <v>1909</v>
      </c>
      <c r="MSP23" s="81" t="s">
        <v>1909</v>
      </c>
      <c r="MSQ23" s="81" t="s">
        <v>1909</v>
      </c>
      <c r="MSR23" s="81" t="s">
        <v>1909</v>
      </c>
      <c r="MSS23" s="81" t="s">
        <v>1909</v>
      </c>
      <c r="MST23" s="81" t="s">
        <v>1909</v>
      </c>
      <c r="MSU23" s="81" t="s">
        <v>1909</v>
      </c>
      <c r="MSV23" s="81" t="s">
        <v>1909</v>
      </c>
      <c r="MSW23" s="81" t="s">
        <v>1909</v>
      </c>
      <c r="MSX23" s="81" t="s">
        <v>1909</v>
      </c>
      <c r="MSY23" s="81" t="s">
        <v>1909</v>
      </c>
      <c r="MSZ23" s="81" t="s">
        <v>1909</v>
      </c>
      <c r="MTA23" s="81" t="s">
        <v>1909</v>
      </c>
      <c r="MTB23" s="81" t="s">
        <v>1909</v>
      </c>
      <c r="MTC23" s="81" t="s">
        <v>1909</v>
      </c>
      <c r="MTD23" s="81" t="s">
        <v>1909</v>
      </c>
      <c r="MTE23" s="81" t="s">
        <v>1909</v>
      </c>
      <c r="MTF23" s="81" t="s">
        <v>1909</v>
      </c>
      <c r="MTG23" s="81" t="s">
        <v>1909</v>
      </c>
      <c r="MTH23" s="81" t="s">
        <v>1909</v>
      </c>
      <c r="MTI23" s="81" t="s">
        <v>1909</v>
      </c>
      <c r="MTJ23" s="81" t="s">
        <v>1909</v>
      </c>
      <c r="MTK23" s="81" t="s">
        <v>1909</v>
      </c>
      <c r="MTL23" s="81" t="s">
        <v>1909</v>
      </c>
      <c r="MTM23" s="81" t="s">
        <v>1909</v>
      </c>
      <c r="MTN23" s="81" t="s">
        <v>1909</v>
      </c>
      <c r="MTO23" s="81" t="s">
        <v>1909</v>
      </c>
      <c r="MTP23" s="81" t="s">
        <v>1909</v>
      </c>
      <c r="MTQ23" s="81" t="s">
        <v>1909</v>
      </c>
      <c r="MTR23" s="81" t="s">
        <v>1909</v>
      </c>
      <c r="MTS23" s="81" t="s">
        <v>1909</v>
      </c>
      <c r="MTT23" s="81" t="s">
        <v>1909</v>
      </c>
      <c r="MTU23" s="81" t="s">
        <v>1909</v>
      </c>
      <c r="MTV23" s="81" t="s">
        <v>1909</v>
      </c>
      <c r="MTW23" s="81" t="s">
        <v>1909</v>
      </c>
      <c r="MTX23" s="81" t="s">
        <v>1909</v>
      </c>
      <c r="MTY23" s="81" t="s">
        <v>1909</v>
      </c>
      <c r="MTZ23" s="81" t="s">
        <v>1909</v>
      </c>
      <c r="MUA23" s="81" t="s">
        <v>1909</v>
      </c>
      <c r="MUB23" s="81" t="s">
        <v>1909</v>
      </c>
      <c r="MUC23" s="81" t="s">
        <v>1909</v>
      </c>
      <c r="MUD23" s="81" t="s">
        <v>1909</v>
      </c>
      <c r="MUE23" s="81" t="s">
        <v>1909</v>
      </c>
      <c r="MUF23" s="81" t="s">
        <v>1909</v>
      </c>
      <c r="MUG23" s="81" t="s">
        <v>1909</v>
      </c>
      <c r="MUH23" s="81" t="s">
        <v>1909</v>
      </c>
      <c r="MUI23" s="81" t="s">
        <v>1909</v>
      </c>
      <c r="MUJ23" s="81" t="s">
        <v>1909</v>
      </c>
      <c r="MUK23" s="81" t="s">
        <v>1909</v>
      </c>
      <c r="MUL23" s="81" t="s">
        <v>1909</v>
      </c>
      <c r="MUM23" s="81" t="s">
        <v>1909</v>
      </c>
      <c r="MUN23" s="81" t="s">
        <v>1909</v>
      </c>
      <c r="MUO23" s="81" t="s">
        <v>1909</v>
      </c>
      <c r="MUP23" s="81" t="s">
        <v>1909</v>
      </c>
      <c r="MUQ23" s="81" t="s">
        <v>1909</v>
      </c>
      <c r="MUR23" s="81" t="s">
        <v>1909</v>
      </c>
      <c r="MUS23" s="81" t="s">
        <v>1909</v>
      </c>
      <c r="MUT23" s="81" t="s">
        <v>1909</v>
      </c>
      <c r="MUU23" s="81" t="s">
        <v>1909</v>
      </c>
      <c r="MUV23" s="81" t="s">
        <v>1909</v>
      </c>
      <c r="MUW23" s="81" t="s">
        <v>1909</v>
      </c>
      <c r="MUX23" s="81" t="s">
        <v>1909</v>
      </c>
      <c r="MUY23" s="81" t="s">
        <v>1909</v>
      </c>
      <c r="MUZ23" s="81" t="s">
        <v>1909</v>
      </c>
      <c r="MVA23" s="81" t="s">
        <v>1909</v>
      </c>
      <c r="MVB23" s="81" t="s">
        <v>1909</v>
      </c>
      <c r="MVC23" s="81" t="s">
        <v>1909</v>
      </c>
      <c r="MVD23" s="81" t="s">
        <v>1909</v>
      </c>
      <c r="MVE23" s="81" t="s">
        <v>1909</v>
      </c>
      <c r="MVF23" s="81" t="s">
        <v>1909</v>
      </c>
      <c r="MVG23" s="81" t="s">
        <v>1909</v>
      </c>
      <c r="MVH23" s="81" t="s">
        <v>1909</v>
      </c>
      <c r="MVI23" s="81" t="s">
        <v>1909</v>
      </c>
      <c r="MVJ23" s="81" t="s">
        <v>1909</v>
      </c>
      <c r="MVK23" s="81" t="s">
        <v>1909</v>
      </c>
      <c r="MVL23" s="81" t="s">
        <v>1909</v>
      </c>
      <c r="MVM23" s="81" t="s">
        <v>1909</v>
      </c>
      <c r="MVN23" s="81" t="s">
        <v>1909</v>
      </c>
      <c r="MVO23" s="81" t="s">
        <v>1909</v>
      </c>
      <c r="MVP23" s="81" t="s">
        <v>1909</v>
      </c>
      <c r="MVQ23" s="81" t="s">
        <v>1909</v>
      </c>
      <c r="MVR23" s="81" t="s">
        <v>1909</v>
      </c>
      <c r="MVS23" s="81" t="s">
        <v>1909</v>
      </c>
      <c r="MVT23" s="81" t="s">
        <v>1909</v>
      </c>
      <c r="MVU23" s="81" t="s">
        <v>1909</v>
      </c>
      <c r="MVV23" s="81" t="s">
        <v>1909</v>
      </c>
      <c r="MVW23" s="81" t="s">
        <v>1909</v>
      </c>
      <c r="MVX23" s="81" t="s">
        <v>1909</v>
      </c>
      <c r="MVY23" s="81" t="s">
        <v>1909</v>
      </c>
      <c r="MVZ23" s="81" t="s">
        <v>1909</v>
      </c>
      <c r="MWA23" s="81" t="s">
        <v>1909</v>
      </c>
      <c r="MWB23" s="81" t="s">
        <v>1909</v>
      </c>
      <c r="MWC23" s="81" t="s">
        <v>1909</v>
      </c>
      <c r="MWD23" s="81" t="s">
        <v>1909</v>
      </c>
      <c r="MWE23" s="81" t="s">
        <v>1909</v>
      </c>
      <c r="MWF23" s="81" t="s">
        <v>1909</v>
      </c>
      <c r="MWG23" s="81" t="s">
        <v>1909</v>
      </c>
      <c r="MWH23" s="81" t="s">
        <v>1909</v>
      </c>
      <c r="MWI23" s="81" t="s">
        <v>1909</v>
      </c>
      <c r="MWJ23" s="81" t="s">
        <v>1909</v>
      </c>
      <c r="MWK23" s="81" t="s">
        <v>1909</v>
      </c>
      <c r="MWL23" s="81" t="s">
        <v>1909</v>
      </c>
      <c r="MWM23" s="81" t="s">
        <v>1909</v>
      </c>
      <c r="MWN23" s="81" t="s">
        <v>1909</v>
      </c>
      <c r="MWO23" s="81" t="s">
        <v>1909</v>
      </c>
      <c r="MWP23" s="81" t="s">
        <v>1909</v>
      </c>
      <c r="MWQ23" s="81" t="s">
        <v>1909</v>
      </c>
      <c r="MWR23" s="81" t="s">
        <v>1909</v>
      </c>
      <c r="MWS23" s="81" t="s">
        <v>1909</v>
      </c>
      <c r="MWT23" s="81" t="s">
        <v>1909</v>
      </c>
      <c r="MWU23" s="81" t="s">
        <v>1909</v>
      </c>
      <c r="MWV23" s="81" t="s">
        <v>1909</v>
      </c>
      <c r="MWW23" s="81" t="s">
        <v>1909</v>
      </c>
      <c r="MWX23" s="81" t="s">
        <v>1909</v>
      </c>
      <c r="MWY23" s="81" t="s">
        <v>1909</v>
      </c>
      <c r="MWZ23" s="81" t="s">
        <v>1909</v>
      </c>
      <c r="MXA23" s="81" t="s">
        <v>1909</v>
      </c>
      <c r="MXB23" s="81" t="s">
        <v>1909</v>
      </c>
      <c r="MXC23" s="81" t="s">
        <v>1909</v>
      </c>
      <c r="MXD23" s="81" t="s">
        <v>1909</v>
      </c>
      <c r="MXE23" s="81" t="s">
        <v>1909</v>
      </c>
      <c r="MXF23" s="81" t="s">
        <v>1909</v>
      </c>
      <c r="MXG23" s="81" t="s">
        <v>1909</v>
      </c>
      <c r="MXH23" s="81" t="s">
        <v>1909</v>
      </c>
      <c r="MXI23" s="81" t="s">
        <v>1909</v>
      </c>
      <c r="MXJ23" s="81" t="s">
        <v>1909</v>
      </c>
      <c r="MXK23" s="81" t="s">
        <v>1909</v>
      </c>
      <c r="MXL23" s="81" t="s">
        <v>1909</v>
      </c>
      <c r="MXM23" s="81" t="s">
        <v>1909</v>
      </c>
      <c r="MXN23" s="81" t="s">
        <v>1909</v>
      </c>
      <c r="MXO23" s="81" t="s">
        <v>1909</v>
      </c>
      <c r="MXP23" s="81" t="s">
        <v>1909</v>
      </c>
      <c r="MXQ23" s="81" t="s">
        <v>1909</v>
      </c>
      <c r="MXR23" s="81" t="s">
        <v>1909</v>
      </c>
      <c r="MXS23" s="81" t="s">
        <v>1909</v>
      </c>
      <c r="MXT23" s="81" t="s">
        <v>1909</v>
      </c>
      <c r="MXU23" s="81" t="s">
        <v>1909</v>
      </c>
      <c r="MXV23" s="81" t="s">
        <v>1909</v>
      </c>
      <c r="MXW23" s="81" t="s">
        <v>1909</v>
      </c>
      <c r="MXX23" s="81" t="s">
        <v>1909</v>
      </c>
      <c r="MXY23" s="81" t="s">
        <v>1909</v>
      </c>
      <c r="MXZ23" s="81" t="s">
        <v>1909</v>
      </c>
      <c r="MYA23" s="81" t="s">
        <v>1909</v>
      </c>
      <c r="MYB23" s="81" t="s">
        <v>1909</v>
      </c>
      <c r="MYC23" s="81" t="s">
        <v>1909</v>
      </c>
      <c r="MYD23" s="81" t="s">
        <v>1909</v>
      </c>
      <c r="MYE23" s="81" t="s">
        <v>1909</v>
      </c>
      <c r="MYF23" s="81" t="s">
        <v>1909</v>
      </c>
      <c r="MYG23" s="81" t="s">
        <v>1909</v>
      </c>
      <c r="MYH23" s="81" t="s">
        <v>1909</v>
      </c>
      <c r="MYI23" s="81" t="s">
        <v>1909</v>
      </c>
      <c r="MYJ23" s="81" t="s">
        <v>1909</v>
      </c>
      <c r="MYK23" s="81" t="s">
        <v>1909</v>
      </c>
      <c r="MYL23" s="81" t="s">
        <v>1909</v>
      </c>
      <c r="MYM23" s="81" t="s">
        <v>1909</v>
      </c>
      <c r="MYN23" s="81" t="s">
        <v>1909</v>
      </c>
      <c r="MYO23" s="81" t="s">
        <v>1909</v>
      </c>
      <c r="MYP23" s="81" t="s">
        <v>1909</v>
      </c>
      <c r="MYQ23" s="81" t="s">
        <v>1909</v>
      </c>
      <c r="MYR23" s="81" t="s">
        <v>1909</v>
      </c>
      <c r="MYS23" s="81" t="s">
        <v>1909</v>
      </c>
      <c r="MYT23" s="81" t="s">
        <v>1909</v>
      </c>
      <c r="MYU23" s="81" t="s">
        <v>1909</v>
      </c>
      <c r="MYV23" s="81" t="s">
        <v>1909</v>
      </c>
      <c r="MYW23" s="81" t="s">
        <v>1909</v>
      </c>
      <c r="MYX23" s="81" t="s">
        <v>1909</v>
      </c>
      <c r="MYY23" s="81" t="s">
        <v>1909</v>
      </c>
      <c r="MYZ23" s="81" t="s">
        <v>1909</v>
      </c>
      <c r="MZA23" s="81" t="s">
        <v>1909</v>
      </c>
      <c r="MZB23" s="81" t="s">
        <v>1909</v>
      </c>
      <c r="MZC23" s="81" t="s">
        <v>1909</v>
      </c>
      <c r="MZD23" s="81" t="s">
        <v>1909</v>
      </c>
      <c r="MZE23" s="81" t="s">
        <v>1909</v>
      </c>
      <c r="MZF23" s="81" t="s">
        <v>1909</v>
      </c>
      <c r="MZG23" s="81" t="s">
        <v>1909</v>
      </c>
      <c r="MZH23" s="81" t="s">
        <v>1909</v>
      </c>
      <c r="MZI23" s="81" t="s">
        <v>1909</v>
      </c>
      <c r="MZJ23" s="81" t="s">
        <v>1909</v>
      </c>
      <c r="MZK23" s="81" t="s">
        <v>1909</v>
      </c>
      <c r="MZL23" s="81" t="s">
        <v>1909</v>
      </c>
      <c r="MZM23" s="81" t="s">
        <v>1909</v>
      </c>
      <c r="MZN23" s="81" t="s">
        <v>1909</v>
      </c>
      <c r="MZO23" s="81" t="s">
        <v>1909</v>
      </c>
      <c r="MZP23" s="81" t="s">
        <v>1909</v>
      </c>
      <c r="MZQ23" s="81" t="s">
        <v>1909</v>
      </c>
      <c r="MZR23" s="81" t="s">
        <v>1909</v>
      </c>
      <c r="MZS23" s="81" t="s">
        <v>1909</v>
      </c>
      <c r="MZT23" s="81" t="s">
        <v>1909</v>
      </c>
      <c r="MZU23" s="81" t="s">
        <v>1909</v>
      </c>
      <c r="MZV23" s="81" t="s">
        <v>1909</v>
      </c>
      <c r="MZW23" s="81" t="s">
        <v>1909</v>
      </c>
      <c r="MZX23" s="81" t="s">
        <v>1909</v>
      </c>
      <c r="MZY23" s="81" t="s">
        <v>1909</v>
      </c>
      <c r="MZZ23" s="81" t="s">
        <v>1909</v>
      </c>
      <c r="NAA23" s="81" t="s">
        <v>1909</v>
      </c>
      <c r="NAB23" s="81" t="s">
        <v>1909</v>
      </c>
      <c r="NAC23" s="81" t="s">
        <v>1909</v>
      </c>
      <c r="NAD23" s="81" t="s">
        <v>1909</v>
      </c>
      <c r="NAE23" s="81" t="s">
        <v>1909</v>
      </c>
      <c r="NAF23" s="81" t="s">
        <v>1909</v>
      </c>
      <c r="NAG23" s="81" t="s">
        <v>1909</v>
      </c>
      <c r="NAH23" s="81" t="s">
        <v>1909</v>
      </c>
      <c r="NAI23" s="81" t="s">
        <v>1909</v>
      </c>
      <c r="NAJ23" s="81" t="s">
        <v>1909</v>
      </c>
      <c r="NAK23" s="81" t="s">
        <v>1909</v>
      </c>
      <c r="NAL23" s="81" t="s">
        <v>1909</v>
      </c>
      <c r="NAM23" s="81" t="s">
        <v>1909</v>
      </c>
      <c r="NAN23" s="81" t="s">
        <v>1909</v>
      </c>
      <c r="NAO23" s="81" t="s">
        <v>1909</v>
      </c>
      <c r="NAP23" s="81" t="s">
        <v>1909</v>
      </c>
      <c r="NAQ23" s="81" t="s">
        <v>1909</v>
      </c>
      <c r="NAR23" s="81" t="s">
        <v>1909</v>
      </c>
      <c r="NAS23" s="81" t="s">
        <v>1909</v>
      </c>
      <c r="NAT23" s="81" t="s">
        <v>1909</v>
      </c>
      <c r="NAU23" s="81" t="s">
        <v>1909</v>
      </c>
      <c r="NAV23" s="81" t="s">
        <v>1909</v>
      </c>
      <c r="NAW23" s="81" t="s">
        <v>1909</v>
      </c>
      <c r="NAX23" s="81" t="s">
        <v>1909</v>
      </c>
      <c r="NAY23" s="81" t="s">
        <v>1909</v>
      </c>
      <c r="NAZ23" s="81" t="s">
        <v>1909</v>
      </c>
      <c r="NBA23" s="81" t="s">
        <v>1909</v>
      </c>
      <c r="NBB23" s="81" t="s">
        <v>1909</v>
      </c>
      <c r="NBC23" s="81" t="s">
        <v>1909</v>
      </c>
      <c r="NBD23" s="81" t="s">
        <v>1909</v>
      </c>
      <c r="NBE23" s="81" t="s">
        <v>1909</v>
      </c>
      <c r="NBF23" s="81" t="s">
        <v>1909</v>
      </c>
      <c r="NBG23" s="81" t="s">
        <v>1909</v>
      </c>
      <c r="NBH23" s="81" t="s">
        <v>1909</v>
      </c>
      <c r="NBI23" s="81" t="s">
        <v>1909</v>
      </c>
      <c r="NBJ23" s="81" t="s">
        <v>1909</v>
      </c>
      <c r="NBK23" s="81" t="s">
        <v>1909</v>
      </c>
      <c r="NBL23" s="81" t="s">
        <v>1909</v>
      </c>
      <c r="NBM23" s="81" t="s">
        <v>1909</v>
      </c>
      <c r="NBN23" s="81" t="s">
        <v>1909</v>
      </c>
      <c r="NBO23" s="81" t="s">
        <v>1909</v>
      </c>
      <c r="NBP23" s="81" t="s">
        <v>1909</v>
      </c>
      <c r="NBQ23" s="81" t="s">
        <v>1909</v>
      </c>
      <c r="NBR23" s="81" t="s">
        <v>1909</v>
      </c>
      <c r="NBS23" s="81" t="s">
        <v>1909</v>
      </c>
      <c r="NBT23" s="81" t="s">
        <v>1909</v>
      </c>
      <c r="NBU23" s="81" t="s">
        <v>1909</v>
      </c>
      <c r="NBV23" s="81" t="s">
        <v>1909</v>
      </c>
      <c r="NBW23" s="81" t="s">
        <v>1909</v>
      </c>
      <c r="NBX23" s="81" t="s">
        <v>1909</v>
      </c>
      <c r="NBY23" s="81" t="s">
        <v>1909</v>
      </c>
      <c r="NBZ23" s="81" t="s">
        <v>1909</v>
      </c>
      <c r="NCA23" s="81" t="s">
        <v>1909</v>
      </c>
      <c r="NCB23" s="81" t="s">
        <v>1909</v>
      </c>
      <c r="NCC23" s="81" t="s">
        <v>1909</v>
      </c>
      <c r="NCD23" s="81" t="s">
        <v>1909</v>
      </c>
      <c r="NCE23" s="81" t="s">
        <v>1909</v>
      </c>
      <c r="NCF23" s="81" t="s">
        <v>1909</v>
      </c>
      <c r="NCG23" s="81" t="s">
        <v>1909</v>
      </c>
      <c r="NCH23" s="81" t="s">
        <v>1909</v>
      </c>
      <c r="NCI23" s="81" t="s">
        <v>1909</v>
      </c>
      <c r="NCJ23" s="81" t="s">
        <v>1909</v>
      </c>
      <c r="NCK23" s="81" t="s">
        <v>1909</v>
      </c>
      <c r="NCL23" s="81" t="s">
        <v>1909</v>
      </c>
      <c r="NCM23" s="81" t="s">
        <v>1909</v>
      </c>
      <c r="NCN23" s="81" t="s">
        <v>1909</v>
      </c>
      <c r="NCO23" s="81" t="s">
        <v>1909</v>
      </c>
      <c r="NCP23" s="81" t="s">
        <v>1909</v>
      </c>
      <c r="NCQ23" s="81" t="s">
        <v>1909</v>
      </c>
      <c r="NCR23" s="81" t="s">
        <v>1909</v>
      </c>
      <c r="NCS23" s="81" t="s">
        <v>1909</v>
      </c>
      <c r="NCT23" s="81" t="s">
        <v>1909</v>
      </c>
      <c r="NCU23" s="81" t="s">
        <v>1909</v>
      </c>
      <c r="NCV23" s="81" t="s">
        <v>1909</v>
      </c>
      <c r="NCW23" s="81" t="s">
        <v>1909</v>
      </c>
      <c r="NCX23" s="81" t="s">
        <v>1909</v>
      </c>
      <c r="NCY23" s="81" t="s">
        <v>1909</v>
      </c>
      <c r="NCZ23" s="81" t="s">
        <v>1909</v>
      </c>
      <c r="NDA23" s="81" t="s">
        <v>1909</v>
      </c>
      <c r="NDB23" s="81" t="s">
        <v>1909</v>
      </c>
      <c r="NDC23" s="81" t="s">
        <v>1909</v>
      </c>
      <c r="NDD23" s="81" t="s">
        <v>1909</v>
      </c>
      <c r="NDE23" s="81" t="s">
        <v>1909</v>
      </c>
      <c r="NDF23" s="81" t="s">
        <v>1909</v>
      </c>
      <c r="NDG23" s="81" t="s">
        <v>1909</v>
      </c>
      <c r="NDH23" s="81" t="s">
        <v>1909</v>
      </c>
      <c r="NDI23" s="81" t="s">
        <v>1909</v>
      </c>
      <c r="NDJ23" s="81" t="s">
        <v>1909</v>
      </c>
      <c r="NDK23" s="81" t="s">
        <v>1909</v>
      </c>
      <c r="NDL23" s="81" t="s">
        <v>1909</v>
      </c>
      <c r="NDM23" s="81" t="s">
        <v>1909</v>
      </c>
      <c r="NDN23" s="81" t="s">
        <v>1909</v>
      </c>
      <c r="NDO23" s="81" t="s">
        <v>1909</v>
      </c>
      <c r="NDP23" s="81" t="s">
        <v>1909</v>
      </c>
      <c r="NDQ23" s="81" t="s">
        <v>1909</v>
      </c>
      <c r="NDR23" s="81" t="s">
        <v>1909</v>
      </c>
      <c r="NDS23" s="81" t="s">
        <v>1909</v>
      </c>
      <c r="NDT23" s="81" t="s">
        <v>1909</v>
      </c>
      <c r="NDU23" s="81" t="s">
        <v>1909</v>
      </c>
      <c r="NDV23" s="81" t="s">
        <v>1909</v>
      </c>
      <c r="NDW23" s="81" t="s">
        <v>1909</v>
      </c>
      <c r="NDX23" s="81" t="s">
        <v>1909</v>
      </c>
      <c r="NDY23" s="81" t="s">
        <v>1909</v>
      </c>
      <c r="NDZ23" s="81" t="s">
        <v>1909</v>
      </c>
      <c r="NEA23" s="81" t="s">
        <v>1909</v>
      </c>
      <c r="NEB23" s="81" t="s">
        <v>1909</v>
      </c>
      <c r="NEC23" s="81" t="s">
        <v>1909</v>
      </c>
      <c r="NED23" s="81" t="s">
        <v>1909</v>
      </c>
      <c r="NEE23" s="81" t="s">
        <v>1909</v>
      </c>
      <c r="NEF23" s="81" t="s">
        <v>1909</v>
      </c>
      <c r="NEG23" s="81" t="s">
        <v>1909</v>
      </c>
      <c r="NEH23" s="81" t="s">
        <v>1909</v>
      </c>
      <c r="NEI23" s="81" t="s">
        <v>1909</v>
      </c>
      <c r="NEJ23" s="81" t="s">
        <v>1909</v>
      </c>
      <c r="NEK23" s="81" t="s">
        <v>1909</v>
      </c>
      <c r="NEL23" s="81" t="s">
        <v>1909</v>
      </c>
      <c r="NEM23" s="81" t="s">
        <v>1909</v>
      </c>
      <c r="NEN23" s="81" t="s">
        <v>1909</v>
      </c>
      <c r="NEO23" s="81" t="s">
        <v>1909</v>
      </c>
      <c r="NEP23" s="81" t="s">
        <v>1909</v>
      </c>
      <c r="NEQ23" s="81" t="s">
        <v>1909</v>
      </c>
      <c r="NER23" s="81" t="s">
        <v>1909</v>
      </c>
      <c r="NES23" s="81" t="s">
        <v>1909</v>
      </c>
      <c r="NET23" s="81" t="s">
        <v>1909</v>
      </c>
      <c r="NEU23" s="81" t="s">
        <v>1909</v>
      </c>
      <c r="NEV23" s="81" t="s">
        <v>1909</v>
      </c>
      <c r="NEW23" s="81" t="s">
        <v>1909</v>
      </c>
      <c r="NEX23" s="81" t="s">
        <v>1909</v>
      </c>
      <c r="NEY23" s="81" t="s">
        <v>1909</v>
      </c>
      <c r="NEZ23" s="81" t="s">
        <v>1909</v>
      </c>
      <c r="NFA23" s="81" t="s">
        <v>1909</v>
      </c>
      <c r="NFB23" s="81" t="s">
        <v>1909</v>
      </c>
      <c r="NFC23" s="81" t="s">
        <v>1909</v>
      </c>
      <c r="NFD23" s="81" t="s">
        <v>1909</v>
      </c>
      <c r="NFE23" s="81" t="s">
        <v>1909</v>
      </c>
      <c r="NFF23" s="81" t="s">
        <v>1909</v>
      </c>
      <c r="NFG23" s="81" t="s">
        <v>1909</v>
      </c>
      <c r="NFH23" s="81" t="s">
        <v>1909</v>
      </c>
      <c r="NFI23" s="81" t="s">
        <v>1909</v>
      </c>
      <c r="NFJ23" s="81" t="s">
        <v>1909</v>
      </c>
      <c r="NFK23" s="81" t="s">
        <v>1909</v>
      </c>
      <c r="NFL23" s="81" t="s">
        <v>1909</v>
      </c>
      <c r="NFM23" s="81" t="s">
        <v>1909</v>
      </c>
      <c r="NFN23" s="81" t="s">
        <v>1909</v>
      </c>
      <c r="NFO23" s="81" t="s">
        <v>1909</v>
      </c>
      <c r="NFP23" s="81" t="s">
        <v>1909</v>
      </c>
      <c r="NFQ23" s="81" t="s">
        <v>1909</v>
      </c>
      <c r="NFR23" s="81" t="s">
        <v>1909</v>
      </c>
      <c r="NFS23" s="81" t="s">
        <v>1909</v>
      </c>
      <c r="NFT23" s="81" t="s">
        <v>1909</v>
      </c>
      <c r="NFU23" s="81" t="s">
        <v>1909</v>
      </c>
      <c r="NFV23" s="81" t="s">
        <v>1909</v>
      </c>
      <c r="NFW23" s="81" t="s">
        <v>1909</v>
      </c>
      <c r="NFX23" s="81" t="s">
        <v>1909</v>
      </c>
      <c r="NFY23" s="81" t="s">
        <v>1909</v>
      </c>
      <c r="NFZ23" s="81" t="s">
        <v>1909</v>
      </c>
      <c r="NGA23" s="81" t="s">
        <v>1909</v>
      </c>
      <c r="NGB23" s="81" t="s">
        <v>1909</v>
      </c>
      <c r="NGC23" s="81" t="s">
        <v>1909</v>
      </c>
      <c r="NGD23" s="81" t="s">
        <v>1909</v>
      </c>
      <c r="NGE23" s="81" t="s">
        <v>1909</v>
      </c>
      <c r="NGF23" s="81" t="s">
        <v>1909</v>
      </c>
      <c r="NGG23" s="81" t="s">
        <v>1909</v>
      </c>
      <c r="NGH23" s="81" t="s">
        <v>1909</v>
      </c>
      <c r="NGI23" s="81" t="s">
        <v>1909</v>
      </c>
      <c r="NGJ23" s="81" t="s">
        <v>1909</v>
      </c>
      <c r="NGK23" s="81" t="s">
        <v>1909</v>
      </c>
      <c r="NGL23" s="81" t="s">
        <v>1909</v>
      </c>
      <c r="NGM23" s="81" t="s">
        <v>1909</v>
      </c>
      <c r="NGN23" s="81" t="s">
        <v>1909</v>
      </c>
      <c r="NGO23" s="81" t="s">
        <v>1909</v>
      </c>
      <c r="NGP23" s="81" t="s">
        <v>1909</v>
      </c>
      <c r="NGQ23" s="81" t="s">
        <v>1909</v>
      </c>
      <c r="NGR23" s="81" t="s">
        <v>1909</v>
      </c>
      <c r="NGS23" s="81" t="s">
        <v>1909</v>
      </c>
      <c r="NGT23" s="81" t="s">
        <v>1909</v>
      </c>
      <c r="NGU23" s="81" t="s">
        <v>1909</v>
      </c>
      <c r="NGV23" s="81" t="s">
        <v>1909</v>
      </c>
      <c r="NGW23" s="81" t="s">
        <v>1909</v>
      </c>
      <c r="NGX23" s="81" t="s">
        <v>1909</v>
      </c>
      <c r="NGY23" s="81" t="s">
        <v>1909</v>
      </c>
      <c r="NGZ23" s="81" t="s">
        <v>1909</v>
      </c>
      <c r="NHA23" s="81" t="s">
        <v>1909</v>
      </c>
      <c r="NHB23" s="81" t="s">
        <v>1909</v>
      </c>
      <c r="NHC23" s="81" t="s">
        <v>1909</v>
      </c>
      <c r="NHD23" s="81" t="s">
        <v>1909</v>
      </c>
      <c r="NHE23" s="81" t="s">
        <v>1909</v>
      </c>
      <c r="NHF23" s="81" t="s">
        <v>1909</v>
      </c>
      <c r="NHG23" s="81" t="s">
        <v>1909</v>
      </c>
      <c r="NHH23" s="81" t="s">
        <v>1909</v>
      </c>
      <c r="NHI23" s="81" t="s">
        <v>1909</v>
      </c>
      <c r="NHJ23" s="81" t="s">
        <v>1909</v>
      </c>
      <c r="NHK23" s="81" t="s">
        <v>1909</v>
      </c>
      <c r="NHL23" s="81" t="s">
        <v>1909</v>
      </c>
      <c r="NHM23" s="81" t="s">
        <v>1909</v>
      </c>
      <c r="NHN23" s="81" t="s">
        <v>1909</v>
      </c>
      <c r="NHO23" s="81" t="s">
        <v>1909</v>
      </c>
      <c r="NHP23" s="81" t="s">
        <v>1909</v>
      </c>
      <c r="NHQ23" s="81" t="s">
        <v>1909</v>
      </c>
      <c r="NHR23" s="81" t="s">
        <v>1909</v>
      </c>
      <c r="NHS23" s="81" t="s">
        <v>1909</v>
      </c>
      <c r="NHT23" s="81" t="s">
        <v>1909</v>
      </c>
      <c r="NHU23" s="81" t="s">
        <v>1909</v>
      </c>
      <c r="NHV23" s="81" t="s">
        <v>1909</v>
      </c>
      <c r="NHW23" s="81" t="s">
        <v>1909</v>
      </c>
      <c r="NHX23" s="81" t="s">
        <v>1909</v>
      </c>
      <c r="NHY23" s="81" t="s">
        <v>1909</v>
      </c>
      <c r="NHZ23" s="81" t="s">
        <v>1909</v>
      </c>
      <c r="NIA23" s="81" t="s">
        <v>1909</v>
      </c>
      <c r="NIB23" s="81" t="s">
        <v>1909</v>
      </c>
      <c r="NIC23" s="81" t="s">
        <v>1909</v>
      </c>
      <c r="NID23" s="81" t="s">
        <v>1909</v>
      </c>
      <c r="NIE23" s="81" t="s">
        <v>1909</v>
      </c>
      <c r="NIF23" s="81" t="s">
        <v>1909</v>
      </c>
      <c r="NIG23" s="81" t="s">
        <v>1909</v>
      </c>
      <c r="NIH23" s="81" t="s">
        <v>1909</v>
      </c>
      <c r="NII23" s="81" t="s">
        <v>1909</v>
      </c>
      <c r="NIJ23" s="81" t="s">
        <v>1909</v>
      </c>
      <c r="NIK23" s="81" t="s">
        <v>1909</v>
      </c>
      <c r="NIL23" s="81" t="s">
        <v>1909</v>
      </c>
      <c r="NIM23" s="81" t="s">
        <v>1909</v>
      </c>
      <c r="NIN23" s="81" t="s">
        <v>1909</v>
      </c>
      <c r="NIO23" s="81" t="s">
        <v>1909</v>
      </c>
      <c r="NIP23" s="81" t="s">
        <v>1909</v>
      </c>
      <c r="NIQ23" s="81" t="s">
        <v>1909</v>
      </c>
      <c r="NIR23" s="81" t="s">
        <v>1909</v>
      </c>
      <c r="NIS23" s="81" t="s">
        <v>1909</v>
      </c>
      <c r="NIT23" s="81" t="s">
        <v>1909</v>
      </c>
      <c r="NIU23" s="81" t="s">
        <v>1909</v>
      </c>
      <c r="NIV23" s="81" t="s">
        <v>1909</v>
      </c>
      <c r="NIW23" s="81" t="s">
        <v>1909</v>
      </c>
      <c r="NIX23" s="81" t="s">
        <v>1909</v>
      </c>
      <c r="NIY23" s="81" t="s">
        <v>1909</v>
      </c>
      <c r="NIZ23" s="81" t="s">
        <v>1909</v>
      </c>
      <c r="NJA23" s="81" t="s">
        <v>1909</v>
      </c>
      <c r="NJB23" s="81" t="s">
        <v>1909</v>
      </c>
      <c r="NJC23" s="81" t="s">
        <v>1909</v>
      </c>
      <c r="NJD23" s="81" t="s">
        <v>1909</v>
      </c>
      <c r="NJE23" s="81" t="s">
        <v>1909</v>
      </c>
      <c r="NJF23" s="81" t="s">
        <v>1909</v>
      </c>
      <c r="NJG23" s="81" t="s">
        <v>1909</v>
      </c>
      <c r="NJH23" s="81" t="s">
        <v>1909</v>
      </c>
      <c r="NJI23" s="81" t="s">
        <v>1909</v>
      </c>
      <c r="NJJ23" s="81" t="s">
        <v>1909</v>
      </c>
      <c r="NJK23" s="81" t="s">
        <v>1909</v>
      </c>
      <c r="NJL23" s="81" t="s">
        <v>1909</v>
      </c>
      <c r="NJM23" s="81" t="s">
        <v>1909</v>
      </c>
      <c r="NJN23" s="81" t="s">
        <v>1909</v>
      </c>
      <c r="NJO23" s="81" t="s">
        <v>1909</v>
      </c>
      <c r="NJP23" s="81" t="s">
        <v>1909</v>
      </c>
      <c r="NJQ23" s="81" t="s">
        <v>1909</v>
      </c>
      <c r="NJR23" s="81" t="s">
        <v>1909</v>
      </c>
      <c r="NJS23" s="81" t="s">
        <v>1909</v>
      </c>
      <c r="NJT23" s="81" t="s">
        <v>1909</v>
      </c>
      <c r="NJU23" s="81" t="s">
        <v>1909</v>
      </c>
      <c r="NJV23" s="81" t="s">
        <v>1909</v>
      </c>
      <c r="NJW23" s="81" t="s">
        <v>1909</v>
      </c>
      <c r="NJX23" s="81" t="s">
        <v>1909</v>
      </c>
      <c r="NJY23" s="81" t="s">
        <v>1909</v>
      </c>
      <c r="NJZ23" s="81" t="s">
        <v>1909</v>
      </c>
      <c r="NKA23" s="81" t="s">
        <v>1909</v>
      </c>
      <c r="NKB23" s="81" t="s">
        <v>1909</v>
      </c>
      <c r="NKC23" s="81" t="s">
        <v>1909</v>
      </c>
      <c r="NKD23" s="81" t="s">
        <v>1909</v>
      </c>
      <c r="NKE23" s="81" t="s">
        <v>1909</v>
      </c>
      <c r="NKF23" s="81" t="s">
        <v>1909</v>
      </c>
      <c r="NKG23" s="81" t="s">
        <v>1909</v>
      </c>
      <c r="NKH23" s="81" t="s">
        <v>1909</v>
      </c>
      <c r="NKI23" s="81" t="s">
        <v>1909</v>
      </c>
      <c r="NKJ23" s="81" t="s">
        <v>1909</v>
      </c>
      <c r="NKK23" s="81" t="s">
        <v>1909</v>
      </c>
      <c r="NKL23" s="81" t="s">
        <v>1909</v>
      </c>
      <c r="NKM23" s="81" t="s">
        <v>1909</v>
      </c>
      <c r="NKN23" s="81" t="s">
        <v>1909</v>
      </c>
      <c r="NKO23" s="81" t="s">
        <v>1909</v>
      </c>
      <c r="NKP23" s="81" t="s">
        <v>1909</v>
      </c>
      <c r="NKQ23" s="81" t="s">
        <v>1909</v>
      </c>
      <c r="NKR23" s="81" t="s">
        <v>1909</v>
      </c>
      <c r="NKS23" s="81" t="s">
        <v>1909</v>
      </c>
      <c r="NKT23" s="81" t="s">
        <v>1909</v>
      </c>
      <c r="NKU23" s="81" t="s">
        <v>1909</v>
      </c>
      <c r="NKV23" s="81" t="s">
        <v>1909</v>
      </c>
      <c r="NKW23" s="81" t="s">
        <v>1909</v>
      </c>
      <c r="NKX23" s="81" t="s">
        <v>1909</v>
      </c>
      <c r="NKY23" s="81" t="s">
        <v>1909</v>
      </c>
      <c r="NKZ23" s="81" t="s">
        <v>1909</v>
      </c>
      <c r="NLA23" s="81" t="s">
        <v>1909</v>
      </c>
      <c r="NLB23" s="81" t="s">
        <v>1909</v>
      </c>
      <c r="NLC23" s="81" t="s">
        <v>1909</v>
      </c>
      <c r="NLD23" s="81" t="s">
        <v>1909</v>
      </c>
      <c r="NLE23" s="81" t="s">
        <v>1909</v>
      </c>
      <c r="NLF23" s="81" t="s">
        <v>1909</v>
      </c>
      <c r="NLG23" s="81" t="s">
        <v>1909</v>
      </c>
      <c r="NLH23" s="81" t="s">
        <v>1909</v>
      </c>
      <c r="NLI23" s="81" t="s">
        <v>1909</v>
      </c>
      <c r="NLJ23" s="81" t="s">
        <v>1909</v>
      </c>
      <c r="NLK23" s="81" t="s">
        <v>1909</v>
      </c>
      <c r="NLL23" s="81" t="s">
        <v>1909</v>
      </c>
      <c r="NLM23" s="81" t="s">
        <v>1909</v>
      </c>
      <c r="NLN23" s="81" t="s">
        <v>1909</v>
      </c>
      <c r="NLO23" s="81" t="s">
        <v>1909</v>
      </c>
      <c r="NLP23" s="81" t="s">
        <v>1909</v>
      </c>
      <c r="NLQ23" s="81" t="s">
        <v>1909</v>
      </c>
      <c r="NLR23" s="81" t="s">
        <v>1909</v>
      </c>
      <c r="NLS23" s="81" t="s">
        <v>1909</v>
      </c>
      <c r="NLT23" s="81" t="s">
        <v>1909</v>
      </c>
      <c r="NLU23" s="81" t="s">
        <v>1909</v>
      </c>
      <c r="NLV23" s="81" t="s">
        <v>1909</v>
      </c>
      <c r="NLW23" s="81" t="s">
        <v>1909</v>
      </c>
      <c r="NLX23" s="81" t="s">
        <v>1909</v>
      </c>
      <c r="NLY23" s="81" t="s">
        <v>1909</v>
      </c>
      <c r="NLZ23" s="81" t="s">
        <v>1909</v>
      </c>
      <c r="NMA23" s="81" t="s">
        <v>1909</v>
      </c>
      <c r="NMB23" s="81" t="s">
        <v>1909</v>
      </c>
      <c r="NMC23" s="81" t="s">
        <v>1909</v>
      </c>
      <c r="NMD23" s="81" t="s">
        <v>1909</v>
      </c>
      <c r="NME23" s="81" t="s">
        <v>1909</v>
      </c>
      <c r="NMF23" s="81" t="s">
        <v>1909</v>
      </c>
      <c r="NMG23" s="81" t="s">
        <v>1909</v>
      </c>
      <c r="NMH23" s="81" t="s">
        <v>1909</v>
      </c>
      <c r="NMI23" s="81" t="s">
        <v>1909</v>
      </c>
      <c r="NMJ23" s="81" t="s">
        <v>1909</v>
      </c>
      <c r="NMK23" s="81" t="s">
        <v>1909</v>
      </c>
      <c r="NML23" s="81" t="s">
        <v>1909</v>
      </c>
      <c r="NMM23" s="81" t="s">
        <v>1909</v>
      </c>
      <c r="NMN23" s="81" t="s">
        <v>1909</v>
      </c>
      <c r="NMO23" s="81" t="s">
        <v>1909</v>
      </c>
      <c r="NMP23" s="81" t="s">
        <v>1909</v>
      </c>
      <c r="NMQ23" s="81" t="s">
        <v>1909</v>
      </c>
      <c r="NMR23" s="81" t="s">
        <v>1909</v>
      </c>
      <c r="NMS23" s="81" t="s">
        <v>1909</v>
      </c>
      <c r="NMT23" s="81" t="s">
        <v>1909</v>
      </c>
      <c r="NMU23" s="81" t="s">
        <v>1909</v>
      </c>
      <c r="NMV23" s="81" t="s">
        <v>1909</v>
      </c>
      <c r="NMW23" s="81" t="s">
        <v>1909</v>
      </c>
      <c r="NMX23" s="81" t="s">
        <v>1909</v>
      </c>
      <c r="NMY23" s="81" t="s">
        <v>1909</v>
      </c>
      <c r="NMZ23" s="81" t="s">
        <v>1909</v>
      </c>
      <c r="NNA23" s="81" t="s">
        <v>1909</v>
      </c>
      <c r="NNB23" s="81" t="s">
        <v>1909</v>
      </c>
      <c r="NNC23" s="81" t="s">
        <v>1909</v>
      </c>
      <c r="NND23" s="81" t="s">
        <v>1909</v>
      </c>
      <c r="NNE23" s="81" t="s">
        <v>1909</v>
      </c>
      <c r="NNF23" s="81" t="s">
        <v>1909</v>
      </c>
      <c r="NNG23" s="81" t="s">
        <v>1909</v>
      </c>
      <c r="NNH23" s="81" t="s">
        <v>1909</v>
      </c>
      <c r="NNI23" s="81" t="s">
        <v>1909</v>
      </c>
      <c r="NNJ23" s="81" t="s">
        <v>1909</v>
      </c>
      <c r="NNK23" s="81" t="s">
        <v>1909</v>
      </c>
      <c r="NNL23" s="81" t="s">
        <v>1909</v>
      </c>
      <c r="NNM23" s="81" t="s">
        <v>1909</v>
      </c>
      <c r="NNN23" s="81" t="s">
        <v>1909</v>
      </c>
      <c r="NNO23" s="81" t="s">
        <v>1909</v>
      </c>
      <c r="NNP23" s="81" t="s">
        <v>1909</v>
      </c>
      <c r="NNQ23" s="81" t="s">
        <v>1909</v>
      </c>
      <c r="NNR23" s="81" t="s">
        <v>1909</v>
      </c>
      <c r="NNS23" s="81" t="s">
        <v>1909</v>
      </c>
      <c r="NNT23" s="81" t="s">
        <v>1909</v>
      </c>
      <c r="NNU23" s="81" t="s">
        <v>1909</v>
      </c>
      <c r="NNV23" s="81" t="s">
        <v>1909</v>
      </c>
      <c r="NNW23" s="81" t="s">
        <v>1909</v>
      </c>
      <c r="NNX23" s="81" t="s">
        <v>1909</v>
      </c>
      <c r="NNY23" s="81" t="s">
        <v>1909</v>
      </c>
      <c r="NNZ23" s="81" t="s">
        <v>1909</v>
      </c>
      <c r="NOA23" s="81" t="s">
        <v>1909</v>
      </c>
      <c r="NOB23" s="81" t="s">
        <v>1909</v>
      </c>
      <c r="NOC23" s="81" t="s">
        <v>1909</v>
      </c>
      <c r="NOD23" s="81" t="s">
        <v>1909</v>
      </c>
      <c r="NOE23" s="81" t="s">
        <v>1909</v>
      </c>
      <c r="NOF23" s="81" t="s">
        <v>1909</v>
      </c>
      <c r="NOG23" s="81" t="s">
        <v>1909</v>
      </c>
      <c r="NOH23" s="81" t="s">
        <v>1909</v>
      </c>
      <c r="NOI23" s="81" t="s">
        <v>1909</v>
      </c>
      <c r="NOJ23" s="81" t="s">
        <v>1909</v>
      </c>
      <c r="NOK23" s="81" t="s">
        <v>1909</v>
      </c>
      <c r="NOL23" s="81" t="s">
        <v>1909</v>
      </c>
      <c r="NOM23" s="81" t="s">
        <v>1909</v>
      </c>
      <c r="NON23" s="81" t="s">
        <v>1909</v>
      </c>
      <c r="NOO23" s="81" t="s">
        <v>1909</v>
      </c>
      <c r="NOP23" s="81" t="s">
        <v>1909</v>
      </c>
      <c r="NOQ23" s="81" t="s">
        <v>1909</v>
      </c>
      <c r="NOR23" s="81" t="s">
        <v>1909</v>
      </c>
      <c r="NOS23" s="81" t="s">
        <v>1909</v>
      </c>
      <c r="NOT23" s="81" t="s">
        <v>1909</v>
      </c>
      <c r="NOU23" s="81" t="s">
        <v>1909</v>
      </c>
      <c r="NOV23" s="81" t="s">
        <v>1909</v>
      </c>
      <c r="NOW23" s="81" t="s">
        <v>1909</v>
      </c>
      <c r="NOX23" s="81" t="s">
        <v>1909</v>
      </c>
      <c r="NOY23" s="81" t="s">
        <v>1909</v>
      </c>
      <c r="NOZ23" s="81" t="s">
        <v>1909</v>
      </c>
      <c r="NPA23" s="81" t="s">
        <v>1909</v>
      </c>
      <c r="NPB23" s="81" t="s">
        <v>1909</v>
      </c>
      <c r="NPC23" s="81" t="s">
        <v>1909</v>
      </c>
      <c r="NPD23" s="81" t="s">
        <v>1909</v>
      </c>
      <c r="NPE23" s="81" t="s">
        <v>1909</v>
      </c>
      <c r="NPF23" s="81" t="s">
        <v>1909</v>
      </c>
      <c r="NPG23" s="81" t="s">
        <v>1909</v>
      </c>
      <c r="NPH23" s="81" t="s">
        <v>1909</v>
      </c>
      <c r="NPI23" s="81" t="s">
        <v>1909</v>
      </c>
      <c r="NPJ23" s="81" t="s">
        <v>1909</v>
      </c>
      <c r="NPK23" s="81" t="s">
        <v>1909</v>
      </c>
      <c r="NPL23" s="81" t="s">
        <v>1909</v>
      </c>
      <c r="NPM23" s="81" t="s">
        <v>1909</v>
      </c>
      <c r="NPN23" s="81" t="s">
        <v>1909</v>
      </c>
      <c r="NPO23" s="81" t="s">
        <v>1909</v>
      </c>
      <c r="NPP23" s="81" t="s">
        <v>1909</v>
      </c>
      <c r="NPQ23" s="81" t="s">
        <v>1909</v>
      </c>
      <c r="NPR23" s="81" t="s">
        <v>1909</v>
      </c>
      <c r="NPS23" s="81" t="s">
        <v>1909</v>
      </c>
      <c r="NPT23" s="81" t="s">
        <v>1909</v>
      </c>
      <c r="NPU23" s="81" t="s">
        <v>1909</v>
      </c>
      <c r="NPV23" s="81" t="s">
        <v>1909</v>
      </c>
      <c r="NPW23" s="81" t="s">
        <v>1909</v>
      </c>
      <c r="NPX23" s="81" t="s">
        <v>1909</v>
      </c>
      <c r="NPY23" s="81" t="s">
        <v>1909</v>
      </c>
      <c r="NPZ23" s="81" t="s">
        <v>1909</v>
      </c>
      <c r="NQA23" s="81" t="s">
        <v>1909</v>
      </c>
      <c r="NQB23" s="81" t="s">
        <v>1909</v>
      </c>
      <c r="NQC23" s="81" t="s">
        <v>1909</v>
      </c>
      <c r="NQD23" s="81" t="s">
        <v>1909</v>
      </c>
      <c r="NQE23" s="81" t="s">
        <v>1909</v>
      </c>
      <c r="NQF23" s="81" t="s">
        <v>1909</v>
      </c>
      <c r="NQG23" s="81" t="s">
        <v>1909</v>
      </c>
      <c r="NQH23" s="81" t="s">
        <v>1909</v>
      </c>
      <c r="NQI23" s="81" t="s">
        <v>1909</v>
      </c>
      <c r="NQJ23" s="81" t="s">
        <v>1909</v>
      </c>
      <c r="NQK23" s="81" t="s">
        <v>1909</v>
      </c>
      <c r="NQL23" s="81" t="s">
        <v>1909</v>
      </c>
      <c r="NQM23" s="81" t="s">
        <v>1909</v>
      </c>
      <c r="NQN23" s="81" t="s">
        <v>1909</v>
      </c>
      <c r="NQO23" s="81" t="s">
        <v>1909</v>
      </c>
      <c r="NQP23" s="81" t="s">
        <v>1909</v>
      </c>
      <c r="NQQ23" s="81" t="s">
        <v>1909</v>
      </c>
      <c r="NQR23" s="81" t="s">
        <v>1909</v>
      </c>
      <c r="NQS23" s="81" t="s">
        <v>1909</v>
      </c>
      <c r="NQT23" s="81" t="s">
        <v>1909</v>
      </c>
      <c r="NQU23" s="81" t="s">
        <v>1909</v>
      </c>
      <c r="NQV23" s="81" t="s">
        <v>1909</v>
      </c>
      <c r="NQW23" s="81" t="s">
        <v>1909</v>
      </c>
      <c r="NQX23" s="81" t="s">
        <v>1909</v>
      </c>
      <c r="NQY23" s="81" t="s">
        <v>1909</v>
      </c>
      <c r="NQZ23" s="81" t="s">
        <v>1909</v>
      </c>
      <c r="NRA23" s="81" t="s">
        <v>1909</v>
      </c>
      <c r="NRB23" s="81" t="s">
        <v>1909</v>
      </c>
      <c r="NRC23" s="81" t="s">
        <v>1909</v>
      </c>
      <c r="NRD23" s="81" t="s">
        <v>1909</v>
      </c>
      <c r="NRE23" s="81" t="s">
        <v>1909</v>
      </c>
      <c r="NRF23" s="81" t="s">
        <v>1909</v>
      </c>
      <c r="NRG23" s="81" t="s">
        <v>1909</v>
      </c>
      <c r="NRH23" s="81" t="s">
        <v>1909</v>
      </c>
      <c r="NRI23" s="81" t="s">
        <v>1909</v>
      </c>
      <c r="NRJ23" s="81" t="s">
        <v>1909</v>
      </c>
      <c r="NRK23" s="81" t="s">
        <v>1909</v>
      </c>
      <c r="NRL23" s="81" t="s">
        <v>1909</v>
      </c>
      <c r="NRM23" s="81" t="s">
        <v>1909</v>
      </c>
      <c r="NRN23" s="81" t="s">
        <v>1909</v>
      </c>
      <c r="NRO23" s="81" t="s">
        <v>1909</v>
      </c>
      <c r="NRP23" s="81" t="s">
        <v>1909</v>
      </c>
      <c r="NRQ23" s="81" t="s">
        <v>1909</v>
      </c>
      <c r="NRR23" s="81" t="s">
        <v>1909</v>
      </c>
      <c r="NRS23" s="81" t="s">
        <v>1909</v>
      </c>
      <c r="NRT23" s="81" t="s">
        <v>1909</v>
      </c>
      <c r="NRU23" s="81" t="s">
        <v>1909</v>
      </c>
      <c r="NRV23" s="81" t="s">
        <v>1909</v>
      </c>
      <c r="NRW23" s="81" t="s">
        <v>1909</v>
      </c>
      <c r="NRX23" s="81" t="s">
        <v>1909</v>
      </c>
      <c r="NRY23" s="81" t="s">
        <v>1909</v>
      </c>
      <c r="NRZ23" s="81" t="s">
        <v>1909</v>
      </c>
      <c r="NSA23" s="81" t="s">
        <v>1909</v>
      </c>
      <c r="NSB23" s="81" t="s">
        <v>1909</v>
      </c>
      <c r="NSC23" s="81" t="s">
        <v>1909</v>
      </c>
      <c r="NSD23" s="81" t="s">
        <v>1909</v>
      </c>
      <c r="NSE23" s="81" t="s">
        <v>1909</v>
      </c>
      <c r="NSF23" s="81" t="s">
        <v>1909</v>
      </c>
      <c r="NSG23" s="81" t="s">
        <v>1909</v>
      </c>
      <c r="NSH23" s="81" t="s">
        <v>1909</v>
      </c>
      <c r="NSI23" s="81" t="s">
        <v>1909</v>
      </c>
      <c r="NSJ23" s="81" t="s">
        <v>1909</v>
      </c>
      <c r="NSK23" s="81" t="s">
        <v>1909</v>
      </c>
      <c r="NSL23" s="81" t="s">
        <v>1909</v>
      </c>
      <c r="NSM23" s="81" t="s">
        <v>1909</v>
      </c>
      <c r="NSN23" s="81" t="s">
        <v>1909</v>
      </c>
      <c r="NSO23" s="81" t="s">
        <v>1909</v>
      </c>
      <c r="NSP23" s="81" t="s">
        <v>1909</v>
      </c>
      <c r="NSQ23" s="81" t="s">
        <v>1909</v>
      </c>
      <c r="NSR23" s="81" t="s">
        <v>1909</v>
      </c>
      <c r="NSS23" s="81" t="s">
        <v>1909</v>
      </c>
      <c r="NST23" s="81" t="s">
        <v>1909</v>
      </c>
      <c r="NSU23" s="81" t="s">
        <v>1909</v>
      </c>
      <c r="NSV23" s="81" t="s">
        <v>1909</v>
      </c>
      <c r="NSW23" s="81" t="s">
        <v>1909</v>
      </c>
      <c r="NSX23" s="81" t="s">
        <v>1909</v>
      </c>
      <c r="NSY23" s="81" t="s">
        <v>1909</v>
      </c>
      <c r="NSZ23" s="81" t="s">
        <v>1909</v>
      </c>
      <c r="NTA23" s="81" t="s">
        <v>1909</v>
      </c>
      <c r="NTB23" s="81" t="s">
        <v>1909</v>
      </c>
      <c r="NTC23" s="81" t="s">
        <v>1909</v>
      </c>
      <c r="NTD23" s="81" t="s">
        <v>1909</v>
      </c>
      <c r="NTE23" s="81" t="s">
        <v>1909</v>
      </c>
      <c r="NTF23" s="81" t="s">
        <v>1909</v>
      </c>
      <c r="NTG23" s="81" t="s">
        <v>1909</v>
      </c>
      <c r="NTH23" s="81" t="s">
        <v>1909</v>
      </c>
      <c r="NTI23" s="81" t="s">
        <v>1909</v>
      </c>
      <c r="NTJ23" s="81" t="s">
        <v>1909</v>
      </c>
      <c r="NTK23" s="81" t="s">
        <v>1909</v>
      </c>
      <c r="NTL23" s="81" t="s">
        <v>1909</v>
      </c>
      <c r="NTM23" s="81" t="s">
        <v>1909</v>
      </c>
      <c r="NTN23" s="81" t="s">
        <v>1909</v>
      </c>
      <c r="NTO23" s="81" t="s">
        <v>1909</v>
      </c>
      <c r="NTP23" s="81" t="s">
        <v>1909</v>
      </c>
      <c r="NTQ23" s="81" t="s">
        <v>1909</v>
      </c>
      <c r="NTR23" s="81" t="s">
        <v>1909</v>
      </c>
      <c r="NTS23" s="81" t="s">
        <v>1909</v>
      </c>
      <c r="NTT23" s="81" t="s">
        <v>1909</v>
      </c>
      <c r="NTU23" s="81" t="s">
        <v>1909</v>
      </c>
      <c r="NTV23" s="81" t="s">
        <v>1909</v>
      </c>
      <c r="NTW23" s="81" t="s">
        <v>1909</v>
      </c>
      <c r="NTX23" s="81" t="s">
        <v>1909</v>
      </c>
      <c r="NTY23" s="81" t="s">
        <v>1909</v>
      </c>
      <c r="NTZ23" s="81" t="s">
        <v>1909</v>
      </c>
      <c r="NUA23" s="81" t="s">
        <v>1909</v>
      </c>
      <c r="NUB23" s="81" t="s">
        <v>1909</v>
      </c>
      <c r="NUC23" s="81" t="s">
        <v>1909</v>
      </c>
      <c r="NUD23" s="81" t="s">
        <v>1909</v>
      </c>
      <c r="NUE23" s="81" t="s">
        <v>1909</v>
      </c>
      <c r="NUF23" s="81" t="s">
        <v>1909</v>
      </c>
      <c r="NUG23" s="81" t="s">
        <v>1909</v>
      </c>
      <c r="NUH23" s="81" t="s">
        <v>1909</v>
      </c>
      <c r="NUI23" s="81" t="s">
        <v>1909</v>
      </c>
      <c r="NUJ23" s="81" t="s">
        <v>1909</v>
      </c>
      <c r="NUK23" s="81" t="s">
        <v>1909</v>
      </c>
      <c r="NUL23" s="81" t="s">
        <v>1909</v>
      </c>
      <c r="NUM23" s="81" t="s">
        <v>1909</v>
      </c>
      <c r="NUN23" s="81" t="s">
        <v>1909</v>
      </c>
      <c r="NUO23" s="81" t="s">
        <v>1909</v>
      </c>
      <c r="NUP23" s="81" t="s">
        <v>1909</v>
      </c>
      <c r="NUQ23" s="81" t="s">
        <v>1909</v>
      </c>
      <c r="NUR23" s="81" t="s">
        <v>1909</v>
      </c>
      <c r="NUS23" s="81" t="s">
        <v>1909</v>
      </c>
      <c r="NUT23" s="81" t="s">
        <v>1909</v>
      </c>
      <c r="NUU23" s="81" t="s">
        <v>1909</v>
      </c>
      <c r="NUV23" s="81" t="s">
        <v>1909</v>
      </c>
      <c r="NUW23" s="81" t="s">
        <v>1909</v>
      </c>
      <c r="NUX23" s="81" t="s">
        <v>1909</v>
      </c>
      <c r="NUY23" s="81" t="s">
        <v>1909</v>
      </c>
      <c r="NUZ23" s="81" t="s">
        <v>1909</v>
      </c>
      <c r="NVA23" s="81" t="s">
        <v>1909</v>
      </c>
      <c r="NVB23" s="81" t="s">
        <v>1909</v>
      </c>
      <c r="NVC23" s="81" t="s">
        <v>1909</v>
      </c>
      <c r="NVD23" s="81" t="s">
        <v>1909</v>
      </c>
      <c r="NVE23" s="81" t="s">
        <v>1909</v>
      </c>
      <c r="NVF23" s="81" t="s">
        <v>1909</v>
      </c>
      <c r="NVG23" s="81" t="s">
        <v>1909</v>
      </c>
      <c r="NVH23" s="81" t="s">
        <v>1909</v>
      </c>
      <c r="NVI23" s="81" t="s">
        <v>1909</v>
      </c>
      <c r="NVJ23" s="81" t="s">
        <v>1909</v>
      </c>
      <c r="NVK23" s="81" t="s">
        <v>1909</v>
      </c>
      <c r="NVL23" s="81" t="s">
        <v>1909</v>
      </c>
      <c r="NVM23" s="81" t="s">
        <v>1909</v>
      </c>
      <c r="NVN23" s="81" t="s">
        <v>1909</v>
      </c>
      <c r="NVO23" s="81" t="s">
        <v>1909</v>
      </c>
      <c r="NVP23" s="81" t="s">
        <v>1909</v>
      </c>
      <c r="NVQ23" s="81" t="s">
        <v>1909</v>
      </c>
      <c r="NVR23" s="81" t="s">
        <v>1909</v>
      </c>
      <c r="NVS23" s="81" t="s">
        <v>1909</v>
      </c>
      <c r="NVT23" s="81" t="s">
        <v>1909</v>
      </c>
      <c r="NVU23" s="81" t="s">
        <v>1909</v>
      </c>
      <c r="NVV23" s="81" t="s">
        <v>1909</v>
      </c>
      <c r="NVW23" s="81" t="s">
        <v>1909</v>
      </c>
      <c r="NVX23" s="81" t="s">
        <v>1909</v>
      </c>
      <c r="NVY23" s="81" t="s">
        <v>1909</v>
      </c>
      <c r="NVZ23" s="81" t="s">
        <v>1909</v>
      </c>
      <c r="NWA23" s="81" t="s">
        <v>1909</v>
      </c>
      <c r="NWB23" s="81" t="s">
        <v>1909</v>
      </c>
      <c r="NWC23" s="81" t="s">
        <v>1909</v>
      </c>
      <c r="NWD23" s="81" t="s">
        <v>1909</v>
      </c>
      <c r="NWE23" s="81" t="s">
        <v>1909</v>
      </c>
      <c r="NWF23" s="81" t="s">
        <v>1909</v>
      </c>
      <c r="NWG23" s="81" t="s">
        <v>1909</v>
      </c>
      <c r="NWH23" s="81" t="s">
        <v>1909</v>
      </c>
      <c r="NWI23" s="81" t="s">
        <v>1909</v>
      </c>
      <c r="NWJ23" s="81" t="s">
        <v>1909</v>
      </c>
      <c r="NWK23" s="81" t="s">
        <v>1909</v>
      </c>
      <c r="NWL23" s="81" t="s">
        <v>1909</v>
      </c>
      <c r="NWM23" s="81" t="s">
        <v>1909</v>
      </c>
      <c r="NWN23" s="81" t="s">
        <v>1909</v>
      </c>
      <c r="NWO23" s="81" t="s">
        <v>1909</v>
      </c>
      <c r="NWP23" s="81" t="s">
        <v>1909</v>
      </c>
      <c r="NWQ23" s="81" t="s">
        <v>1909</v>
      </c>
      <c r="NWR23" s="81" t="s">
        <v>1909</v>
      </c>
      <c r="NWS23" s="81" t="s">
        <v>1909</v>
      </c>
      <c r="NWT23" s="81" t="s">
        <v>1909</v>
      </c>
      <c r="NWU23" s="81" t="s">
        <v>1909</v>
      </c>
      <c r="NWV23" s="81" t="s">
        <v>1909</v>
      </c>
      <c r="NWW23" s="81" t="s">
        <v>1909</v>
      </c>
      <c r="NWX23" s="81" t="s">
        <v>1909</v>
      </c>
      <c r="NWY23" s="81" t="s">
        <v>1909</v>
      </c>
      <c r="NWZ23" s="81" t="s">
        <v>1909</v>
      </c>
      <c r="NXA23" s="81" t="s">
        <v>1909</v>
      </c>
      <c r="NXB23" s="81" t="s">
        <v>1909</v>
      </c>
      <c r="NXC23" s="81" t="s">
        <v>1909</v>
      </c>
      <c r="NXD23" s="81" t="s">
        <v>1909</v>
      </c>
      <c r="NXE23" s="81" t="s">
        <v>1909</v>
      </c>
      <c r="NXF23" s="81" t="s">
        <v>1909</v>
      </c>
      <c r="NXG23" s="81" t="s">
        <v>1909</v>
      </c>
      <c r="NXH23" s="81" t="s">
        <v>1909</v>
      </c>
      <c r="NXI23" s="81" t="s">
        <v>1909</v>
      </c>
      <c r="NXJ23" s="81" t="s">
        <v>1909</v>
      </c>
      <c r="NXK23" s="81" t="s">
        <v>1909</v>
      </c>
      <c r="NXL23" s="81" t="s">
        <v>1909</v>
      </c>
      <c r="NXM23" s="81" t="s">
        <v>1909</v>
      </c>
      <c r="NXN23" s="81" t="s">
        <v>1909</v>
      </c>
      <c r="NXO23" s="81" t="s">
        <v>1909</v>
      </c>
      <c r="NXP23" s="81" t="s">
        <v>1909</v>
      </c>
      <c r="NXQ23" s="81" t="s">
        <v>1909</v>
      </c>
      <c r="NXR23" s="81" t="s">
        <v>1909</v>
      </c>
      <c r="NXS23" s="81" t="s">
        <v>1909</v>
      </c>
      <c r="NXT23" s="81" t="s">
        <v>1909</v>
      </c>
      <c r="NXU23" s="81" t="s">
        <v>1909</v>
      </c>
      <c r="NXV23" s="81" t="s">
        <v>1909</v>
      </c>
      <c r="NXW23" s="81" t="s">
        <v>1909</v>
      </c>
      <c r="NXX23" s="81" t="s">
        <v>1909</v>
      </c>
      <c r="NXY23" s="81" t="s">
        <v>1909</v>
      </c>
      <c r="NXZ23" s="81" t="s">
        <v>1909</v>
      </c>
      <c r="NYA23" s="81" t="s">
        <v>1909</v>
      </c>
      <c r="NYB23" s="81" t="s">
        <v>1909</v>
      </c>
      <c r="NYC23" s="81" t="s">
        <v>1909</v>
      </c>
      <c r="NYD23" s="81" t="s">
        <v>1909</v>
      </c>
      <c r="NYE23" s="81" t="s">
        <v>1909</v>
      </c>
      <c r="NYF23" s="81" t="s">
        <v>1909</v>
      </c>
      <c r="NYG23" s="81" t="s">
        <v>1909</v>
      </c>
      <c r="NYH23" s="81" t="s">
        <v>1909</v>
      </c>
      <c r="NYI23" s="81" t="s">
        <v>1909</v>
      </c>
      <c r="NYJ23" s="81" t="s">
        <v>1909</v>
      </c>
      <c r="NYK23" s="81" t="s">
        <v>1909</v>
      </c>
      <c r="NYL23" s="81" t="s">
        <v>1909</v>
      </c>
      <c r="NYM23" s="81" t="s">
        <v>1909</v>
      </c>
      <c r="NYN23" s="81" t="s">
        <v>1909</v>
      </c>
      <c r="NYO23" s="81" t="s">
        <v>1909</v>
      </c>
      <c r="NYP23" s="81" t="s">
        <v>1909</v>
      </c>
      <c r="NYQ23" s="81" t="s">
        <v>1909</v>
      </c>
      <c r="NYR23" s="81" t="s">
        <v>1909</v>
      </c>
      <c r="NYS23" s="81" t="s">
        <v>1909</v>
      </c>
      <c r="NYT23" s="81" t="s">
        <v>1909</v>
      </c>
      <c r="NYU23" s="81" t="s">
        <v>1909</v>
      </c>
      <c r="NYV23" s="81" t="s">
        <v>1909</v>
      </c>
      <c r="NYW23" s="81" t="s">
        <v>1909</v>
      </c>
      <c r="NYX23" s="81" t="s">
        <v>1909</v>
      </c>
      <c r="NYY23" s="81" t="s">
        <v>1909</v>
      </c>
      <c r="NYZ23" s="81" t="s">
        <v>1909</v>
      </c>
      <c r="NZA23" s="81" t="s">
        <v>1909</v>
      </c>
      <c r="NZB23" s="81" t="s">
        <v>1909</v>
      </c>
      <c r="NZC23" s="81" t="s">
        <v>1909</v>
      </c>
      <c r="NZD23" s="81" t="s">
        <v>1909</v>
      </c>
      <c r="NZE23" s="81" t="s">
        <v>1909</v>
      </c>
      <c r="NZF23" s="81" t="s">
        <v>1909</v>
      </c>
      <c r="NZG23" s="81" t="s">
        <v>1909</v>
      </c>
      <c r="NZH23" s="81" t="s">
        <v>1909</v>
      </c>
      <c r="NZI23" s="81" t="s">
        <v>1909</v>
      </c>
      <c r="NZJ23" s="81" t="s">
        <v>1909</v>
      </c>
      <c r="NZK23" s="81" t="s">
        <v>1909</v>
      </c>
      <c r="NZL23" s="81" t="s">
        <v>1909</v>
      </c>
      <c r="NZM23" s="81" t="s">
        <v>1909</v>
      </c>
      <c r="NZN23" s="81" t="s">
        <v>1909</v>
      </c>
      <c r="NZO23" s="81" t="s">
        <v>1909</v>
      </c>
      <c r="NZP23" s="81" t="s">
        <v>1909</v>
      </c>
      <c r="NZQ23" s="81" t="s">
        <v>1909</v>
      </c>
      <c r="NZR23" s="81" t="s">
        <v>1909</v>
      </c>
      <c r="NZS23" s="81" t="s">
        <v>1909</v>
      </c>
      <c r="NZT23" s="81" t="s">
        <v>1909</v>
      </c>
      <c r="NZU23" s="81" t="s">
        <v>1909</v>
      </c>
      <c r="NZV23" s="81" t="s">
        <v>1909</v>
      </c>
      <c r="NZW23" s="81" t="s">
        <v>1909</v>
      </c>
      <c r="NZX23" s="81" t="s">
        <v>1909</v>
      </c>
      <c r="NZY23" s="81" t="s">
        <v>1909</v>
      </c>
      <c r="NZZ23" s="81" t="s">
        <v>1909</v>
      </c>
      <c r="OAA23" s="81" t="s">
        <v>1909</v>
      </c>
      <c r="OAB23" s="81" t="s">
        <v>1909</v>
      </c>
      <c r="OAC23" s="81" t="s">
        <v>1909</v>
      </c>
      <c r="OAD23" s="81" t="s">
        <v>1909</v>
      </c>
      <c r="OAE23" s="81" t="s">
        <v>1909</v>
      </c>
      <c r="OAF23" s="81" t="s">
        <v>1909</v>
      </c>
      <c r="OAG23" s="81" t="s">
        <v>1909</v>
      </c>
      <c r="OAH23" s="81" t="s">
        <v>1909</v>
      </c>
      <c r="OAI23" s="81" t="s">
        <v>1909</v>
      </c>
      <c r="OAJ23" s="81" t="s">
        <v>1909</v>
      </c>
      <c r="OAK23" s="81" t="s">
        <v>1909</v>
      </c>
      <c r="OAL23" s="81" t="s">
        <v>1909</v>
      </c>
      <c r="OAM23" s="81" t="s">
        <v>1909</v>
      </c>
      <c r="OAN23" s="81" t="s">
        <v>1909</v>
      </c>
      <c r="OAO23" s="81" t="s">
        <v>1909</v>
      </c>
      <c r="OAP23" s="81" t="s">
        <v>1909</v>
      </c>
      <c r="OAQ23" s="81" t="s">
        <v>1909</v>
      </c>
      <c r="OAR23" s="81" t="s">
        <v>1909</v>
      </c>
      <c r="OAS23" s="81" t="s">
        <v>1909</v>
      </c>
      <c r="OAT23" s="81" t="s">
        <v>1909</v>
      </c>
      <c r="OAU23" s="81" t="s">
        <v>1909</v>
      </c>
      <c r="OAV23" s="81" t="s">
        <v>1909</v>
      </c>
      <c r="OAW23" s="81" t="s">
        <v>1909</v>
      </c>
      <c r="OAX23" s="81" t="s">
        <v>1909</v>
      </c>
      <c r="OAY23" s="81" t="s">
        <v>1909</v>
      </c>
      <c r="OAZ23" s="81" t="s">
        <v>1909</v>
      </c>
      <c r="OBA23" s="81" t="s">
        <v>1909</v>
      </c>
      <c r="OBB23" s="81" t="s">
        <v>1909</v>
      </c>
      <c r="OBC23" s="81" t="s">
        <v>1909</v>
      </c>
      <c r="OBD23" s="81" t="s">
        <v>1909</v>
      </c>
      <c r="OBE23" s="81" t="s">
        <v>1909</v>
      </c>
      <c r="OBF23" s="81" t="s">
        <v>1909</v>
      </c>
      <c r="OBG23" s="81" t="s">
        <v>1909</v>
      </c>
      <c r="OBH23" s="81" t="s">
        <v>1909</v>
      </c>
      <c r="OBI23" s="81" t="s">
        <v>1909</v>
      </c>
      <c r="OBJ23" s="81" t="s">
        <v>1909</v>
      </c>
      <c r="OBK23" s="81" t="s">
        <v>1909</v>
      </c>
      <c r="OBL23" s="81" t="s">
        <v>1909</v>
      </c>
      <c r="OBM23" s="81" t="s">
        <v>1909</v>
      </c>
      <c r="OBN23" s="81" t="s">
        <v>1909</v>
      </c>
      <c r="OBO23" s="81" t="s">
        <v>1909</v>
      </c>
      <c r="OBP23" s="81" t="s">
        <v>1909</v>
      </c>
      <c r="OBQ23" s="81" t="s">
        <v>1909</v>
      </c>
      <c r="OBR23" s="81" t="s">
        <v>1909</v>
      </c>
      <c r="OBS23" s="81" t="s">
        <v>1909</v>
      </c>
      <c r="OBT23" s="81" t="s">
        <v>1909</v>
      </c>
      <c r="OBU23" s="81" t="s">
        <v>1909</v>
      </c>
      <c r="OBV23" s="81" t="s">
        <v>1909</v>
      </c>
      <c r="OBW23" s="81" t="s">
        <v>1909</v>
      </c>
      <c r="OBX23" s="81" t="s">
        <v>1909</v>
      </c>
      <c r="OBY23" s="81" t="s">
        <v>1909</v>
      </c>
      <c r="OBZ23" s="81" t="s">
        <v>1909</v>
      </c>
      <c r="OCA23" s="81" t="s">
        <v>1909</v>
      </c>
      <c r="OCB23" s="81" t="s">
        <v>1909</v>
      </c>
      <c r="OCC23" s="81" t="s">
        <v>1909</v>
      </c>
      <c r="OCD23" s="81" t="s">
        <v>1909</v>
      </c>
      <c r="OCE23" s="81" t="s">
        <v>1909</v>
      </c>
      <c r="OCF23" s="81" t="s">
        <v>1909</v>
      </c>
      <c r="OCG23" s="81" t="s">
        <v>1909</v>
      </c>
      <c r="OCH23" s="81" t="s">
        <v>1909</v>
      </c>
      <c r="OCI23" s="81" t="s">
        <v>1909</v>
      </c>
      <c r="OCJ23" s="81" t="s">
        <v>1909</v>
      </c>
      <c r="OCK23" s="81" t="s">
        <v>1909</v>
      </c>
      <c r="OCL23" s="81" t="s">
        <v>1909</v>
      </c>
      <c r="OCM23" s="81" t="s">
        <v>1909</v>
      </c>
      <c r="OCN23" s="81" t="s">
        <v>1909</v>
      </c>
      <c r="OCO23" s="81" t="s">
        <v>1909</v>
      </c>
      <c r="OCP23" s="81" t="s">
        <v>1909</v>
      </c>
      <c r="OCQ23" s="81" t="s">
        <v>1909</v>
      </c>
      <c r="OCR23" s="81" t="s">
        <v>1909</v>
      </c>
      <c r="OCS23" s="81" t="s">
        <v>1909</v>
      </c>
      <c r="OCT23" s="81" t="s">
        <v>1909</v>
      </c>
      <c r="OCU23" s="81" t="s">
        <v>1909</v>
      </c>
      <c r="OCV23" s="81" t="s">
        <v>1909</v>
      </c>
      <c r="OCW23" s="81" t="s">
        <v>1909</v>
      </c>
      <c r="OCX23" s="81" t="s">
        <v>1909</v>
      </c>
      <c r="OCY23" s="81" t="s">
        <v>1909</v>
      </c>
      <c r="OCZ23" s="81" t="s">
        <v>1909</v>
      </c>
      <c r="ODA23" s="81" t="s">
        <v>1909</v>
      </c>
      <c r="ODB23" s="81" t="s">
        <v>1909</v>
      </c>
      <c r="ODC23" s="81" t="s">
        <v>1909</v>
      </c>
      <c r="ODD23" s="81" t="s">
        <v>1909</v>
      </c>
      <c r="ODE23" s="81" t="s">
        <v>1909</v>
      </c>
      <c r="ODF23" s="81" t="s">
        <v>1909</v>
      </c>
      <c r="ODG23" s="81" t="s">
        <v>1909</v>
      </c>
      <c r="ODH23" s="81" t="s">
        <v>1909</v>
      </c>
      <c r="ODI23" s="81" t="s">
        <v>1909</v>
      </c>
      <c r="ODJ23" s="81" t="s">
        <v>1909</v>
      </c>
      <c r="ODK23" s="81" t="s">
        <v>1909</v>
      </c>
      <c r="ODL23" s="81" t="s">
        <v>1909</v>
      </c>
      <c r="ODM23" s="81" t="s">
        <v>1909</v>
      </c>
      <c r="ODN23" s="81" t="s">
        <v>1909</v>
      </c>
      <c r="ODO23" s="81" t="s">
        <v>1909</v>
      </c>
      <c r="ODP23" s="81" t="s">
        <v>1909</v>
      </c>
      <c r="ODQ23" s="81" t="s">
        <v>1909</v>
      </c>
      <c r="ODR23" s="81" t="s">
        <v>1909</v>
      </c>
      <c r="ODS23" s="81" t="s">
        <v>1909</v>
      </c>
      <c r="ODT23" s="81" t="s">
        <v>1909</v>
      </c>
      <c r="ODU23" s="81" t="s">
        <v>1909</v>
      </c>
      <c r="ODV23" s="81" t="s">
        <v>1909</v>
      </c>
      <c r="ODW23" s="81" t="s">
        <v>1909</v>
      </c>
      <c r="ODX23" s="81" t="s">
        <v>1909</v>
      </c>
      <c r="ODY23" s="81" t="s">
        <v>1909</v>
      </c>
      <c r="ODZ23" s="81" t="s">
        <v>1909</v>
      </c>
      <c r="OEA23" s="81" t="s">
        <v>1909</v>
      </c>
      <c r="OEB23" s="81" t="s">
        <v>1909</v>
      </c>
      <c r="OEC23" s="81" t="s">
        <v>1909</v>
      </c>
      <c r="OED23" s="81" t="s">
        <v>1909</v>
      </c>
      <c r="OEE23" s="81" t="s">
        <v>1909</v>
      </c>
      <c r="OEF23" s="81" t="s">
        <v>1909</v>
      </c>
      <c r="OEG23" s="81" t="s">
        <v>1909</v>
      </c>
      <c r="OEH23" s="81" t="s">
        <v>1909</v>
      </c>
      <c r="OEI23" s="81" t="s">
        <v>1909</v>
      </c>
      <c r="OEJ23" s="81" t="s">
        <v>1909</v>
      </c>
      <c r="OEK23" s="81" t="s">
        <v>1909</v>
      </c>
      <c r="OEL23" s="81" t="s">
        <v>1909</v>
      </c>
      <c r="OEM23" s="81" t="s">
        <v>1909</v>
      </c>
      <c r="OEN23" s="81" t="s">
        <v>1909</v>
      </c>
      <c r="OEO23" s="81" t="s">
        <v>1909</v>
      </c>
      <c r="OEP23" s="81" t="s">
        <v>1909</v>
      </c>
      <c r="OEQ23" s="81" t="s">
        <v>1909</v>
      </c>
      <c r="OER23" s="81" t="s">
        <v>1909</v>
      </c>
      <c r="OES23" s="81" t="s">
        <v>1909</v>
      </c>
      <c r="OET23" s="81" t="s">
        <v>1909</v>
      </c>
      <c r="OEU23" s="81" t="s">
        <v>1909</v>
      </c>
      <c r="OEV23" s="81" t="s">
        <v>1909</v>
      </c>
      <c r="OEW23" s="81" t="s">
        <v>1909</v>
      </c>
      <c r="OEX23" s="81" t="s">
        <v>1909</v>
      </c>
      <c r="OEY23" s="81" t="s">
        <v>1909</v>
      </c>
      <c r="OEZ23" s="81" t="s">
        <v>1909</v>
      </c>
      <c r="OFA23" s="81" t="s">
        <v>1909</v>
      </c>
      <c r="OFB23" s="81" t="s">
        <v>1909</v>
      </c>
      <c r="OFC23" s="81" t="s">
        <v>1909</v>
      </c>
      <c r="OFD23" s="81" t="s">
        <v>1909</v>
      </c>
      <c r="OFE23" s="81" t="s">
        <v>1909</v>
      </c>
      <c r="OFF23" s="81" t="s">
        <v>1909</v>
      </c>
      <c r="OFG23" s="81" t="s">
        <v>1909</v>
      </c>
      <c r="OFH23" s="81" t="s">
        <v>1909</v>
      </c>
      <c r="OFI23" s="81" t="s">
        <v>1909</v>
      </c>
      <c r="OFJ23" s="81" t="s">
        <v>1909</v>
      </c>
      <c r="OFK23" s="81" t="s">
        <v>1909</v>
      </c>
      <c r="OFL23" s="81" t="s">
        <v>1909</v>
      </c>
      <c r="OFM23" s="81" t="s">
        <v>1909</v>
      </c>
      <c r="OFN23" s="81" t="s">
        <v>1909</v>
      </c>
      <c r="OFO23" s="81" t="s">
        <v>1909</v>
      </c>
      <c r="OFP23" s="81" t="s">
        <v>1909</v>
      </c>
      <c r="OFQ23" s="81" t="s">
        <v>1909</v>
      </c>
      <c r="OFR23" s="81" t="s">
        <v>1909</v>
      </c>
      <c r="OFS23" s="81" t="s">
        <v>1909</v>
      </c>
      <c r="OFT23" s="81" t="s">
        <v>1909</v>
      </c>
      <c r="OFU23" s="81" t="s">
        <v>1909</v>
      </c>
      <c r="OFV23" s="81" t="s">
        <v>1909</v>
      </c>
      <c r="OFW23" s="81" t="s">
        <v>1909</v>
      </c>
      <c r="OFX23" s="81" t="s">
        <v>1909</v>
      </c>
      <c r="OFY23" s="81" t="s">
        <v>1909</v>
      </c>
      <c r="OFZ23" s="81" t="s">
        <v>1909</v>
      </c>
      <c r="OGA23" s="81" t="s">
        <v>1909</v>
      </c>
      <c r="OGB23" s="81" t="s">
        <v>1909</v>
      </c>
      <c r="OGC23" s="81" t="s">
        <v>1909</v>
      </c>
      <c r="OGD23" s="81" t="s">
        <v>1909</v>
      </c>
      <c r="OGE23" s="81" t="s">
        <v>1909</v>
      </c>
      <c r="OGF23" s="81" t="s">
        <v>1909</v>
      </c>
      <c r="OGG23" s="81" t="s">
        <v>1909</v>
      </c>
      <c r="OGH23" s="81" t="s">
        <v>1909</v>
      </c>
      <c r="OGI23" s="81" t="s">
        <v>1909</v>
      </c>
      <c r="OGJ23" s="81" t="s">
        <v>1909</v>
      </c>
      <c r="OGK23" s="81" t="s">
        <v>1909</v>
      </c>
      <c r="OGL23" s="81" t="s">
        <v>1909</v>
      </c>
      <c r="OGM23" s="81" t="s">
        <v>1909</v>
      </c>
      <c r="OGN23" s="81" t="s">
        <v>1909</v>
      </c>
      <c r="OGO23" s="81" t="s">
        <v>1909</v>
      </c>
      <c r="OGP23" s="81" t="s">
        <v>1909</v>
      </c>
      <c r="OGQ23" s="81" t="s">
        <v>1909</v>
      </c>
      <c r="OGR23" s="81" t="s">
        <v>1909</v>
      </c>
      <c r="OGS23" s="81" t="s">
        <v>1909</v>
      </c>
      <c r="OGT23" s="81" t="s">
        <v>1909</v>
      </c>
      <c r="OGU23" s="81" t="s">
        <v>1909</v>
      </c>
      <c r="OGV23" s="81" t="s">
        <v>1909</v>
      </c>
      <c r="OGW23" s="81" t="s">
        <v>1909</v>
      </c>
      <c r="OGX23" s="81" t="s">
        <v>1909</v>
      </c>
      <c r="OGY23" s="81" t="s">
        <v>1909</v>
      </c>
      <c r="OGZ23" s="81" t="s">
        <v>1909</v>
      </c>
      <c r="OHA23" s="81" t="s">
        <v>1909</v>
      </c>
      <c r="OHB23" s="81" t="s">
        <v>1909</v>
      </c>
      <c r="OHC23" s="81" t="s">
        <v>1909</v>
      </c>
      <c r="OHD23" s="81" t="s">
        <v>1909</v>
      </c>
      <c r="OHE23" s="81" t="s">
        <v>1909</v>
      </c>
      <c r="OHF23" s="81" t="s">
        <v>1909</v>
      </c>
      <c r="OHG23" s="81" t="s">
        <v>1909</v>
      </c>
      <c r="OHH23" s="81" t="s">
        <v>1909</v>
      </c>
      <c r="OHI23" s="81" t="s">
        <v>1909</v>
      </c>
      <c r="OHJ23" s="81" t="s">
        <v>1909</v>
      </c>
      <c r="OHK23" s="81" t="s">
        <v>1909</v>
      </c>
      <c r="OHL23" s="81" t="s">
        <v>1909</v>
      </c>
      <c r="OHM23" s="81" t="s">
        <v>1909</v>
      </c>
      <c r="OHN23" s="81" t="s">
        <v>1909</v>
      </c>
      <c r="OHO23" s="81" t="s">
        <v>1909</v>
      </c>
      <c r="OHP23" s="81" t="s">
        <v>1909</v>
      </c>
      <c r="OHQ23" s="81" t="s">
        <v>1909</v>
      </c>
      <c r="OHR23" s="81" t="s">
        <v>1909</v>
      </c>
      <c r="OHS23" s="81" t="s">
        <v>1909</v>
      </c>
      <c r="OHT23" s="81" t="s">
        <v>1909</v>
      </c>
      <c r="OHU23" s="81" t="s">
        <v>1909</v>
      </c>
      <c r="OHV23" s="81" t="s">
        <v>1909</v>
      </c>
      <c r="OHW23" s="81" t="s">
        <v>1909</v>
      </c>
      <c r="OHX23" s="81" t="s">
        <v>1909</v>
      </c>
      <c r="OHY23" s="81" t="s">
        <v>1909</v>
      </c>
      <c r="OHZ23" s="81" t="s">
        <v>1909</v>
      </c>
      <c r="OIA23" s="81" t="s">
        <v>1909</v>
      </c>
      <c r="OIB23" s="81" t="s">
        <v>1909</v>
      </c>
      <c r="OIC23" s="81" t="s">
        <v>1909</v>
      </c>
      <c r="OID23" s="81" t="s">
        <v>1909</v>
      </c>
      <c r="OIE23" s="81" t="s">
        <v>1909</v>
      </c>
      <c r="OIF23" s="81" t="s">
        <v>1909</v>
      </c>
      <c r="OIG23" s="81" t="s">
        <v>1909</v>
      </c>
      <c r="OIH23" s="81" t="s">
        <v>1909</v>
      </c>
      <c r="OII23" s="81" t="s">
        <v>1909</v>
      </c>
      <c r="OIJ23" s="81" t="s">
        <v>1909</v>
      </c>
      <c r="OIK23" s="81" t="s">
        <v>1909</v>
      </c>
      <c r="OIL23" s="81" t="s">
        <v>1909</v>
      </c>
      <c r="OIM23" s="81" t="s">
        <v>1909</v>
      </c>
      <c r="OIN23" s="81" t="s">
        <v>1909</v>
      </c>
      <c r="OIO23" s="81" t="s">
        <v>1909</v>
      </c>
      <c r="OIP23" s="81" t="s">
        <v>1909</v>
      </c>
      <c r="OIQ23" s="81" t="s">
        <v>1909</v>
      </c>
      <c r="OIR23" s="81" t="s">
        <v>1909</v>
      </c>
      <c r="OIS23" s="81" t="s">
        <v>1909</v>
      </c>
      <c r="OIT23" s="81" t="s">
        <v>1909</v>
      </c>
      <c r="OIU23" s="81" t="s">
        <v>1909</v>
      </c>
      <c r="OIV23" s="81" t="s">
        <v>1909</v>
      </c>
      <c r="OIW23" s="81" t="s">
        <v>1909</v>
      </c>
      <c r="OIX23" s="81" t="s">
        <v>1909</v>
      </c>
      <c r="OIY23" s="81" t="s">
        <v>1909</v>
      </c>
      <c r="OIZ23" s="81" t="s">
        <v>1909</v>
      </c>
      <c r="OJA23" s="81" t="s">
        <v>1909</v>
      </c>
      <c r="OJB23" s="81" t="s">
        <v>1909</v>
      </c>
      <c r="OJC23" s="81" t="s">
        <v>1909</v>
      </c>
      <c r="OJD23" s="81" t="s">
        <v>1909</v>
      </c>
      <c r="OJE23" s="81" t="s">
        <v>1909</v>
      </c>
      <c r="OJF23" s="81" t="s">
        <v>1909</v>
      </c>
      <c r="OJG23" s="81" t="s">
        <v>1909</v>
      </c>
      <c r="OJH23" s="81" t="s">
        <v>1909</v>
      </c>
      <c r="OJI23" s="81" t="s">
        <v>1909</v>
      </c>
      <c r="OJJ23" s="81" t="s">
        <v>1909</v>
      </c>
      <c r="OJK23" s="81" t="s">
        <v>1909</v>
      </c>
      <c r="OJL23" s="81" t="s">
        <v>1909</v>
      </c>
      <c r="OJM23" s="81" t="s">
        <v>1909</v>
      </c>
      <c r="OJN23" s="81" t="s">
        <v>1909</v>
      </c>
      <c r="OJO23" s="81" t="s">
        <v>1909</v>
      </c>
      <c r="OJP23" s="81" t="s">
        <v>1909</v>
      </c>
      <c r="OJQ23" s="81" t="s">
        <v>1909</v>
      </c>
      <c r="OJR23" s="81" t="s">
        <v>1909</v>
      </c>
      <c r="OJS23" s="81" t="s">
        <v>1909</v>
      </c>
      <c r="OJT23" s="81" t="s">
        <v>1909</v>
      </c>
      <c r="OJU23" s="81" t="s">
        <v>1909</v>
      </c>
      <c r="OJV23" s="81" t="s">
        <v>1909</v>
      </c>
      <c r="OJW23" s="81" t="s">
        <v>1909</v>
      </c>
      <c r="OJX23" s="81" t="s">
        <v>1909</v>
      </c>
      <c r="OJY23" s="81" t="s">
        <v>1909</v>
      </c>
      <c r="OJZ23" s="81" t="s">
        <v>1909</v>
      </c>
      <c r="OKA23" s="81" t="s">
        <v>1909</v>
      </c>
      <c r="OKB23" s="81" t="s">
        <v>1909</v>
      </c>
      <c r="OKC23" s="81" t="s">
        <v>1909</v>
      </c>
      <c r="OKD23" s="81" t="s">
        <v>1909</v>
      </c>
      <c r="OKE23" s="81" t="s">
        <v>1909</v>
      </c>
      <c r="OKF23" s="81" t="s">
        <v>1909</v>
      </c>
      <c r="OKG23" s="81" t="s">
        <v>1909</v>
      </c>
      <c r="OKH23" s="81" t="s">
        <v>1909</v>
      </c>
      <c r="OKI23" s="81" t="s">
        <v>1909</v>
      </c>
      <c r="OKJ23" s="81" t="s">
        <v>1909</v>
      </c>
      <c r="OKK23" s="81" t="s">
        <v>1909</v>
      </c>
      <c r="OKL23" s="81" t="s">
        <v>1909</v>
      </c>
      <c r="OKM23" s="81" t="s">
        <v>1909</v>
      </c>
      <c r="OKN23" s="81" t="s">
        <v>1909</v>
      </c>
      <c r="OKO23" s="81" t="s">
        <v>1909</v>
      </c>
      <c r="OKP23" s="81" t="s">
        <v>1909</v>
      </c>
      <c r="OKQ23" s="81" t="s">
        <v>1909</v>
      </c>
      <c r="OKR23" s="81" t="s">
        <v>1909</v>
      </c>
      <c r="OKS23" s="81" t="s">
        <v>1909</v>
      </c>
      <c r="OKT23" s="81" t="s">
        <v>1909</v>
      </c>
      <c r="OKU23" s="81" t="s">
        <v>1909</v>
      </c>
      <c r="OKV23" s="81" t="s">
        <v>1909</v>
      </c>
      <c r="OKW23" s="81" t="s">
        <v>1909</v>
      </c>
      <c r="OKX23" s="81" t="s">
        <v>1909</v>
      </c>
      <c r="OKY23" s="81" t="s">
        <v>1909</v>
      </c>
      <c r="OKZ23" s="81" t="s">
        <v>1909</v>
      </c>
      <c r="OLA23" s="81" t="s">
        <v>1909</v>
      </c>
      <c r="OLB23" s="81" t="s">
        <v>1909</v>
      </c>
      <c r="OLC23" s="81" t="s">
        <v>1909</v>
      </c>
      <c r="OLD23" s="81" t="s">
        <v>1909</v>
      </c>
      <c r="OLE23" s="81" t="s">
        <v>1909</v>
      </c>
      <c r="OLF23" s="81" t="s">
        <v>1909</v>
      </c>
      <c r="OLG23" s="81" t="s">
        <v>1909</v>
      </c>
      <c r="OLH23" s="81" t="s">
        <v>1909</v>
      </c>
      <c r="OLI23" s="81" t="s">
        <v>1909</v>
      </c>
      <c r="OLJ23" s="81" t="s">
        <v>1909</v>
      </c>
      <c r="OLK23" s="81" t="s">
        <v>1909</v>
      </c>
      <c r="OLL23" s="81" t="s">
        <v>1909</v>
      </c>
      <c r="OLM23" s="81" t="s">
        <v>1909</v>
      </c>
      <c r="OLN23" s="81" t="s">
        <v>1909</v>
      </c>
      <c r="OLO23" s="81" t="s">
        <v>1909</v>
      </c>
      <c r="OLP23" s="81" t="s">
        <v>1909</v>
      </c>
      <c r="OLQ23" s="81" t="s">
        <v>1909</v>
      </c>
      <c r="OLR23" s="81" t="s">
        <v>1909</v>
      </c>
      <c r="OLS23" s="81" t="s">
        <v>1909</v>
      </c>
      <c r="OLT23" s="81" t="s">
        <v>1909</v>
      </c>
      <c r="OLU23" s="81" t="s">
        <v>1909</v>
      </c>
      <c r="OLV23" s="81" t="s">
        <v>1909</v>
      </c>
      <c r="OLW23" s="81" t="s">
        <v>1909</v>
      </c>
      <c r="OLX23" s="81" t="s">
        <v>1909</v>
      </c>
      <c r="OLY23" s="81" t="s">
        <v>1909</v>
      </c>
      <c r="OLZ23" s="81" t="s">
        <v>1909</v>
      </c>
      <c r="OMA23" s="81" t="s">
        <v>1909</v>
      </c>
      <c r="OMB23" s="81" t="s">
        <v>1909</v>
      </c>
      <c r="OMC23" s="81" t="s">
        <v>1909</v>
      </c>
      <c r="OMD23" s="81" t="s">
        <v>1909</v>
      </c>
      <c r="OME23" s="81" t="s">
        <v>1909</v>
      </c>
      <c r="OMF23" s="81" t="s">
        <v>1909</v>
      </c>
      <c r="OMG23" s="81" t="s">
        <v>1909</v>
      </c>
      <c r="OMH23" s="81" t="s">
        <v>1909</v>
      </c>
      <c r="OMI23" s="81" t="s">
        <v>1909</v>
      </c>
      <c r="OMJ23" s="81" t="s">
        <v>1909</v>
      </c>
      <c r="OMK23" s="81" t="s">
        <v>1909</v>
      </c>
      <c r="OML23" s="81" t="s">
        <v>1909</v>
      </c>
      <c r="OMM23" s="81" t="s">
        <v>1909</v>
      </c>
      <c r="OMN23" s="81" t="s">
        <v>1909</v>
      </c>
      <c r="OMO23" s="81" t="s">
        <v>1909</v>
      </c>
      <c r="OMP23" s="81" t="s">
        <v>1909</v>
      </c>
      <c r="OMQ23" s="81" t="s">
        <v>1909</v>
      </c>
      <c r="OMR23" s="81" t="s">
        <v>1909</v>
      </c>
      <c r="OMS23" s="81" t="s">
        <v>1909</v>
      </c>
      <c r="OMT23" s="81" t="s">
        <v>1909</v>
      </c>
      <c r="OMU23" s="81" t="s">
        <v>1909</v>
      </c>
      <c r="OMV23" s="81" t="s">
        <v>1909</v>
      </c>
      <c r="OMW23" s="81" t="s">
        <v>1909</v>
      </c>
      <c r="OMX23" s="81" t="s">
        <v>1909</v>
      </c>
      <c r="OMY23" s="81" t="s">
        <v>1909</v>
      </c>
      <c r="OMZ23" s="81" t="s">
        <v>1909</v>
      </c>
      <c r="ONA23" s="81" t="s">
        <v>1909</v>
      </c>
      <c r="ONB23" s="81" t="s">
        <v>1909</v>
      </c>
      <c r="ONC23" s="81" t="s">
        <v>1909</v>
      </c>
      <c r="OND23" s="81" t="s">
        <v>1909</v>
      </c>
      <c r="ONE23" s="81" t="s">
        <v>1909</v>
      </c>
      <c r="ONF23" s="81" t="s">
        <v>1909</v>
      </c>
      <c r="ONG23" s="81" t="s">
        <v>1909</v>
      </c>
      <c r="ONH23" s="81" t="s">
        <v>1909</v>
      </c>
      <c r="ONI23" s="81" t="s">
        <v>1909</v>
      </c>
      <c r="ONJ23" s="81" t="s">
        <v>1909</v>
      </c>
      <c r="ONK23" s="81" t="s">
        <v>1909</v>
      </c>
      <c r="ONL23" s="81" t="s">
        <v>1909</v>
      </c>
      <c r="ONM23" s="81" t="s">
        <v>1909</v>
      </c>
      <c r="ONN23" s="81" t="s">
        <v>1909</v>
      </c>
      <c r="ONO23" s="81" t="s">
        <v>1909</v>
      </c>
      <c r="ONP23" s="81" t="s">
        <v>1909</v>
      </c>
      <c r="ONQ23" s="81" t="s">
        <v>1909</v>
      </c>
      <c r="ONR23" s="81" t="s">
        <v>1909</v>
      </c>
      <c r="ONS23" s="81" t="s">
        <v>1909</v>
      </c>
      <c r="ONT23" s="81" t="s">
        <v>1909</v>
      </c>
      <c r="ONU23" s="81" t="s">
        <v>1909</v>
      </c>
      <c r="ONV23" s="81" t="s">
        <v>1909</v>
      </c>
      <c r="ONW23" s="81" t="s">
        <v>1909</v>
      </c>
      <c r="ONX23" s="81" t="s">
        <v>1909</v>
      </c>
      <c r="ONY23" s="81" t="s">
        <v>1909</v>
      </c>
      <c r="ONZ23" s="81" t="s">
        <v>1909</v>
      </c>
      <c r="OOA23" s="81" t="s">
        <v>1909</v>
      </c>
      <c r="OOB23" s="81" t="s">
        <v>1909</v>
      </c>
      <c r="OOC23" s="81" t="s">
        <v>1909</v>
      </c>
      <c r="OOD23" s="81" t="s">
        <v>1909</v>
      </c>
      <c r="OOE23" s="81" t="s">
        <v>1909</v>
      </c>
      <c r="OOF23" s="81" t="s">
        <v>1909</v>
      </c>
      <c r="OOG23" s="81" t="s">
        <v>1909</v>
      </c>
      <c r="OOH23" s="81" t="s">
        <v>1909</v>
      </c>
      <c r="OOI23" s="81" t="s">
        <v>1909</v>
      </c>
      <c r="OOJ23" s="81" t="s">
        <v>1909</v>
      </c>
      <c r="OOK23" s="81" t="s">
        <v>1909</v>
      </c>
      <c r="OOL23" s="81" t="s">
        <v>1909</v>
      </c>
      <c r="OOM23" s="81" t="s">
        <v>1909</v>
      </c>
      <c r="OON23" s="81" t="s">
        <v>1909</v>
      </c>
      <c r="OOO23" s="81" t="s">
        <v>1909</v>
      </c>
      <c r="OOP23" s="81" t="s">
        <v>1909</v>
      </c>
      <c r="OOQ23" s="81" t="s">
        <v>1909</v>
      </c>
      <c r="OOR23" s="81" t="s">
        <v>1909</v>
      </c>
      <c r="OOS23" s="81" t="s">
        <v>1909</v>
      </c>
      <c r="OOT23" s="81" t="s">
        <v>1909</v>
      </c>
      <c r="OOU23" s="81" t="s">
        <v>1909</v>
      </c>
      <c r="OOV23" s="81" t="s">
        <v>1909</v>
      </c>
      <c r="OOW23" s="81" t="s">
        <v>1909</v>
      </c>
      <c r="OOX23" s="81" t="s">
        <v>1909</v>
      </c>
      <c r="OOY23" s="81" t="s">
        <v>1909</v>
      </c>
      <c r="OOZ23" s="81" t="s">
        <v>1909</v>
      </c>
      <c r="OPA23" s="81" t="s">
        <v>1909</v>
      </c>
      <c r="OPB23" s="81" t="s">
        <v>1909</v>
      </c>
      <c r="OPC23" s="81" t="s">
        <v>1909</v>
      </c>
      <c r="OPD23" s="81" t="s">
        <v>1909</v>
      </c>
      <c r="OPE23" s="81" t="s">
        <v>1909</v>
      </c>
      <c r="OPF23" s="81" t="s">
        <v>1909</v>
      </c>
      <c r="OPG23" s="81" t="s">
        <v>1909</v>
      </c>
      <c r="OPH23" s="81" t="s">
        <v>1909</v>
      </c>
      <c r="OPI23" s="81" t="s">
        <v>1909</v>
      </c>
      <c r="OPJ23" s="81" t="s">
        <v>1909</v>
      </c>
      <c r="OPK23" s="81" t="s">
        <v>1909</v>
      </c>
      <c r="OPL23" s="81" t="s">
        <v>1909</v>
      </c>
      <c r="OPM23" s="81" t="s">
        <v>1909</v>
      </c>
      <c r="OPN23" s="81" t="s">
        <v>1909</v>
      </c>
      <c r="OPO23" s="81" t="s">
        <v>1909</v>
      </c>
      <c r="OPP23" s="81" t="s">
        <v>1909</v>
      </c>
      <c r="OPQ23" s="81" t="s">
        <v>1909</v>
      </c>
      <c r="OPR23" s="81" t="s">
        <v>1909</v>
      </c>
      <c r="OPS23" s="81" t="s">
        <v>1909</v>
      </c>
      <c r="OPT23" s="81" t="s">
        <v>1909</v>
      </c>
      <c r="OPU23" s="81" t="s">
        <v>1909</v>
      </c>
      <c r="OPV23" s="81" t="s">
        <v>1909</v>
      </c>
      <c r="OPW23" s="81" t="s">
        <v>1909</v>
      </c>
      <c r="OPX23" s="81" t="s">
        <v>1909</v>
      </c>
      <c r="OPY23" s="81" t="s">
        <v>1909</v>
      </c>
      <c r="OPZ23" s="81" t="s">
        <v>1909</v>
      </c>
      <c r="OQA23" s="81" t="s">
        <v>1909</v>
      </c>
      <c r="OQB23" s="81" t="s">
        <v>1909</v>
      </c>
      <c r="OQC23" s="81" t="s">
        <v>1909</v>
      </c>
      <c r="OQD23" s="81" t="s">
        <v>1909</v>
      </c>
      <c r="OQE23" s="81" t="s">
        <v>1909</v>
      </c>
      <c r="OQF23" s="81" t="s">
        <v>1909</v>
      </c>
      <c r="OQG23" s="81" t="s">
        <v>1909</v>
      </c>
      <c r="OQH23" s="81" t="s">
        <v>1909</v>
      </c>
      <c r="OQI23" s="81" t="s">
        <v>1909</v>
      </c>
      <c r="OQJ23" s="81" t="s">
        <v>1909</v>
      </c>
      <c r="OQK23" s="81" t="s">
        <v>1909</v>
      </c>
      <c r="OQL23" s="81" t="s">
        <v>1909</v>
      </c>
      <c r="OQM23" s="81" t="s">
        <v>1909</v>
      </c>
      <c r="OQN23" s="81" t="s">
        <v>1909</v>
      </c>
      <c r="OQO23" s="81" t="s">
        <v>1909</v>
      </c>
      <c r="OQP23" s="81" t="s">
        <v>1909</v>
      </c>
      <c r="OQQ23" s="81" t="s">
        <v>1909</v>
      </c>
      <c r="OQR23" s="81" t="s">
        <v>1909</v>
      </c>
      <c r="OQS23" s="81" t="s">
        <v>1909</v>
      </c>
      <c r="OQT23" s="81" t="s">
        <v>1909</v>
      </c>
      <c r="OQU23" s="81" t="s">
        <v>1909</v>
      </c>
      <c r="OQV23" s="81" t="s">
        <v>1909</v>
      </c>
      <c r="OQW23" s="81" t="s">
        <v>1909</v>
      </c>
      <c r="OQX23" s="81" t="s">
        <v>1909</v>
      </c>
      <c r="OQY23" s="81" t="s">
        <v>1909</v>
      </c>
      <c r="OQZ23" s="81" t="s">
        <v>1909</v>
      </c>
      <c r="ORA23" s="81" t="s">
        <v>1909</v>
      </c>
      <c r="ORB23" s="81" t="s">
        <v>1909</v>
      </c>
      <c r="ORC23" s="81" t="s">
        <v>1909</v>
      </c>
      <c r="ORD23" s="81" t="s">
        <v>1909</v>
      </c>
      <c r="ORE23" s="81" t="s">
        <v>1909</v>
      </c>
      <c r="ORF23" s="81" t="s">
        <v>1909</v>
      </c>
      <c r="ORG23" s="81" t="s">
        <v>1909</v>
      </c>
      <c r="ORH23" s="81" t="s">
        <v>1909</v>
      </c>
      <c r="ORI23" s="81" t="s">
        <v>1909</v>
      </c>
      <c r="ORJ23" s="81" t="s">
        <v>1909</v>
      </c>
      <c r="ORK23" s="81" t="s">
        <v>1909</v>
      </c>
      <c r="ORL23" s="81" t="s">
        <v>1909</v>
      </c>
      <c r="ORM23" s="81" t="s">
        <v>1909</v>
      </c>
      <c r="ORN23" s="81" t="s">
        <v>1909</v>
      </c>
      <c r="ORO23" s="81" t="s">
        <v>1909</v>
      </c>
      <c r="ORP23" s="81" t="s">
        <v>1909</v>
      </c>
      <c r="ORQ23" s="81" t="s">
        <v>1909</v>
      </c>
      <c r="ORR23" s="81" t="s">
        <v>1909</v>
      </c>
      <c r="ORS23" s="81" t="s">
        <v>1909</v>
      </c>
      <c r="ORT23" s="81" t="s">
        <v>1909</v>
      </c>
      <c r="ORU23" s="81" t="s">
        <v>1909</v>
      </c>
      <c r="ORV23" s="81" t="s">
        <v>1909</v>
      </c>
      <c r="ORW23" s="81" t="s">
        <v>1909</v>
      </c>
      <c r="ORX23" s="81" t="s">
        <v>1909</v>
      </c>
      <c r="ORY23" s="81" t="s">
        <v>1909</v>
      </c>
      <c r="ORZ23" s="81" t="s">
        <v>1909</v>
      </c>
      <c r="OSA23" s="81" t="s">
        <v>1909</v>
      </c>
      <c r="OSB23" s="81" t="s">
        <v>1909</v>
      </c>
      <c r="OSC23" s="81" t="s">
        <v>1909</v>
      </c>
      <c r="OSD23" s="81" t="s">
        <v>1909</v>
      </c>
      <c r="OSE23" s="81" t="s">
        <v>1909</v>
      </c>
      <c r="OSF23" s="81" t="s">
        <v>1909</v>
      </c>
      <c r="OSG23" s="81" t="s">
        <v>1909</v>
      </c>
      <c r="OSH23" s="81" t="s">
        <v>1909</v>
      </c>
      <c r="OSI23" s="81" t="s">
        <v>1909</v>
      </c>
      <c r="OSJ23" s="81" t="s">
        <v>1909</v>
      </c>
      <c r="OSK23" s="81" t="s">
        <v>1909</v>
      </c>
      <c r="OSL23" s="81" t="s">
        <v>1909</v>
      </c>
      <c r="OSM23" s="81" t="s">
        <v>1909</v>
      </c>
      <c r="OSN23" s="81" t="s">
        <v>1909</v>
      </c>
      <c r="OSO23" s="81" t="s">
        <v>1909</v>
      </c>
      <c r="OSP23" s="81" t="s">
        <v>1909</v>
      </c>
      <c r="OSQ23" s="81" t="s">
        <v>1909</v>
      </c>
      <c r="OSR23" s="81" t="s">
        <v>1909</v>
      </c>
      <c r="OSS23" s="81" t="s">
        <v>1909</v>
      </c>
      <c r="OST23" s="81" t="s">
        <v>1909</v>
      </c>
      <c r="OSU23" s="81" t="s">
        <v>1909</v>
      </c>
      <c r="OSV23" s="81" t="s">
        <v>1909</v>
      </c>
      <c r="OSW23" s="81" t="s">
        <v>1909</v>
      </c>
      <c r="OSX23" s="81" t="s">
        <v>1909</v>
      </c>
      <c r="OSY23" s="81" t="s">
        <v>1909</v>
      </c>
      <c r="OSZ23" s="81" t="s">
        <v>1909</v>
      </c>
      <c r="OTA23" s="81" t="s">
        <v>1909</v>
      </c>
      <c r="OTB23" s="81" t="s">
        <v>1909</v>
      </c>
      <c r="OTC23" s="81" t="s">
        <v>1909</v>
      </c>
      <c r="OTD23" s="81" t="s">
        <v>1909</v>
      </c>
      <c r="OTE23" s="81" t="s">
        <v>1909</v>
      </c>
      <c r="OTF23" s="81" t="s">
        <v>1909</v>
      </c>
      <c r="OTG23" s="81" t="s">
        <v>1909</v>
      </c>
      <c r="OTH23" s="81" t="s">
        <v>1909</v>
      </c>
      <c r="OTI23" s="81" t="s">
        <v>1909</v>
      </c>
      <c r="OTJ23" s="81" t="s">
        <v>1909</v>
      </c>
      <c r="OTK23" s="81" t="s">
        <v>1909</v>
      </c>
      <c r="OTL23" s="81" t="s">
        <v>1909</v>
      </c>
      <c r="OTM23" s="81" t="s">
        <v>1909</v>
      </c>
      <c r="OTN23" s="81" t="s">
        <v>1909</v>
      </c>
      <c r="OTO23" s="81" t="s">
        <v>1909</v>
      </c>
      <c r="OTP23" s="81" t="s">
        <v>1909</v>
      </c>
      <c r="OTQ23" s="81" t="s">
        <v>1909</v>
      </c>
      <c r="OTR23" s="81" t="s">
        <v>1909</v>
      </c>
      <c r="OTS23" s="81" t="s">
        <v>1909</v>
      </c>
      <c r="OTT23" s="81" t="s">
        <v>1909</v>
      </c>
      <c r="OTU23" s="81" t="s">
        <v>1909</v>
      </c>
      <c r="OTV23" s="81" t="s">
        <v>1909</v>
      </c>
      <c r="OTW23" s="81" t="s">
        <v>1909</v>
      </c>
      <c r="OTX23" s="81" t="s">
        <v>1909</v>
      </c>
      <c r="OTY23" s="81" t="s">
        <v>1909</v>
      </c>
      <c r="OTZ23" s="81" t="s">
        <v>1909</v>
      </c>
      <c r="OUA23" s="81" t="s">
        <v>1909</v>
      </c>
      <c r="OUB23" s="81" t="s">
        <v>1909</v>
      </c>
      <c r="OUC23" s="81" t="s">
        <v>1909</v>
      </c>
      <c r="OUD23" s="81" t="s">
        <v>1909</v>
      </c>
      <c r="OUE23" s="81" t="s">
        <v>1909</v>
      </c>
      <c r="OUF23" s="81" t="s">
        <v>1909</v>
      </c>
      <c r="OUG23" s="81" t="s">
        <v>1909</v>
      </c>
      <c r="OUH23" s="81" t="s">
        <v>1909</v>
      </c>
      <c r="OUI23" s="81" t="s">
        <v>1909</v>
      </c>
      <c r="OUJ23" s="81" t="s">
        <v>1909</v>
      </c>
      <c r="OUK23" s="81" t="s">
        <v>1909</v>
      </c>
      <c r="OUL23" s="81" t="s">
        <v>1909</v>
      </c>
      <c r="OUM23" s="81" t="s">
        <v>1909</v>
      </c>
      <c r="OUN23" s="81" t="s">
        <v>1909</v>
      </c>
      <c r="OUO23" s="81" t="s">
        <v>1909</v>
      </c>
      <c r="OUP23" s="81" t="s">
        <v>1909</v>
      </c>
      <c r="OUQ23" s="81" t="s">
        <v>1909</v>
      </c>
      <c r="OUR23" s="81" t="s">
        <v>1909</v>
      </c>
      <c r="OUS23" s="81" t="s">
        <v>1909</v>
      </c>
      <c r="OUT23" s="81" t="s">
        <v>1909</v>
      </c>
      <c r="OUU23" s="81" t="s">
        <v>1909</v>
      </c>
      <c r="OUV23" s="81" t="s">
        <v>1909</v>
      </c>
      <c r="OUW23" s="81" t="s">
        <v>1909</v>
      </c>
      <c r="OUX23" s="81" t="s">
        <v>1909</v>
      </c>
      <c r="OUY23" s="81" t="s">
        <v>1909</v>
      </c>
      <c r="OUZ23" s="81" t="s">
        <v>1909</v>
      </c>
      <c r="OVA23" s="81" t="s">
        <v>1909</v>
      </c>
      <c r="OVB23" s="81" t="s">
        <v>1909</v>
      </c>
      <c r="OVC23" s="81" t="s">
        <v>1909</v>
      </c>
      <c r="OVD23" s="81" t="s">
        <v>1909</v>
      </c>
      <c r="OVE23" s="81" t="s">
        <v>1909</v>
      </c>
      <c r="OVF23" s="81" t="s">
        <v>1909</v>
      </c>
      <c r="OVG23" s="81" t="s">
        <v>1909</v>
      </c>
      <c r="OVH23" s="81" t="s">
        <v>1909</v>
      </c>
      <c r="OVI23" s="81" t="s">
        <v>1909</v>
      </c>
      <c r="OVJ23" s="81" t="s">
        <v>1909</v>
      </c>
      <c r="OVK23" s="81" t="s">
        <v>1909</v>
      </c>
      <c r="OVL23" s="81" t="s">
        <v>1909</v>
      </c>
      <c r="OVM23" s="81" t="s">
        <v>1909</v>
      </c>
      <c r="OVN23" s="81" t="s">
        <v>1909</v>
      </c>
      <c r="OVO23" s="81" t="s">
        <v>1909</v>
      </c>
      <c r="OVP23" s="81" t="s">
        <v>1909</v>
      </c>
      <c r="OVQ23" s="81" t="s">
        <v>1909</v>
      </c>
      <c r="OVR23" s="81" t="s">
        <v>1909</v>
      </c>
      <c r="OVS23" s="81" t="s">
        <v>1909</v>
      </c>
      <c r="OVT23" s="81" t="s">
        <v>1909</v>
      </c>
      <c r="OVU23" s="81" t="s">
        <v>1909</v>
      </c>
      <c r="OVV23" s="81" t="s">
        <v>1909</v>
      </c>
      <c r="OVW23" s="81" t="s">
        <v>1909</v>
      </c>
      <c r="OVX23" s="81" t="s">
        <v>1909</v>
      </c>
      <c r="OVY23" s="81" t="s">
        <v>1909</v>
      </c>
      <c r="OVZ23" s="81" t="s">
        <v>1909</v>
      </c>
      <c r="OWA23" s="81" t="s">
        <v>1909</v>
      </c>
      <c r="OWB23" s="81" t="s">
        <v>1909</v>
      </c>
      <c r="OWC23" s="81" t="s">
        <v>1909</v>
      </c>
      <c r="OWD23" s="81" t="s">
        <v>1909</v>
      </c>
      <c r="OWE23" s="81" t="s">
        <v>1909</v>
      </c>
      <c r="OWF23" s="81" t="s">
        <v>1909</v>
      </c>
      <c r="OWG23" s="81" t="s">
        <v>1909</v>
      </c>
      <c r="OWH23" s="81" t="s">
        <v>1909</v>
      </c>
      <c r="OWI23" s="81" t="s">
        <v>1909</v>
      </c>
      <c r="OWJ23" s="81" t="s">
        <v>1909</v>
      </c>
      <c r="OWK23" s="81" t="s">
        <v>1909</v>
      </c>
      <c r="OWL23" s="81" t="s">
        <v>1909</v>
      </c>
      <c r="OWM23" s="81" t="s">
        <v>1909</v>
      </c>
      <c r="OWN23" s="81" t="s">
        <v>1909</v>
      </c>
      <c r="OWO23" s="81" t="s">
        <v>1909</v>
      </c>
      <c r="OWP23" s="81" t="s">
        <v>1909</v>
      </c>
      <c r="OWQ23" s="81" t="s">
        <v>1909</v>
      </c>
      <c r="OWR23" s="81" t="s">
        <v>1909</v>
      </c>
      <c r="OWS23" s="81" t="s">
        <v>1909</v>
      </c>
      <c r="OWT23" s="81" t="s">
        <v>1909</v>
      </c>
      <c r="OWU23" s="81" t="s">
        <v>1909</v>
      </c>
      <c r="OWV23" s="81" t="s">
        <v>1909</v>
      </c>
      <c r="OWW23" s="81" t="s">
        <v>1909</v>
      </c>
      <c r="OWX23" s="81" t="s">
        <v>1909</v>
      </c>
      <c r="OWY23" s="81" t="s">
        <v>1909</v>
      </c>
      <c r="OWZ23" s="81" t="s">
        <v>1909</v>
      </c>
      <c r="OXA23" s="81" t="s">
        <v>1909</v>
      </c>
      <c r="OXB23" s="81" t="s">
        <v>1909</v>
      </c>
      <c r="OXC23" s="81" t="s">
        <v>1909</v>
      </c>
      <c r="OXD23" s="81" t="s">
        <v>1909</v>
      </c>
      <c r="OXE23" s="81" t="s">
        <v>1909</v>
      </c>
      <c r="OXF23" s="81" t="s">
        <v>1909</v>
      </c>
      <c r="OXG23" s="81" t="s">
        <v>1909</v>
      </c>
      <c r="OXH23" s="81" t="s">
        <v>1909</v>
      </c>
      <c r="OXI23" s="81" t="s">
        <v>1909</v>
      </c>
      <c r="OXJ23" s="81" t="s">
        <v>1909</v>
      </c>
      <c r="OXK23" s="81" t="s">
        <v>1909</v>
      </c>
      <c r="OXL23" s="81" t="s">
        <v>1909</v>
      </c>
      <c r="OXM23" s="81" t="s">
        <v>1909</v>
      </c>
      <c r="OXN23" s="81" t="s">
        <v>1909</v>
      </c>
      <c r="OXO23" s="81" t="s">
        <v>1909</v>
      </c>
      <c r="OXP23" s="81" t="s">
        <v>1909</v>
      </c>
      <c r="OXQ23" s="81" t="s">
        <v>1909</v>
      </c>
      <c r="OXR23" s="81" t="s">
        <v>1909</v>
      </c>
      <c r="OXS23" s="81" t="s">
        <v>1909</v>
      </c>
      <c r="OXT23" s="81" t="s">
        <v>1909</v>
      </c>
      <c r="OXU23" s="81" t="s">
        <v>1909</v>
      </c>
      <c r="OXV23" s="81" t="s">
        <v>1909</v>
      </c>
      <c r="OXW23" s="81" t="s">
        <v>1909</v>
      </c>
      <c r="OXX23" s="81" t="s">
        <v>1909</v>
      </c>
      <c r="OXY23" s="81" t="s">
        <v>1909</v>
      </c>
      <c r="OXZ23" s="81" t="s">
        <v>1909</v>
      </c>
      <c r="OYA23" s="81" t="s">
        <v>1909</v>
      </c>
      <c r="OYB23" s="81" t="s">
        <v>1909</v>
      </c>
      <c r="OYC23" s="81" t="s">
        <v>1909</v>
      </c>
      <c r="OYD23" s="81" t="s">
        <v>1909</v>
      </c>
      <c r="OYE23" s="81" t="s">
        <v>1909</v>
      </c>
      <c r="OYF23" s="81" t="s">
        <v>1909</v>
      </c>
      <c r="OYG23" s="81" t="s">
        <v>1909</v>
      </c>
      <c r="OYH23" s="81" t="s">
        <v>1909</v>
      </c>
      <c r="OYI23" s="81" t="s">
        <v>1909</v>
      </c>
      <c r="OYJ23" s="81" t="s">
        <v>1909</v>
      </c>
      <c r="OYK23" s="81" t="s">
        <v>1909</v>
      </c>
      <c r="OYL23" s="81" t="s">
        <v>1909</v>
      </c>
      <c r="OYM23" s="81" t="s">
        <v>1909</v>
      </c>
      <c r="OYN23" s="81" t="s">
        <v>1909</v>
      </c>
      <c r="OYO23" s="81" t="s">
        <v>1909</v>
      </c>
      <c r="OYP23" s="81" t="s">
        <v>1909</v>
      </c>
      <c r="OYQ23" s="81" t="s">
        <v>1909</v>
      </c>
      <c r="OYR23" s="81" t="s">
        <v>1909</v>
      </c>
      <c r="OYS23" s="81" t="s">
        <v>1909</v>
      </c>
      <c r="OYT23" s="81" t="s">
        <v>1909</v>
      </c>
      <c r="OYU23" s="81" t="s">
        <v>1909</v>
      </c>
      <c r="OYV23" s="81" t="s">
        <v>1909</v>
      </c>
      <c r="OYW23" s="81" t="s">
        <v>1909</v>
      </c>
      <c r="OYX23" s="81" t="s">
        <v>1909</v>
      </c>
      <c r="OYY23" s="81" t="s">
        <v>1909</v>
      </c>
      <c r="OYZ23" s="81" t="s">
        <v>1909</v>
      </c>
      <c r="OZA23" s="81" t="s">
        <v>1909</v>
      </c>
      <c r="OZB23" s="81" t="s">
        <v>1909</v>
      </c>
      <c r="OZC23" s="81" t="s">
        <v>1909</v>
      </c>
      <c r="OZD23" s="81" t="s">
        <v>1909</v>
      </c>
      <c r="OZE23" s="81" t="s">
        <v>1909</v>
      </c>
      <c r="OZF23" s="81" t="s">
        <v>1909</v>
      </c>
      <c r="OZG23" s="81" t="s">
        <v>1909</v>
      </c>
      <c r="OZH23" s="81" t="s">
        <v>1909</v>
      </c>
      <c r="OZI23" s="81" t="s">
        <v>1909</v>
      </c>
      <c r="OZJ23" s="81" t="s">
        <v>1909</v>
      </c>
      <c r="OZK23" s="81" t="s">
        <v>1909</v>
      </c>
      <c r="OZL23" s="81" t="s">
        <v>1909</v>
      </c>
      <c r="OZM23" s="81" t="s">
        <v>1909</v>
      </c>
      <c r="OZN23" s="81" t="s">
        <v>1909</v>
      </c>
      <c r="OZO23" s="81" t="s">
        <v>1909</v>
      </c>
      <c r="OZP23" s="81" t="s">
        <v>1909</v>
      </c>
      <c r="OZQ23" s="81" t="s">
        <v>1909</v>
      </c>
      <c r="OZR23" s="81" t="s">
        <v>1909</v>
      </c>
      <c r="OZS23" s="81" t="s">
        <v>1909</v>
      </c>
      <c r="OZT23" s="81" t="s">
        <v>1909</v>
      </c>
      <c r="OZU23" s="81" t="s">
        <v>1909</v>
      </c>
      <c r="OZV23" s="81" t="s">
        <v>1909</v>
      </c>
      <c r="OZW23" s="81" t="s">
        <v>1909</v>
      </c>
      <c r="OZX23" s="81" t="s">
        <v>1909</v>
      </c>
      <c r="OZY23" s="81" t="s">
        <v>1909</v>
      </c>
      <c r="OZZ23" s="81" t="s">
        <v>1909</v>
      </c>
      <c r="PAA23" s="81" t="s">
        <v>1909</v>
      </c>
      <c r="PAB23" s="81" t="s">
        <v>1909</v>
      </c>
      <c r="PAC23" s="81" t="s">
        <v>1909</v>
      </c>
      <c r="PAD23" s="81" t="s">
        <v>1909</v>
      </c>
      <c r="PAE23" s="81" t="s">
        <v>1909</v>
      </c>
      <c r="PAF23" s="81" t="s">
        <v>1909</v>
      </c>
      <c r="PAG23" s="81" t="s">
        <v>1909</v>
      </c>
      <c r="PAH23" s="81" t="s">
        <v>1909</v>
      </c>
      <c r="PAI23" s="81" t="s">
        <v>1909</v>
      </c>
      <c r="PAJ23" s="81" t="s">
        <v>1909</v>
      </c>
      <c r="PAK23" s="81" t="s">
        <v>1909</v>
      </c>
      <c r="PAL23" s="81" t="s">
        <v>1909</v>
      </c>
      <c r="PAM23" s="81" t="s">
        <v>1909</v>
      </c>
      <c r="PAN23" s="81" t="s">
        <v>1909</v>
      </c>
      <c r="PAO23" s="81" t="s">
        <v>1909</v>
      </c>
      <c r="PAP23" s="81" t="s">
        <v>1909</v>
      </c>
      <c r="PAQ23" s="81" t="s">
        <v>1909</v>
      </c>
      <c r="PAR23" s="81" t="s">
        <v>1909</v>
      </c>
      <c r="PAS23" s="81" t="s">
        <v>1909</v>
      </c>
      <c r="PAT23" s="81" t="s">
        <v>1909</v>
      </c>
      <c r="PAU23" s="81" t="s">
        <v>1909</v>
      </c>
      <c r="PAV23" s="81" t="s">
        <v>1909</v>
      </c>
      <c r="PAW23" s="81" t="s">
        <v>1909</v>
      </c>
      <c r="PAX23" s="81" t="s">
        <v>1909</v>
      </c>
      <c r="PAY23" s="81" t="s">
        <v>1909</v>
      </c>
      <c r="PAZ23" s="81" t="s">
        <v>1909</v>
      </c>
      <c r="PBA23" s="81" t="s">
        <v>1909</v>
      </c>
      <c r="PBB23" s="81" t="s">
        <v>1909</v>
      </c>
      <c r="PBC23" s="81" t="s">
        <v>1909</v>
      </c>
      <c r="PBD23" s="81" t="s">
        <v>1909</v>
      </c>
      <c r="PBE23" s="81" t="s">
        <v>1909</v>
      </c>
      <c r="PBF23" s="81" t="s">
        <v>1909</v>
      </c>
      <c r="PBG23" s="81" t="s">
        <v>1909</v>
      </c>
      <c r="PBH23" s="81" t="s">
        <v>1909</v>
      </c>
      <c r="PBI23" s="81" t="s">
        <v>1909</v>
      </c>
      <c r="PBJ23" s="81" t="s">
        <v>1909</v>
      </c>
      <c r="PBK23" s="81" t="s">
        <v>1909</v>
      </c>
      <c r="PBL23" s="81" t="s">
        <v>1909</v>
      </c>
      <c r="PBM23" s="81" t="s">
        <v>1909</v>
      </c>
      <c r="PBN23" s="81" t="s">
        <v>1909</v>
      </c>
      <c r="PBO23" s="81" t="s">
        <v>1909</v>
      </c>
      <c r="PBP23" s="81" t="s">
        <v>1909</v>
      </c>
      <c r="PBQ23" s="81" t="s">
        <v>1909</v>
      </c>
      <c r="PBR23" s="81" t="s">
        <v>1909</v>
      </c>
      <c r="PBS23" s="81" t="s">
        <v>1909</v>
      </c>
      <c r="PBT23" s="81" t="s">
        <v>1909</v>
      </c>
      <c r="PBU23" s="81" t="s">
        <v>1909</v>
      </c>
      <c r="PBV23" s="81" t="s">
        <v>1909</v>
      </c>
      <c r="PBW23" s="81" t="s">
        <v>1909</v>
      </c>
      <c r="PBX23" s="81" t="s">
        <v>1909</v>
      </c>
      <c r="PBY23" s="81" t="s">
        <v>1909</v>
      </c>
      <c r="PBZ23" s="81" t="s">
        <v>1909</v>
      </c>
      <c r="PCA23" s="81" t="s">
        <v>1909</v>
      </c>
      <c r="PCB23" s="81" t="s">
        <v>1909</v>
      </c>
      <c r="PCC23" s="81" t="s">
        <v>1909</v>
      </c>
      <c r="PCD23" s="81" t="s">
        <v>1909</v>
      </c>
      <c r="PCE23" s="81" t="s">
        <v>1909</v>
      </c>
      <c r="PCF23" s="81" t="s">
        <v>1909</v>
      </c>
      <c r="PCG23" s="81" t="s">
        <v>1909</v>
      </c>
      <c r="PCH23" s="81" t="s">
        <v>1909</v>
      </c>
      <c r="PCI23" s="81" t="s">
        <v>1909</v>
      </c>
      <c r="PCJ23" s="81" t="s">
        <v>1909</v>
      </c>
      <c r="PCK23" s="81" t="s">
        <v>1909</v>
      </c>
      <c r="PCL23" s="81" t="s">
        <v>1909</v>
      </c>
      <c r="PCM23" s="81" t="s">
        <v>1909</v>
      </c>
      <c r="PCN23" s="81" t="s">
        <v>1909</v>
      </c>
      <c r="PCO23" s="81" t="s">
        <v>1909</v>
      </c>
      <c r="PCP23" s="81" t="s">
        <v>1909</v>
      </c>
      <c r="PCQ23" s="81" t="s">
        <v>1909</v>
      </c>
      <c r="PCR23" s="81" t="s">
        <v>1909</v>
      </c>
      <c r="PCS23" s="81" t="s">
        <v>1909</v>
      </c>
      <c r="PCT23" s="81" t="s">
        <v>1909</v>
      </c>
      <c r="PCU23" s="81" t="s">
        <v>1909</v>
      </c>
      <c r="PCV23" s="81" t="s">
        <v>1909</v>
      </c>
      <c r="PCW23" s="81" t="s">
        <v>1909</v>
      </c>
      <c r="PCX23" s="81" t="s">
        <v>1909</v>
      </c>
      <c r="PCY23" s="81" t="s">
        <v>1909</v>
      </c>
      <c r="PCZ23" s="81" t="s">
        <v>1909</v>
      </c>
      <c r="PDA23" s="81" t="s">
        <v>1909</v>
      </c>
      <c r="PDB23" s="81" t="s">
        <v>1909</v>
      </c>
      <c r="PDC23" s="81" t="s">
        <v>1909</v>
      </c>
      <c r="PDD23" s="81" t="s">
        <v>1909</v>
      </c>
      <c r="PDE23" s="81" t="s">
        <v>1909</v>
      </c>
      <c r="PDF23" s="81" t="s">
        <v>1909</v>
      </c>
      <c r="PDG23" s="81" t="s">
        <v>1909</v>
      </c>
      <c r="PDH23" s="81" t="s">
        <v>1909</v>
      </c>
      <c r="PDI23" s="81" t="s">
        <v>1909</v>
      </c>
      <c r="PDJ23" s="81" t="s">
        <v>1909</v>
      </c>
      <c r="PDK23" s="81" t="s">
        <v>1909</v>
      </c>
      <c r="PDL23" s="81" t="s">
        <v>1909</v>
      </c>
      <c r="PDM23" s="81" t="s">
        <v>1909</v>
      </c>
      <c r="PDN23" s="81" t="s">
        <v>1909</v>
      </c>
      <c r="PDO23" s="81" t="s">
        <v>1909</v>
      </c>
      <c r="PDP23" s="81" t="s">
        <v>1909</v>
      </c>
      <c r="PDQ23" s="81" t="s">
        <v>1909</v>
      </c>
      <c r="PDR23" s="81" t="s">
        <v>1909</v>
      </c>
      <c r="PDS23" s="81" t="s">
        <v>1909</v>
      </c>
      <c r="PDT23" s="81" t="s">
        <v>1909</v>
      </c>
      <c r="PDU23" s="81" t="s">
        <v>1909</v>
      </c>
      <c r="PDV23" s="81" t="s">
        <v>1909</v>
      </c>
      <c r="PDW23" s="81" t="s">
        <v>1909</v>
      </c>
      <c r="PDX23" s="81" t="s">
        <v>1909</v>
      </c>
      <c r="PDY23" s="81" t="s">
        <v>1909</v>
      </c>
      <c r="PDZ23" s="81" t="s">
        <v>1909</v>
      </c>
      <c r="PEA23" s="81" t="s">
        <v>1909</v>
      </c>
      <c r="PEB23" s="81" t="s">
        <v>1909</v>
      </c>
      <c r="PEC23" s="81" t="s">
        <v>1909</v>
      </c>
      <c r="PED23" s="81" t="s">
        <v>1909</v>
      </c>
      <c r="PEE23" s="81" t="s">
        <v>1909</v>
      </c>
      <c r="PEF23" s="81" t="s">
        <v>1909</v>
      </c>
      <c r="PEG23" s="81" t="s">
        <v>1909</v>
      </c>
      <c r="PEH23" s="81" t="s">
        <v>1909</v>
      </c>
      <c r="PEI23" s="81" t="s">
        <v>1909</v>
      </c>
      <c r="PEJ23" s="81" t="s">
        <v>1909</v>
      </c>
      <c r="PEK23" s="81" t="s">
        <v>1909</v>
      </c>
      <c r="PEL23" s="81" t="s">
        <v>1909</v>
      </c>
      <c r="PEM23" s="81" t="s">
        <v>1909</v>
      </c>
      <c r="PEN23" s="81" t="s">
        <v>1909</v>
      </c>
      <c r="PEO23" s="81" t="s">
        <v>1909</v>
      </c>
      <c r="PEP23" s="81" t="s">
        <v>1909</v>
      </c>
      <c r="PEQ23" s="81" t="s">
        <v>1909</v>
      </c>
      <c r="PER23" s="81" t="s">
        <v>1909</v>
      </c>
      <c r="PES23" s="81" t="s">
        <v>1909</v>
      </c>
      <c r="PET23" s="81" t="s">
        <v>1909</v>
      </c>
      <c r="PEU23" s="81" t="s">
        <v>1909</v>
      </c>
      <c r="PEV23" s="81" t="s">
        <v>1909</v>
      </c>
      <c r="PEW23" s="81" t="s">
        <v>1909</v>
      </c>
      <c r="PEX23" s="81" t="s">
        <v>1909</v>
      </c>
      <c r="PEY23" s="81" t="s">
        <v>1909</v>
      </c>
      <c r="PEZ23" s="81" t="s">
        <v>1909</v>
      </c>
      <c r="PFA23" s="81" t="s">
        <v>1909</v>
      </c>
      <c r="PFB23" s="81" t="s">
        <v>1909</v>
      </c>
      <c r="PFC23" s="81" t="s">
        <v>1909</v>
      </c>
      <c r="PFD23" s="81" t="s">
        <v>1909</v>
      </c>
      <c r="PFE23" s="81" t="s">
        <v>1909</v>
      </c>
      <c r="PFF23" s="81" t="s">
        <v>1909</v>
      </c>
      <c r="PFG23" s="81" t="s">
        <v>1909</v>
      </c>
      <c r="PFH23" s="81" t="s">
        <v>1909</v>
      </c>
      <c r="PFI23" s="81" t="s">
        <v>1909</v>
      </c>
      <c r="PFJ23" s="81" t="s">
        <v>1909</v>
      </c>
      <c r="PFK23" s="81" t="s">
        <v>1909</v>
      </c>
      <c r="PFL23" s="81" t="s">
        <v>1909</v>
      </c>
      <c r="PFM23" s="81" t="s">
        <v>1909</v>
      </c>
      <c r="PFN23" s="81" t="s">
        <v>1909</v>
      </c>
      <c r="PFO23" s="81" t="s">
        <v>1909</v>
      </c>
      <c r="PFP23" s="81" t="s">
        <v>1909</v>
      </c>
      <c r="PFQ23" s="81" t="s">
        <v>1909</v>
      </c>
      <c r="PFR23" s="81" t="s">
        <v>1909</v>
      </c>
      <c r="PFS23" s="81" t="s">
        <v>1909</v>
      </c>
      <c r="PFT23" s="81" t="s">
        <v>1909</v>
      </c>
      <c r="PFU23" s="81" t="s">
        <v>1909</v>
      </c>
      <c r="PFV23" s="81" t="s">
        <v>1909</v>
      </c>
      <c r="PFW23" s="81" t="s">
        <v>1909</v>
      </c>
      <c r="PFX23" s="81" t="s">
        <v>1909</v>
      </c>
      <c r="PFY23" s="81" t="s">
        <v>1909</v>
      </c>
      <c r="PFZ23" s="81" t="s">
        <v>1909</v>
      </c>
      <c r="PGA23" s="81" t="s">
        <v>1909</v>
      </c>
      <c r="PGB23" s="81" t="s">
        <v>1909</v>
      </c>
      <c r="PGC23" s="81" t="s">
        <v>1909</v>
      </c>
      <c r="PGD23" s="81" t="s">
        <v>1909</v>
      </c>
      <c r="PGE23" s="81" t="s">
        <v>1909</v>
      </c>
      <c r="PGF23" s="81" t="s">
        <v>1909</v>
      </c>
      <c r="PGG23" s="81" t="s">
        <v>1909</v>
      </c>
      <c r="PGH23" s="81" t="s">
        <v>1909</v>
      </c>
      <c r="PGI23" s="81" t="s">
        <v>1909</v>
      </c>
      <c r="PGJ23" s="81" t="s">
        <v>1909</v>
      </c>
      <c r="PGK23" s="81" t="s">
        <v>1909</v>
      </c>
      <c r="PGL23" s="81" t="s">
        <v>1909</v>
      </c>
      <c r="PGM23" s="81" t="s">
        <v>1909</v>
      </c>
      <c r="PGN23" s="81" t="s">
        <v>1909</v>
      </c>
      <c r="PGO23" s="81" t="s">
        <v>1909</v>
      </c>
      <c r="PGP23" s="81" t="s">
        <v>1909</v>
      </c>
      <c r="PGQ23" s="81" t="s">
        <v>1909</v>
      </c>
      <c r="PGR23" s="81" t="s">
        <v>1909</v>
      </c>
      <c r="PGS23" s="81" t="s">
        <v>1909</v>
      </c>
      <c r="PGT23" s="81" t="s">
        <v>1909</v>
      </c>
      <c r="PGU23" s="81" t="s">
        <v>1909</v>
      </c>
      <c r="PGV23" s="81" t="s">
        <v>1909</v>
      </c>
      <c r="PGW23" s="81" t="s">
        <v>1909</v>
      </c>
      <c r="PGX23" s="81" t="s">
        <v>1909</v>
      </c>
      <c r="PGY23" s="81" t="s">
        <v>1909</v>
      </c>
      <c r="PGZ23" s="81" t="s">
        <v>1909</v>
      </c>
      <c r="PHA23" s="81" t="s">
        <v>1909</v>
      </c>
      <c r="PHB23" s="81" t="s">
        <v>1909</v>
      </c>
      <c r="PHC23" s="81" t="s">
        <v>1909</v>
      </c>
      <c r="PHD23" s="81" t="s">
        <v>1909</v>
      </c>
      <c r="PHE23" s="81" t="s">
        <v>1909</v>
      </c>
      <c r="PHF23" s="81" t="s">
        <v>1909</v>
      </c>
      <c r="PHG23" s="81" t="s">
        <v>1909</v>
      </c>
      <c r="PHH23" s="81" t="s">
        <v>1909</v>
      </c>
      <c r="PHI23" s="81" t="s">
        <v>1909</v>
      </c>
      <c r="PHJ23" s="81" t="s">
        <v>1909</v>
      </c>
      <c r="PHK23" s="81" t="s">
        <v>1909</v>
      </c>
      <c r="PHL23" s="81" t="s">
        <v>1909</v>
      </c>
      <c r="PHM23" s="81" t="s">
        <v>1909</v>
      </c>
      <c r="PHN23" s="81" t="s">
        <v>1909</v>
      </c>
      <c r="PHO23" s="81" t="s">
        <v>1909</v>
      </c>
      <c r="PHP23" s="81" t="s">
        <v>1909</v>
      </c>
      <c r="PHQ23" s="81" t="s">
        <v>1909</v>
      </c>
      <c r="PHR23" s="81" t="s">
        <v>1909</v>
      </c>
      <c r="PHS23" s="81" t="s">
        <v>1909</v>
      </c>
      <c r="PHT23" s="81" t="s">
        <v>1909</v>
      </c>
      <c r="PHU23" s="81" t="s">
        <v>1909</v>
      </c>
      <c r="PHV23" s="81" t="s">
        <v>1909</v>
      </c>
      <c r="PHW23" s="81" t="s">
        <v>1909</v>
      </c>
      <c r="PHX23" s="81" t="s">
        <v>1909</v>
      </c>
      <c r="PHY23" s="81" t="s">
        <v>1909</v>
      </c>
      <c r="PHZ23" s="81" t="s">
        <v>1909</v>
      </c>
      <c r="PIA23" s="81" t="s">
        <v>1909</v>
      </c>
      <c r="PIB23" s="81" t="s">
        <v>1909</v>
      </c>
      <c r="PIC23" s="81" t="s">
        <v>1909</v>
      </c>
      <c r="PID23" s="81" t="s">
        <v>1909</v>
      </c>
      <c r="PIE23" s="81" t="s">
        <v>1909</v>
      </c>
      <c r="PIF23" s="81" t="s">
        <v>1909</v>
      </c>
      <c r="PIG23" s="81" t="s">
        <v>1909</v>
      </c>
      <c r="PIH23" s="81" t="s">
        <v>1909</v>
      </c>
      <c r="PII23" s="81" t="s">
        <v>1909</v>
      </c>
      <c r="PIJ23" s="81" t="s">
        <v>1909</v>
      </c>
      <c r="PIK23" s="81" t="s">
        <v>1909</v>
      </c>
      <c r="PIL23" s="81" t="s">
        <v>1909</v>
      </c>
      <c r="PIM23" s="81" t="s">
        <v>1909</v>
      </c>
      <c r="PIN23" s="81" t="s">
        <v>1909</v>
      </c>
      <c r="PIO23" s="81" t="s">
        <v>1909</v>
      </c>
      <c r="PIP23" s="81" t="s">
        <v>1909</v>
      </c>
      <c r="PIQ23" s="81" t="s">
        <v>1909</v>
      </c>
      <c r="PIR23" s="81" t="s">
        <v>1909</v>
      </c>
      <c r="PIS23" s="81" t="s">
        <v>1909</v>
      </c>
      <c r="PIT23" s="81" t="s">
        <v>1909</v>
      </c>
      <c r="PIU23" s="81" t="s">
        <v>1909</v>
      </c>
      <c r="PIV23" s="81" t="s">
        <v>1909</v>
      </c>
      <c r="PIW23" s="81" t="s">
        <v>1909</v>
      </c>
      <c r="PIX23" s="81" t="s">
        <v>1909</v>
      </c>
      <c r="PIY23" s="81" t="s">
        <v>1909</v>
      </c>
      <c r="PIZ23" s="81" t="s">
        <v>1909</v>
      </c>
      <c r="PJA23" s="81" t="s">
        <v>1909</v>
      </c>
      <c r="PJB23" s="81" t="s">
        <v>1909</v>
      </c>
      <c r="PJC23" s="81" t="s">
        <v>1909</v>
      </c>
      <c r="PJD23" s="81" t="s">
        <v>1909</v>
      </c>
      <c r="PJE23" s="81" t="s">
        <v>1909</v>
      </c>
      <c r="PJF23" s="81" t="s">
        <v>1909</v>
      </c>
      <c r="PJG23" s="81" t="s">
        <v>1909</v>
      </c>
      <c r="PJH23" s="81" t="s">
        <v>1909</v>
      </c>
      <c r="PJI23" s="81" t="s">
        <v>1909</v>
      </c>
      <c r="PJJ23" s="81" t="s">
        <v>1909</v>
      </c>
      <c r="PJK23" s="81" t="s">
        <v>1909</v>
      </c>
      <c r="PJL23" s="81" t="s">
        <v>1909</v>
      </c>
      <c r="PJM23" s="81" t="s">
        <v>1909</v>
      </c>
      <c r="PJN23" s="81" t="s">
        <v>1909</v>
      </c>
      <c r="PJO23" s="81" t="s">
        <v>1909</v>
      </c>
      <c r="PJP23" s="81" t="s">
        <v>1909</v>
      </c>
      <c r="PJQ23" s="81" t="s">
        <v>1909</v>
      </c>
      <c r="PJR23" s="81" t="s">
        <v>1909</v>
      </c>
      <c r="PJS23" s="81" t="s">
        <v>1909</v>
      </c>
      <c r="PJT23" s="81" t="s">
        <v>1909</v>
      </c>
      <c r="PJU23" s="81" t="s">
        <v>1909</v>
      </c>
      <c r="PJV23" s="81" t="s">
        <v>1909</v>
      </c>
      <c r="PJW23" s="81" t="s">
        <v>1909</v>
      </c>
      <c r="PJX23" s="81" t="s">
        <v>1909</v>
      </c>
      <c r="PJY23" s="81" t="s">
        <v>1909</v>
      </c>
      <c r="PJZ23" s="81" t="s">
        <v>1909</v>
      </c>
      <c r="PKA23" s="81" t="s">
        <v>1909</v>
      </c>
      <c r="PKB23" s="81" t="s">
        <v>1909</v>
      </c>
      <c r="PKC23" s="81" t="s">
        <v>1909</v>
      </c>
      <c r="PKD23" s="81" t="s">
        <v>1909</v>
      </c>
      <c r="PKE23" s="81" t="s">
        <v>1909</v>
      </c>
      <c r="PKF23" s="81" t="s">
        <v>1909</v>
      </c>
      <c r="PKG23" s="81" t="s">
        <v>1909</v>
      </c>
      <c r="PKH23" s="81" t="s">
        <v>1909</v>
      </c>
      <c r="PKI23" s="81" t="s">
        <v>1909</v>
      </c>
      <c r="PKJ23" s="81" t="s">
        <v>1909</v>
      </c>
      <c r="PKK23" s="81" t="s">
        <v>1909</v>
      </c>
      <c r="PKL23" s="81" t="s">
        <v>1909</v>
      </c>
      <c r="PKM23" s="81" t="s">
        <v>1909</v>
      </c>
      <c r="PKN23" s="81" t="s">
        <v>1909</v>
      </c>
      <c r="PKO23" s="81" t="s">
        <v>1909</v>
      </c>
      <c r="PKP23" s="81" t="s">
        <v>1909</v>
      </c>
      <c r="PKQ23" s="81" t="s">
        <v>1909</v>
      </c>
      <c r="PKR23" s="81" t="s">
        <v>1909</v>
      </c>
      <c r="PKS23" s="81" t="s">
        <v>1909</v>
      </c>
      <c r="PKT23" s="81" t="s">
        <v>1909</v>
      </c>
      <c r="PKU23" s="81" t="s">
        <v>1909</v>
      </c>
      <c r="PKV23" s="81" t="s">
        <v>1909</v>
      </c>
      <c r="PKW23" s="81" t="s">
        <v>1909</v>
      </c>
      <c r="PKX23" s="81" t="s">
        <v>1909</v>
      </c>
      <c r="PKY23" s="81" t="s">
        <v>1909</v>
      </c>
      <c r="PKZ23" s="81" t="s">
        <v>1909</v>
      </c>
      <c r="PLA23" s="81" t="s">
        <v>1909</v>
      </c>
      <c r="PLB23" s="81" t="s">
        <v>1909</v>
      </c>
      <c r="PLC23" s="81" t="s">
        <v>1909</v>
      </c>
      <c r="PLD23" s="81" t="s">
        <v>1909</v>
      </c>
      <c r="PLE23" s="81" t="s">
        <v>1909</v>
      </c>
      <c r="PLF23" s="81" t="s">
        <v>1909</v>
      </c>
      <c r="PLG23" s="81" t="s">
        <v>1909</v>
      </c>
      <c r="PLH23" s="81" t="s">
        <v>1909</v>
      </c>
      <c r="PLI23" s="81" t="s">
        <v>1909</v>
      </c>
      <c r="PLJ23" s="81" t="s">
        <v>1909</v>
      </c>
      <c r="PLK23" s="81" t="s">
        <v>1909</v>
      </c>
      <c r="PLL23" s="81" t="s">
        <v>1909</v>
      </c>
      <c r="PLM23" s="81" t="s">
        <v>1909</v>
      </c>
      <c r="PLN23" s="81" t="s">
        <v>1909</v>
      </c>
      <c r="PLO23" s="81" t="s">
        <v>1909</v>
      </c>
      <c r="PLP23" s="81" t="s">
        <v>1909</v>
      </c>
      <c r="PLQ23" s="81" t="s">
        <v>1909</v>
      </c>
      <c r="PLR23" s="81" t="s">
        <v>1909</v>
      </c>
      <c r="PLS23" s="81" t="s">
        <v>1909</v>
      </c>
      <c r="PLT23" s="81" t="s">
        <v>1909</v>
      </c>
      <c r="PLU23" s="81" t="s">
        <v>1909</v>
      </c>
      <c r="PLV23" s="81" t="s">
        <v>1909</v>
      </c>
      <c r="PLW23" s="81" t="s">
        <v>1909</v>
      </c>
      <c r="PLX23" s="81" t="s">
        <v>1909</v>
      </c>
      <c r="PLY23" s="81" t="s">
        <v>1909</v>
      </c>
      <c r="PLZ23" s="81" t="s">
        <v>1909</v>
      </c>
      <c r="PMA23" s="81" t="s">
        <v>1909</v>
      </c>
      <c r="PMB23" s="81" t="s">
        <v>1909</v>
      </c>
      <c r="PMC23" s="81" t="s">
        <v>1909</v>
      </c>
      <c r="PMD23" s="81" t="s">
        <v>1909</v>
      </c>
      <c r="PME23" s="81" t="s">
        <v>1909</v>
      </c>
      <c r="PMF23" s="81" t="s">
        <v>1909</v>
      </c>
      <c r="PMG23" s="81" t="s">
        <v>1909</v>
      </c>
      <c r="PMH23" s="81" t="s">
        <v>1909</v>
      </c>
      <c r="PMI23" s="81" t="s">
        <v>1909</v>
      </c>
      <c r="PMJ23" s="81" t="s">
        <v>1909</v>
      </c>
      <c r="PMK23" s="81" t="s">
        <v>1909</v>
      </c>
      <c r="PML23" s="81" t="s">
        <v>1909</v>
      </c>
      <c r="PMM23" s="81" t="s">
        <v>1909</v>
      </c>
      <c r="PMN23" s="81" t="s">
        <v>1909</v>
      </c>
      <c r="PMO23" s="81" t="s">
        <v>1909</v>
      </c>
      <c r="PMP23" s="81" t="s">
        <v>1909</v>
      </c>
      <c r="PMQ23" s="81" t="s">
        <v>1909</v>
      </c>
      <c r="PMR23" s="81" t="s">
        <v>1909</v>
      </c>
      <c r="PMS23" s="81" t="s">
        <v>1909</v>
      </c>
      <c r="PMT23" s="81" t="s">
        <v>1909</v>
      </c>
      <c r="PMU23" s="81" t="s">
        <v>1909</v>
      </c>
      <c r="PMV23" s="81" t="s">
        <v>1909</v>
      </c>
      <c r="PMW23" s="81" t="s">
        <v>1909</v>
      </c>
      <c r="PMX23" s="81" t="s">
        <v>1909</v>
      </c>
      <c r="PMY23" s="81" t="s">
        <v>1909</v>
      </c>
      <c r="PMZ23" s="81" t="s">
        <v>1909</v>
      </c>
      <c r="PNA23" s="81" t="s">
        <v>1909</v>
      </c>
      <c r="PNB23" s="81" t="s">
        <v>1909</v>
      </c>
      <c r="PNC23" s="81" t="s">
        <v>1909</v>
      </c>
      <c r="PND23" s="81" t="s">
        <v>1909</v>
      </c>
      <c r="PNE23" s="81" t="s">
        <v>1909</v>
      </c>
      <c r="PNF23" s="81" t="s">
        <v>1909</v>
      </c>
      <c r="PNG23" s="81" t="s">
        <v>1909</v>
      </c>
      <c r="PNH23" s="81" t="s">
        <v>1909</v>
      </c>
      <c r="PNI23" s="81" t="s">
        <v>1909</v>
      </c>
      <c r="PNJ23" s="81" t="s">
        <v>1909</v>
      </c>
      <c r="PNK23" s="81" t="s">
        <v>1909</v>
      </c>
      <c r="PNL23" s="81" t="s">
        <v>1909</v>
      </c>
      <c r="PNM23" s="81" t="s">
        <v>1909</v>
      </c>
      <c r="PNN23" s="81" t="s">
        <v>1909</v>
      </c>
      <c r="PNO23" s="81" t="s">
        <v>1909</v>
      </c>
      <c r="PNP23" s="81" t="s">
        <v>1909</v>
      </c>
      <c r="PNQ23" s="81" t="s">
        <v>1909</v>
      </c>
      <c r="PNR23" s="81" t="s">
        <v>1909</v>
      </c>
      <c r="PNS23" s="81" t="s">
        <v>1909</v>
      </c>
      <c r="PNT23" s="81" t="s">
        <v>1909</v>
      </c>
      <c r="PNU23" s="81" t="s">
        <v>1909</v>
      </c>
      <c r="PNV23" s="81" t="s">
        <v>1909</v>
      </c>
      <c r="PNW23" s="81" t="s">
        <v>1909</v>
      </c>
      <c r="PNX23" s="81" t="s">
        <v>1909</v>
      </c>
      <c r="PNY23" s="81" t="s">
        <v>1909</v>
      </c>
      <c r="PNZ23" s="81" t="s">
        <v>1909</v>
      </c>
      <c r="POA23" s="81" t="s">
        <v>1909</v>
      </c>
      <c r="POB23" s="81" t="s">
        <v>1909</v>
      </c>
      <c r="POC23" s="81" t="s">
        <v>1909</v>
      </c>
      <c r="POD23" s="81" t="s">
        <v>1909</v>
      </c>
      <c r="POE23" s="81" t="s">
        <v>1909</v>
      </c>
      <c r="POF23" s="81" t="s">
        <v>1909</v>
      </c>
      <c r="POG23" s="81" t="s">
        <v>1909</v>
      </c>
      <c r="POH23" s="81" t="s">
        <v>1909</v>
      </c>
      <c r="POI23" s="81" t="s">
        <v>1909</v>
      </c>
      <c r="POJ23" s="81" t="s">
        <v>1909</v>
      </c>
      <c r="POK23" s="81" t="s">
        <v>1909</v>
      </c>
      <c r="POL23" s="81" t="s">
        <v>1909</v>
      </c>
      <c r="POM23" s="81" t="s">
        <v>1909</v>
      </c>
      <c r="PON23" s="81" t="s">
        <v>1909</v>
      </c>
      <c r="POO23" s="81" t="s">
        <v>1909</v>
      </c>
      <c r="POP23" s="81" t="s">
        <v>1909</v>
      </c>
      <c r="POQ23" s="81" t="s">
        <v>1909</v>
      </c>
      <c r="POR23" s="81" t="s">
        <v>1909</v>
      </c>
      <c r="POS23" s="81" t="s">
        <v>1909</v>
      </c>
      <c r="POT23" s="81" t="s">
        <v>1909</v>
      </c>
      <c r="POU23" s="81" t="s">
        <v>1909</v>
      </c>
      <c r="POV23" s="81" t="s">
        <v>1909</v>
      </c>
      <c r="POW23" s="81" t="s">
        <v>1909</v>
      </c>
      <c r="POX23" s="81" t="s">
        <v>1909</v>
      </c>
      <c r="POY23" s="81" t="s">
        <v>1909</v>
      </c>
      <c r="POZ23" s="81" t="s">
        <v>1909</v>
      </c>
      <c r="PPA23" s="81" t="s">
        <v>1909</v>
      </c>
      <c r="PPB23" s="81" t="s">
        <v>1909</v>
      </c>
      <c r="PPC23" s="81" t="s">
        <v>1909</v>
      </c>
      <c r="PPD23" s="81" t="s">
        <v>1909</v>
      </c>
      <c r="PPE23" s="81" t="s">
        <v>1909</v>
      </c>
      <c r="PPF23" s="81" t="s">
        <v>1909</v>
      </c>
      <c r="PPG23" s="81" t="s">
        <v>1909</v>
      </c>
      <c r="PPH23" s="81" t="s">
        <v>1909</v>
      </c>
      <c r="PPI23" s="81" t="s">
        <v>1909</v>
      </c>
      <c r="PPJ23" s="81" t="s">
        <v>1909</v>
      </c>
      <c r="PPK23" s="81" t="s">
        <v>1909</v>
      </c>
      <c r="PPL23" s="81" t="s">
        <v>1909</v>
      </c>
      <c r="PPM23" s="81" t="s">
        <v>1909</v>
      </c>
      <c r="PPN23" s="81" t="s">
        <v>1909</v>
      </c>
      <c r="PPO23" s="81" t="s">
        <v>1909</v>
      </c>
      <c r="PPP23" s="81" t="s">
        <v>1909</v>
      </c>
      <c r="PPQ23" s="81" t="s">
        <v>1909</v>
      </c>
      <c r="PPR23" s="81" t="s">
        <v>1909</v>
      </c>
      <c r="PPS23" s="81" t="s">
        <v>1909</v>
      </c>
      <c r="PPT23" s="81" t="s">
        <v>1909</v>
      </c>
      <c r="PPU23" s="81" t="s">
        <v>1909</v>
      </c>
      <c r="PPV23" s="81" t="s">
        <v>1909</v>
      </c>
      <c r="PPW23" s="81" t="s">
        <v>1909</v>
      </c>
      <c r="PPX23" s="81" t="s">
        <v>1909</v>
      </c>
      <c r="PPY23" s="81" t="s">
        <v>1909</v>
      </c>
      <c r="PPZ23" s="81" t="s">
        <v>1909</v>
      </c>
      <c r="PQA23" s="81" t="s">
        <v>1909</v>
      </c>
      <c r="PQB23" s="81" t="s">
        <v>1909</v>
      </c>
      <c r="PQC23" s="81" t="s">
        <v>1909</v>
      </c>
      <c r="PQD23" s="81" t="s">
        <v>1909</v>
      </c>
      <c r="PQE23" s="81" t="s">
        <v>1909</v>
      </c>
      <c r="PQF23" s="81" t="s">
        <v>1909</v>
      </c>
      <c r="PQG23" s="81" t="s">
        <v>1909</v>
      </c>
      <c r="PQH23" s="81" t="s">
        <v>1909</v>
      </c>
      <c r="PQI23" s="81" t="s">
        <v>1909</v>
      </c>
      <c r="PQJ23" s="81" t="s">
        <v>1909</v>
      </c>
      <c r="PQK23" s="81" t="s">
        <v>1909</v>
      </c>
      <c r="PQL23" s="81" t="s">
        <v>1909</v>
      </c>
      <c r="PQM23" s="81" t="s">
        <v>1909</v>
      </c>
      <c r="PQN23" s="81" t="s">
        <v>1909</v>
      </c>
      <c r="PQO23" s="81" t="s">
        <v>1909</v>
      </c>
      <c r="PQP23" s="81" t="s">
        <v>1909</v>
      </c>
      <c r="PQQ23" s="81" t="s">
        <v>1909</v>
      </c>
      <c r="PQR23" s="81" t="s">
        <v>1909</v>
      </c>
      <c r="PQS23" s="81" t="s">
        <v>1909</v>
      </c>
      <c r="PQT23" s="81" t="s">
        <v>1909</v>
      </c>
      <c r="PQU23" s="81" t="s">
        <v>1909</v>
      </c>
      <c r="PQV23" s="81" t="s">
        <v>1909</v>
      </c>
      <c r="PQW23" s="81" t="s">
        <v>1909</v>
      </c>
      <c r="PQX23" s="81" t="s">
        <v>1909</v>
      </c>
      <c r="PQY23" s="81" t="s">
        <v>1909</v>
      </c>
      <c r="PQZ23" s="81" t="s">
        <v>1909</v>
      </c>
      <c r="PRA23" s="81" t="s">
        <v>1909</v>
      </c>
      <c r="PRB23" s="81" t="s">
        <v>1909</v>
      </c>
      <c r="PRC23" s="81" t="s">
        <v>1909</v>
      </c>
      <c r="PRD23" s="81" t="s">
        <v>1909</v>
      </c>
      <c r="PRE23" s="81" t="s">
        <v>1909</v>
      </c>
      <c r="PRF23" s="81" t="s">
        <v>1909</v>
      </c>
      <c r="PRG23" s="81" t="s">
        <v>1909</v>
      </c>
      <c r="PRH23" s="81" t="s">
        <v>1909</v>
      </c>
      <c r="PRI23" s="81" t="s">
        <v>1909</v>
      </c>
      <c r="PRJ23" s="81" t="s">
        <v>1909</v>
      </c>
      <c r="PRK23" s="81" t="s">
        <v>1909</v>
      </c>
      <c r="PRL23" s="81" t="s">
        <v>1909</v>
      </c>
      <c r="PRM23" s="81" t="s">
        <v>1909</v>
      </c>
      <c r="PRN23" s="81" t="s">
        <v>1909</v>
      </c>
      <c r="PRO23" s="81" t="s">
        <v>1909</v>
      </c>
      <c r="PRP23" s="81" t="s">
        <v>1909</v>
      </c>
      <c r="PRQ23" s="81" t="s">
        <v>1909</v>
      </c>
      <c r="PRR23" s="81" t="s">
        <v>1909</v>
      </c>
      <c r="PRS23" s="81" t="s">
        <v>1909</v>
      </c>
      <c r="PRT23" s="81" t="s">
        <v>1909</v>
      </c>
      <c r="PRU23" s="81" t="s">
        <v>1909</v>
      </c>
      <c r="PRV23" s="81" t="s">
        <v>1909</v>
      </c>
      <c r="PRW23" s="81" t="s">
        <v>1909</v>
      </c>
      <c r="PRX23" s="81" t="s">
        <v>1909</v>
      </c>
      <c r="PRY23" s="81" t="s">
        <v>1909</v>
      </c>
      <c r="PRZ23" s="81" t="s">
        <v>1909</v>
      </c>
      <c r="PSA23" s="81" t="s">
        <v>1909</v>
      </c>
      <c r="PSB23" s="81" t="s">
        <v>1909</v>
      </c>
      <c r="PSC23" s="81" t="s">
        <v>1909</v>
      </c>
      <c r="PSD23" s="81" t="s">
        <v>1909</v>
      </c>
      <c r="PSE23" s="81" t="s">
        <v>1909</v>
      </c>
      <c r="PSF23" s="81" t="s">
        <v>1909</v>
      </c>
      <c r="PSG23" s="81" t="s">
        <v>1909</v>
      </c>
      <c r="PSH23" s="81" t="s">
        <v>1909</v>
      </c>
      <c r="PSI23" s="81" t="s">
        <v>1909</v>
      </c>
      <c r="PSJ23" s="81" t="s">
        <v>1909</v>
      </c>
      <c r="PSK23" s="81" t="s">
        <v>1909</v>
      </c>
      <c r="PSL23" s="81" t="s">
        <v>1909</v>
      </c>
      <c r="PSM23" s="81" t="s">
        <v>1909</v>
      </c>
      <c r="PSN23" s="81" t="s">
        <v>1909</v>
      </c>
      <c r="PSO23" s="81" t="s">
        <v>1909</v>
      </c>
      <c r="PSP23" s="81" t="s">
        <v>1909</v>
      </c>
      <c r="PSQ23" s="81" t="s">
        <v>1909</v>
      </c>
      <c r="PSR23" s="81" t="s">
        <v>1909</v>
      </c>
      <c r="PSS23" s="81" t="s">
        <v>1909</v>
      </c>
      <c r="PST23" s="81" t="s">
        <v>1909</v>
      </c>
      <c r="PSU23" s="81" t="s">
        <v>1909</v>
      </c>
      <c r="PSV23" s="81" t="s">
        <v>1909</v>
      </c>
      <c r="PSW23" s="81" t="s">
        <v>1909</v>
      </c>
      <c r="PSX23" s="81" t="s">
        <v>1909</v>
      </c>
      <c r="PSY23" s="81" t="s">
        <v>1909</v>
      </c>
      <c r="PSZ23" s="81" t="s">
        <v>1909</v>
      </c>
      <c r="PTA23" s="81" t="s">
        <v>1909</v>
      </c>
      <c r="PTB23" s="81" t="s">
        <v>1909</v>
      </c>
      <c r="PTC23" s="81" t="s">
        <v>1909</v>
      </c>
      <c r="PTD23" s="81" t="s">
        <v>1909</v>
      </c>
      <c r="PTE23" s="81" t="s">
        <v>1909</v>
      </c>
      <c r="PTF23" s="81" t="s">
        <v>1909</v>
      </c>
      <c r="PTG23" s="81" t="s">
        <v>1909</v>
      </c>
      <c r="PTH23" s="81" t="s">
        <v>1909</v>
      </c>
      <c r="PTI23" s="81" t="s">
        <v>1909</v>
      </c>
      <c r="PTJ23" s="81" t="s">
        <v>1909</v>
      </c>
      <c r="PTK23" s="81" t="s">
        <v>1909</v>
      </c>
      <c r="PTL23" s="81" t="s">
        <v>1909</v>
      </c>
      <c r="PTM23" s="81" t="s">
        <v>1909</v>
      </c>
      <c r="PTN23" s="81" t="s">
        <v>1909</v>
      </c>
      <c r="PTO23" s="81" t="s">
        <v>1909</v>
      </c>
      <c r="PTP23" s="81" t="s">
        <v>1909</v>
      </c>
      <c r="PTQ23" s="81" t="s">
        <v>1909</v>
      </c>
      <c r="PTR23" s="81" t="s">
        <v>1909</v>
      </c>
      <c r="PTS23" s="81" t="s">
        <v>1909</v>
      </c>
      <c r="PTT23" s="81" t="s">
        <v>1909</v>
      </c>
      <c r="PTU23" s="81" t="s">
        <v>1909</v>
      </c>
      <c r="PTV23" s="81" t="s">
        <v>1909</v>
      </c>
      <c r="PTW23" s="81" t="s">
        <v>1909</v>
      </c>
      <c r="PTX23" s="81" t="s">
        <v>1909</v>
      </c>
      <c r="PTY23" s="81" t="s">
        <v>1909</v>
      </c>
      <c r="PTZ23" s="81" t="s">
        <v>1909</v>
      </c>
      <c r="PUA23" s="81" t="s">
        <v>1909</v>
      </c>
      <c r="PUB23" s="81" t="s">
        <v>1909</v>
      </c>
      <c r="PUC23" s="81" t="s">
        <v>1909</v>
      </c>
      <c r="PUD23" s="81" t="s">
        <v>1909</v>
      </c>
      <c r="PUE23" s="81" t="s">
        <v>1909</v>
      </c>
      <c r="PUF23" s="81" t="s">
        <v>1909</v>
      </c>
      <c r="PUG23" s="81" t="s">
        <v>1909</v>
      </c>
      <c r="PUH23" s="81" t="s">
        <v>1909</v>
      </c>
      <c r="PUI23" s="81" t="s">
        <v>1909</v>
      </c>
      <c r="PUJ23" s="81" t="s">
        <v>1909</v>
      </c>
      <c r="PUK23" s="81" t="s">
        <v>1909</v>
      </c>
      <c r="PUL23" s="81" t="s">
        <v>1909</v>
      </c>
      <c r="PUM23" s="81" t="s">
        <v>1909</v>
      </c>
      <c r="PUN23" s="81" t="s">
        <v>1909</v>
      </c>
      <c r="PUO23" s="81" t="s">
        <v>1909</v>
      </c>
      <c r="PUP23" s="81" t="s">
        <v>1909</v>
      </c>
      <c r="PUQ23" s="81" t="s">
        <v>1909</v>
      </c>
      <c r="PUR23" s="81" t="s">
        <v>1909</v>
      </c>
      <c r="PUS23" s="81" t="s">
        <v>1909</v>
      </c>
      <c r="PUT23" s="81" t="s">
        <v>1909</v>
      </c>
      <c r="PUU23" s="81" t="s">
        <v>1909</v>
      </c>
      <c r="PUV23" s="81" t="s">
        <v>1909</v>
      </c>
      <c r="PUW23" s="81" t="s">
        <v>1909</v>
      </c>
      <c r="PUX23" s="81" t="s">
        <v>1909</v>
      </c>
      <c r="PUY23" s="81" t="s">
        <v>1909</v>
      </c>
      <c r="PUZ23" s="81" t="s">
        <v>1909</v>
      </c>
      <c r="PVA23" s="81" t="s">
        <v>1909</v>
      </c>
      <c r="PVB23" s="81" t="s">
        <v>1909</v>
      </c>
      <c r="PVC23" s="81" t="s">
        <v>1909</v>
      </c>
      <c r="PVD23" s="81" t="s">
        <v>1909</v>
      </c>
      <c r="PVE23" s="81" t="s">
        <v>1909</v>
      </c>
      <c r="PVF23" s="81" t="s">
        <v>1909</v>
      </c>
      <c r="PVG23" s="81" t="s">
        <v>1909</v>
      </c>
      <c r="PVH23" s="81" t="s">
        <v>1909</v>
      </c>
      <c r="PVI23" s="81" t="s">
        <v>1909</v>
      </c>
      <c r="PVJ23" s="81" t="s">
        <v>1909</v>
      </c>
      <c r="PVK23" s="81" t="s">
        <v>1909</v>
      </c>
      <c r="PVL23" s="81" t="s">
        <v>1909</v>
      </c>
      <c r="PVM23" s="81" t="s">
        <v>1909</v>
      </c>
      <c r="PVN23" s="81" t="s">
        <v>1909</v>
      </c>
      <c r="PVO23" s="81" t="s">
        <v>1909</v>
      </c>
      <c r="PVP23" s="81" t="s">
        <v>1909</v>
      </c>
      <c r="PVQ23" s="81" t="s">
        <v>1909</v>
      </c>
      <c r="PVR23" s="81" t="s">
        <v>1909</v>
      </c>
      <c r="PVS23" s="81" t="s">
        <v>1909</v>
      </c>
      <c r="PVT23" s="81" t="s">
        <v>1909</v>
      </c>
      <c r="PVU23" s="81" t="s">
        <v>1909</v>
      </c>
      <c r="PVV23" s="81" t="s">
        <v>1909</v>
      </c>
      <c r="PVW23" s="81" t="s">
        <v>1909</v>
      </c>
      <c r="PVX23" s="81" t="s">
        <v>1909</v>
      </c>
      <c r="PVY23" s="81" t="s">
        <v>1909</v>
      </c>
      <c r="PVZ23" s="81" t="s">
        <v>1909</v>
      </c>
      <c r="PWA23" s="81" t="s">
        <v>1909</v>
      </c>
      <c r="PWB23" s="81" t="s">
        <v>1909</v>
      </c>
      <c r="PWC23" s="81" t="s">
        <v>1909</v>
      </c>
      <c r="PWD23" s="81" t="s">
        <v>1909</v>
      </c>
      <c r="PWE23" s="81" t="s">
        <v>1909</v>
      </c>
      <c r="PWF23" s="81" t="s">
        <v>1909</v>
      </c>
      <c r="PWG23" s="81" t="s">
        <v>1909</v>
      </c>
      <c r="PWH23" s="81" t="s">
        <v>1909</v>
      </c>
      <c r="PWI23" s="81" t="s">
        <v>1909</v>
      </c>
      <c r="PWJ23" s="81" t="s">
        <v>1909</v>
      </c>
      <c r="PWK23" s="81" t="s">
        <v>1909</v>
      </c>
      <c r="PWL23" s="81" t="s">
        <v>1909</v>
      </c>
      <c r="PWM23" s="81" t="s">
        <v>1909</v>
      </c>
      <c r="PWN23" s="81" t="s">
        <v>1909</v>
      </c>
      <c r="PWO23" s="81" t="s">
        <v>1909</v>
      </c>
      <c r="PWP23" s="81" t="s">
        <v>1909</v>
      </c>
      <c r="PWQ23" s="81" t="s">
        <v>1909</v>
      </c>
      <c r="PWR23" s="81" t="s">
        <v>1909</v>
      </c>
      <c r="PWS23" s="81" t="s">
        <v>1909</v>
      </c>
      <c r="PWT23" s="81" t="s">
        <v>1909</v>
      </c>
      <c r="PWU23" s="81" t="s">
        <v>1909</v>
      </c>
      <c r="PWV23" s="81" t="s">
        <v>1909</v>
      </c>
      <c r="PWW23" s="81" t="s">
        <v>1909</v>
      </c>
      <c r="PWX23" s="81" t="s">
        <v>1909</v>
      </c>
      <c r="PWY23" s="81" t="s">
        <v>1909</v>
      </c>
      <c r="PWZ23" s="81" t="s">
        <v>1909</v>
      </c>
      <c r="PXA23" s="81" t="s">
        <v>1909</v>
      </c>
      <c r="PXB23" s="81" t="s">
        <v>1909</v>
      </c>
      <c r="PXC23" s="81" t="s">
        <v>1909</v>
      </c>
      <c r="PXD23" s="81" t="s">
        <v>1909</v>
      </c>
      <c r="PXE23" s="81" t="s">
        <v>1909</v>
      </c>
      <c r="PXF23" s="81" t="s">
        <v>1909</v>
      </c>
      <c r="PXG23" s="81" t="s">
        <v>1909</v>
      </c>
      <c r="PXH23" s="81" t="s">
        <v>1909</v>
      </c>
      <c r="PXI23" s="81" t="s">
        <v>1909</v>
      </c>
      <c r="PXJ23" s="81" t="s">
        <v>1909</v>
      </c>
      <c r="PXK23" s="81" t="s">
        <v>1909</v>
      </c>
      <c r="PXL23" s="81" t="s">
        <v>1909</v>
      </c>
      <c r="PXM23" s="81" t="s">
        <v>1909</v>
      </c>
      <c r="PXN23" s="81" t="s">
        <v>1909</v>
      </c>
      <c r="PXO23" s="81" t="s">
        <v>1909</v>
      </c>
      <c r="PXP23" s="81" t="s">
        <v>1909</v>
      </c>
      <c r="PXQ23" s="81" t="s">
        <v>1909</v>
      </c>
      <c r="PXR23" s="81" t="s">
        <v>1909</v>
      </c>
      <c r="PXS23" s="81" t="s">
        <v>1909</v>
      </c>
      <c r="PXT23" s="81" t="s">
        <v>1909</v>
      </c>
      <c r="PXU23" s="81" t="s">
        <v>1909</v>
      </c>
      <c r="PXV23" s="81" t="s">
        <v>1909</v>
      </c>
      <c r="PXW23" s="81" t="s">
        <v>1909</v>
      </c>
      <c r="PXX23" s="81" t="s">
        <v>1909</v>
      </c>
      <c r="PXY23" s="81" t="s">
        <v>1909</v>
      </c>
      <c r="PXZ23" s="81" t="s">
        <v>1909</v>
      </c>
      <c r="PYA23" s="81" t="s">
        <v>1909</v>
      </c>
      <c r="PYB23" s="81" t="s">
        <v>1909</v>
      </c>
      <c r="PYC23" s="81" t="s">
        <v>1909</v>
      </c>
      <c r="PYD23" s="81" t="s">
        <v>1909</v>
      </c>
      <c r="PYE23" s="81" t="s">
        <v>1909</v>
      </c>
      <c r="PYF23" s="81" t="s">
        <v>1909</v>
      </c>
      <c r="PYG23" s="81" t="s">
        <v>1909</v>
      </c>
      <c r="PYH23" s="81" t="s">
        <v>1909</v>
      </c>
      <c r="PYI23" s="81" t="s">
        <v>1909</v>
      </c>
      <c r="PYJ23" s="81" t="s">
        <v>1909</v>
      </c>
      <c r="PYK23" s="81" t="s">
        <v>1909</v>
      </c>
      <c r="PYL23" s="81" t="s">
        <v>1909</v>
      </c>
      <c r="PYM23" s="81" t="s">
        <v>1909</v>
      </c>
      <c r="PYN23" s="81" t="s">
        <v>1909</v>
      </c>
      <c r="PYO23" s="81" t="s">
        <v>1909</v>
      </c>
      <c r="PYP23" s="81" t="s">
        <v>1909</v>
      </c>
      <c r="PYQ23" s="81" t="s">
        <v>1909</v>
      </c>
      <c r="PYR23" s="81" t="s">
        <v>1909</v>
      </c>
      <c r="PYS23" s="81" t="s">
        <v>1909</v>
      </c>
      <c r="PYT23" s="81" t="s">
        <v>1909</v>
      </c>
      <c r="PYU23" s="81" t="s">
        <v>1909</v>
      </c>
      <c r="PYV23" s="81" t="s">
        <v>1909</v>
      </c>
      <c r="PYW23" s="81" t="s">
        <v>1909</v>
      </c>
      <c r="PYX23" s="81" t="s">
        <v>1909</v>
      </c>
      <c r="PYY23" s="81" t="s">
        <v>1909</v>
      </c>
      <c r="PYZ23" s="81" t="s">
        <v>1909</v>
      </c>
      <c r="PZA23" s="81" t="s">
        <v>1909</v>
      </c>
      <c r="PZB23" s="81" t="s">
        <v>1909</v>
      </c>
      <c r="PZC23" s="81" t="s">
        <v>1909</v>
      </c>
      <c r="PZD23" s="81" t="s">
        <v>1909</v>
      </c>
      <c r="PZE23" s="81" t="s">
        <v>1909</v>
      </c>
      <c r="PZF23" s="81" t="s">
        <v>1909</v>
      </c>
      <c r="PZG23" s="81" t="s">
        <v>1909</v>
      </c>
      <c r="PZH23" s="81" t="s">
        <v>1909</v>
      </c>
      <c r="PZI23" s="81" t="s">
        <v>1909</v>
      </c>
      <c r="PZJ23" s="81" t="s">
        <v>1909</v>
      </c>
      <c r="PZK23" s="81" t="s">
        <v>1909</v>
      </c>
      <c r="PZL23" s="81" t="s">
        <v>1909</v>
      </c>
      <c r="PZM23" s="81" t="s">
        <v>1909</v>
      </c>
      <c r="PZN23" s="81" t="s">
        <v>1909</v>
      </c>
      <c r="PZO23" s="81" t="s">
        <v>1909</v>
      </c>
      <c r="PZP23" s="81" t="s">
        <v>1909</v>
      </c>
      <c r="PZQ23" s="81" t="s">
        <v>1909</v>
      </c>
      <c r="PZR23" s="81" t="s">
        <v>1909</v>
      </c>
      <c r="PZS23" s="81" t="s">
        <v>1909</v>
      </c>
      <c r="PZT23" s="81" t="s">
        <v>1909</v>
      </c>
      <c r="PZU23" s="81" t="s">
        <v>1909</v>
      </c>
      <c r="PZV23" s="81" t="s">
        <v>1909</v>
      </c>
      <c r="PZW23" s="81" t="s">
        <v>1909</v>
      </c>
      <c r="PZX23" s="81" t="s">
        <v>1909</v>
      </c>
      <c r="PZY23" s="81" t="s">
        <v>1909</v>
      </c>
      <c r="PZZ23" s="81" t="s">
        <v>1909</v>
      </c>
      <c r="QAA23" s="81" t="s">
        <v>1909</v>
      </c>
      <c r="QAB23" s="81" t="s">
        <v>1909</v>
      </c>
      <c r="QAC23" s="81" t="s">
        <v>1909</v>
      </c>
      <c r="QAD23" s="81" t="s">
        <v>1909</v>
      </c>
      <c r="QAE23" s="81" t="s">
        <v>1909</v>
      </c>
      <c r="QAF23" s="81" t="s">
        <v>1909</v>
      </c>
      <c r="QAG23" s="81" t="s">
        <v>1909</v>
      </c>
      <c r="QAH23" s="81" t="s">
        <v>1909</v>
      </c>
      <c r="QAI23" s="81" t="s">
        <v>1909</v>
      </c>
      <c r="QAJ23" s="81" t="s">
        <v>1909</v>
      </c>
      <c r="QAK23" s="81" t="s">
        <v>1909</v>
      </c>
      <c r="QAL23" s="81" t="s">
        <v>1909</v>
      </c>
      <c r="QAM23" s="81" t="s">
        <v>1909</v>
      </c>
      <c r="QAN23" s="81" t="s">
        <v>1909</v>
      </c>
      <c r="QAO23" s="81" t="s">
        <v>1909</v>
      </c>
      <c r="QAP23" s="81" t="s">
        <v>1909</v>
      </c>
      <c r="QAQ23" s="81" t="s">
        <v>1909</v>
      </c>
      <c r="QAR23" s="81" t="s">
        <v>1909</v>
      </c>
      <c r="QAS23" s="81" t="s">
        <v>1909</v>
      </c>
      <c r="QAT23" s="81" t="s">
        <v>1909</v>
      </c>
      <c r="QAU23" s="81" t="s">
        <v>1909</v>
      </c>
      <c r="QAV23" s="81" t="s">
        <v>1909</v>
      </c>
      <c r="QAW23" s="81" t="s">
        <v>1909</v>
      </c>
      <c r="QAX23" s="81" t="s">
        <v>1909</v>
      </c>
      <c r="QAY23" s="81" t="s">
        <v>1909</v>
      </c>
      <c r="QAZ23" s="81" t="s">
        <v>1909</v>
      </c>
      <c r="QBA23" s="81" t="s">
        <v>1909</v>
      </c>
      <c r="QBB23" s="81" t="s">
        <v>1909</v>
      </c>
      <c r="QBC23" s="81" t="s">
        <v>1909</v>
      </c>
      <c r="QBD23" s="81" t="s">
        <v>1909</v>
      </c>
      <c r="QBE23" s="81" t="s">
        <v>1909</v>
      </c>
      <c r="QBF23" s="81" t="s">
        <v>1909</v>
      </c>
      <c r="QBG23" s="81" t="s">
        <v>1909</v>
      </c>
      <c r="QBH23" s="81" t="s">
        <v>1909</v>
      </c>
      <c r="QBI23" s="81" t="s">
        <v>1909</v>
      </c>
      <c r="QBJ23" s="81" t="s">
        <v>1909</v>
      </c>
      <c r="QBK23" s="81" t="s">
        <v>1909</v>
      </c>
      <c r="QBL23" s="81" t="s">
        <v>1909</v>
      </c>
      <c r="QBM23" s="81" t="s">
        <v>1909</v>
      </c>
      <c r="QBN23" s="81" t="s">
        <v>1909</v>
      </c>
      <c r="QBO23" s="81" t="s">
        <v>1909</v>
      </c>
      <c r="QBP23" s="81" t="s">
        <v>1909</v>
      </c>
      <c r="QBQ23" s="81" t="s">
        <v>1909</v>
      </c>
      <c r="QBR23" s="81" t="s">
        <v>1909</v>
      </c>
      <c r="QBS23" s="81" t="s">
        <v>1909</v>
      </c>
      <c r="QBT23" s="81" t="s">
        <v>1909</v>
      </c>
      <c r="QBU23" s="81" t="s">
        <v>1909</v>
      </c>
      <c r="QBV23" s="81" t="s">
        <v>1909</v>
      </c>
      <c r="QBW23" s="81" t="s">
        <v>1909</v>
      </c>
      <c r="QBX23" s="81" t="s">
        <v>1909</v>
      </c>
      <c r="QBY23" s="81" t="s">
        <v>1909</v>
      </c>
      <c r="QBZ23" s="81" t="s">
        <v>1909</v>
      </c>
      <c r="QCA23" s="81" t="s">
        <v>1909</v>
      </c>
      <c r="QCB23" s="81" t="s">
        <v>1909</v>
      </c>
      <c r="QCC23" s="81" t="s">
        <v>1909</v>
      </c>
      <c r="QCD23" s="81" t="s">
        <v>1909</v>
      </c>
      <c r="QCE23" s="81" t="s">
        <v>1909</v>
      </c>
      <c r="QCF23" s="81" t="s">
        <v>1909</v>
      </c>
      <c r="QCG23" s="81" t="s">
        <v>1909</v>
      </c>
      <c r="QCH23" s="81" t="s">
        <v>1909</v>
      </c>
      <c r="QCI23" s="81" t="s">
        <v>1909</v>
      </c>
      <c r="QCJ23" s="81" t="s">
        <v>1909</v>
      </c>
      <c r="QCK23" s="81" t="s">
        <v>1909</v>
      </c>
      <c r="QCL23" s="81" t="s">
        <v>1909</v>
      </c>
      <c r="QCM23" s="81" t="s">
        <v>1909</v>
      </c>
      <c r="QCN23" s="81" t="s">
        <v>1909</v>
      </c>
      <c r="QCO23" s="81" t="s">
        <v>1909</v>
      </c>
      <c r="QCP23" s="81" t="s">
        <v>1909</v>
      </c>
      <c r="QCQ23" s="81" t="s">
        <v>1909</v>
      </c>
      <c r="QCR23" s="81" t="s">
        <v>1909</v>
      </c>
      <c r="QCS23" s="81" t="s">
        <v>1909</v>
      </c>
      <c r="QCT23" s="81" t="s">
        <v>1909</v>
      </c>
      <c r="QCU23" s="81" t="s">
        <v>1909</v>
      </c>
      <c r="QCV23" s="81" t="s">
        <v>1909</v>
      </c>
      <c r="QCW23" s="81" t="s">
        <v>1909</v>
      </c>
      <c r="QCX23" s="81" t="s">
        <v>1909</v>
      </c>
      <c r="QCY23" s="81" t="s">
        <v>1909</v>
      </c>
      <c r="QCZ23" s="81" t="s">
        <v>1909</v>
      </c>
      <c r="QDA23" s="81" t="s">
        <v>1909</v>
      </c>
      <c r="QDB23" s="81" t="s">
        <v>1909</v>
      </c>
      <c r="QDC23" s="81" t="s">
        <v>1909</v>
      </c>
      <c r="QDD23" s="81" t="s">
        <v>1909</v>
      </c>
      <c r="QDE23" s="81" t="s">
        <v>1909</v>
      </c>
      <c r="QDF23" s="81" t="s">
        <v>1909</v>
      </c>
      <c r="QDG23" s="81" t="s">
        <v>1909</v>
      </c>
      <c r="QDH23" s="81" t="s">
        <v>1909</v>
      </c>
      <c r="QDI23" s="81" t="s">
        <v>1909</v>
      </c>
      <c r="QDJ23" s="81" t="s">
        <v>1909</v>
      </c>
      <c r="QDK23" s="81" t="s">
        <v>1909</v>
      </c>
      <c r="QDL23" s="81" t="s">
        <v>1909</v>
      </c>
      <c r="QDM23" s="81" t="s">
        <v>1909</v>
      </c>
      <c r="QDN23" s="81" t="s">
        <v>1909</v>
      </c>
      <c r="QDO23" s="81" t="s">
        <v>1909</v>
      </c>
      <c r="QDP23" s="81" t="s">
        <v>1909</v>
      </c>
      <c r="QDQ23" s="81" t="s">
        <v>1909</v>
      </c>
      <c r="QDR23" s="81" t="s">
        <v>1909</v>
      </c>
      <c r="QDS23" s="81" t="s">
        <v>1909</v>
      </c>
      <c r="QDT23" s="81" t="s">
        <v>1909</v>
      </c>
      <c r="QDU23" s="81" t="s">
        <v>1909</v>
      </c>
      <c r="QDV23" s="81" t="s">
        <v>1909</v>
      </c>
      <c r="QDW23" s="81" t="s">
        <v>1909</v>
      </c>
      <c r="QDX23" s="81" t="s">
        <v>1909</v>
      </c>
      <c r="QDY23" s="81" t="s">
        <v>1909</v>
      </c>
      <c r="QDZ23" s="81" t="s">
        <v>1909</v>
      </c>
      <c r="QEA23" s="81" t="s">
        <v>1909</v>
      </c>
      <c r="QEB23" s="81" t="s">
        <v>1909</v>
      </c>
      <c r="QEC23" s="81" t="s">
        <v>1909</v>
      </c>
      <c r="QED23" s="81" t="s">
        <v>1909</v>
      </c>
      <c r="QEE23" s="81" t="s">
        <v>1909</v>
      </c>
      <c r="QEF23" s="81" t="s">
        <v>1909</v>
      </c>
      <c r="QEG23" s="81" t="s">
        <v>1909</v>
      </c>
      <c r="QEH23" s="81" t="s">
        <v>1909</v>
      </c>
      <c r="QEI23" s="81" t="s">
        <v>1909</v>
      </c>
      <c r="QEJ23" s="81" t="s">
        <v>1909</v>
      </c>
      <c r="QEK23" s="81" t="s">
        <v>1909</v>
      </c>
      <c r="QEL23" s="81" t="s">
        <v>1909</v>
      </c>
      <c r="QEM23" s="81" t="s">
        <v>1909</v>
      </c>
      <c r="QEN23" s="81" t="s">
        <v>1909</v>
      </c>
      <c r="QEO23" s="81" t="s">
        <v>1909</v>
      </c>
      <c r="QEP23" s="81" t="s">
        <v>1909</v>
      </c>
      <c r="QEQ23" s="81" t="s">
        <v>1909</v>
      </c>
      <c r="QER23" s="81" t="s">
        <v>1909</v>
      </c>
      <c r="QES23" s="81" t="s">
        <v>1909</v>
      </c>
      <c r="QET23" s="81" t="s">
        <v>1909</v>
      </c>
      <c r="QEU23" s="81" t="s">
        <v>1909</v>
      </c>
      <c r="QEV23" s="81" t="s">
        <v>1909</v>
      </c>
      <c r="QEW23" s="81" t="s">
        <v>1909</v>
      </c>
      <c r="QEX23" s="81" t="s">
        <v>1909</v>
      </c>
      <c r="QEY23" s="81" t="s">
        <v>1909</v>
      </c>
      <c r="QEZ23" s="81" t="s">
        <v>1909</v>
      </c>
      <c r="QFA23" s="81" t="s">
        <v>1909</v>
      </c>
      <c r="QFB23" s="81" t="s">
        <v>1909</v>
      </c>
      <c r="QFC23" s="81" t="s">
        <v>1909</v>
      </c>
      <c r="QFD23" s="81" t="s">
        <v>1909</v>
      </c>
      <c r="QFE23" s="81" t="s">
        <v>1909</v>
      </c>
      <c r="QFF23" s="81" t="s">
        <v>1909</v>
      </c>
      <c r="QFG23" s="81" t="s">
        <v>1909</v>
      </c>
      <c r="QFH23" s="81" t="s">
        <v>1909</v>
      </c>
      <c r="QFI23" s="81" t="s">
        <v>1909</v>
      </c>
      <c r="QFJ23" s="81" t="s">
        <v>1909</v>
      </c>
      <c r="QFK23" s="81" t="s">
        <v>1909</v>
      </c>
      <c r="QFL23" s="81" t="s">
        <v>1909</v>
      </c>
      <c r="QFM23" s="81" t="s">
        <v>1909</v>
      </c>
      <c r="QFN23" s="81" t="s">
        <v>1909</v>
      </c>
      <c r="QFO23" s="81" t="s">
        <v>1909</v>
      </c>
      <c r="QFP23" s="81" t="s">
        <v>1909</v>
      </c>
      <c r="QFQ23" s="81" t="s">
        <v>1909</v>
      </c>
      <c r="QFR23" s="81" t="s">
        <v>1909</v>
      </c>
      <c r="QFS23" s="81" t="s">
        <v>1909</v>
      </c>
      <c r="QFT23" s="81" t="s">
        <v>1909</v>
      </c>
      <c r="QFU23" s="81" t="s">
        <v>1909</v>
      </c>
      <c r="QFV23" s="81" t="s">
        <v>1909</v>
      </c>
      <c r="QFW23" s="81" t="s">
        <v>1909</v>
      </c>
      <c r="QFX23" s="81" t="s">
        <v>1909</v>
      </c>
      <c r="QFY23" s="81" t="s">
        <v>1909</v>
      </c>
      <c r="QFZ23" s="81" t="s">
        <v>1909</v>
      </c>
      <c r="QGA23" s="81" t="s">
        <v>1909</v>
      </c>
      <c r="QGB23" s="81" t="s">
        <v>1909</v>
      </c>
      <c r="QGC23" s="81" t="s">
        <v>1909</v>
      </c>
      <c r="QGD23" s="81" t="s">
        <v>1909</v>
      </c>
      <c r="QGE23" s="81" t="s">
        <v>1909</v>
      </c>
      <c r="QGF23" s="81" t="s">
        <v>1909</v>
      </c>
      <c r="QGG23" s="81" t="s">
        <v>1909</v>
      </c>
      <c r="QGH23" s="81" t="s">
        <v>1909</v>
      </c>
      <c r="QGI23" s="81" t="s">
        <v>1909</v>
      </c>
      <c r="QGJ23" s="81" t="s">
        <v>1909</v>
      </c>
      <c r="QGK23" s="81" t="s">
        <v>1909</v>
      </c>
      <c r="QGL23" s="81" t="s">
        <v>1909</v>
      </c>
      <c r="QGM23" s="81" t="s">
        <v>1909</v>
      </c>
      <c r="QGN23" s="81" t="s">
        <v>1909</v>
      </c>
      <c r="QGO23" s="81" t="s">
        <v>1909</v>
      </c>
      <c r="QGP23" s="81" t="s">
        <v>1909</v>
      </c>
      <c r="QGQ23" s="81" t="s">
        <v>1909</v>
      </c>
      <c r="QGR23" s="81" t="s">
        <v>1909</v>
      </c>
      <c r="QGS23" s="81" t="s">
        <v>1909</v>
      </c>
      <c r="QGT23" s="81" t="s">
        <v>1909</v>
      </c>
      <c r="QGU23" s="81" t="s">
        <v>1909</v>
      </c>
      <c r="QGV23" s="81" t="s">
        <v>1909</v>
      </c>
      <c r="QGW23" s="81" t="s">
        <v>1909</v>
      </c>
      <c r="QGX23" s="81" t="s">
        <v>1909</v>
      </c>
      <c r="QGY23" s="81" t="s">
        <v>1909</v>
      </c>
      <c r="QGZ23" s="81" t="s">
        <v>1909</v>
      </c>
      <c r="QHA23" s="81" t="s">
        <v>1909</v>
      </c>
      <c r="QHB23" s="81" t="s">
        <v>1909</v>
      </c>
      <c r="QHC23" s="81" t="s">
        <v>1909</v>
      </c>
      <c r="QHD23" s="81" t="s">
        <v>1909</v>
      </c>
      <c r="QHE23" s="81" t="s">
        <v>1909</v>
      </c>
      <c r="QHF23" s="81" t="s">
        <v>1909</v>
      </c>
      <c r="QHG23" s="81" t="s">
        <v>1909</v>
      </c>
      <c r="QHH23" s="81" t="s">
        <v>1909</v>
      </c>
      <c r="QHI23" s="81" t="s">
        <v>1909</v>
      </c>
      <c r="QHJ23" s="81" t="s">
        <v>1909</v>
      </c>
      <c r="QHK23" s="81" t="s">
        <v>1909</v>
      </c>
      <c r="QHL23" s="81" t="s">
        <v>1909</v>
      </c>
      <c r="QHM23" s="81" t="s">
        <v>1909</v>
      </c>
      <c r="QHN23" s="81" t="s">
        <v>1909</v>
      </c>
      <c r="QHO23" s="81" t="s">
        <v>1909</v>
      </c>
      <c r="QHP23" s="81" t="s">
        <v>1909</v>
      </c>
      <c r="QHQ23" s="81" t="s">
        <v>1909</v>
      </c>
      <c r="QHR23" s="81" t="s">
        <v>1909</v>
      </c>
      <c r="QHS23" s="81" t="s">
        <v>1909</v>
      </c>
      <c r="QHT23" s="81" t="s">
        <v>1909</v>
      </c>
      <c r="QHU23" s="81" t="s">
        <v>1909</v>
      </c>
      <c r="QHV23" s="81" t="s">
        <v>1909</v>
      </c>
      <c r="QHW23" s="81" t="s">
        <v>1909</v>
      </c>
      <c r="QHX23" s="81" t="s">
        <v>1909</v>
      </c>
      <c r="QHY23" s="81" t="s">
        <v>1909</v>
      </c>
      <c r="QHZ23" s="81" t="s">
        <v>1909</v>
      </c>
      <c r="QIA23" s="81" t="s">
        <v>1909</v>
      </c>
      <c r="QIB23" s="81" t="s">
        <v>1909</v>
      </c>
      <c r="QIC23" s="81" t="s">
        <v>1909</v>
      </c>
      <c r="QID23" s="81" t="s">
        <v>1909</v>
      </c>
      <c r="QIE23" s="81" t="s">
        <v>1909</v>
      </c>
      <c r="QIF23" s="81" t="s">
        <v>1909</v>
      </c>
      <c r="QIG23" s="81" t="s">
        <v>1909</v>
      </c>
      <c r="QIH23" s="81" t="s">
        <v>1909</v>
      </c>
      <c r="QII23" s="81" t="s">
        <v>1909</v>
      </c>
      <c r="QIJ23" s="81" t="s">
        <v>1909</v>
      </c>
      <c r="QIK23" s="81" t="s">
        <v>1909</v>
      </c>
      <c r="QIL23" s="81" t="s">
        <v>1909</v>
      </c>
      <c r="QIM23" s="81" t="s">
        <v>1909</v>
      </c>
      <c r="QIN23" s="81" t="s">
        <v>1909</v>
      </c>
      <c r="QIO23" s="81" t="s">
        <v>1909</v>
      </c>
      <c r="QIP23" s="81" t="s">
        <v>1909</v>
      </c>
      <c r="QIQ23" s="81" t="s">
        <v>1909</v>
      </c>
      <c r="QIR23" s="81" t="s">
        <v>1909</v>
      </c>
      <c r="QIS23" s="81" t="s">
        <v>1909</v>
      </c>
      <c r="QIT23" s="81" t="s">
        <v>1909</v>
      </c>
      <c r="QIU23" s="81" t="s">
        <v>1909</v>
      </c>
      <c r="QIV23" s="81" t="s">
        <v>1909</v>
      </c>
      <c r="QIW23" s="81" t="s">
        <v>1909</v>
      </c>
      <c r="QIX23" s="81" t="s">
        <v>1909</v>
      </c>
      <c r="QIY23" s="81" t="s">
        <v>1909</v>
      </c>
      <c r="QIZ23" s="81" t="s">
        <v>1909</v>
      </c>
      <c r="QJA23" s="81" t="s">
        <v>1909</v>
      </c>
      <c r="QJB23" s="81" t="s">
        <v>1909</v>
      </c>
      <c r="QJC23" s="81" t="s">
        <v>1909</v>
      </c>
      <c r="QJD23" s="81" t="s">
        <v>1909</v>
      </c>
      <c r="QJE23" s="81" t="s">
        <v>1909</v>
      </c>
      <c r="QJF23" s="81" t="s">
        <v>1909</v>
      </c>
      <c r="QJG23" s="81" t="s">
        <v>1909</v>
      </c>
      <c r="QJH23" s="81" t="s">
        <v>1909</v>
      </c>
      <c r="QJI23" s="81" t="s">
        <v>1909</v>
      </c>
      <c r="QJJ23" s="81" t="s">
        <v>1909</v>
      </c>
      <c r="QJK23" s="81" t="s">
        <v>1909</v>
      </c>
      <c r="QJL23" s="81" t="s">
        <v>1909</v>
      </c>
      <c r="QJM23" s="81" t="s">
        <v>1909</v>
      </c>
      <c r="QJN23" s="81" t="s">
        <v>1909</v>
      </c>
      <c r="QJO23" s="81" t="s">
        <v>1909</v>
      </c>
      <c r="QJP23" s="81" t="s">
        <v>1909</v>
      </c>
      <c r="QJQ23" s="81" t="s">
        <v>1909</v>
      </c>
      <c r="QJR23" s="81" t="s">
        <v>1909</v>
      </c>
      <c r="QJS23" s="81" t="s">
        <v>1909</v>
      </c>
      <c r="QJT23" s="81" t="s">
        <v>1909</v>
      </c>
      <c r="QJU23" s="81" t="s">
        <v>1909</v>
      </c>
      <c r="QJV23" s="81" t="s">
        <v>1909</v>
      </c>
      <c r="QJW23" s="81" t="s">
        <v>1909</v>
      </c>
      <c r="QJX23" s="81" t="s">
        <v>1909</v>
      </c>
      <c r="QJY23" s="81" t="s">
        <v>1909</v>
      </c>
      <c r="QJZ23" s="81" t="s">
        <v>1909</v>
      </c>
      <c r="QKA23" s="81" t="s">
        <v>1909</v>
      </c>
      <c r="QKB23" s="81" t="s">
        <v>1909</v>
      </c>
      <c r="QKC23" s="81" t="s">
        <v>1909</v>
      </c>
      <c r="QKD23" s="81" t="s">
        <v>1909</v>
      </c>
      <c r="QKE23" s="81" t="s">
        <v>1909</v>
      </c>
      <c r="QKF23" s="81" t="s">
        <v>1909</v>
      </c>
      <c r="QKG23" s="81" t="s">
        <v>1909</v>
      </c>
      <c r="QKH23" s="81" t="s">
        <v>1909</v>
      </c>
      <c r="QKI23" s="81" t="s">
        <v>1909</v>
      </c>
      <c r="QKJ23" s="81" t="s">
        <v>1909</v>
      </c>
      <c r="QKK23" s="81" t="s">
        <v>1909</v>
      </c>
      <c r="QKL23" s="81" t="s">
        <v>1909</v>
      </c>
      <c r="QKM23" s="81" t="s">
        <v>1909</v>
      </c>
      <c r="QKN23" s="81" t="s">
        <v>1909</v>
      </c>
      <c r="QKO23" s="81" t="s">
        <v>1909</v>
      </c>
      <c r="QKP23" s="81" t="s">
        <v>1909</v>
      </c>
      <c r="QKQ23" s="81" t="s">
        <v>1909</v>
      </c>
      <c r="QKR23" s="81" t="s">
        <v>1909</v>
      </c>
      <c r="QKS23" s="81" t="s">
        <v>1909</v>
      </c>
      <c r="QKT23" s="81" t="s">
        <v>1909</v>
      </c>
      <c r="QKU23" s="81" t="s">
        <v>1909</v>
      </c>
      <c r="QKV23" s="81" t="s">
        <v>1909</v>
      </c>
      <c r="QKW23" s="81" t="s">
        <v>1909</v>
      </c>
      <c r="QKX23" s="81" t="s">
        <v>1909</v>
      </c>
      <c r="QKY23" s="81" t="s">
        <v>1909</v>
      </c>
      <c r="QKZ23" s="81" t="s">
        <v>1909</v>
      </c>
      <c r="QLA23" s="81" t="s">
        <v>1909</v>
      </c>
      <c r="QLB23" s="81" t="s">
        <v>1909</v>
      </c>
      <c r="QLC23" s="81" t="s">
        <v>1909</v>
      </c>
      <c r="QLD23" s="81" t="s">
        <v>1909</v>
      </c>
      <c r="QLE23" s="81" t="s">
        <v>1909</v>
      </c>
      <c r="QLF23" s="81" t="s">
        <v>1909</v>
      </c>
      <c r="QLG23" s="81" t="s">
        <v>1909</v>
      </c>
      <c r="QLH23" s="81" t="s">
        <v>1909</v>
      </c>
      <c r="QLI23" s="81" t="s">
        <v>1909</v>
      </c>
      <c r="QLJ23" s="81" t="s">
        <v>1909</v>
      </c>
      <c r="QLK23" s="81" t="s">
        <v>1909</v>
      </c>
      <c r="QLL23" s="81" t="s">
        <v>1909</v>
      </c>
      <c r="QLM23" s="81" t="s">
        <v>1909</v>
      </c>
      <c r="QLN23" s="81" t="s">
        <v>1909</v>
      </c>
      <c r="QLO23" s="81" t="s">
        <v>1909</v>
      </c>
      <c r="QLP23" s="81" t="s">
        <v>1909</v>
      </c>
      <c r="QLQ23" s="81" t="s">
        <v>1909</v>
      </c>
      <c r="QLR23" s="81" t="s">
        <v>1909</v>
      </c>
      <c r="QLS23" s="81" t="s">
        <v>1909</v>
      </c>
      <c r="QLT23" s="81" t="s">
        <v>1909</v>
      </c>
      <c r="QLU23" s="81" t="s">
        <v>1909</v>
      </c>
      <c r="QLV23" s="81" t="s">
        <v>1909</v>
      </c>
      <c r="QLW23" s="81" t="s">
        <v>1909</v>
      </c>
      <c r="QLX23" s="81" t="s">
        <v>1909</v>
      </c>
      <c r="QLY23" s="81" t="s">
        <v>1909</v>
      </c>
      <c r="QLZ23" s="81" t="s">
        <v>1909</v>
      </c>
      <c r="QMA23" s="81" t="s">
        <v>1909</v>
      </c>
      <c r="QMB23" s="81" t="s">
        <v>1909</v>
      </c>
      <c r="QMC23" s="81" t="s">
        <v>1909</v>
      </c>
      <c r="QMD23" s="81" t="s">
        <v>1909</v>
      </c>
      <c r="QME23" s="81" t="s">
        <v>1909</v>
      </c>
      <c r="QMF23" s="81" t="s">
        <v>1909</v>
      </c>
      <c r="QMG23" s="81" t="s">
        <v>1909</v>
      </c>
      <c r="QMH23" s="81" t="s">
        <v>1909</v>
      </c>
      <c r="QMI23" s="81" t="s">
        <v>1909</v>
      </c>
      <c r="QMJ23" s="81" t="s">
        <v>1909</v>
      </c>
      <c r="QMK23" s="81" t="s">
        <v>1909</v>
      </c>
      <c r="QML23" s="81" t="s">
        <v>1909</v>
      </c>
      <c r="QMM23" s="81" t="s">
        <v>1909</v>
      </c>
      <c r="QMN23" s="81" t="s">
        <v>1909</v>
      </c>
      <c r="QMO23" s="81" t="s">
        <v>1909</v>
      </c>
      <c r="QMP23" s="81" t="s">
        <v>1909</v>
      </c>
      <c r="QMQ23" s="81" t="s">
        <v>1909</v>
      </c>
      <c r="QMR23" s="81" t="s">
        <v>1909</v>
      </c>
      <c r="QMS23" s="81" t="s">
        <v>1909</v>
      </c>
      <c r="QMT23" s="81" t="s">
        <v>1909</v>
      </c>
      <c r="QMU23" s="81" t="s">
        <v>1909</v>
      </c>
      <c r="QMV23" s="81" t="s">
        <v>1909</v>
      </c>
      <c r="QMW23" s="81" t="s">
        <v>1909</v>
      </c>
      <c r="QMX23" s="81" t="s">
        <v>1909</v>
      </c>
      <c r="QMY23" s="81" t="s">
        <v>1909</v>
      </c>
      <c r="QMZ23" s="81" t="s">
        <v>1909</v>
      </c>
      <c r="QNA23" s="81" t="s">
        <v>1909</v>
      </c>
      <c r="QNB23" s="81" t="s">
        <v>1909</v>
      </c>
      <c r="QNC23" s="81" t="s">
        <v>1909</v>
      </c>
      <c r="QND23" s="81" t="s">
        <v>1909</v>
      </c>
      <c r="QNE23" s="81" t="s">
        <v>1909</v>
      </c>
      <c r="QNF23" s="81" t="s">
        <v>1909</v>
      </c>
      <c r="QNG23" s="81" t="s">
        <v>1909</v>
      </c>
      <c r="QNH23" s="81" t="s">
        <v>1909</v>
      </c>
      <c r="QNI23" s="81" t="s">
        <v>1909</v>
      </c>
      <c r="QNJ23" s="81" t="s">
        <v>1909</v>
      </c>
      <c r="QNK23" s="81" t="s">
        <v>1909</v>
      </c>
      <c r="QNL23" s="81" t="s">
        <v>1909</v>
      </c>
      <c r="QNM23" s="81" t="s">
        <v>1909</v>
      </c>
      <c r="QNN23" s="81" t="s">
        <v>1909</v>
      </c>
      <c r="QNO23" s="81" t="s">
        <v>1909</v>
      </c>
      <c r="QNP23" s="81" t="s">
        <v>1909</v>
      </c>
      <c r="QNQ23" s="81" t="s">
        <v>1909</v>
      </c>
      <c r="QNR23" s="81" t="s">
        <v>1909</v>
      </c>
      <c r="QNS23" s="81" t="s">
        <v>1909</v>
      </c>
      <c r="QNT23" s="81" t="s">
        <v>1909</v>
      </c>
      <c r="QNU23" s="81" t="s">
        <v>1909</v>
      </c>
      <c r="QNV23" s="81" t="s">
        <v>1909</v>
      </c>
      <c r="QNW23" s="81" t="s">
        <v>1909</v>
      </c>
      <c r="QNX23" s="81" t="s">
        <v>1909</v>
      </c>
      <c r="QNY23" s="81" t="s">
        <v>1909</v>
      </c>
      <c r="QNZ23" s="81" t="s">
        <v>1909</v>
      </c>
      <c r="QOA23" s="81" t="s">
        <v>1909</v>
      </c>
      <c r="QOB23" s="81" t="s">
        <v>1909</v>
      </c>
      <c r="QOC23" s="81" t="s">
        <v>1909</v>
      </c>
      <c r="QOD23" s="81" t="s">
        <v>1909</v>
      </c>
      <c r="QOE23" s="81" t="s">
        <v>1909</v>
      </c>
      <c r="QOF23" s="81" t="s">
        <v>1909</v>
      </c>
      <c r="QOG23" s="81" t="s">
        <v>1909</v>
      </c>
      <c r="QOH23" s="81" t="s">
        <v>1909</v>
      </c>
      <c r="QOI23" s="81" t="s">
        <v>1909</v>
      </c>
      <c r="QOJ23" s="81" t="s">
        <v>1909</v>
      </c>
      <c r="QOK23" s="81" t="s">
        <v>1909</v>
      </c>
      <c r="QOL23" s="81" t="s">
        <v>1909</v>
      </c>
      <c r="QOM23" s="81" t="s">
        <v>1909</v>
      </c>
      <c r="QON23" s="81" t="s">
        <v>1909</v>
      </c>
      <c r="QOO23" s="81" t="s">
        <v>1909</v>
      </c>
      <c r="QOP23" s="81" t="s">
        <v>1909</v>
      </c>
      <c r="QOQ23" s="81" t="s">
        <v>1909</v>
      </c>
      <c r="QOR23" s="81" t="s">
        <v>1909</v>
      </c>
      <c r="QOS23" s="81" t="s">
        <v>1909</v>
      </c>
      <c r="QOT23" s="81" t="s">
        <v>1909</v>
      </c>
      <c r="QOU23" s="81" t="s">
        <v>1909</v>
      </c>
      <c r="QOV23" s="81" t="s">
        <v>1909</v>
      </c>
      <c r="QOW23" s="81" t="s">
        <v>1909</v>
      </c>
      <c r="QOX23" s="81" t="s">
        <v>1909</v>
      </c>
      <c r="QOY23" s="81" t="s">
        <v>1909</v>
      </c>
      <c r="QOZ23" s="81" t="s">
        <v>1909</v>
      </c>
      <c r="QPA23" s="81" t="s">
        <v>1909</v>
      </c>
      <c r="QPB23" s="81" t="s">
        <v>1909</v>
      </c>
      <c r="QPC23" s="81" t="s">
        <v>1909</v>
      </c>
      <c r="QPD23" s="81" t="s">
        <v>1909</v>
      </c>
      <c r="QPE23" s="81" t="s">
        <v>1909</v>
      </c>
      <c r="QPF23" s="81" t="s">
        <v>1909</v>
      </c>
      <c r="QPG23" s="81" t="s">
        <v>1909</v>
      </c>
      <c r="QPH23" s="81" t="s">
        <v>1909</v>
      </c>
      <c r="QPI23" s="81" t="s">
        <v>1909</v>
      </c>
      <c r="QPJ23" s="81" t="s">
        <v>1909</v>
      </c>
      <c r="QPK23" s="81" t="s">
        <v>1909</v>
      </c>
      <c r="QPL23" s="81" t="s">
        <v>1909</v>
      </c>
      <c r="QPM23" s="81" t="s">
        <v>1909</v>
      </c>
      <c r="QPN23" s="81" t="s">
        <v>1909</v>
      </c>
      <c r="QPO23" s="81" t="s">
        <v>1909</v>
      </c>
      <c r="QPP23" s="81" t="s">
        <v>1909</v>
      </c>
      <c r="QPQ23" s="81" t="s">
        <v>1909</v>
      </c>
      <c r="QPR23" s="81" t="s">
        <v>1909</v>
      </c>
      <c r="QPS23" s="81" t="s">
        <v>1909</v>
      </c>
      <c r="QPT23" s="81" t="s">
        <v>1909</v>
      </c>
      <c r="QPU23" s="81" t="s">
        <v>1909</v>
      </c>
      <c r="QPV23" s="81" t="s">
        <v>1909</v>
      </c>
      <c r="QPW23" s="81" t="s">
        <v>1909</v>
      </c>
      <c r="QPX23" s="81" t="s">
        <v>1909</v>
      </c>
      <c r="QPY23" s="81" t="s">
        <v>1909</v>
      </c>
      <c r="QPZ23" s="81" t="s">
        <v>1909</v>
      </c>
      <c r="QQA23" s="81" t="s">
        <v>1909</v>
      </c>
      <c r="QQB23" s="81" t="s">
        <v>1909</v>
      </c>
      <c r="QQC23" s="81" t="s">
        <v>1909</v>
      </c>
      <c r="QQD23" s="81" t="s">
        <v>1909</v>
      </c>
      <c r="QQE23" s="81" t="s">
        <v>1909</v>
      </c>
      <c r="QQF23" s="81" t="s">
        <v>1909</v>
      </c>
      <c r="QQG23" s="81" t="s">
        <v>1909</v>
      </c>
      <c r="QQH23" s="81" t="s">
        <v>1909</v>
      </c>
      <c r="QQI23" s="81" t="s">
        <v>1909</v>
      </c>
      <c r="QQJ23" s="81" t="s">
        <v>1909</v>
      </c>
      <c r="QQK23" s="81" t="s">
        <v>1909</v>
      </c>
      <c r="QQL23" s="81" t="s">
        <v>1909</v>
      </c>
      <c r="QQM23" s="81" t="s">
        <v>1909</v>
      </c>
      <c r="QQN23" s="81" t="s">
        <v>1909</v>
      </c>
      <c r="QQO23" s="81" t="s">
        <v>1909</v>
      </c>
      <c r="QQP23" s="81" t="s">
        <v>1909</v>
      </c>
      <c r="QQQ23" s="81" t="s">
        <v>1909</v>
      </c>
      <c r="QQR23" s="81" t="s">
        <v>1909</v>
      </c>
      <c r="QQS23" s="81" t="s">
        <v>1909</v>
      </c>
      <c r="QQT23" s="81" t="s">
        <v>1909</v>
      </c>
      <c r="QQU23" s="81" t="s">
        <v>1909</v>
      </c>
      <c r="QQV23" s="81" t="s">
        <v>1909</v>
      </c>
      <c r="QQW23" s="81" t="s">
        <v>1909</v>
      </c>
      <c r="QQX23" s="81" t="s">
        <v>1909</v>
      </c>
      <c r="QQY23" s="81" t="s">
        <v>1909</v>
      </c>
      <c r="QQZ23" s="81" t="s">
        <v>1909</v>
      </c>
      <c r="QRA23" s="81" t="s">
        <v>1909</v>
      </c>
      <c r="QRB23" s="81" t="s">
        <v>1909</v>
      </c>
      <c r="QRC23" s="81" t="s">
        <v>1909</v>
      </c>
      <c r="QRD23" s="81" t="s">
        <v>1909</v>
      </c>
      <c r="QRE23" s="81" t="s">
        <v>1909</v>
      </c>
      <c r="QRF23" s="81" t="s">
        <v>1909</v>
      </c>
      <c r="QRG23" s="81" t="s">
        <v>1909</v>
      </c>
      <c r="QRH23" s="81" t="s">
        <v>1909</v>
      </c>
      <c r="QRI23" s="81" t="s">
        <v>1909</v>
      </c>
      <c r="QRJ23" s="81" t="s">
        <v>1909</v>
      </c>
      <c r="QRK23" s="81" t="s">
        <v>1909</v>
      </c>
      <c r="QRL23" s="81" t="s">
        <v>1909</v>
      </c>
      <c r="QRM23" s="81" t="s">
        <v>1909</v>
      </c>
      <c r="QRN23" s="81" t="s">
        <v>1909</v>
      </c>
      <c r="QRO23" s="81" t="s">
        <v>1909</v>
      </c>
      <c r="QRP23" s="81" t="s">
        <v>1909</v>
      </c>
      <c r="QRQ23" s="81" t="s">
        <v>1909</v>
      </c>
      <c r="QRR23" s="81" t="s">
        <v>1909</v>
      </c>
      <c r="QRS23" s="81" t="s">
        <v>1909</v>
      </c>
      <c r="QRT23" s="81" t="s">
        <v>1909</v>
      </c>
      <c r="QRU23" s="81" t="s">
        <v>1909</v>
      </c>
      <c r="QRV23" s="81" t="s">
        <v>1909</v>
      </c>
      <c r="QRW23" s="81" t="s">
        <v>1909</v>
      </c>
      <c r="QRX23" s="81" t="s">
        <v>1909</v>
      </c>
      <c r="QRY23" s="81" t="s">
        <v>1909</v>
      </c>
      <c r="QRZ23" s="81" t="s">
        <v>1909</v>
      </c>
      <c r="QSA23" s="81" t="s">
        <v>1909</v>
      </c>
      <c r="QSB23" s="81" t="s">
        <v>1909</v>
      </c>
      <c r="QSC23" s="81" t="s">
        <v>1909</v>
      </c>
      <c r="QSD23" s="81" t="s">
        <v>1909</v>
      </c>
      <c r="QSE23" s="81" t="s">
        <v>1909</v>
      </c>
      <c r="QSF23" s="81" t="s">
        <v>1909</v>
      </c>
      <c r="QSG23" s="81" t="s">
        <v>1909</v>
      </c>
      <c r="QSH23" s="81" t="s">
        <v>1909</v>
      </c>
      <c r="QSI23" s="81" t="s">
        <v>1909</v>
      </c>
      <c r="QSJ23" s="81" t="s">
        <v>1909</v>
      </c>
      <c r="QSK23" s="81" t="s">
        <v>1909</v>
      </c>
      <c r="QSL23" s="81" t="s">
        <v>1909</v>
      </c>
      <c r="QSM23" s="81" t="s">
        <v>1909</v>
      </c>
      <c r="QSN23" s="81" t="s">
        <v>1909</v>
      </c>
      <c r="QSO23" s="81" t="s">
        <v>1909</v>
      </c>
      <c r="QSP23" s="81" t="s">
        <v>1909</v>
      </c>
      <c r="QSQ23" s="81" t="s">
        <v>1909</v>
      </c>
      <c r="QSR23" s="81" t="s">
        <v>1909</v>
      </c>
      <c r="QSS23" s="81" t="s">
        <v>1909</v>
      </c>
      <c r="QST23" s="81" t="s">
        <v>1909</v>
      </c>
      <c r="QSU23" s="81" t="s">
        <v>1909</v>
      </c>
      <c r="QSV23" s="81" t="s">
        <v>1909</v>
      </c>
      <c r="QSW23" s="81" t="s">
        <v>1909</v>
      </c>
      <c r="QSX23" s="81" t="s">
        <v>1909</v>
      </c>
      <c r="QSY23" s="81" t="s">
        <v>1909</v>
      </c>
      <c r="QSZ23" s="81" t="s">
        <v>1909</v>
      </c>
      <c r="QTA23" s="81" t="s">
        <v>1909</v>
      </c>
      <c r="QTB23" s="81" t="s">
        <v>1909</v>
      </c>
      <c r="QTC23" s="81" t="s">
        <v>1909</v>
      </c>
      <c r="QTD23" s="81" t="s">
        <v>1909</v>
      </c>
      <c r="QTE23" s="81" t="s">
        <v>1909</v>
      </c>
      <c r="QTF23" s="81" t="s">
        <v>1909</v>
      </c>
      <c r="QTG23" s="81" t="s">
        <v>1909</v>
      </c>
      <c r="QTH23" s="81" t="s">
        <v>1909</v>
      </c>
      <c r="QTI23" s="81" t="s">
        <v>1909</v>
      </c>
      <c r="QTJ23" s="81" t="s">
        <v>1909</v>
      </c>
      <c r="QTK23" s="81" t="s">
        <v>1909</v>
      </c>
      <c r="QTL23" s="81" t="s">
        <v>1909</v>
      </c>
      <c r="QTM23" s="81" t="s">
        <v>1909</v>
      </c>
      <c r="QTN23" s="81" t="s">
        <v>1909</v>
      </c>
      <c r="QTO23" s="81" t="s">
        <v>1909</v>
      </c>
      <c r="QTP23" s="81" t="s">
        <v>1909</v>
      </c>
      <c r="QTQ23" s="81" t="s">
        <v>1909</v>
      </c>
      <c r="QTR23" s="81" t="s">
        <v>1909</v>
      </c>
      <c r="QTS23" s="81" t="s">
        <v>1909</v>
      </c>
      <c r="QTT23" s="81" t="s">
        <v>1909</v>
      </c>
      <c r="QTU23" s="81" t="s">
        <v>1909</v>
      </c>
      <c r="QTV23" s="81" t="s">
        <v>1909</v>
      </c>
      <c r="QTW23" s="81" t="s">
        <v>1909</v>
      </c>
      <c r="QTX23" s="81" t="s">
        <v>1909</v>
      </c>
      <c r="QTY23" s="81" t="s">
        <v>1909</v>
      </c>
      <c r="QTZ23" s="81" t="s">
        <v>1909</v>
      </c>
      <c r="QUA23" s="81" t="s">
        <v>1909</v>
      </c>
      <c r="QUB23" s="81" t="s">
        <v>1909</v>
      </c>
      <c r="QUC23" s="81" t="s">
        <v>1909</v>
      </c>
      <c r="QUD23" s="81" t="s">
        <v>1909</v>
      </c>
      <c r="QUE23" s="81" t="s">
        <v>1909</v>
      </c>
      <c r="QUF23" s="81" t="s">
        <v>1909</v>
      </c>
      <c r="QUG23" s="81" t="s">
        <v>1909</v>
      </c>
      <c r="QUH23" s="81" t="s">
        <v>1909</v>
      </c>
      <c r="QUI23" s="81" t="s">
        <v>1909</v>
      </c>
      <c r="QUJ23" s="81" t="s">
        <v>1909</v>
      </c>
      <c r="QUK23" s="81" t="s">
        <v>1909</v>
      </c>
      <c r="QUL23" s="81" t="s">
        <v>1909</v>
      </c>
      <c r="QUM23" s="81" t="s">
        <v>1909</v>
      </c>
      <c r="QUN23" s="81" t="s">
        <v>1909</v>
      </c>
      <c r="QUO23" s="81" t="s">
        <v>1909</v>
      </c>
      <c r="QUP23" s="81" t="s">
        <v>1909</v>
      </c>
      <c r="QUQ23" s="81" t="s">
        <v>1909</v>
      </c>
      <c r="QUR23" s="81" t="s">
        <v>1909</v>
      </c>
      <c r="QUS23" s="81" t="s">
        <v>1909</v>
      </c>
      <c r="QUT23" s="81" t="s">
        <v>1909</v>
      </c>
      <c r="QUU23" s="81" t="s">
        <v>1909</v>
      </c>
      <c r="QUV23" s="81" t="s">
        <v>1909</v>
      </c>
      <c r="QUW23" s="81" t="s">
        <v>1909</v>
      </c>
      <c r="QUX23" s="81" t="s">
        <v>1909</v>
      </c>
      <c r="QUY23" s="81" t="s">
        <v>1909</v>
      </c>
      <c r="QUZ23" s="81" t="s">
        <v>1909</v>
      </c>
      <c r="QVA23" s="81" t="s">
        <v>1909</v>
      </c>
      <c r="QVB23" s="81" t="s">
        <v>1909</v>
      </c>
      <c r="QVC23" s="81" t="s">
        <v>1909</v>
      </c>
      <c r="QVD23" s="81" t="s">
        <v>1909</v>
      </c>
      <c r="QVE23" s="81" t="s">
        <v>1909</v>
      </c>
      <c r="QVF23" s="81" t="s">
        <v>1909</v>
      </c>
      <c r="QVG23" s="81" t="s">
        <v>1909</v>
      </c>
      <c r="QVH23" s="81" t="s">
        <v>1909</v>
      </c>
      <c r="QVI23" s="81" t="s">
        <v>1909</v>
      </c>
      <c r="QVJ23" s="81" t="s">
        <v>1909</v>
      </c>
      <c r="QVK23" s="81" t="s">
        <v>1909</v>
      </c>
      <c r="QVL23" s="81" t="s">
        <v>1909</v>
      </c>
      <c r="QVM23" s="81" t="s">
        <v>1909</v>
      </c>
      <c r="QVN23" s="81" t="s">
        <v>1909</v>
      </c>
      <c r="QVO23" s="81" t="s">
        <v>1909</v>
      </c>
      <c r="QVP23" s="81" t="s">
        <v>1909</v>
      </c>
      <c r="QVQ23" s="81" t="s">
        <v>1909</v>
      </c>
      <c r="QVR23" s="81" t="s">
        <v>1909</v>
      </c>
      <c r="QVS23" s="81" t="s">
        <v>1909</v>
      </c>
      <c r="QVT23" s="81" t="s">
        <v>1909</v>
      </c>
      <c r="QVU23" s="81" t="s">
        <v>1909</v>
      </c>
      <c r="QVV23" s="81" t="s">
        <v>1909</v>
      </c>
      <c r="QVW23" s="81" t="s">
        <v>1909</v>
      </c>
      <c r="QVX23" s="81" t="s">
        <v>1909</v>
      </c>
      <c r="QVY23" s="81" t="s">
        <v>1909</v>
      </c>
      <c r="QVZ23" s="81" t="s">
        <v>1909</v>
      </c>
      <c r="QWA23" s="81" t="s">
        <v>1909</v>
      </c>
      <c r="QWB23" s="81" t="s">
        <v>1909</v>
      </c>
      <c r="QWC23" s="81" t="s">
        <v>1909</v>
      </c>
      <c r="QWD23" s="81" t="s">
        <v>1909</v>
      </c>
      <c r="QWE23" s="81" t="s">
        <v>1909</v>
      </c>
      <c r="QWF23" s="81" t="s">
        <v>1909</v>
      </c>
      <c r="QWG23" s="81" t="s">
        <v>1909</v>
      </c>
      <c r="QWH23" s="81" t="s">
        <v>1909</v>
      </c>
      <c r="QWI23" s="81" t="s">
        <v>1909</v>
      </c>
      <c r="QWJ23" s="81" t="s">
        <v>1909</v>
      </c>
      <c r="QWK23" s="81" t="s">
        <v>1909</v>
      </c>
      <c r="QWL23" s="81" t="s">
        <v>1909</v>
      </c>
      <c r="QWM23" s="81" t="s">
        <v>1909</v>
      </c>
      <c r="QWN23" s="81" t="s">
        <v>1909</v>
      </c>
      <c r="QWO23" s="81" t="s">
        <v>1909</v>
      </c>
      <c r="QWP23" s="81" t="s">
        <v>1909</v>
      </c>
      <c r="QWQ23" s="81" t="s">
        <v>1909</v>
      </c>
      <c r="QWR23" s="81" t="s">
        <v>1909</v>
      </c>
      <c r="QWS23" s="81" t="s">
        <v>1909</v>
      </c>
      <c r="QWT23" s="81" t="s">
        <v>1909</v>
      </c>
      <c r="QWU23" s="81" t="s">
        <v>1909</v>
      </c>
      <c r="QWV23" s="81" t="s">
        <v>1909</v>
      </c>
      <c r="QWW23" s="81" t="s">
        <v>1909</v>
      </c>
      <c r="QWX23" s="81" t="s">
        <v>1909</v>
      </c>
      <c r="QWY23" s="81" t="s">
        <v>1909</v>
      </c>
      <c r="QWZ23" s="81" t="s">
        <v>1909</v>
      </c>
      <c r="QXA23" s="81" t="s">
        <v>1909</v>
      </c>
      <c r="QXB23" s="81" t="s">
        <v>1909</v>
      </c>
      <c r="QXC23" s="81" t="s">
        <v>1909</v>
      </c>
      <c r="QXD23" s="81" t="s">
        <v>1909</v>
      </c>
      <c r="QXE23" s="81" t="s">
        <v>1909</v>
      </c>
      <c r="QXF23" s="81" t="s">
        <v>1909</v>
      </c>
      <c r="QXG23" s="81" t="s">
        <v>1909</v>
      </c>
      <c r="QXH23" s="81" t="s">
        <v>1909</v>
      </c>
      <c r="QXI23" s="81" t="s">
        <v>1909</v>
      </c>
      <c r="QXJ23" s="81" t="s">
        <v>1909</v>
      </c>
      <c r="QXK23" s="81" t="s">
        <v>1909</v>
      </c>
      <c r="QXL23" s="81" t="s">
        <v>1909</v>
      </c>
      <c r="QXM23" s="81" t="s">
        <v>1909</v>
      </c>
      <c r="QXN23" s="81" t="s">
        <v>1909</v>
      </c>
      <c r="QXO23" s="81" t="s">
        <v>1909</v>
      </c>
      <c r="QXP23" s="81" t="s">
        <v>1909</v>
      </c>
      <c r="QXQ23" s="81" t="s">
        <v>1909</v>
      </c>
      <c r="QXR23" s="81" t="s">
        <v>1909</v>
      </c>
      <c r="QXS23" s="81" t="s">
        <v>1909</v>
      </c>
      <c r="QXT23" s="81" t="s">
        <v>1909</v>
      </c>
      <c r="QXU23" s="81" t="s">
        <v>1909</v>
      </c>
      <c r="QXV23" s="81" t="s">
        <v>1909</v>
      </c>
      <c r="QXW23" s="81" t="s">
        <v>1909</v>
      </c>
      <c r="QXX23" s="81" t="s">
        <v>1909</v>
      </c>
      <c r="QXY23" s="81" t="s">
        <v>1909</v>
      </c>
      <c r="QXZ23" s="81" t="s">
        <v>1909</v>
      </c>
      <c r="QYA23" s="81" t="s">
        <v>1909</v>
      </c>
      <c r="QYB23" s="81" t="s">
        <v>1909</v>
      </c>
      <c r="QYC23" s="81" t="s">
        <v>1909</v>
      </c>
      <c r="QYD23" s="81" t="s">
        <v>1909</v>
      </c>
      <c r="QYE23" s="81" t="s">
        <v>1909</v>
      </c>
      <c r="QYF23" s="81" t="s">
        <v>1909</v>
      </c>
      <c r="QYG23" s="81" t="s">
        <v>1909</v>
      </c>
      <c r="QYH23" s="81" t="s">
        <v>1909</v>
      </c>
      <c r="QYI23" s="81" t="s">
        <v>1909</v>
      </c>
      <c r="QYJ23" s="81" t="s">
        <v>1909</v>
      </c>
      <c r="QYK23" s="81" t="s">
        <v>1909</v>
      </c>
      <c r="QYL23" s="81" t="s">
        <v>1909</v>
      </c>
      <c r="QYM23" s="81" t="s">
        <v>1909</v>
      </c>
      <c r="QYN23" s="81" t="s">
        <v>1909</v>
      </c>
      <c r="QYO23" s="81" t="s">
        <v>1909</v>
      </c>
      <c r="QYP23" s="81" t="s">
        <v>1909</v>
      </c>
      <c r="QYQ23" s="81" t="s">
        <v>1909</v>
      </c>
      <c r="QYR23" s="81" t="s">
        <v>1909</v>
      </c>
      <c r="QYS23" s="81" t="s">
        <v>1909</v>
      </c>
      <c r="QYT23" s="81" t="s">
        <v>1909</v>
      </c>
      <c r="QYU23" s="81" t="s">
        <v>1909</v>
      </c>
      <c r="QYV23" s="81" t="s">
        <v>1909</v>
      </c>
      <c r="QYW23" s="81" t="s">
        <v>1909</v>
      </c>
      <c r="QYX23" s="81" t="s">
        <v>1909</v>
      </c>
      <c r="QYY23" s="81" t="s">
        <v>1909</v>
      </c>
      <c r="QYZ23" s="81" t="s">
        <v>1909</v>
      </c>
      <c r="QZA23" s="81" t="s">
        <v>1909</v>
      </c>
      <c r="QZB23" s="81" t="s">
        <v>1909</v>
      </c>
      <c r="QZC23" s="81" t="s">
        <v>1909</v>
      </c>
      <c r="QZD23" s="81" t="s">
        <v>1909</v>
      </c>
      <c r="QZE23" s="81" t="s">
        <v>1909</v>
      </c>
      <c r="QZF23" s="81" t="s">
        <v>1909</v>
      </c>
      <c r="QZG23" s="81" t="s">
        <v>1909</v>
      </c>
      <c r="QZH23" s="81" t="s">
        <v>1909</v>
      </c>
      <c r="QZI23" s="81" t="s">
        <v>1909</v>
      </c>
      <c r="QZJ23" s="81" t="s">
        <v>1909</v>
      </c>
      <c r="QZK23" s="81" t="s">
        <v>1909</v>
      </c>
      <c r="QZL23" s="81" t="s">
        <v>1909</v>
      </c>
      <c r="QZM23" s="81" t="s">
        <v>1909</v>
      </c>
      <c r="QZN23" s="81" t="s">
        <v>1909</v>
      </c>
      <c r="QZO23" s="81" t="s">
        <v>1909</v>
      </c>
      <c r="QZP23" s="81" t="s">
        <v>1909</v>
      </c>
      <c r="QZQ23" s="81" t="s">
        <v>1909</v>
      </c>
      <c r="QZR23" s="81" t="s">
        <v>1909</v>
      </c>
      <c r="QZS23" s="81" t="s">
        <v>1909</v>
      </c>
      <c r="QZT23" s="81" t="s">
        <v>1909</v>
      </c>
      <c r="QZU23" s="81" t="s">
        <v>1909</v>
      </c>
      <c r="QZV23" s="81" t="s">
        <v>1909</v>
      </c>
      <c r="QZW23" s="81" t="s">
        <v>1909</v>
      </c>
      <c r="QZX23" s="81" t="s">
        <v>1909</v>
      </c>
      <c r="QZY23" s="81" t="s">
        <v>1909</v>
      </c>
      <c r="QZZ23" s="81" t="s">
        <v>1909</v>
      </c>
      <c r="RAA23" s="81" t="s">
        <v>1909</v>
      </c>
      <c r="RAB23" s="81" t="s">
        <v>1909</v>
      </c>
      <c r="RAC23" s="81" t="s">
        <v>1909</v>
      </c>
      <c r="RAD23" s="81" t="s">
        <v>1909</v>
      </c>
      <c r="RAE23" s="81" t="s">
        <v>1909</v>
      </c>
      <c r="RAF23" s="81" t="s">
        <v>1909</v>
      </c>
      <c r="RAG23" s="81" t="s">
        <v>1909</v>
      </c>
      <c r="RAH23" s="81" t="s">
        <v>1909</v>
      </c>
      <c r="RAI23" s="81" t="s">
        <v>1909</v>
      </c>
      <c r="RAJ23" s="81" t="s">
        <v>1909</v>
      </c>
      <c r="RAK23" s="81" t="s">
        <v>1909</v>
      </c>
      <c r="RAL23" s="81" t="s">
        <v>1909</v>
      </c>
      <c r="RAM23" s="81" t="s">
        <v>1909</v>
      </c>
      <c r="RAN23" s="81" t="s">
        <v>1909</v>
      </c>
      <c r="RAO23" s="81" t="s">
        <v>1909</v>
      </c>
      <c r="RAP23" s="81" t="s">
        <v>1909</v>
      </c>
      <c r="RAQ23" s="81" t="s">
        <v>1909</v>
      </c>
      <c r="RAR23" s="81" t="s">
        <v>1909</v>
      </c>
      <c r="RAS23" s="81" t="s">
        <v>1909</v>
      </c>
      <c r="RAT23" s="81" t="s">
        <v>1909</v>
      </c>
      <c r="RAU23" s="81" t="s">
        <v>1909</v>
      </c>
      <c r="RAV23" s="81" t="s">
        <v>1909</v>
      </c>
      <c r="RAW23" s="81" t="s">
        <v>1909</v>
      </c>
      <c r="RAX23" s="81" t="s">
        <v>1909</v>
      </c>
      <c r="RAY23" s="81" t="s">
        <v>1909</v>
      </c>
      <c r="RAZ23" s="81" t="s">
        <v>1909</v>
      </c>
      <c r="RBA23" s="81" t="s">
        <v>1909</v>
      </c>
      <c r="RBB23" s="81" t="s">
        <v>1909</v>
      </c>
      <c r="RBC23" s="81" t="s">
        <v>1909</v>
      </c>
      <c r="RBD23" s="81" t="s">
        <v>1909</v>
      </c>
      <c r="RBE23" s="81" t="s">
        <v>1909</v>
      </c>
      <c r="RBF23" s="81" t="s">
        <v>1909</v>
      </c>
      <c r="RBG23" s="81" t="s">
        <v>1909</v>
      </c>
      <c r="RBH23" s="81" t="s">
        <v>1909</v>
      </c>
      <c r="RBI23" s="81" t="s">
        <v>1909</v>
      </c>
      <c r="RBJ23" s="81" t="s">
        <v>1909</v>
      </c>
      <c r="RBK23" s="81" t="s">
        <v>1909</v>
      </c>
      <c r="RBL23" s="81" t="s">
        <v>1909</v>
      </c>
      <c r="RBM23" s="81" t="s">
        <v>1909</v>
      </c>
      <c r="RBN23" s="81" t="s">
        <v>1909</v>
      </c>
      <c r="RBO23" s="81" t="s">
        <v>1909</v>
      </c>
      <c r="RBP23" s="81" t="s">
        <v>1909</v>
      </c>
      <c r="RBQ23" s="81" t="s">
        <v>1909</v>
      </c>
      <c r="RBR23" s="81" t="s">
        <v>1909</v>
      </c>
      <c r="RBS23" s="81" t="s">
        <v>1909</v>
      </c>
      <c r="RBT23" s="81" t="s">
        <v>1909</v>
      </c>
      <c r="RBU23" s="81" t="s">
        <v>1909</v>
      </c>
      <c r="RBV23" s="81" t="s">
        <v>1909</v>
      </c>
      <c r="RBW23" s="81" t="s">
        <v>1909</v>
      </c>
      <c r="RBX23" s="81" t="s">
        <v>1909</v>
      </c>
      <c r="RBY23" s="81" t="s">
        <v>1909</v>
      </c>
      <c r="RBZ23" s="81" t="s">
        <v>1909</v>
      </c>
      <c r="RCA23" s="81" t="s">
        <v>1909</v>
      </c>
      <c r="RCB23" s="81" t="s">
        <v>1909</v>
      </c>
      <c r="RCC23" s="81" t="s">
        <v>1909</v>
      </c>
      <c r="RCD23" s="81" t="s">
        <v>1909</v>
      </c>
      <c r="RCE23" s="81" t="s">
        <v>1909</v>
      </c>
      <c r="RCF23" s="81" t="s">
        <v>1909</v>
      </c>
      <c r="RCG23" s="81" t="s">
        <v>1909</v>
      </c>
      <c r="RCH23" s="81" t="s">
        <v>1909</v>
      </c>
      <c r="RCI23" s="81" t="s">
        <v>1909</v>
      </c>
      <c r="RCJ23" s="81" t="s">
        <v>1909</v>
      </c>
      <c r="RCK23" s="81" t="s">
        <v>1909</v>
      </c>
      <c r="RCL23" s="81" t="s">
        <v>1909</v>
      </c>
      <c r="RCM23" s="81" t="s">
        <v>1909</v>
      </c>
      <c r="RCN23" s="81" t="s">
        <v>1909</v>
      </c>
      <c r="RCO23" s="81" t="s">
        <v>1909</v>
      </c>
      <c r="RCP23" s="81" t="s">
        <v>1909</v>
      </c>
      <c r="RCQ23" s="81" t="s">
        <v>1909</v>
      </c>
      <c r="RCR23" s="81" t="s">
        <v>1909</v>
      </c>
      <c r="RCS23" s="81" t="s">
        <v>1909</v>
      </c>
      <c r="RCT23" s="81" t="s">
        <v>1909</v>
      </c>
      <c r="RCU23" s="81" t="s">
        <v>1909</v>
      </c>
      <c r="RCV23" s="81" t="s">
        <v>1909</v>
      </c>
      <c r="RCW23" s="81" t="s">
        <v>1909</v>
      </c>
      <c r="RCX23" s="81" t="s">
        <v>1909</v>
      </c>
      <c r="RCY23" s="81" t="s">
        <v>1909</v>
      </c>
      <c r="RCZ23" s="81" t="s">
        <v>1909</v>
      </c>
      <c r="RDA23" s="81" t="s">
        <v>1909</v>
      </c>
      <c r="RDB23" s="81" t="s">
        <v>1909</v>
      </c>
      <c r="RDC23" s="81" t="s">
        <v>1909</v>
      </c>
      <c r="RDD23" s="81" t="s">
        <v>1909</v>
      </c>
      <c r="RDE23" s="81" t="s">
        <v>1909</v>
      </c>
      <c r="RDF23" s="81" t="s">
        <v>1909</v>
      </c>
      <c r="RDG23" s="81" t="s">
        <v>1909</v>
      </c>
      <c r="RDH23" s="81" t="s">
        <v>1909</v>
      </c>
      <c r="RDI23" s="81" t="s">
        <v>1909</v>
      </c>
      <c r="RDJ23" s="81" t="s">
        <v>1909</v>
      </c>
      <c r="RDK23" s="81" t="s">
        <v>1909</v>
      </c>
      <c r="RDL23" s="81" t="s">
        <v>1909</v>
      </c>
      <c r="RDM23" s="81" t="s">
        <v>1909</v>
      </c>
      <c r="RDN23" s="81" t="s">
        <v>1909</v>
      </c>
      <c r="RDO23" s="81" t="s">
        <v>1909</v>
      </c>
      <c r="RDP23" s="81" t="s">
        <v>1909</v>
      </c>
      <c r="RDQ23" s="81" t="s">
        <v>1909</v>
      </c>
      <c r="RDR23" s="81" t="s">
        <v>1909</v>
      </c>
      <c r="RDS23" s="81" t="s">
        <v>1909</v>
      </c>
      <c r="RDT23" s="81" t="s">
        <v>1909</v>
      </c>
      <c r="RDU23" s="81" t="s">
        <v>1909</v>
      </c>
      <c r="RDV23" s="81" t="s">
        <v>1909</v>
      </c>
      <c r="RDW23" s="81" t="s">
        <v>1909</v>
      </c>
      <c r="RDX23" s="81" t="s">
        <v>1909</v>
      </c>
      <c r="RDY23" s="81" t="s">
        <v>1909</v>
      </c>
      <c r="RDZ23" s="81" t="s">
        <v>1909</v>
      </c>
      <c r="REA23" s="81" t="s">
        <v>1909</v>
      </c>
      <c r="REB23" s="81" t="s">
        <v>1909</v>
      </c>
      <c r="REC23" s="81" t="s">
        <v>1909</v>
      </c>
      <c r="RED23" s="81" t="s">
        <v>1909</v>
      </c>
      <c r="REE23" s="81" t="s">
        <v>1909</v>
      </c>
      <c r="REF23" s="81" t="s">
        <v>1909</v>
      </c>
      <c r="REG23" s="81" t="s">
        <v>1909</v>
      </c>
      <c r="REH23" s="81" t="s">
        <v>1909</v>
      </c>
      <c r="REI23" s="81" t="s">
        <v>1909</v>
      </c>
      <c r="REJ23" s="81" t="s">
        <v>1909</v>
      </c>
      <c r="REK23" s="81" t="s">
        <v>1909</v>
      </c>
      <c r="REL23" s="81" t="s">
        <v>1909</v>
      </c>
      <c r="REM23" s="81" t="s">
        <v>1909</v>
      </c>
      <c r="REN23" s="81" t="s">
        <v>1909</v>
      </c>
      <c r="REO23" s="81" t="s">
        <v>1909</v>
      </c>
      <c r="REP23" s="81" t="s">
        <v>1909</v>
      </c>
      <c r="REQ23" s="81" t="s">
        <v>1909</v>
      </c>
      <c r="RER23" s="81" t="s">
        <v>1909</v>
      </c>
      <c r="RES23" s="81" t="s">
        <v>1909</v>
      </c>
      <c r="RET23" s="81" t="s">
        <v>1909</v>
      </c>
      <c r="REU23" s="81" t="s">
        <v>1909</v>
      </c>
      <c r="REV23" s="81" t="s">
        <v>1909</v>
      </c>
      <c r="REW23" s="81" t="s">
        <v>1909</v>
      </c>
      <c r="REX23" s="81" t="s">
        <v>1909</v>
      </c>
      <c r="REY23" s="81" t="s">
        <v>1909</v>
      </c>
      <c r="REZ23" s="81" t="s">
        <v>1909</v>
      </c>
      <c r="RFA23" s="81" t="s">
        <v>1909</v>
      </c>
      <c r="RFB23" s="81" t="s">
        <v>1909</v>
      </c>
      <c r="RFC23" s="81" t="s">
        <v>1909</v>
      </c>
      <c r="RFD23" s="81" t="s">
        <v>1909</v>
      </c>
      <c r="RFE23" s="81" t="s">
        <v>1909</v>
      </c>
      <c r="RFF23" s="81" t="s">
        <v>1909</v>
      </c>
      <c r="RFG23" s="81" t="s">
        <v>1909</v>
      </c>
      <c r="RFH23" s="81" t="s">
        <v>1909</v>
      </c>
      <c r="RFI23" s="81" t="s">
        <v>1909</v>
      </c>
      <c r="RFJ23" s="81" t="s">
        <v>1909</v>
      </c>
      <c r="RFK23" s="81" t="s">
        <v>1909</v>
      </c>
      <c r="RFL23" s="81" t="s">
        <v>1909</v>
      </c>
      <c r="RFM23" s="81" t="s">
        <v>1909</v>
      </c>
      <c r="RFN23" s="81" t="s">
        <v>1909</v>
      </c>
      <c r="RFO23" s="81" t="s">
        <v>1909</v>
      </c>
      <c r="RFP23" s="81" t="s">
        <v>1909</v>
      </c>
      <c r="RFQ23" s="81" t="s">
        <v>1909</v>
      </c>
      <c r="RFR23" s="81" t="s">
        <v>1909</v>
      </c>
      <c r="RFS23" s="81" t="s">
        <v>1909</v>
      </c>
      <c r="RFT23" s="81" t="s">
        <v>1909</v>
      </c>
      <c r="RFU23" s="81" t="s">
        <v>1909</v>
      </c>
      <c r="RFV23" s="81" t="s">
        <v>1909</v>
      </c>
      <c r="RFW23" s="81" t="s">
        <v>1909</v>
      </c>
      <c r="RFX23" s="81" t="s">
        <v>1909</v>
      </c>
      <c r="RFY23" s="81" t="s">
        <v>1909</v>
      </c>
      <c r="RFZ23" s="81" t="s">
        <v>1909</v>
      </c>
      <c r="RGA23" s="81" t="s">
        <v>1909</v>
      </c>
      <c r="RGB23" s="81" t="s">
        <v>1909</v>
      </c>
      <c r="RGC23" s="81" t="s">
        <v>1909</v>
      </c>
      <c r="RGD23" s="81" t="s">
        <v>1909</v>
      </c>
      <c r="RGE23" s="81" t="s">
        <v>1909</v>
      </c>
      <c r="RGF23" s="81" t="s">
        <v>1909</v>
      </c>
      <c r="RGG23" s="81" t="s">
        <v>1909</v>
      </c>
      <c r="RGH23" s="81" t="s">
        <v>1909</v>
      </c>
      <c r="RGI23" s="81" t="s">
        <v>1909</v>
      </c>
      <c r="RGJ23" s="81" t="s">
        <v>1909</v>
      </c>
      <c r="RGK23" s="81" t="s">
        <v>1909</v>
      </c>
      <c r="RGL23" s="81" t="s">
        <v>1909</v>
      </c>
      <c r="RGM23" s="81" t="s">
        <v>1909</v>
      </c>
      <c r="RGN23" s="81" t="s">
        <v>1909</v>
      </c>
      <c r="RGO23" s="81" t="s">
        <v>1909</v>
      </c>
      <c r="RGP23" s="81" t="s">
        <v>1909</v>
      </c>
      <c r="RGQ23" s="81" t="s">
        <v>1909</v>
      </c>
      <c r="RGR23" s="81" t="s">
        <v>1909</v>
      </c>
      <c r="RGS23" s="81" t="s">
        <v>1909</v>
      </c>
      <c r="RGT23" s="81" t="s">
        <v>1909</v>
      </c>
      <c r="RGU23" s="81" t="s">
        <v>1909</v>
      </c>
      <c r="RGV23" s="81" t="s">
        <v>1909</v>
      </c>
      <c r="RGW23" s="81" t="s">
        <v>1909</v>
      </c>
      <c r="RGX23" s="81" t="s">
        <v>1909</v>
      </c>
      <c r="RGY23" s="81" t="s">
        <v>1909</v>
      </c>
      <c r="RGZ23" s="81" t="s">
        <v>1909</v>
      </c>
      <c r="RHA23" s="81" t="s">
        <v>1909</v>
      </c>
      <c r="RHB23" s="81" t="s">
        <v>1909</v>
      </c>
      <c r="RHC23" s="81" t="s">
        <v>1909</v>
      </c>
      <c r="RHD23" s="81" t="s">
        <v>1909</v>
      </c>
      <c r="RHE23" s="81" t="s">
        <v>1909</v>
      </c>
      <c r="RHF23" s="81" t="s">
        <v>1909</v>
      </c>
      <c r="RHG23" s="81" t="s">
        <v>1909</v>
      </c>
      <c r="RHH23" s="81" t="s">
        <v>1909</v>
      </c>
      <c r="RHI23" s="81" t="s">
        <v>1909</v>
      </c>
      <c r="RHJ23" s="81" t="s">
        <v>1909</v>
      </c>
      <c r="RHK23" s="81" t="s">
        <v>1909</v>
      </c>
      <c r="RHL23" s="81" t="s">
        <v>1909</v>
      </c>
      <c r="RHM23" s="81" t="s">
        <v>1909</v>
      </c>
      <c r="RHN23" s="81" t="s">
        <v>1909</v>
      </c>
      <c r="RHO23" s="81" t="s">
        <v>1909</v>
      </c>
      <c r="RHP23" s="81" t="s">
        <v>1909</v>
      </c>
      <c r="RHQ23" s="81" t="s">
        <v>1909</v>
      </c>
      <c r="RHR23" s="81" t="s">
        <v>1909</v>
      </c>
      <c r="RHS23" s="81" t="s">
        <v>1909</v>
      </c>
      <c r="RHT23" s="81" t="s">
        <v>1909</v>
      </c>
      <c r="RHU23" s="81" t="s">
        <v>1909</v>
      </c>
      <c r="RHV23" s="81" t="s">
        <v>1909</v>
      </c>
      <c r="RHW23" s="81" t="s">
        <v>1909</v>
      </c>
      <c r="RHX23" s="81" t="s">
        <v>1909</v>
      </c>
      <c r="RHY23" s="81" t="s">
        <v>1909</v>
      </c>
      <c r="RHZ23" s="81" t="s">
        <v>1909</v>
      </c>
      <c r="RIA23" s="81" t="s">
        <v>1909</v>
      </c>
      <c r="RIB23" s="81" t="s">
        <v>1909</v>
      </c>
      <c r="RIC23" s="81" t="s">
        <v>1909</v>
      </c>
      <c r="RID23" s="81" t="s">
        <v>1909</v>
      </c>
      <c r="RIE23" s="81" t="s">
        <v>1909</v>
      </c>
      <c r="RIF23" s="81" t="s">
        <v>1909</v>
      </c>
      <c r="RIG23" s="81" t="s">
        <v>1909</v>
      </c>
      <c r="RIH23" s="81" t="s">
        <v>1909</v>
      </c>
      <c r="RII23" s="81" t="s">
        <v>1909</v>
      </c>
      <c r="RIJ23" s="81" t="s">
        <v>1909</v>
      </c>
      <c r="RIK23" s="81" t="s">
        <v>1909</v>
      </c>
      <c r="RIL23" s="81" t="s">
        <v>1909</v>
      </c>
      <c r="RIM23" s="81" t="s">
        <v>1909</v>
      </c>
      <c r="RIN23" s="81" t="s">
        <v>1909</v>
      </c>
      <c r="RIO23" s="81" t="s">
        <v>1909</v>
      </c>
      <c r="RIP23" s="81" t="s">
        <v>1909</v>
      </c>
      <c r="RIQ23" s="81" t="s">
        <v>1909</v>
      </c>
      <c r="RIR23" s="81" t="s">
        <v>1909</v>
      </c>
      <c r="RIS23" s="81" t="s">
        <v>1909</v>
      </c>
      <c r="RIT23" s="81" t="s">
        <v>1909</v>
      </c>
      <c r="RIU23" s="81" t="s">
        <v>1909</v>
      </c>
      <c r="RIV23" s="81" t="s">
        <v>1909</v>
      </c>
      <c r="RIW23" s="81" t="s">
        <v>1909</v>
      </c>
      <c r="RIX23" s="81" t="s">
        <v>1909</v>
      </c>
      <c r="RIY23" s="81" t="s">
        <v>1909</v>
      </c>
      <c r="RIZ23" s="81" t="s">
        <v>1909</v>
      </c>
      <c r="RJA23" s="81" t="s">
        <v>1909</v>
      </c>
      <c r="RJB23" s="81" t="s">
        <v>1909</v>
      </c>
      <c r="RJC23" s="81" t="s">
        <v>1909</v>
      </c>
      <c r="RJD23" s="81" t="s">
        <v>1909</v>
      </c>
      <c r="RJE23" s="81" t="s">
        <v>1909</v>
      </c>
      <c r="RJF23" s="81" t="s">
        <v>1909</v>
      </c>
      <c r="RJG23" s="81" t="s">
        <v>1909</v>
      </c>
      <c r="RJH23" s="81" t="s">
        <v>1909</v>
      </c>
      <c r="RJI23" s="81" t="s">
        <v>1909</v>
      </c>
      <c r="RJJ23" s="81" t="s">
        <v>1909</v>
      </c>
      <c r="RJK23" s="81" t="s">
        <v>1909</v>
      </c>
      <c r="RJL23" s="81" t="s">
        <v>1909</v>
      </c>
      <c r="RJM23" s="81" t="s">
        <v>1909</v>
      </c>
      <c r="RJN23" s="81" t="s">
        <v>1909</v>
      </c>
      <c r="RJO23" s="81" t="s">
        <v>1909</v>
      </c>
      <c r="RJP23" s="81" t="s">
        <v>1909</v>
      </c>
      <c r="RJQ23" s="81" t="s">
        <v>1909</v>
      </c>
      <c r="RJR23" s="81" t="s">
        <v>1909</v>
      </c>
      <c r="RJS23" s="81" t="s">
        <v>1909</v>
      </c>
      <c r="RJT23" s="81" t="s">
        <v>1909</v>
      </c>
      <c r="RJU23" s="81" t="s">
        <v>1909</v>
      </c>
      <c r="RJV23" s="81" t="s">
        <v>1909</v>
      </c>
      <c r="RJW23" s="81" t="s">
        <v>1909</v>
      </c>
      <c r="RJX23" s="81" t="s">
        <v>1909</v>
      </c>
      <c r="RJY23" s="81" t="s">
        <v>1909</v>
      </c>
      <c r="RJZ23" s="81" t="s">
        <v>1909</v>
      </c>
      <c r="RKA23" s="81" t="s">
        <v>1909</v>
      </c>
      <c r="RKB23" s="81" t="s">
        <v>1909</v>
      </c>
      <c r="RKC23" s="81" t="s">
        <v>1909</v>
      </c>
      <c r="RKD23" s="81" t="s">
        <v>1909</v>
      </c>
      <c r="RKE23" s="81" t="s">
        <v>1909</v>
      </c>
      <c r="RKF23" s="81" t="s">
        <v>1909</v>
      </c>
      <c r="RKG23" s="81" t="s">
        <v>1909</v>
      </c>
      <c r="RKH23" s="81" t="s">
        <v>1909</v>
      </c>
      <c r="RKI23" s="81" t="s">
        <v>1909</v>
      </c>
      <c r="RKJ23" s="81" t="s">
        <v>1909</v>
      </c>
      <c r="RKK23" s="81" t="s">
        <v>1909</v>
      </c>
      <c r="RKL23" s="81" t="s">
        <v>1909</v>
      </c>
      <c r="RKM23" s="81" t="s">
        <v>1909</v>
      </c>
      <c r="RKN23" s="81" t="s">
        <v>1909</v>
      </c>
      <c r="RKO23" s="81" t="s">
        <v>1909</v>
      </c>
      <c r="RKP23" s="81" t="s">
        <v>1909</v>
      </c>
      <c r="RKQ23" s="81" t="s">
        <v>1909</v>
      </c>
      <c r="RKR23" s="81" t="s">
        <v>1909</v>
      </c>
      <c r="RKS23" s="81" t="s">
        <v>1909</v>
      </c>
      <c r="RKT23" s="81" t="s">
        <v>1909</v>
      </c>
      <c r="RKU23" s="81" t="s">
        <v>1909</v>
      </c>
      <c r="RKV23" s="81" t="s">
        <v>1909</v>
      </c>
      <c r="RKW23" s="81" t="s">
        <v>1909</v>
      </c>
      <c r="RKX23" s="81" t="s">
        <v>1909</v>
      </c>
      <c r="RKY23" s="81" t="s">
        <v>1909</v>
      </c>
      <c r="RKZ23" s="81" t="s">
        <v>1909</v>
      </c>
      <c r="RLA23" s="81" t="s">
        <v>1909</v>
      </c>
      <c r="RLB23" s="81" t="s">
        <v>1909</v>
      </c>
      <c r="RLC23" s="81" t="s">
        <v>1909</v>
      </c>
      <c r="RLD23" s="81" t="s">
        <v>1909</v>
      </c>
      <c r="RLE23" s="81" t="s">
        <v>1909</v>
      </c>
      <c r="RLF23" s="81" t="s">
        <v>1909</v>
      </c>
      <c r="RLG23" s="81" t="s">
        <v>1909</v>
      </c>
      <c r="RLH23" s="81" t="s">
        <v>1909</v>
      </c>
      <c r="RLI23" s="81" t="s">
        <v>1909</v>
      </c>
      <c r="RLJ23" s="81" t="s">
        <v>1909</v>
      </c>
      <c r="RLK23" s="81" t="s">
        <v>1909</v>
      </c>
      <c r="RLL23" s="81" t="s">
        <v>1909</v>
      </c>
      <c r="RLM23" s="81" t="s">
        <v>1909</v>
      </c>
      <c r="RLN23" s="81" t="s">
        <v>1909</v>
      </c>
      <c r="RLO23" s="81" t="s">
        <v>1909</v>
      </c>
      <c r="RLP23" s="81" t="s">
        <v>1909</v>
      </c>
      <c r="RLQ23" s="81" t="s">
        <v>1909</v>
      </c>
      <c r="RLR23" s="81" t="s">
        <v>1909</v>
      </c>
      <c r="RLS23" s="81" t="s">
        <v>1909</v>
      </c>
      <c r="RLT23" s="81" t="s">
        <v>1909</v>
      </c>
      <c r="RLU23" s="81" t="s">
        <v>1909</v>
      </c>
      <c r="RLV23" s="81" t="s">
        <v>1909</v>
      </c>
      <c r="RLW23" s="81" t="s">
        <v>1909</v>
      </c>
      <c r="RLX23" s="81" t="s">
        <v>1909</v>
      </c>
      <c r="RLY23" s="81" t="s">
        <v>1909</v>
      </c>
      <c r="RLZ23" s="81" t="s">
        <v>1909</v>
      </c>
      <c r="RMA23" s="81" t="s">
        <v>1909</v>
      </c>
      <c r="RMB23" s="81" t="s">
        <v>1909</v>
      </c>
      <c r="RMC23" s="81" t="s">
        <v>1909</v>
      </c>
      <c r="RMD23" s="81" t="s">
        <v>1909</v>
      </c>
      <c r="RME23" s="81" t="s">
        <v>1909</v>
      </c>
      <c r="RMF23" s="81" t="s">
        <v>1909</v>
      </c>
      <c r="RMG23" s="81" t="s">
        <v>1909</v>
      </c>
      <c r="RMH23" s="81" t="s">
        <v>1909</v>
      </c>
      <c r="RMI23" s="81" t="s">
        <v>1909</v>
      </c>
      <c r="RMJ23" s="81" t="s">
        <v>1909</v>
      </c>
      <c r="RMK23" s="81" t="s">
        <v>1909</v>
      </c>
      <c r="RML23" s="81" t="s">
        <v>1909</v>
      </c>
      <c r="RMM23" s="81" t="s">
        <v>1909</v>
      </c>
      <c r="RMN23" s="81" t="s">
        <v>1909</v>
      </c>
      <c r="RMO23" s="81" t="s">
        <v>1909</v>
      </c>
      <c r="RMP23" s="81" t="s">
        <v>1909</v>
      </c>
      <c r="RMQ23" s="81" t="s">
        <v>1909</v>
      </c>
      <c r="RMR23" s="81" t="s">
        <v>1909</v>
      </c>
      <c r="RMS23" s="81" t="s">
        <v>1909</v>
      </c>
      <c r="RMT23" s="81" t="s">
        <v>1909</v>
      </c>
      <c r="RMU23" s="81" t="s">
        <v>1909</v>
      </c>
      <c r="RMV23" s="81" t="s">
        <v>1909</v>
      </c>
      <c r="RMW23" s="81" t="s">
        <v>1909</v>
      </c>
      <c r="RMX23" s="81" t="s">
        <v>1909</v>
      </c>
      <c r="RMY23" s="81" t="s">
        <v>1909</v>
      </c>
      <c r="RMZ23" s="81" t="s">
        <v>1909</v>
      </c>
      <c r="RNA23" s="81" t="s">
        <v>1909</v>
      </c>
      <c r="RNB23" s="81" t="s">
        <v>1909</v>
      </c>
      <c r="RNC23" s="81" t="s">
        <v>1909</v>
      </c>
      <c r="RND23" s="81" t="s">
        <v>1909</v>
      </c>
      <c r="RNE23" s="81" t="s">
        <v>1909</v>
      </c>
      <c r="RNF23" s="81" t="s">
        <v>1909</v>
      </c>
      <c r="RNG23" s="81" t="s">
        <v>1909</v>
      </c>
      <c r="RNH23" s="81" t="s">
        <v>1909</v>
      </c>
      <c r="RNI23" s="81" t="s">
        <v>1909</v>
      </c>
      <c r="RNJ23" s="81" t="s">
        <v>1909</v>
      </c>
      <c r="RNK23" s="81" t="s">
        <v>1909</v>
      </c>
      <c r="RNL23" s="81" t="s">
        <v>1909</v>
      </c>
      <c r="RNM23" s="81" t="s">
        <v>1909</v>
      </c>
      <c r="RNN23" s="81" t="s">
        <v>1909</v>
      </c>
      <c r="RNO23" s="81" t="s">
        <v>1909</v>
      </c>
      <c r="RNP23" s="81" t="s">
        <v>1909</v>
      </c>
      <c r="RNQ23" s="81" t="s">
        <v>1909</v>
      </c>
      <c r="RNR23" s="81" t="s">
        <v>1909</v>
      </c>
      <c r="RNS23" s="81" t="s">
        <v>1909</v>
      </c>
      <c r="RNT23" s="81" t="s">
        <v>1909</v>
      </c>
      <c r="RNU23" s="81" t="s">
        <v>1909</v>
      </c>
      <c r="RNV23" s="81" t="s">
        <v>1909</v>
      </c>
      <c r="RNW23" s="81" t="s">
        <v>1909</v>
      </c>
      <c r="RNX23" s="81" t="s">
        <v>1909</v>
      </c>
      <c r="RNY23" s="81" t="s">
        <v>1909</v>
      </c>
      <c r="RNZ23" s="81" t="s">
        <v>1909</v>
      </c>
      <c r="ROA23" s="81" t="s">
        <v>1909</v>
      </c>
      <c r="ROB23" s="81" t="s">
        <v>1909</v>
      </c>
      <c r="ROC23" s="81" t="s">
        <v>1909</v>
      </c>
      <c r="ROD23" s="81" t="s">
        <v>1909</v>
      </c>
      <c r="ROE23" s="81" t="s">
        <v>1909</v>
      </c>
      <c r="ROF23" s="81" t="s">
        <v>1909</v>
      </c>
      <c r="ROG23" s="81" t="s">
        <v>1909</v>
      </c>
      <c r="ROH23" s="81" t="s">
        <v>1909</v>
      </c>
      <c r="ROI23" s="81" t="s">
        <v>1909</v>
      </c>
      <c r="ROJ23" s="81" t="s">
        <v>1909</v>
      </c>
      <c r="ROK23" s="81" t="s">
        <v>1909</v>
      </c>
      <c r="ROL23" s="81" t="s">
        <v>1909</v>
      </c>
      <c r="ROM23" s="81" t="s">
        <v>1909</v>
      </c>
      <c r="RON23" s="81" t="s">
        <v>1909</v>
      </c>
      <c r="ROO23" s="81" t="s">
        <v>1909</v>
      </c>
      <c r="ROP23" s="81" t="s">
        <v>1909</v>
      </c>
      <c r="ROQ23" s="81" t="s">
        <v>1909</v>
      </c>
      <c r="ROR23" s="81" t="s">
        <v>1909</v>
      </c>
      <c r="ROS23" s="81" t="s">
        <v>1909</v>
      </c>
      <c r="ROT23" s="81" t="s">
        <v>1909</v>
      </c>
      <c r="ROU23" s="81" t="s">
        <v>1909</v>
      </c>
      <c r="ROV23" s="81" t="s">
        <v>1909</v>
      </c>
      <c r="ROW23" s="81" t="s">
        <v>1909</v>
      </c>
      <c r="ROX23" s="81" t="s">
        <v>1909</v>
      </c>
      <c r="ROY23" s="81" t="s">
        <v>1909</v>
      </c>
      <c r="ROZ23" s="81" t="s">
        <v>1909</v>
      </c>
      <c r="RPA23" s="81" t="s">
        <v>1909</v>
      </c>
      <c r="RPB23" s="81" t="s">
        <v>1909</v>
      </c>
      <c r="RPC23" s="81" t="s">
        <v>1909</v>
      </c>
      <c r="RPD23" s="81" t="s">
        <v>1909</v>
      </c>
      <c r="RPE23" s="81" t="s">
        <v>1909</v>
      </c>
      <c r="RPF23" s="81" t="s">
        <v>1909</v>
      </c>
      <c r="RPG23" s="81" t="s">
        <v>1909</v>
      </c>
      <c r="RPH23" s="81" t="s">
        <v>1909</v>
      </c>
      <c r="RPI23" s="81" t="s">
        <v>1909</v>
      </c>
      <c r="RPJ23" s="81" t="s">
        <v>1909</v>
      </c>
      <c r="RPK23" s="81" t="s">
        <v>1909</v>
      </c>
      <c r="RPL23" s="81" t="s">
        <v>1909</v>
      </c>
      <c r="RPM23" s="81" t="s">
        <v>1909</v>
      </c>
      <c r="RPN23" s="81" t="s">
        <v>1909</v>
      </c>
      <c r="RPO23" s="81" t="s">
        <v>1909</v>
      </c>
      <c r="RPP23" s="81" t="s">
        <v>1909</v>
      </c>
      <c r="RPQ23" s="81" t="s">
        <v>1909</v>
      </c>
      <c r="RPR23" s="81" t="s">
        <v>1909</v>
      </c>
      <c r="RPS23" s="81" t="s">
        <v>1909</v>
      </c>
      <c r="RPT23" s="81" t="s">
        <v>1909</v>
      </c>
      <c r="RPU23" s="81" t="s">
        <v>1909</v>
      </c>
      <c r="RPV23" s="81" t="s">
        <v>1909</v>
      </c>
      <c r="RPW23" s="81" t="s">
        <v>1909</v>
      </c>
      <c r="RPX23" s="81" t="s">
        <v>1909</v>
      </c>
      <c r="RPY23" s="81" t="s">
        <v>1909</v>
      </c>
      <c r="RPZ23" s="81" t="s">
        <v>1909</v>
      </c>
      <c r="RQA23" s="81" t="s">
        <v>1909</v>
      </c>
      <c r="RQB23" s="81" t="s">
        <v>1909</v>
      </c>
      <c r="RQC23" s="81" t="s">
        <v>1909</v>
      </c>
      <c r="RQD23" s="81" t="s">
        <v>1909</v>
      </c>
      <c r="RQE23" s="81" t="s">
        <v>1909</v>
      </c>
      <c r="RQF23" s="81" t="s">
        <v>1909</v>
      </c>
      <c r="RQG23" s="81" t="s">
        <v>1909</v>
      </c>
      <c r="RQH23" s="81" t="s">
        <v>1909</v>
      </c>
      <c r="RQI23" s="81" t="s">
        <v>1909</v>
      </c>
      <c r="RQJ23" s="81" t="s">
        <v>1909</v>
      </c>
      <c r="RQK23" s="81" t="s">
        <v>1909</v>
      </c>
      <c r="RQL23" s="81" t="s">
        <v>1909</v>
      </c>
      <c r="RQM23" s="81" t="s">
        <v>1909</v>
      </c>
      <c r="RQN23" s="81" t="s">
        <v>1909</v>
      </c>
      <c r="RQO23" s="81" t="s">
        <v>1909</v>
      </c>
      <c r="RQP23" s="81" t="s">
        <v>1909</v>
      </c>
      <c r="RQQ23" s="81" t="s">
        <v>1909</v>
      </c>
      <c r="RQR23" s="81" t="s">
        <v>1909</v>
      </c>
      <c r="RQS23" s="81" t="s">
        <v>1909</v>
      </c>
      <c r="RQT23" s="81" t="s">
        <v>1909</v>
      </c>
      <c r="RQU23" s="81" t="s">
        <v>1909</v>
      </c>
      <c r="RQV23" s="81" t="s">
        <v>1909</v>
      </c>
      <c r="RQW23" s="81" t="s">
        <v>1909</v>
      </c>
      <c r="RQX23" s="81" t="s">
        <v>1909</v>
      </c>
      <c r="RQY23" s="81" t="s">
        <v>1909</v>
      </c>
      <c r="RQZ23" s="81" t="s">
        <v>1909</v>
      </c>
      <c r="RRA23" s="81" t="s">
        <v>1909</v>
      </c>
      <c r="RRB23" s="81" t="s">
        <v>1909</v>
      </c>
      <c r="RRC23" s="81" t="s">
        <v>1909</v>
      </c>
      <c r="RRD23" s="81" t="s">
        <v>1909</v>
      </c>
      <c r="RRE23" s="81" t="s">
        <v>1909</v>
      </c>
      <c r="RRF23" s="81" t="s">
        <v>1909</v>
      </c>
      <c r="RRG23" s="81" t="s">
        <v>1909</v>
      </c>
      <c r="RRH23" s="81" t="s">
        <v>1909</v>
      </c>
      <c r="RRI23" s="81" t="s">
        <v>1909</v>
      </c>
      <c r="RRJ23" s="81" t="s">
        <v>1909</v>
      </c>
      <c r="RRK23" s="81" t="s">
        <v>1909</v>
      </c>
      <c r="RRL23" s="81" t="s">
        <v>1909</v>
      </c>
      <c r="RRM23" s="81" t="s">
        <v>1909</v>
      </c>
      <c r="RRN23" s="81" t="s">
        <v>1909</v>
      </c>
      <c r="RRO23" s="81" t="s">
        <v>1909</v>
      </c>
      <c r="RRP23" s="81" t="s">
        <v>1909</v>
      </c>
      <c r="RRQ23" s="81" t="s">
        <v>1909</v>
      </c>
      <c r="RRR23" s="81" t="s">
        <v>1909</v>
      </c>
      <c r="RRS23" s="81" t="s">
        <v>1909</v>
      </c>
      <c r="RRT23" s="81" t="s">
        <v>1909</v>
      </c>
      <c r="RRU23" s="81" t="s">
        <v>1909</v>
      </c>
      <c r="RRV23" s="81" t="s">
        <v>1909</v>
      </c>
      <c r="RRW23" s="81" t="s">
        <v>1909</v>
      </c>
      <c r="RRX23" s="81" t="s">
        <v>1909</v>
      </c>
      <c r="RRY23" s="81" t="s">
        <v>1909</v>
      </c>
      <c r="RRZ23" s="81" t="s">
        <v>1909</v>
      </c>
      <c r="RSA23" s="81" t="s">
        <v>1909</v>
      </c>
      <c r="RSB23" s="81" t="s">
        <v>1909</v>
      </c>
      <c r="RSC23" s="81" t="s">
        <v>1909</v>
      </c>
      <c r="RSD23" s="81" t="s">
        <v>1909</v>
      </c>
      <c r="RSE23" s="81" t="s">
        <v>1909</v>
      </c>
      <c r="RSF23" s="81" t="s">
        <v>1909</v>
      </c>
      <c r="RSG23" s="81" t="s">
        <v>1909</v>
      </c>
      <c r="RSH23" s="81" t="s">
        <v>1909</v>
      </c>
      <c r="RSI23" s="81" t="s">
        <v>1909</v>
      </c>
      <c r="RSJ23" s="81" t="s">
        <v>1909</v>
      </c>
      <c r="RSK23" s="81" t="s">
        <v>1909</v>
      </c>
      <c r="RSL23" s="81" t="s">
        <v>1909</v>
      </c>
      <c r="RSM23" s="81" t="s">
        <v>1909</v>
      </c>
      <c r="RSN23" s="81" t="s">
        <v>1909</v>
      </c>
      <c r="RSO23" s="81" t="s">
        <v>1909</v>
      </c>
      <c r="RSP23" s="81" t="s">
        <v>1909</v>
      </c>
      <c r="RSQ23" s="81" t="s">
        <v>1909</v>
      </c>
      <c r="RSR23" s="81" t="s">
        <v>1909</v>
      </c>
      <c r="RSS23" s="81" t="s">
        <v>1909</v>
      </c>
      <c r="RST23" s="81" t="s">
        <v>1909</v>
      </c>
      <c r="RSU23" s="81" t="s">
        <v>1909</v>
      </c>
      <c r="RSV23" s="81" t="s">
        <v>1909</v>
      </c>
      <c r="RSW23" s="81" t="s">
        <v>1909</v>
      </c>
      <c r="RSX23" s="81" t="s">
        <v>1909</v>
      </c>
      <c r="RSY23" s="81" t="s">
        <v>1909</v>
      </c>
      <c r="RSZ23" s="81" t="s">
        <v>1909</v>
      </c>
      <c r="RTA23" s="81" t="s">
        <v>1909</v>
      </c>
      <c r="RTB23" s="81" t="s">
        <v>1909</v>
      </c>
      <c r="RTC23" s="81" t="s">
        <v>1909</v>
      </c>
      <c r="RTD23" s="81" t="s">
        <v>1909</v>
      </c>
      <c r="RTE23" s="81" t="s">
        <v>1909</v>
      </c>
      <c r="RTF23" s="81" t="s">
        <v>1909</v>
      </c>
      <c r="RTG23" s="81" t="s">
        <v>1909</v>
      </c>
      <c r="RTH23" s="81" t="s">
        <v>1909</v>
      </c>
      <c r="RTI23" s="81" t="s">
        <v>1909</v>
      </c>
      <c r="RTJ23" s="81" t="s">
        <v>1909</v>
      </c>
      <c r="RTK23" s="81" t="s">
        <v>1909</v>
      </c>
      <c r="RTL23" s="81" t="s">
        <v>1909</v>
      </c>
      <c r="RTM23" s="81" t="s">
        <v>1909</v>
      </c>
      <c r="RTN23" s="81" t="s">
        <v>1909</v>
      </c>
      <c r="RTO23" s="81" t="s">
        <v>1909</v>
      </c>
      <c r="RTP23" s="81" t="s">
        <v>1909</v>
      </c>
      <c r="RTQ23" s="81" t="s">
        <v>1909</v>
      </c>
      <c r="RTR23" s="81" t="s">
        <v>1909</v>
      </c>
      <c r="RTS23" s="81" t="s">
        <v>1909</v>
      </c>
      <c r="RTT23" s="81" t="s">
        <v>1909</v>
      </c>
      <c r="RTU23" s="81" t="s">
        <v>1909</v>
      </c>
      <c r="RTV23" s="81" t="s">
        <v>1909</v>
      </c>
      <c r="RTW23" s="81" t="s">
        <v>1909</v>
      </c>
      <c r="RTX23" s="81" t="s">
        <v>1909</v>
      </c>
      <c r="RTY23" s="81" t="s">
        <v>1909</v>
      </c>
      <c r="RTZ23" s="81" t="s">
        <v>1909</v>
      </c>
      <c r="RUA23" s="81" t="s">
        <v>1909</v>
      </c>
      <c r="RUB23" s="81" t="s">
        <v>1909</v>
      </c>
      <c r="RUC23" s="81" t="s">
        <v>1909</v>
      </c>
      <c r="RUD23" s="81" t="s">
        <v>1909</v>
      </c>
      <c r="RUE23" s="81" t="s">
        <v>1909</v>
      </c>
      <c r="RUF23" s="81" t="s">
        <v>1909</v>
      </c>
      <c r="RUG23" s="81" t="s">
        <v>1909</v>
      </c>
      <c r="RUH23" s="81" t="s">
        <v>1909</v>
      </c>
      <c r="RUI23" s="81" t="s">
        <v>1909</v>
      </c>
      <c r="RUJ23" s="81" t="s">
        <v>1909</v>
      </c>
      <c r="RUK23" s="81" t="s">
        <v>1909</v>
      </c>
      <c r="RUL23" s="81" t="s">
        <v>1909</v>
      </c>
      <c r="RUM23" s="81" t="s">
        <v>1909</v>
      </c>
      <c r="RUN23" s="81" t="s">
        <v>1909</v>
      </c>
      <c r="RUO23" s="81" t="s">
        <v>1909</v>
      </c>
      <c r="RUP23" s="81" t="s">
        <v>1909</v>
      </c>
      <c r="RUQ23" s="81" t="s">
        <v>1909</v>
      </c>
      <c r="RUR23" s="81" t="s">
        <v>1909</v>
      </c>
      <c r="RUS23" s="81" t="s">
        <v>1909</v>
      </c>
      <c r="RUT23" s="81" t="s">
        <v>1909</v>
      </c>
      <c r="RUU23" s="81" t="s">
        <v>1909</v>
      </c>
      <c r="RUV23" s="81" t="s">
        <v>1909</v>
      </c>
      <c r="RUW23" s="81" t="s">
        <v>1909</v>
      </c>
      <c r="RUX23" s="81" t="s">
        <v>1909</v>
      </c>
      <c r="RUY23" s="81" t="s">
        <v>1909</v>
      </c>
      <c r="RUZ23" s="81" t="s">
        <v>1909</v>
      </c>
      <c r="RVA23" s="81" t="s">
        <v>1909</v>
      </c>
      <c r="RVB23" s="81" t="s">
        <v>1909</v>
      </c>
      <c r="RVC23" s="81" t="s">
        <v>1909</v>
      </c>
      <c r="RVD23" s="81" t="s">
        <v>1909</v>
      </c>
      <c r="RVE23" s="81" t="s">
        <v>1909</v>
      </c>
      <c r="RVF23" s="81" t="s">
        <v>1909</v>
      </c>
      <c r="RVG23" s="81" t="s">
        <v>1909</v>
      </c>
      <c r="RVH23" s="81" t="s">
        <v>1909</v>
      </c>
      <c r="RVI23" s="81" t="s">
        <v>1909</v>
      </c>
      <c r="RVJ23" s="81" t="s">
        <v>1909</v>
      </c>
      <c r="RVK23" s="81" t="s">
        <v>1909</v>
      </c>
      <c r="RVL23" s="81" t="s">
        <v>1909</v>
      </c>
      <c r="RVM23" s="81" t="s">
        <v>1909</v>
      </c>
      <c r="RVN23" s="81" t="s">
        <v>1909</v>
      </c>
      <c r="RVO23" s="81" t="s">
        <v>1909</v>
      </c>
      <c r="RVP23" s="81" t="s">
        <v>1909</v>
      </c>
      <c r="RVQ23" s="81" t="s">
        <v>1909</v>
      </c>
      <c r="RVR23" s="81" t="s">
        <v>1909</v>
      </c>
      <c r="RVS23" s="81" t="s">
        <v>1909</v>
      </c>
      <c r="RVT23" s="81" t="s">
        <v>1909</v>
      </c>
      <c r="RVU23" s="81" t="s">
        <v>1909</v>
      </c>
      <c r="RVV23" s="81" t="s">
        <v>1909</v>
      </c>
      <c r="RVW23" s="81" t="s">
        <v>1909</v>
      </c>
      <c r="RVX23" s="81" t="s">
        <v>1909</v>
      </c>
      <c r="RVY23" s="81" t="s">
        <v>1909</v>
      </c>
      <c r="RVZ23" s="81" t="s">
        <v>1909</v>
      </c>
      <c r="RWA23" s="81" t="s">
        <v>1909</v>
      </c>
      <c r="RWB23" s="81" t="s">
        <v>1909</v>
      </c>
      <c r="RWC23" s="81" t="s">
        <v>1909</v>
      </c>
      <c r="RWD23" s="81" t="s">
        <v>1909</v>
      </c>
      <c r="RWE23" s="81" t="s">
        <v>1909</v>
      </c>
      <c r="RWF23" s="81" t="s">
        <v>1909</v>
      </c>
      <c r="RWG23" s="81" t="s">
        <v>1909</v>
      </c>
      <c r="RWH23" s="81" t="s">
        <v>1909</v>
      </c>
      <c r="RWI23" s="81" t="s">
        <v>1909</v>
      </c>
      <c r="RWJ23" s="81" t="s">
        <v>1909</v>
      </c>
      <c r="RWK23" s="81" t="s">
        <v>1909</v>
      </c>
      <c r="RWL23" s="81" t="s">
        <v>1909</v>
      </c>
      <c r="RWM23" s="81" t="s">
        <v>1909</v>
      </c>
      <c r="RWN23" s="81" t="s">
        <v>1909</v>
      </c>
      <c r="RWO23" s="81" t="s">
        <v>1909</v>
      </c>
      <c r="RWP23" s="81" t="s">
        <v>1909</v>
      </c>
      <c r="RWQ23" s="81" t="s">
        <v>1909</v>
      </c>
      <c r="RWR23" s="81" t="s">
        <v>1909</v>
      </c>
      <c r="RWS23" s="81" t="s">
        <v>1909</v>
      </c>
      <c r="RWT23" s="81" t="s">
        <v>1909</v>
      </c>
      <c r="RWU23" s="81" t="s">
        <v>1909</v>
      </c>
      <c r="RWV23" s="81" t="s">
        <v>1909</v>
      </c>
      <c r="RWW23" s="81" t="s">
        <v>1909</v>
      </c>
      <c r="RWX23" s="81" t="s">
        <v>1909</v>
      </c>
      <c r="RWY23" s="81" t="s">
        <v>1909</v>
      </c>
      <c r="RWZ23" s="81" t="s">
        <v>1909</v>
      </c>
      <c r="RXA23" s="81" t="s">
        <v>1909</v>
      </c>
      <c r="RXB23" s="81" t="s">
        <v>1909</v>
      </c>
      <c r="RXC23" s="81" t="s">
        <v>1909</v>
      </c>
      <c r="RXD23" s="81" t="s">
        <v>1909</v>
      </c>
      <c r="RXE23" s="81" t="s">
        <v>1909</v>
      </c>
      <c r="RXF23" s="81" t="s">
        <v>1909</v>
      </c>
      <c r="RXG23" s="81" t="s">
        <v>1909</v>
      </c>
      <c r="RXH23" s="81" t="s">
        <v>1909</v>
      </c>
      <c r="RXI23" s="81" t="s">
        <v>1909</v>
      </c>
      <c r="RXJ23" s="81" t="s">
        <v>1909</v>
      </c>
      <c r="RXK23" s="81" t="s">
        <v>1909</v>
      </c>
      <c r="RXL23" s="81" t="s">
        <v>1909</v>
      </c>
      <c r="RXM23" s="81" t="s">
        <v>1909</v>
      </c>
      <c r="RXN23" s="81" t="s">
        <v>1909</v>
      </c>
      <c r="RXO23" s="81" t="s">
        <v>1909</v>
      </c>
      <c r="RXP23" s="81" t="s">
        <v>1909</v>
      </c>
      <c r="RXQ23" s="81" t="s">
        <v>1909</v>
      </c>
      <c r="RXR23" s="81" t="s">
        <v>1909</v>
      </c>
      <c r="RXS23" s="81" t="s">
        <v>1909</v>
      </c>
      <c r="RXT23" s="81" t="s">
        <v>1909</v>
      </c>
      <c r="RXU23" s="81" t="s">
        <v>1909</v>
      </c>
      <c r="RXV23" s="81" t="s">
        <v>1909</v>
      </c>
      <c r="RXW23" s="81" t="s">
        <v>1909</v>
      </c>
      <c r="RXX23" s="81" t="s">
        <v>1909</v>
      </c>
      <c r="RXY23" s="81" t="s">
        <v>1909</v>
      </c>
      <c r="RXZ23" s="81" t="s">
        <v>1909</v>
      </c>
      <c r="RYA23" s="81" t="s">
        <v>1909</v>
      </c>
      <c r="RYB23" s="81" t="s">
        <v>1909</v>
      </c>
      <c r="RYC23" s="81" t="s">
        <v>1909</v>
      </c>
      <c r="RYD23" s="81" t="s">
        <v>1909</v>
      </c>
      <c r="RYE23" s="81" t="s">
        <v>1909</v>
      </c>
      <c r="RYF23" s="81" t="s">
        <v>1909</v>
      </c>
      <c r="RYG23" s="81" t="s">
        <v>1909</v>
      </c>
      <c r="RYH23" s="81" t="s">
        <v>1909</v>
      </c>
      <c r="RYI23" s="81" t="s">
        <v>1909</v>
      </c>
      <c r="RYJ23" s="81" t="s">
        <v>1909</v>
      </c>
      <c r="RYK23" s="81" t="s">
        <v>1909</v>
      </c>
      <c r="RYL23" s="81" t="s">
        <v>1909</v>
      </c>
      <c r="RYM23" s="81" t="s">
        <v>1909</v>
      </c>
      <c r="RYN23" s="81" t="s">
        <v>1909</v>
      </c>
      <c r="RYO23" s="81" t="s">
        <v>1909</v>
      </c>
      <c r="RYP23" s="81" t="s">
        <v>1909</v>
      </c>
      <c r="RYQ23" s="81" t="s">
        <v>1909</v>
      </c>
      <c r="RYR23" s="81" t="s">
        <v>1909</v>
      </c>
      <c r="RYS23" s="81" t="s">
        <v>1909</v>
      </c>
      <c r="RYT23" s="81" t="s">
        <v>1909</v>
      </c>
      <c r="RYU23" s="81" t="s">
        <v>1909</v>
      </c>
      <c r="RYV23" s="81" t="s">
        <v>1909</v>
      </c>
      <c r="RYW23" s="81" t="s">
        <v>1909</v>
      </c>
      <c r="RYX23" s="81" t="s">
        <v>1909</v>
      </c>
      <c r="RYY23" s="81" t="s">
        <v>1909</v>
      </c>
      <c r="RYZ23" s="81" t="s">
        <v>1909</v>
      </c>
      <c r="RZA23" s="81" t="s">
        <v>1909</v>
      </c>
      <c r="RZB23" s="81" t="s">
        <v>1909</v>
      </c>
      <c r="RZC23" s="81" t="s">
        <v>1909</v>
      </c>
      <c r="RZD23" s="81" t="s">
        <v>1909</v>
      </c>
      <c r="RZE23" s="81" t="s">
        <v>1909</v>
      </c>
      <c r="RZF23" s="81" t="s">
        <v>1909</v>
      </c>
      <c r="RZG23" s="81" t="s">
        <v>1909</v>
      </c>
      <c r="RZH23" s="81" t="s">
        <v>1909</v>
      </c>
      <c r="RZI23" s="81" t="s">
        <v>1909</v>
      </c>
      <c r="RZJ23" s="81" t="s">
        <v>1909</v>
      </c>
      <c r="RZK23" s="81" t="s">
        <v>1909</v>
      </c>
      <c r="RZL23" s="81" t="s">
        <v>1909</v>
      </c>
      <c r="RZM23" s="81" t="s">
        <v>1909</v>
      </c>
      <c r="RZN23" s="81" t="s">
        <v>1909</v>
      </c>
      <c r="RZO23" s="81" t="s">
        <v>1909</v>
      </c>
      <c r="RZP23" s="81" t="s">
        <v>1909</v>
      </c>
      <c r="RZQ23" s="81" t="s">
        <v>1909</v>
      </c>
      <c r="RZR23" s="81" t="s">
        <v>1909</v>
      </c>
      <c r="RZS23" s="81" t="s">
        <v>1909</v>
      </c>
      <c r="RZT23" s="81" t="s">
        <v>1909</v>
      </c>
      <c r="RZU23" s="81" t="s">
        <v>1909</v>
      </c>
      <c r="RZV23" s="81" t="s">
        <v>1909</v>
      </c>
      <c r="RZW23" s="81" t="s">
        <v>1909</v>
      </c>
      <c r="RZX23" s="81" t="s">
        <v>1909</v>
      </c>
      <c r="RZY23" s="81" t="s">
        <v>1909</v>
      </c>
      <c r="RZZ23" s="81" t="s">
        <v>1909</v>
      </c>
      <c r="SAA23" s="81" t="s">
        <v>1909</v>
      </c>
      <c r="SAB23" s="81" t="s">
        <v>1909</v>
      </c>
      <c r="SAC23" s="81" t="s">
        <v>1909</v>
      </c>
      <c r="SAD23" s="81" t="s">
        <v>1909</v>
      </c>
      <c r="SAE23" s="81" t="s">
        <v>1909</v>
      </c>
      <c r="SAF23" s="81" t="s">
        <v>1909</v>
      </c>
      <c r="SAG23" s="81" t="s">
        <v>1909</v>
      </c>
      <c r="SAH23" s="81" t="s">
        <v>1909</v>
      </c>
      <c r="SAI23" s="81" t="s">
        <v>1909</v>
      </c>
      <c r="SAJ23" s="81" t="s">
        <v>1909</v>
      </c>
      <c r="SAK23" s="81" t="s">
        <v>1909</v>
      </c>
      <c r="SAL23" s="81" t="s">
        <v>1909</v>
      </c>
      <c r="SAM23" s="81" t="s">
        <v>1909</v>
      </c>
      <c r="SAN23" s="81" t="s">
        <v>1909</v>
      </c>
      <c r="SAO23" s="81" t="s">
        <v>1909</v>
      </c>
      <c r="SAP23" s="81" t="s">
        <v>1909</v>
      </c>
      <c r="SAQ23" s="81" t="s">
        <v>1909</v>
      </c>
      <c r="SAR23" s="81" t="s">
        <v>1909</v>
      </c>
      <c r="SAS23" s="81" t="s">
        <v>1909</v>
      </c>
      <c r="SAT23" s="81" t="s">
        <v>1909</v>
      </c>
      <c r="SAU23" s="81" t="s">
        <v>1909</v>
      </c>
      <c r="SAV23" s="81" t="s">
        <v>1909</v>
      </c>
      <c r="SAW23" s="81" t="s">
        <v>1909</v>
      </c>
      <c r="SAX23" s="81" t="s">
        <v>1909</v>
      </c>
      <c r="SAY23" s="81" t="s">
        <v>1909</v>
      </c>
      <c r="SAZ23" s="81" t="s">
        <v>1909</v>
      </c>
      <c r="SBA23" s="81" t="s">
        <v>1909</v>
      </c>
      <c r="SBB23" s="81" t="s">
        <v>1909</v>
      </c>
      <c r="SBC23" s="81" t="s">
        <v>1909</v>
      </c>
      <c r="SBD23" s="81" t="s">
        <v>1909</v>
      </c>
      <c r="SBE23" s="81" t="s">
        <v>1909</v>
      </c>
      <c r="SBF23" s="81" t="s">
        <v>1909</v>
      </c>
      <c r="SBG23" s="81" t="s">
        <v>1909</v>
      </c>
      <c r="SBH23" s="81" t="s">
        <v>1909</v>
      </c>
      <c r="SBI23" s="81" t="s">
        <v>1909</v>
      </c>
      <c r="SBJ23" s="81" t="s">
        <v>1909</v>
      </c>
      <c r="SBK23" s="81" t="s">
        <v>1909</v>
      </c>
      <c r="SBL23" s="81" t="s">
        <v>1909</v>
      </c>
      <c r="SBM23" s="81" t="s">
        <v>1909</v>
      </c>
      <c r="SBN23" s="81" t="s">
        <v>1909</v>
      </c>
      <c r="SBO23" s="81" t="s">
        <v>1909</v>
      </c>
      <c r="SBP23" s="81" t="s">
        <v>1909</v>
      </c>
      <c r="SBQ23" s="81" t="s">
        <v>1909</v>
      </c>
      <c r="SBR23" s="81" t="s">
        <v>1909</v>
      </c>
      <c r="SBS23" s="81" t="s">
        <v>1909</v>
      </c>
      <c r="SBT23" s="81" t="s">
        <v>1909</v>
      </c>
      <c r="SBU23" s="81" t="s">
        <v>1909</v>
      </c>
      <c r="SBV23" s="81" t="s">
        <v>1909</v>
      </c>
      <c r="SBW23" s="81" t="s">
        <v>1909</v>
      </c>
      <c r="SBX23" s="81" t="s">
        <v>1909</v>
      </c>
      <c r="SBY23" s="81" t="s">
        <v>1909</v>
      </c>
      <c r="SBZ23" s="81" t="s">
        <v>1909</v>
      </c>
      <c r="SCA23" s="81" t="s">
        <v>1909</v>
      </c>
      <c r="SCB23" s="81" t="s">
        <v>1909</v>
      </c>
      <c r="SCC23" s="81" t="s">
        <v>1909</v>
      </c>
      <c r="SCD23" s="81" t="s">
        <v>1909</v>
      </c>
      <c r="SCE23" s="81" t="s">
        <v>1909</v>
      </c>
      <c r="SCF23" s="81" t="s">
        <v>1909</v>
      </c>
      <c r="SCG23" s="81" t="s">
        <v>1909</v>
      </c>
      <c r="SCH23" s="81" t="s">
        <v>1909</v>
      </c>
      <c r="SCI23" s="81" t="s">
        <v>1909</v>
      </c>
      <c r="SCJ23" s="81" t="s">
        <v>1909</v>
      </c>
      <c r="SCK23" s="81" t="s">
        <v>1909</v>
      </c>
      <c r="SCL23" s="81" t="s">
        <v>1909</v>
      </c>
      <c r="SCM23" s="81" t="s">
        <v>1909</v>
      </c>
      <c r="SCN23" s="81" t="s">
        <v>1909</v>
      </c>
      <c r="SCO23" s="81" t="s">
        <v>1909</v>
      </c>
      <c r="SCP23" s="81" t="s">
        <v>1909</v>
      </c>
      <c r="SCQ23" s="81" t="s">
        <v>1909</v>
      </c>
      <c r="SCR23" s="81" t="s">
        <v>1909</v>
      </c>
      <c r="SCS23" s="81" t="s">
        <v>1909</v>
      </c>
      <c r="SCT23" s="81" t="s">
        <v>1909</v>
      </c>
      <c r="SCU23" s="81" t="s">
        <v>1909</v>
      </c>
      <c r="SCV23" s="81" t="s">
        <v>1909</v>
      </c>
      <c r="SCW23" s="81" t="s">
        <v>1909</v>
      </c>
      <c r="SCX23" s="81" t="s">
        <v>1909</v>
      </c>
      <c r="SCY23" s="81" t="s">
        <v>1909</v>
      </c>
      <c r="SCZ23" s="81" t="s">
        <v>1909</v>
      </c>
      <c r="SDA23" s="81" t="s">
        <v>1909</v>
      </c>
      <c r="SDB23" s="81" t="s">
        <v>1909</v>
      </c>
      <c r="SDC23" s="81" t="s">
        <v>1909</v>
      </c>
      <c r="SDD23" s="81" t="s">
        <v>1909</v>
      </c>
      <c r="SDE23" s="81" t="s">
        <v>1909</v>
      </c>
      <c r="SDF23" s="81" t="s">
        <v>1909</v>
      </c>
      <c r="SDG23" s="81" t="s">
        <v>1909</v>
      </c>
      <c r="SDH23" s="81" t="s">
        <v>1909</v>
      </c>
      <c r="SDI23" s="81" t="s">
        <v>1909</v>
      </c>
      <c r="SDJ23" s="81" t="s">
        <v>1909</v>
      </c>
      <c r="SDK23" s="81" t="s">
        <v>1909</v>
      </c>
      <c r="SDL23" s="81" t="s">
        <v>1909</v>
      </c>
      <c r="SDM23" s="81" t="s">
        <v>1909</v>
      </c>
      <c r="SDN23" s="81" t="s">
        <v>1909</v>
      </c>
      <c r="SDO23" s="81" t="s">
        <v>1909</v>
      </c>
      <c r="SDP23" s="81" t="s">
        <v>1909</v>
      </c>
      <c r="SDQ23" s="81" t="s">
        <v>1909</v>
      </c>
      <c r="SDR23" s="81" t="s">
        <v>1909</v>
      </c>
      <c r="SDS23" s="81" t="s">
        <v>1909</v>
      </c>
      <c r="SDT23" s="81" t="s">
        <v>1909</v>
      </c>
      <c r="SDU23" s="81" t="s">
        <v>1909</v>
      </c>
      <c r="SDV23" s="81" t="s">
        <v>1909</v>
      </c>
      <c r="SDW23" s="81" t="s">
        <v>1909</v>
      </c>
      <c r="SDX23" s="81" t="s">
        <v>1909</v>
      </c>
      <c r="SDY23" s="81" t="s">
        <v>1909</v>
      </c>
      <c r="SDZ23" s="81" t="s">
        <v>1909</v>
      </c>
      <c r="SEA23" s="81" t="s">
        <v>1909</v>
      </c>
      <c r="SEB23" s="81" t="s">
        <v>1909</v>
      </c>
      <c r="SEC23" s="81" t="s">
        <v>1909</v>
      </c>
      <c r="SED23" s="81" t="s">
        <v>1909</v>
      </c>
      <c r="SEE23" s="81" t="s">
        <v>1909</v>
      </c>
      <c r="SEF23" s="81" t="s">
        <v>1909</v>
      </c>
      <c r="SEG23" s="81" t="s">
        <v>1909</v>
      </c>
      <c r="SEH23" s="81" t="s">
        <v>1909</v>
      </c>
      <c r="SEI23" s="81" t="s">
        <v>1909</v>
      </c>
      <c r="SEJ23" s="81" t="s">
        <v>1909</v>
      </c>
      <c r="SEK23" s="81" t="s">
        <v>1909</v>
      </c>
      <c r="SEL23" s="81" t="s">
        <v>1909</v>
      </c>
      <c r="SEM23" s="81" t="s">
        <v>1909</v>
      </c>
      <c r="SEN23" s="81" t="s">
        <v>1909</v>
      </c>
      <c r="SEO23" s="81" t="s">
        <v>1909</v>
      </c>
      <c r="SEP23" s="81" t="s">
        <v>1909</v>
      </c>
      <c r="SEQ23" s="81" t="s">
        <v>1909</v>
      </c>
      <c r="SER23" s="81" t="s">
        <v>1909</v>
      </c>
      <c r="SES23" s="81" t="s">
        <v>1909</v>
      </c>
      <c r="SET23" s="81" t="s">
        <v>1909</v>
      </c>
      <c r="SEU23" s="81" t="s">
        <v>1909</v>
      </c>
      <c r="SEV23" s="81" t="s">
        <v>1909</v>
      </c>
      <c r="SEW23" s="81" t="s">
        <v>1909</v>
      </c>
      <c r="SEX23" s="81" t="s">
        <v>1909</v>
      </c>
      <c r="SEY23" s="81" t="s">
        <v>1909</v>
      </c>
      <c r="SEZ23" s="81" t="s">
        <v>1909</v>
      </c>
      <c r="SFA23" s="81" t="s">
        <v>1909</v>
      </c>
      <c r="SFB23" s="81" t="s">
        <v>1909</v>
      </c>
      <c r="SFC23" s="81" t="s">
        <v>1909</v>
      </c>
      <c r="SFD23" s="81" t="s">
        <v>1909</v>
      </c>
      <c r="SFE23" s="81" t="s">
        <v>1909</v>
      </c>
      <c r="SFF23" s="81" t="s">
        <v>1909</v>
      </c>
      <c r="SFG23" s="81" t="s">
        <v>1909</v>
      </c>
      <c r="SFH23" s="81" t="s">
        <v>1909</v>
      </c>
      <c r="SFI23" s="81" t="s">
        <v>1909</v>
      </c>
      <c r="SFJ23" s="81" t="s">
        <v>1909</v>
      </c>
      <c r="SFK23" s="81" t="s">
        <v>1909</v>
      </c>
      <c r="SFL23" s="81" t="s">
        <v>1909</v>
      </c>
      <c r="SFM23" s="81" t="s">
        <v>1909</v>
      </c>
      <c r="SFN23" s="81" t="s">
        <v>1909</v>
      </c>
      <c r="SFO23" s="81" t="s">
        <v>1909</v>
      </c>
      <c r="SFP23" s="81" t="s">
        <v>1909</v>
      </c>
      <c r="SFQ23" s="81" t="s">
        <v>1909</v>
      </c>
      <c r="SFR23" s="81" t="s">
        <v>1909</v>
      </c>
      <c r="SFS23" s="81" t="s">
        <v>1909</v>
      </c>
      <c r="SFT23" s="81" t="s">
        <v>1909</v>
      </c>
      <c r="SFU23" s="81" t="s">
        <v>1909</v>
      </c>
      <c r="SFV23" s="81" t="s">
        <v>1909</v>
      </c>
      <c r="SFW23" s="81" t="s">
        <v>1909</v>
      </c>
      <c r="SFX23" s="81" t="s">
        <v>1909</v>
      </c>
      <c r="SFY23" s="81" t="s">
        <v>1909</v>
      </c>
      <c r="SFZ23" s="81" t="s">
        <v>1909</v>
      </c>
      <c r="SGA23" s="81" t="s">
        <v>1909</v>
      </c>
      <c r="SGB23" s="81" t="s">
        <v>1909</v>
      </c>
      <c r="SGC23" s="81" t="s">
        <v>1909</v>
      </c>
      <c r="SGD23" s="81" t="s">
        <v>1909</v>
      </c>
      <c r="SGE23" s="81" t="s">
        <v>1909</v>
      </c>
      <c r="SGF23" s="81" t="s">
        <v>1909</v>
      </c>
      <c r="SGG23" s="81" t="s">
        <v>1909</v>
      </c>
      <c r="SGH23" s="81" t="s">
        <v>1909</v>
      </c>
      <c r="SGI23" s="81" t="s">
        <v>1909</v>
      </c>
      <c r="SGJ23" s="81" t="s">
        <v>1909</v>
      </c>
      <c r="SGK23" s="81" t="s">
        <v>1909</v>
      </c>
      <c r="SGL23" s="81" t="s">
        <v>1909</v>
      </c>
      <c r="SGM23" s="81" t="s">
        <v>1909</v>
      </c>
      <c r="SGN23" s="81" t="s">
        <v>1909</v>
      </c>
      <c r="SGO23" s="81" t="s">
        <v>1909</v>
      </c>
      <c r="SGP23" s="81" t="s">
        <v>1909</v>
      </c>
      <c r="SGQ23" s="81" t="s">
        <v>1909</v>
      </c>
      <c r="SGR23" s="81" t="s">
        <v>1909</v>
      </c>
      <c r="SGS23" s="81" t="s">
        <v>1909</v>
      </c>
      <c r="SGT23" s="81" t="s">
        <v>1909</v>
      </c>
      <c r="SGU23" s="81" t="s">
        <v>1909</v>
      </c>
      <c r="SGV23" s="81" t="s">
        <v>1909</v>
      </c>
      <c r="SGW23" s="81" t="s">
        <v>1909</v>
      </c>
      <c r="SGX23" s="81" t="s">
        <v>1909</v>
      </c>
      <c r="SGY23" s="81" t="s">
        <v>1909</v>
      </c>
      <c r="SGZ23" s="81" t="s">
        <v>1909</v>
      </c>
      <c r="SHA23" s="81" t="s">
        <v>1909</v>
      </c>
      <c r="SHB23" s="81" t="s">
        <v>1909</v>
      </c>
      <c r="SHC23" s="81" t="s">
        <v>1909</v>
      </c>
      <c r="SHD23" s="81" t="s">
        <v>1909</v>
      </c>
      <c r="SHE23" s="81" t="s">
        <v>1909</v>
      </c>
      <c r="SHF23" s="81" t="s">
        <v>1909</v>
      </c>
      <c r="SHG23" s="81" t="s">
        <v>1909</v>
      </c>
      <c r="SHH23" s="81" t="s">
        <v>1909</v>
      </c>
      <c r="SHI23" s="81" t="s">
        <v>1909</v>
      </c>
      <c r="SHJ23" s="81" t="s">
        <v>1909</v>
      </c>
      <c r="SHK23" s="81" t="s">
        <v>1909</v>
      </c>
      <c r="SHL23" s="81" t="s">
        <v>1909</v>
      </c>
      <c r="SHM23" s="81" t="s">
        <v>1909</v>
      </c>
      <c r="SHN23" s="81" t="s">
        <v>1909</v>
      </c>
      <c r="SHO23" s="81" t="s">
        <v>1909</v>
      </c>
      <c r="SHP23" s="81" t="s">
        <v>1909</v>
      </c>
      <c r="SHQ23" s="81" t="s">
        <v>1909</v>
      </c>
      <c r="SHR23" s="81" t="s">
        <v>1909</v>
      </c>
      <c r="SHS23" s="81" t="s">
        <v>1909</v>
      </c>
      <c r="SHT23" s="81" t="s">
        <v>1909</v>
      </c>
      <c r="SHU23" s="81" t="s">
        <v>1909</v>
      </c>
      <c r="SHV23" s="81" t="s">
        <v>1909</v>
      </c>
      <c r="SHW23" s="81" t="s">
        <v>1909</v>
      </c>
      <c r="SHX23" s="81" t="s">
        <v>1909</v>
      </c>
      <c r="SHY23" s="81" t="s">
        <v>1909</v>
      </c>
      <c r="SHZ23" s="81" t="s">
        <v>1909</v>
      </c>
      <c r="SIA23" s="81" t="s">
        <v>1909</v>
      </c>
      <c r="SIB23" s="81" t="s">
        <v>1909</v>
      </c>
      <c r="SIC23" s="81" t="s">
        <v>1909</v>
      </c>
      <c r="SID23" s="81" t="s">
        <v>1909</v>
      </c>
      <c r="SIE23" s="81" t="s">
        <v>1909</v>
      </c>
      <c r="SIF23" s="81" t="s">
        <v>1909</v>
      </c>
      <c r="SIG23" s="81" t="s">
        <v>1909</v>
      </c>
      <c r="SIH23" s="81" t="s">
        <v>1909</v>
      </c>
      <c r="SII23" s="81" t="s">
        <v>1909</v>
      </c>
      <c r="SIJ23" s="81" t="s">
        <v>1909</v>
      </c>
      <c r="SIK23" s="81" t="s">
        <v>1909</v>
      </c>
      <c r="SIL23" s="81" t="s">
        <v>1909</v>
      </c>
      <c r="SIM23" s="81" t="s">
        <v>1909</v>
      </c>
      <c r="SIN23" s="81" t="s">
        <v>1909</v>
      </c>
      <c r="SIO23" s="81" t="s">
        <v>1909</v>
      </c>
      <c r="SIP23" s="81" t="s">
        <v>1909</v>
      </c>
      <c r="SIQ23" s="81" t="s">
        <v>1909</v>
      </c>
      <c r="SIR23" s="81" t="s">
        <v>1909</v>
      </c>
      <c r="SIS23" s="81" t="s">
        <v>1909</v>
      </c>
      <c r="SIT23" s="81" t="s">
        <v>1909</v>
      </c>
      <c r="SIU23" s="81" t="s">
        <v>1909</v>
      </c>
      <c r="SIV23" s="81" t="s">
        <v>1909</v>
      </c>
      <c r="SIW23" s="81" t="s">
        <v>1909</v>
      </c>
      <c r="SIX23" s="81" t="s">
        <v>1909</v>
      </c>
      <c r="SIY23" s="81" t="s">
        <v>1909</v>
      </c>
      <c r="SIZ23" s="81" t="s">
        <v>1909</v>
      </c>
      <c r="SJA23" s="81" t="s">
        <v>1909</v>
      </c>
      <c r="SJB23" s="81" t="s">
        <v>1909</v>
      </c>
      <c r="SJC23" s="81" t="s">
        <v>1909</v>
      </c>
      <c r="SJD23" s="81" t="s">
        <v>1909</v>
      </c>
      <c r="SJE23" s="81" t="s">
        <v>1909</v>
      </c>
      <c r="SJF23" s="81" t="s">
        <v>1909</v>
      </c>
      <c r="SJG23" s="81" t="s">
        <v>1909</v>
      </c>
      <c r="SJH23" s="81" t="s">
        <v>1909</v>
      </c>
      <c r="SJI23" s="81" t="s">
        <v>1909</v>
      </c>
      <c r="SJJ23" s="81" t="s">
        <v>1909</v>
      </c>
      <c r="SJK23" s="81" t="s">
        <v>1909</v>
      </c>
      <c r="SJL23" s="81" t="s">
        <v>1909</v>
      </c>
      <c r="SJM23" s="81" t="s">
        <v>1909</v>
      </c>
      <c r="SJN23" s="81" t="s">
        <v>1909</v>
      </c>
      <c r="SJO23" s="81" t="s">
        <v>1909</v>
      </c>
      <c r="SJP23" s="81" t="s">
        <v>1909</v>
      </c>
      <c r="SJQ23" s="81" t="s">
        <v>1909</v>
      </c>
      <c r="SJR23" s="81" t="s">
        <v>1909</v>
      </c>
      <c r="SJS23" s="81" t="s">
        <v>1909</v>
      </c>
      <c r="SJT23" s="81" t="s">
        <v>1909</v>
      </c>
      <c r="SJU23" s="81" t="s">
        <v>1909</v>
      </c>
      <c r="SJV23" s="81" t="s">
        <v>1909</v>
      </c>
      <c r="SJW23" s="81" t="s">
        <v>1909</v>
      </c>
      <c r="SJX23" s="81" t="s">
        <v>1909</v>
      </c>
      <c r="SJY23" s="81" t="s">
        <v>1909</v>
      </c>
      <c r="SJZ23" s="81" t="s">
        <v>1909</v>
      </c>
      <c r="SKA23" s="81" t="s">
        <v>1909</v>
      </c>
      <c r="SKB23" s="81" t="s">
        <v>1909</v>
      </c>
      <c r="SKC23" s="81" t="s">
        <v>1909</v>
      </c>
      <c r="SKD23" s="81" t="s">
        <v>1909</v>
      </c>
      <c r="SKE23" s="81" t="s">
        <v>1909</v>
      </c>
      <c r="SKF23" s="81" t="s">
        <v>1909</v>
      </c>
      <c r="SKG23" s="81" t="s">
        <v>1909</v>
      </c>
      <c r="SKH23" s="81" t="s">
        <v>1909</v>
      </c>
      <c r="SKI23" s="81" t="s">
        <v>1909</v>
      </c>
      <c r="SKJ23" s="81" t="s">
        <v>1909</v>
      </c>
      <c r="SKK23" s="81" t="s">
        <v>1909</v>
      </c>
      <c r="SKL23" s="81" t="s">
        <v>1909</v>
      </c>
      <c r="SKM23" s="81" t="s">
        <v>1909</v>
      </c>
      <c r="SKN23" s="81" t="s">
        <v>1909</v>
      </c>
      <c r="SKO23" s="81" t="s">
        <v>1909</v>
      </c>
      <c r="SKP23" s="81" t="s">
        <v>1909</v>
      </c>
      <c r="SKQ23" s="81" t="s">
        <v>1909</v>
      </c>
      <c r="SKR23" s="81" t="s">
        <v>1909</v>
      </c>
      <c r="SKS23" s="81" t="s">
        <v>1909</v>
      </c>
      <c r="SKT23" s="81" t="s">
        <v>1909</v>
      </c>
      <c r="SKU23" s="81" t="s">
        <v>1909</v>
      </c>
      <c r="SKV23" s="81" t="s">
        <v>1909</v>
      </c>
      <c r="SKW23" s="81" t="s">
        <v>1909</v>
      </c>
      <c r="SKX23" s="81" t="s">
        <v>1909</v>
      </c>
      <c r="SKY23" s="81" t="s">
        <v>1909</v>
      </c>
      <c r="SKZ23" s="81" t="s">
        <v>1909</v>
      </c>
      <c r="SLA23" s="81" t="s">
        <v>1909</v>
      </c>
      <c r="SLB23" s="81" t="s">
        <v>1909</v>
      </c>
      <c r="SLC23" s="81" t="s">
        <v>1909</v>
      </c>
      <c r="SLD23" s="81" t="s">
        <v>1909</v>
      </c>
      <c r="SLE23" s="81" t="s">
        <v>1909</v>
      </c>
      <c r="SLF23" s="81" t="s">
        <v>1909</v>
      </c>
      <c r="SLG23" s="81" t="s">
        <v>1909</v>
      </c>
      <c r="SLH23" s="81" t="s">
        <v>1909</v>
      </c>
      <c r="SLI23" s="81" t="s">
        <v>1909</v>
      </c>
      <c r="SLJ23" s="81" t="s">
        <v>1909</v>
      </c>
      <c r="SLK23" s="81" t="s">
        <v>1909</v>
      </c>
      <c r="SLL23" s="81" t="s">
        <v>1909</v>
      </c>
      <c r="SLM23" s="81" t="s">
        <v>1909</v>
      </c>
      <c r="SLN23" s="81" t="s">
        <v>1909</v>
      </c>
      <c r="SLO23" s="81" t="s">
        <v>1909</v>
      </c>
      <c r="SLP23" s="81" t="s">
        <v>1909</v>
      </c>
      <c r="SLQ23" s="81" t="s">
        <v>1909</v>
      </c>
      <c r="SLR23" s="81" t="s">
        <v>1909</v>
      </c>
      <c r="SLS23" s="81" t="s">
        <v>1909</v>
      </c>
      <c r="SLT23" s="81" t="s">
        <v>1909</v>
      </c>
      <c r="SLU23" s="81" t="s">
        <v>1909</v>
      </c>
      <c r="SLV23" s="81" t="s">
        <v>1909</v>
      </c>
      <c r="SLW23" s="81" t="s">
        <v>1909</v>
      </c>
      <c r="SLX23" s="81" t="s">
        <v>1909</v>
      </c>
      <c r="SLY23" s="81" t="s">
        <v>1909</v>
      </c>
      <c r="SLZ23" s="81" t="s">
        <v>1909</v>
      </c>
      <c r="SMA23" s="81" t="s">
        <v>1909</v>
      </c>
      <c r="SMB23" s="81" t="s">
        <v>1909</v>
      </c>
      <c r="SMC23" s="81" t="s">
        <v>1909</v>
      </c>
      <c r="SMD23" s="81" t="s">
        <v>1909</v>
      </c>
      <c r="SME23" s="81" t="s">
        <v>1909</v>
      </c>
      <c r="SMF23" s="81" t="s">
        <v>1909</v>
      </c>
      <c r="SMG23" s="81" t="s">
        <v>1909</v>
      </c>
      <c r="SMH23" s="81" t="s">
        <v>1909</v>
      </c>
      <c r="SMI23" s="81" t="s">
        <v>1909</v>
      </c>
      <c r="SMJ23" s="81" t="s">
        <v>1909</v>
      </c>
      <c r="SMK23" s="81" t="s">
        <v>1909</v>
      </c>
      <c r="SML23" s="81" t="s">
        <v>1909</v>
      </c>
      <c r="SMM23" s="81" t="s">
        <v>1909</v>
      </c>
      <c r="SMN23" s="81" t="s">
        <v>1909</v>
      </c>
      <c r="SMO23" s="81" t="s">
        <v>1909</v>
      </c>
      <c r="SMP23" s="81" t="s">
        <v>1909</v>
      </c>
      <c r="SMQ23" s="81" t="s">
        <v>1909</v>
      </c>
      <c r="SMR23" s="81" t="s">
        <v>1909</v>
      </c>
      <c r="SMS23" s="81" t="s">
        <v>1909</v>
      </c>
      <c r="SMT23" s="81" t="s">
        <v>1909</v>
      </c>
      <c r="SMU23" s="81" t="s">
        <v>1909</v>
      </c>
      <c r="SMV23" s="81" t="s">
        <v>1909</v>
      </c>
      <c r="SMW23" s="81" t="s">
        <v>1909</v>
      </c>
      <c r="SMX23" s="81" t="s">
        <v>1909</v>
      </c>
      <c r="SMY23" s="81" t="s">
        <v>1909</v>
      </c>
      <c r="SMZ23" s="81" t="s">
        <v>1909</v>
      </c>
      <c r="SNA23" s="81" t="s">
        <v>1909</v>
      </c>
      <c r="SNB23" s="81" t="s">
        <v>1909</v>
      </c>
      <c r="SNC23" s="81" t="s">
        <v>1909</v>
      </c>
      <c r="SND23" s="81" t="s">
        <v>1909</v>
      </c>
      <c r="SNE23" s="81" t="s">
        <v>1909</v>
      </c>
      <c r="SNF23" s="81" t="s">
        <v>1909</v>
      </c>
      <c r="SNG23" s="81" t="s">
        <v>1909</v>
      </c>
      <c r="SNH23" s="81" t="s">
        <v>1909</v>
      </c>
      <c r="SNI23" s="81" t="s">
        <v>1909</v>
      </c>
      <c r="SNJ23" s="81" t="s">
        <v>1909</v>
      </c>
      <c r="SNK23" s="81" t="s">
        <v>1909</v>
      </c>
      <c r="SNL23" s="81" t="s">
        <v>1909</v>
      </c>
      <c r="SNM23" s="81" t="s">
        <v>1909</v>
      </c>
      <c r="SNN23" s="81" t="s">
        <v>1909</v>
      </c>
      <c r="SNO23" s="81" t="s">
        <v>1909</v>
      </c>
      <c r="SNP23" s="81" t="s">
        <v>1909</v>
      </c>
      <c r="SNQ23" s="81" t="s">
        <v>1909</v>
      </c>
      <c r="SNR23" s="81" t="s">
        <v>1909</v>
      </c>
      <c r="SNS23" s="81" t="s">
        <v>1909</v>
      </c>
      <c r="SNT23" s="81" t="s">
        <v>1909</v>
      </c>
      <c r="SNU23" s="81" t="s">
        <v>1909</v>
      </c>
      <c r="SNV23" s="81" t="s">
        <v>1909</v>
      </c>
      <c r="SNW23" s="81" t="s">
        <v>1909</v>
      </c>
      <c r="SNX23" s="81" t="s">
        <v>1909</v>
      </c>
      <c r="SNY23" s="81" t="s">
        <v>1909</v>
      </c>
      <c r="SNZ23" s="81" t="s">
        <v>1909</v>
      </c>
      <c r="SOA23" s="81" t="s">
        <v>1909</v>
      </c>
      <c r="SOB23" s="81" t="s">
        <v>1909</v>
      </c>
      <c r="SOC23" s="81" t="s">
        <v>1909</v>
      </c>
      <c r="SOD23" s="81" t="s">
        <v>1909</v>
      </c>
      <c r="SOE23" s="81" t="s">
        <v>1909</v>
      </c>
      <c r="SOF23" s="81" t="s">
        <v>1909</v>
      </c>
      <c r="SOG23" s="81" t="s">
        <v>1909</v>
      </c>
      <c r="SOH23" s="81" t="s">
        <v>1909</v>
      </c>
      <c r="SOI23" s="81" t="s">
        <v>1909</v>
      </c>
      <c r="SOJ23" s="81" t="s">
        <v>1909</v>
      </c>
      <c r="SOK23" s="81" t="s">
        <v>1909</v>
      </c>
      <c r="SOL23" s="81" t="s">
        <v>1909</v>
      </c>
      <c r="SOM23" s="81" t="s">
        <v>1909</v>
      </c>
      <c r="SON23" s="81" t="s">
        <v>1909</v>
      </c>
      <c r="SOO23" s="81" t="s">
        <v>1909</v>
      </c>
      <c r="SOP23" s="81" t="s">
        <v>1909</v>
      </c>
      <c r="SOQ23" s="81" t="s">
        <v>1909</v>
      </c>
      <c r="SOR23" s="81" t="s">
        <v>1909</v>
      </c>
      <c r="SOS23" s="81" t="s">
        <v>1909</v>
      </c>
      <c r="SOT23" s="81" t="s">
        <v>1909</v>
      </c>
      <c r="SOU23" s="81" t="s">
        <v>1909</v>
      </c>
      <c r="SOV23" s="81" t="s">
        <v>1909</v>
      </c>
      <c r="SOW23" s="81" t="s">
        <v>1909</v>
      </c>
      <c r="SOX23" s="81" t="s">
        <v>1909</v>
      </c>
      <c r="SOY23" s="81" t="s">
        <v>1909</v>
      </c>
      <c r="SOZ23" s="81" t="s">
        <v>1909</v>
      </c>
      <c r="SPA23" s="81" t="s">
        <v>1909</v>
      </c>
      <c r="SPB23" s="81" t="s">
        <v>1909</v>
      </c>
      <c r="SPC23" s="81" t="s">
        <v>1909</v>
      </c>
      <c r="SPD23" s="81" t="s">
        <v>1909</v>
      </c>
      <c r="SPE23" s="81" t="s">
        <v>1909</v>
      </c>
      <c r="SPF23" s="81" t="s">
        <v>1909</v>
      </c>
      <c r="SPG23" s="81" t="s">
        <v>1909</v>
      </c>
      <c r="SPH23" s="81" t="s">
        <v>1909</v>
      </c>
      <c r="SPI23" s="81" t="s">
        <v>1909</v>
      </c>
      <c r="SPJ23" s="81" t="s">
        <v>1909</v>
      </c>
      <c r="SPK23" s="81" t="s">
        <v>1909</v>
      </c>
      <c r="SPL23" s="81" t="s">
        <v>1909</v>
      </c>
      <c r="SPM23" s="81" t="s">
        <v>1909</v>
      </c>
      <c r="SPN23" s="81" t="s">
        <v>1909</v>
      </c>
      <c r="SPO23" s="81" t="s">
        <v>1909</v>
      </c>
      <c r="SPP23" s="81" t="s">
        <v>1909</v>
      </c>
      <c r="SPQ23" s="81" t="s">
        <v>1909</v>
      </c>
      <c r="SPR23" s="81" t="s">
        <v>1909</v>
      </c>
      <c r="SPS23" s="81" t="s">
        <v>1909</v>
      </c>
      <c r="SPT23" s="81" t="s">
        <v>1909</v>
      </c>
      <c r="SPU23" s="81" t="s">
        <v>1909</v>
      </c>
      <c r="SPV23" s="81" t="s">
        <v>1909</v>
      </c>
      <c r="SPW23" s="81" t="s">
        <v>1909</v>
      </c>
      <c r="SPX23" s="81" t="s">
        <v>1909</v>
      </c>
      <c r="SPY23" s="81" t="s">
        <v>1909</v>
      </c>
      <c r="SPZ23" s="81" t="s">
        <v>1909</v>
      </c>
      <c r="SQA23" s="81" t="s">
        <v>1909</v>
      </c>
      <c r="SQB23" s="81" t="s">
        <v>1909</v>
      </c>
      <c r="SQC23" s="81" t="s">
        <v>1909</v>
      </c>
      <c r="SQD23" s="81" t="s">
        <v>1909</v>
      </c>
      <c r="SQE23" s="81" t="s">
        <v>1909</v>
      </c>
      <c r="SQF23" s="81" t="s">
        <v>1909</v>
      </c>
      <c r="SQG23" s="81" t="s">
        <v>1909</v>
      </c>
      <c r="SQH23" s="81" t="s">
        <v>1909</v>
      </c>
      <c r="SQI23" s="81" t="s">
        <v>1909</v>
      </c>
      <c r="SQJ23" s="81" t="s">
        <v>1909</v>
      </c>
      <c r="SQK23" s="81" t="s">
        <v>1909</v>
      </c>
      <c r="SQL23" s="81" t="s">
        <v>1909</v>
      </c>
      <c r="SQM23" s="81" t="s">
        <v>1909</v>
      </c>
      <c r="SQN23" s="81" t="s">
        <v>1909</v>
      </c>
      <c r="SQO23" s="81" t="s">
        <v>1909</v>
      </c>
      <c r="SQP23" s="81" t="s">
        <v>1909</v>
      </c>
      <c r="SQQ23" s="81" t="s">
        <v>1909</v>
      </c>
      <c r="SQR23" s="81" t="s">
        <v>1909</v>
      </c>
      <c r="SQS23" s="81" t="s">
        <v>1909</v>
      </c>
      <c r="SQT23" s="81" t="s">
        <v>1909</v>
      </c>
      <c r="SQU23" s="81" t="s">
        <v>1909</v>
      </c>
      <c r="SQV23" s="81" t="s">
        <v>1909</v>
      </c>
      <c r="SQW23" s="81" t="s">
        <v>1909</v>
      </c>
      <c r="SQX23" s="81" t="s">
        <v>1909</v>
      </c>
      <c r="SQY23" s="81" t="s">
        <v>1909</v>
      </c>
      <c r="SQZ23" s="81" t="s">
        <v>1909</v>
      </c>
      <c r="SRA23" s="81" t="s">
        <v>1909</v>
      </c>
      <c r="SRB23" s="81" t="s">
        <v>1909</v>
      </c>
      <c r="SRC23" s="81" t="s">
        <v>1909</v>
      </c>
      <c r="SRD23" s="81" t="s">
        <v>1909</v>
      </c>
      <c r="SRE23" s="81" t="s">
        <v>1909</v>
      </c>
      <c r="SRF23" s="81" t="s">
        <v>1909</v>
      </c>
      <c r="SRG23" s="81" t="s">
        <v>1909</v>
      </c>
      <c r="SRH23" s="81" t="s">
        <v>1909</v>
      </c>
      <c r="SRI23" s="81" t="s">
        <v>1909</v>
      </c>
      <c r="SRJ23" s="81" t="s">
        <v>1909</v>
      </c>
      <c r="SRK23" s="81" t="s">
        <v>1909</v>
      </c>
      <c r="SRL23" s="81" t="s">
        <v>1909</v>
      </c>
      <c r="SRM23" s="81" t="s">
        <v>1909</v>
      </c>
      <c r="SRN23" s="81" t="s">
        <v>1909</v>
      </c>
      <c r="SRO23" s="81" t="s">
        <v>1909</v>
      </c>
      <c r="SRP23" s="81" t="s">
        <v>1909</v>
      </c>
      <c r="SRQ23" s="81" t="s">
        <v>1909</v>
      </c>
      <c r="SRR23" s="81" t="s">
        <v>1909</v>
      </c>
      <c r="SRS23" s="81" t="s">
        <v>1909</v>
      </c>
      <c r="SRT23" s="81" t="s">
        <v>1909</v>
      </c>
      <c r="SRU23" s="81" t="s">
        <v>1909</v>
      </c>
      <c r="SRV23" s="81" t="s">
        <v>1909</v>
      </c>
      <c r="SRW23" s="81" t="s">
        <v>1909</v>
      </c>
      <c r="SRX23" s="81" t="s">
        <v>1909</v>
      </c>
      <c r="SRY23" s="81" t="s">
        <v>1909</v>
      </c>
      <c r="SRZ23" s="81" t="s">
        <v>1909</v>
      </c>
      <c r="SSA23" s="81" t="s">
        <v>1909</v>
      </c>
      <c r="SSB23" s="81" t="s">
        <v>1909</v>
      </c>
      <c r="SSC23" s="81" t="s">
        <v>1909</v>
      </c>
      <c r="SSD23" s="81" t="s">
        <v>1909</v>
      </c>
      <c r="SSE23" s="81" t="s">
        <v>1909</v>
      </c>
      <c r="SSF23" s="81" t="s">
        <v>1909</v>
      </c>
      <c r="SSG23" s="81" t="s">
        <v>1909</v>
      </c>
      <c r="SSH23" s="81" t="s">
        <v>1909</v>
      </c>
      <c r="SSI23" s="81" t="s">
        <v>1909</v>
      </c>
      <c r="SSJ23" s="81" t="s">
        <v>1909</v>
      </c>
      <c r="SSK23" s="81" t="s">
        <v>1909</v>
      </c>
      <c r="SSL23" s="81" t="s">
        <v>1909</v>
      </c>
      <c r="SSM23" s="81" t="s">
        <v>1909</v>
      </c>
      <c r="SSN23" s="81" t="s">
        <v>1909</v>
      </c>
      <c r="SSO23" s="81" t="s">
        <v>1909</v>
      </c>
      <c r="SSP23" s="81" t="s">
        <v>1909</v>
      </c>
      <c r="SSQ23" s="81" t="s">
        <v>1909</v>
      </c>
      <c r="SSR23" s="81" t="s">
        <v>1909</v>
      </c>
      <c r="SSS23" s="81" t="s">
        <v>1909</v>
      </c>
      <c r="SST23" s="81" t="s">
        <v>1909</v>
      </c>
      <c r="SSU23" s="81" t="s">
        <v>1909</v>
      </c>
      <c r="SSV23" s="81" t="s">
        <v>1909</v>
      </c>
      <c r="SSW23" s="81" t="s">
        <v>1909</v>
      </c>
      <c r="SSX23" s="81" t="s">
        <v>1909</v>
      </c>
      <c r="SSY23" s="81" t="s">
        <v>1909</v>
      </c>
      <c r="SSZ23" s="81" t="s">
        <v>1909</v>
      </c>
      <c r="STA23" s="81" t="s">
        <v>1909</v>
      </c>
      <c r="STB23" s="81" t="s">
        <v>1909</v>
      </c>
      <c r="STC23" s="81" t="s">
        <v>1909</v>
      </c>
      <c r="STD23" s="81" t="s">
        <v>1909</v>
      </c>
      <c r="STE23" s="81" t="s">
        <v>1909</v>
      </c>
      <c r="STF23" s="81" t="s">
        <v>1909</v>
      </c>
      <c r="STG23" s="81" t="s">
        <v>1909</v>
      </c>
      <c r="STH23" s="81" t="s">
        <v>1909</v>
      </c>
      <c r="STI23" s="81" t="s">
        <v>1909</v>
      </c>
      <c r="STJ23" s="81" t="s">
        <v>1909</v>
      </c>
      <c r="STK23" s="81" t="s">
        <v>1909</v>
      </c>
      <c r="STL23" s="81" t="s">
        <v>1909</v>
      </c>
      <c r="STM23" s="81" t="s">
        <v>1909</v>
      </c>
      <c r="STN23" s="81" t="s">
        <v>1909</v>
      </c>
      <c r="STO23" s="81" t="s">
        <v>1909</v>
      </c>
      <c r="STP23" s="81" t="s">
        <v>1909</v>
      </c>
      <c r="STQ23" s="81" t="s">
        <v>1909</v>
      </c>
      <c r="STR23" s="81" t="s">
        <v>1909</v>
      </c>
      <c r="STS23" s="81" t="s">
        <v>1909</v>
      </c>
      <c r="STT23" s="81" t="s">
        <v>1909</v>
      </c>
      <c r="STU23" s="81" t="s">
        <v>1909</v>
      </c>
      <c r="STV23" s="81" t="s">
        <v>1909</v>
      </c>
      <c r="STW23" s="81" t="s">
        <v>1909</v>
      </c>
      <c r="STX23" s="81" t="s">
        <v>1909</v>
      </c>
      <c r="STY23" s="81" t="s">
        <v>1909</v>
      </c>
      <c r="STZ23" s="81" t="s">
        <v>1909</v>
      </c>
      <c r="SUA23" s="81" t="s">
        <v>1909</v>
      </c>
      <c r="SUB23" s="81" t="s">
        <v>1909</v>
      </c>
      <c r="SUC23" s="81" t="s">
        <v>1909</v>
      </c>
      <c r="SUD23" s="81" t="s">
        <v>1909</v>
      </c>
      <c r="SUE23" s="81" t="s">
        <v>1909</v>
      </c>
      <c r="SUF23" s="81" t="s">
        <v>1909</v>
      </c>
      <c r="SUG23" s="81" t="s">
        <v>1909</v>
      </c>
      <c r="SUH23" s="81" t="s">
        <v>1909</v>
      </c>
      <c r="SUI23" s="81" t="s">
        <v>1909</v>
      </c>
      <c r="SUJ23" s="81" t="s">
        <v>1909</v>
      </c>
      <c r="SUK23" s="81" t="s">
        <v>1909</v>
      </c>
      <c r="SUL23" s="81" t="s">
        <v>1909</v>
      </c>
      <c r="SUM23" s="81" t="s">
        <v>1909</v>
      </c>
      <c r="SUN23" s="81" t="s">
        <v>1909</v>
      </c>
      <c r="SUO23" s="81" t="s">
        <v>1909</v>
      </c>
      <c r="SUP23" s="81" t="s">
        <v>1909</v>
      </c>
      <c r="SUQ23" s="81" t="s">
        <v>1909</v>
      </c>
      <c r="SUR23" s="81" t="s">
        <v>1909</v>
      </c>
      <c r="SUS23" s="81" t="s">
        <v>1909</v>
      </c>
      <c r="SUT23" s="81" t="s">
        <v>1909</v>
      </c>
      <c r="SUU23" s="81" t="s">
        <v>1909</v>
      </c>
      <c r="SUV23" s="81" t="s">
        <v>1909</v>
      </c>
      <c r="SUW23" s="81" t="s">
        <v>1909</v>
      </c>
      <c r="SUX23" s="81" t="s">
        <v>1909</v>
      </c>
      <c r="SUY23" s="81" t="s">
        <v>1909</v>
      </c>
      <c r="SUZ23" s="81" t="s">
        <v>1909</v>
      </c>
      <c r="SVA23" s="81" t="s">
        <v>1909</v>
      </c>
      <c r="SVB23" s="81" t="s">
        <v>1909</v>
      </c>
      <c r="SVC23" s="81" t="s">
        <v>1909</v>
      </c>
      <c r="SVD23" s="81" t="s">
        <v>1909</v>
      </c>
      <c r="SVE23" s="81" t="s">
        <v>1909</v>
      </c>
      <c r="SVF23" s="81" t="s">
        <v>1909</v>
      </c>
      <c r="SVG23" s="81" t="s">
        <v>1909</v>
      </c>
      <c r="SVH23" s="81" t="s">
        <v>1909</v>
      </c>
      <c r="SVI23" s="81" t="s">
        <v>1909</v>
      </c>
      <c r="SVJ23" s="81" t="s">
        <v>1909</v>
      </c>
      <c r="SVK23" s="81" t="s">
        <v>1909</v>
      </c>
      <c r="SVL23" s="81" t="s">
        <v>1909</v>
      </c>
      <c r="SVM23" s="81" t="s">
        <v>1909</v>
      </c>
      <c r="SVN23" s="81" t="s">
        <v>1909</v>
      </c>
      <c r="SVO23" s="81" t="s">
        <v>1909</v>
      </c>
      <c r="SVP23" s="81" t="s">
        <v>1909</v>
      </c>
      <c r="SVQ23" s="81" t="s">
        <v>1909</v>
      </c>
      <c r="SVR23" s="81" t="s">
        <v>1909</v>
      </c>
      <c r="SVS23" s="81" t="s">
        <v>1909</v>
      </c>
      <c r="SVT23" s="81" t="s">
        <v>1909</v>
      </c>
      <c r="SVU23" s="81" t="s">
        <v>1909</v>
      </c>
      <c r="SVV23" s="81" t="s">
        <v>1909</v>
      </c>
      <c r="SVW23" s="81" t="s">
        <v>1909</v>
      </c>
      <c r="SVX23" s="81" t="s">
        <v>1909</v>
      </c>
      <c r="SVY23" s="81" t="s">
        <v>1909</v>
      </c>
      <c r="SVZ23" s="81" t="s">
        <v>1909</v>
      </c>
      <c r="SWA23" s="81" t="s">
        <v>1909</v>
      </c>
      <c r="SWB23" s="81" t="s">
        <v>1909</v>
      </c>
      <c r="SWC23" s="81" t="s">
        <v>1909</v>
      </c>
      <c r="SWD23" s="81" t="s">
        <v>1909</v>
      </c>
      <c r="SWE23" s="81" t="s">
        <v>1909</v>
      </c>
      <c r="SWF23" s="81" t="s">
        <v>1909</v>
      </c>
      <c r="SWG23" s="81" t="s">
        <v>1909</v>
      </c>
      <c r="SWH23" s="81" t="s">
        <v>1909</v>
      </c>
      <c r="SWI23" s="81" t="s">
        <v>1909</v>
      </c>
      <c r="SWJ23" s="81" t="s">
        <v>1909</v>
      </c>
      <c r="SWK23" s="81" t="s">
        <v>1909</v>
      </c>
      <c r="SWL23" s="81" t="s">
        <v>1909</v>
      </c>
      <c r="SWM23" s="81" t="s">
        <v>1909</v>
      </c>
      <c r="SWN23" s="81" t="s">
        <v>1909</v>
      </c>
      <c r="SWO23" s="81" t="s">
        <v>1909</v>
      </c>
      <c r="SWP23" s="81" t="s">
        <v>1909</v>
      </c>
      <c r="SWQ23" s="81" t="s">
        <v>1909</v>
      </c>
      <c r="SWR23" s="81" t="s">
        <v>1909</v>
      </c>
      <c r="SWS23" s="81" t="s">
        <v>1909</v>
      </c>
      <c r="SWT23" s="81" t="s">
        <v>1909</v>
      </c>
      <c r="SWU23" s="81" t="s">
        <v>1909</v>
      </c>
      <c r="SWV23" s="81" t="s">
        <v>1909</v>
      </c>
      <c r="SWW23" s="81" t="s">
        <v>1909</v>
      </c>
      <c r="SWX23" s="81" t="s">
        <v>1909</v>
      </c>
      <c r="SWY23" s="81" t="s">
        <v>1909</v>
      </c>
      <c r="SWZ23" s="81" t="s">
        <v>1909</v>
      </c>
      <c r="SXA23" s="81" t="s">
        <v>1909</v>
      </c>
      <c r="SXB23" s="81" t="s">
        <v>1909</v>
      </c>
      <c r="SXC23" s="81" t="s">
        <v>1909</v>
      </c>
      <c r="SXD23" s="81" t="s">
        <v>1909</v>
      </c>
      <c r="SXE23" s="81" t="s">
        <v>1909</v>
      </c>
      <c r="SXF23" s="81" t="s">
        <v>1909</v>
      </c>
      <c r="SXG23" s="81" t="s">
        <v>1909</v>
      </c>
      <c r="SXH23" s="81" t="s">
        <v>1909</v>
      </c>
      <c r="SXI23" s="81" t="s">
        <v>1909</v>
      </c>
      <c r="SXJ23" s="81" t="s">
        <v>1909</v>
      </c>
      <c r="SXK23" s="81" t="s">
        <v>1909</v>
      </c>
      <c r="SXL23" s="81" t="s">
        <v>1909</v>
      </c>
      <c r="SXM23" s="81" t="s">
        <v>1909</v>
      </c>
      <c r="SXN23" s="81" t="s">
        <v>1909</v>
      </c>
      <c r="SXO23" s="81" t="s">
        <v>1909</v>
      </c>
      <c r="SXP23" s="81" t="s">
        <v>1909</v>
      </c>
      <c r="SXQ23" s="81" t="s">
        <v>1909</v>
      </c>
      <c r="SXR23" s="81" t="s">
        <v>1909</v>
      </c>
      <c r="SXS23" s="81" t="s">
        <v>1909</v>
      </c>
      <c r="SXT23" s="81" t="s">
        <v>1909</v>
      </c>
      <c r="SXU23" s="81" t="s">
        <v>1909</v>
      </c>
      <c r="SXV23" s="81" t="s">
        <v>1909</v>
      </c>
      <c r="SXW23" s="81" t="s">
        <v>1909</v>
      </c>
      <c r="SXX23" s="81" t="s">
        <v>1909</v>
      </c>
      <c r="SXY23" s="81" t="s">
        <v>1909</v>
      </c>
      <c r="SXZ23" s="81" t="s">
        <v>1909</v>
      </c>
      <c r="SYA23" s="81" t="s">
        <v>1909</v>
      </c>
      <c r="SYB23" s="81" t="s">
        <v>1909</v>
      </c>
      <c r="SYC23" s="81" t="s">
        <v>1909</v>
      </c>
      <c r="SYD23" s="81" t="s">
        <v>1909</v>
      </c>
      <c r="SYE23" s="81" t="s">
        <v>1909</v>
      </c>
      <c r="SYF23" s="81" t="s">
        <v>1909</v>
      </c>
      <c r="SYG23" s="81" t="s">
        <v>1909</v>
      </c>
      <c r="SYH23" s="81" t="s">
        <v>1909</v>
      </c>
      <c r="SYI23" s="81" t="s">
        <v>1909</v>
      </c>
      <c r="SYJ23" s="81" t="s">
        <v>1909</v>
      </c>
      <c r="SYK23" s="81" t="s">
        <v>1909</v>
      </c>
      <c r="SYL23" s="81" t="s">
        <v>1909</v>
      </c>
      <c r="SYM23" s="81" t="s">
        <v>1909</v>
      </c>
      <c r="SYN23" s="81" t="s">
        <v>1909</v>
      </c>
      <c r="SYO23" s="81" t="s">
        <v>1909</v>
      </c>
      <c r="SYP23" s="81" t="s">
        <v>1909</v>
      </c>
      <c r="SYQ23" s="81" t="s">
        <v>1909</v>
      </c>
      <c r="SYR23" s="81" t="s">
        <v>1909</v>
      </c>
      <c r="SYS23" s="81" t="s">
        <v>1909</v>
      </c>
      <c r="SYT23" s="81" t="s">
        <v>1909</v>
      </c>
      <c r="SYU23" s="81" t="s">
        <v>1909</v>
      </c>
      <c r="SYV23" s="81" t="s">
        <v>1909</v>
      </c>
      <c r="SYW23" s="81" t="s">
        <v>1909</v>
      </c>
      <c r="SYX23" s="81" t="s">
        <v>1909</v>
      </c>
      <c r="SYY23" s="81" t="s">
        <v>1909</v>
      </c>
      <c r="SYZ23" s="81" t="s">
        <v>1909</v>
      </c>
      <c r="SZA23" s="81" t="s">
        <v>1909</v>
      </c>
      <c r="SZB23" s="81" t="s">
        <v>1909</v>
      </c>
      <c r="SZC23" s="81" t="s">
        <v>1909</v>
      </c>
      <c r="SZD23" s="81" t="s">
        <v>1909</v>
      </c>
      <c r="SZE23" s="81" t="s">
        <v>1909</v>
      </c>
      <c r="SZF23" s="81" t="s">
        <v>1909</v>
      </c>
      <c r="SZG23" s="81" t="s">
        <v>1909</v>
      </c>
      <c r="SZH23" s="81" t="s">
        <v>1909</v>
      </c>
      <c r="SZI23" s="81" t="s">
        <v>1909</v>
      </c>
      <c r="SZJ23" s="81" t="s">
        <v>1909</v>
      </c>
      <c r="SZK23" s="81" t="s">
        <v>1909</v>
      </c>
      <c r="SZL23" s="81" t="s">
        <v>1909</v>
      </c>
      <c r="SZM23" s="81" t="s">
        <v>1909</v>
      </c>
      <c r="SZN23" s="81" t="s">
        <v>1909</v>
      </c>
      <c r="SZO23" s="81" t="s">
        <v>1909</v>
      </c>
      <c r="SZP23" s="81" t="s">
        <v>1909</v>
      </c>
      <c r="SZQ23" s="81" t="s">
        <v>1909</v>
      </c>
      <c r="SZR23" s="81" t="s">
        <v>1909</v>
      </c>
      <c r="SZS23" s="81" t="s">
        <v>1909</v>
      </c>
      <c r="SZT23" s="81" t="s">
        <v>1909</v>
      </c>
      <c r="SZU23" s="81" t="s">
        <v>1909</v>
      </c>
      <c r="SZV23" s="81" t="s">
        <v>1909</v>
      </c>
      <c r="SZW23" s="81" t="s">
        <v>1909</v>
      </c>
      <c r="SZX23" s="81" t="s">
        <v>1909</v>
      </c>
      <c r="SZY23" s="81" t="s">
        <v>1909</v>
      </c>
      <c r="SZZ23" s="81" t="s">
        <v>1909</v>
      </c>
      <c r="TAA23" s="81" t="s">
        <v>1909</v>
      </c>
      <c r="TAB23" s="81" t="s">
        <v>1909</v>
      </c>
      <c r="TAC23" s="81" t="s">
        <v>1909</v>
      </c>
      <c r="TAD23" s="81" t="s">
        <v>1909</v>
      </c>
      <c r="TAE23" s="81" t="s">
        <v>1909</v>
      </c>
      <c r="TAF23" s="81" t="s">
        <v>1909</v>
      </c>
      <c r="TAG23" s="81" t="s">
        <v>1909</v>
      </c>
      <c r="TAH23" s="81" t="s">
        <v>1909</v>
      </c>
      <c r="TAI23" s="81" t="s">
        <v>1909</v>
      </c>
      <c r="TAJ23" s="81" t="s">
        <v>1909</v>
      </c>
      <c r="TAK23" s="81" t="s">
        <v>1909</v>
      </c>
      <c r="TAL23" s="81" t="s">
        <v>1909</v>
      </c>
      <c r="TAM23" s="81" t="s">
        <v>1909</v>
      </c>
      <c r="TAN23" s="81" t="s">
        <v>1909</v>
      </c>
      <c r="TAO23" s="81" t="s">
        <v>1909</v>
      </c>
      <c r="TAP23" s="81" t="s">
        <v>1909</v>
      </c>
      <c r="TAQ23" s="81" t="s">
        <v>1909</v>
      </c>
      <c r="TAR23" s="81" t="s">
        <v>1909</v>
      </c>
      <c r="TAS23" s="81" t="s">
        <v>1909</v>
      </c>
      <c r="TAT23" s="81" t="s">
        <v>1909</v>
      </c>
      <c r="TAU23" s="81" t="s">
        <v>1909</v>
      </c>
      <c r="TAV23" s="81" t="s">
        <v>1909</v>
      </c>
      <c r="TAW23" s="81" t="s">
        <v>1909</v>
      </c>
      <c r="TAX23" s="81" t="s">
        <v>1909</v>
      </c>
      <c r="TAY23" s="81" t="s">
        <v>1909</v>
      </c>
      <c r="TAZ23" s="81" t="s">
        <v>1909</v>
      </c>
      <c r="TBA23" s="81" t="s">
        <v>1909</v>
      </c>
      <c r="TBB23" s="81" t="s">
        <v>1909</v>
      </c>
      <c r="TBC23" s="81" t="s">
        <v>1909</v>
      </c>
      <c r="TBD23" s="81" t="s">
        <v>1909</v>
      </c>
      <c r="TBE23" s="81" t="s">
        <v>1909</v>
      </c>
      <c r="TBF23" s="81" t="s">
        <v>1909</v>
      </c>
      <c r="TBG23" s="81" t="s">
        <v>1909</v>
      </c>
      <c r="TBH23" s="81" t="s">
        <v>1909</v>
      </c>
      <c r="TBI23" s="81" t="s">
        <v>1909</v>
      </c>
      <c r="TBJ23" s="81" t="s">
        <v>1909</v>
      </c>
      <c r="TBK23" s="81" t="s">
        <v>1909</v>
      </c>
      <c r="TBL23" s="81" t="s">
        <v>1909</v>
      </c>
      <c r="TBM23" s="81" t="s">
        <v>1909</v>
      </c>
      <c r="TBN23" s="81" t="s">
        <v>1909</v>
      </c>
      <c r="TBO23" s="81" t="s">
        <v>1909</v>
      </c>
      <c r="TBP23" s="81" t="s">
        <v>1909</v>
      </c>
      <c r="TBQ23" s="81" t="s">
        <v>1909</v>
      </c>
      <c r="TBR23" s="81" t="s">
        <v>1909</v>
      </c>
      <c r="TBS23" s="81" t="s">
        <v>1909</v>
      </c>
      <c r="TBT23" s="81" t="s">
        <v>1909</v>
      </c>
      <c r="TBU23" s="81" t="s">
        <v>1909</v>
      </c>
      <c r="TBV23" s="81" t="s">
        <v>1909</v>
      </c>
      <c r="TBW23" s="81" t="s">
        <v>1909</v>
      </c>
      <c r="TBX23" s="81" t="s">
        <v>1909</v>
      </c>
      <c r="TBY23" s="81" t="s">
        <v>1909</v>
      </c>
      <c r="TBZ23" s="81" t="s">
        <v>1909</v>
      </c>
      <c r="TCA23" s="81" t="s">
        <v>1909</v>
      </c>
      <c r="TCB23" s="81" t="s">
        <v>1909</v>
      </c>
      <c r="TCC23" s="81" t="s">
        <v>1909</v>
      </c>
      <c r="TCD23" s="81" t="s">
        <v>1909</v>
      </c>
      <c r="TCE23" s="81" t="s">
        <v>1909</v>
      </c>
      <c r="TCF23" s="81" t="s">
        <v>1909</v>
      </c>
      <c r="TCG23" s="81" t="s">
        <v>1909</v>
      </c>
      <c r="TCH23" s="81" t="s">
        <v>1909</v>
      </c>
      <c r="TCI23" s="81" t="s">
        <v>1909</v>
      </c>
      <c r="TCJ23" s="81" t="s">
        <v>1909</v>
      </c>
      <c r="TCK23" s="81" t="s">
        <v>1909</v>
      </c>
      <c r="TCL23" s="81" t="s">
        <v>1909</v>
      </c>
      <c r="TCM23" s="81" t="s">
        <v>1909</v>
      </c>
      <c r="TCN23" s="81" t="s">
        <v>1909</v>
      </c>
      <c r="TCO23" s="81" t="s">
        <v>1909</v>
      </c>
      <c r="TCP23" s="81" t="s">
        <v>1909</v>
      </c>
      <c r="TCQ23" s="81" t="s">
        <v>1909</v>
      </c>
      <c r="TCR23" s="81" t="s">
        <v>1909</v>
      </c>
      <c r="TCS23" s="81" t="s">
        <v>1909</v>
      </c>
      <c r="TCT23" s="81" t="s">
        <v>1909</v>
      </c>
      <c r="TCU23" s="81" t="s">
        <v>1909</v>
      </c>
      <c r="TCV23" s="81" t="s">
        <v>1909</v>
      </c>
      <c r="TCW23" s="81" t="s">
        <v>1909</v>
      </c>
      <c r="TCX23" s="81" t="s">
        <v>1909</v>
      </c>
      <c r="TCY23" s="81" t="s">
        <v>1909</v>
      </c>
      <c r="TCZ23" s="81" t="s">
        <v>1909</v>
      </c>
      <c r="TDA23" s="81" t="s">
        <v>1909</v>
      </c>
      <c r="TDB23" s="81" t="s">
        <v>1909</v>
      </c>
      <c r="TDC23" s="81" t="s">
        <v>1909</v>
      </c>
      <c r="TDD23" s="81" t="s">
        <v>1909</v>
      </c>
      <c r="TDE23" s="81" t="s">
        <v>1909</v>
      </c>
      <c r="TDF23" s="81" t="s">
        <v>1909</v>
      </c>
      <c r="TDG23" s="81" t="s">
        <v>1909</v>
      </c>
      <c r="TDH23" s="81" t="s">
        <v>1909</v>
      </c>
      <c r="TDI23" s="81" t="s">
        <v>1909</v>
      </c>
      <c r="TDJ23" s="81" t="s">
        <v>1909</v>
      </c>
      <c r="TDK23" s="81" t="s">
        <v>1909</v>
      </c>
      <c r="TDL23" s="81" t="s">
        <v>1909</v>
      </c>
      <c r="TDM23" s="81" t="s">
        <v>1909</v>
      </c>
      <c r="TDN23" s="81" t="s">
        <v>1909</v>
      </c>
      <c r="TDO23" s="81" t="s">
        <v>1909</v>
      </c>
      <c r="TDP23" s="81" t="s">
        <v>1909</v>
      </c>
      <c r="TDQ23" s="81" t="s">
        <v>1909</v>
      </c>
      <c r="TDR23" s="81" t="s">
        <v>1909</v>
      </c>
      <c r="TDS23" s="81" t="s">
        <v>1909</v>
      </c>
      <c r="TDT23" s="81" t="s">
        <v>1909</v>
      </c>
      <c r="TDU23" s="81" t="s">
        <v>1909</v>
      </c>
      <c r="TDV23" s="81" t="s">
        <v>1909</v>
      </c>
      <c r="TDW23" s="81" t="s">
        <v>1909</v>
      </c>
      <c r="TDX23" s="81" t="s">
        <v>1909</v>
      </c>
      <c r="TDY23" s="81" t="s">
        <v>1909</v>
      </c>
      <c r="TDZ23" s="81" t="s">
        <v>1909</v>
      </c>
      <c r="TEA23" s="81" t="s">
        <v>1909</v>
      </c>
      <c r="TEB23" s="81" t="s">
        <v>1909</v>
      </c>
      <c r="TEC23" s="81" t="s">
        <v>1909</v>
      </c>
      <c r="TED23" s="81" t="s">
        <v>1909</v>
      </c>
      <c r="TEE23" s="81" t="s">
        <v>1909</v>
      </c>
      <c r="TEF23" s="81" t="s">
        <v>1909</v>
      </c>
      <c r="TEG23" s="81" t="s">
        <v>1909</v>
      </c>
      <c r="TEH23" s="81" t="s">
        <v>1909</v>
      </c>
      <c r="TEI23" s="81" t="s">
        <v>1909</v>
      </c>
      <c r="TEJ23" s="81" t="s">
        <v>1909</v>
      </c>
      <c r="TEK23" s="81" t="s">
        <v>1909</v>
      </c>
      <c r="TEL23" s="81" t="s">
        <v>1909</v>
      </c>
      <c r="TEM23" s="81" t="s">
        <v>1909</v>
      </c>
      <c r="TEN23" s="81" t="s">
        <v>1909</v>
      </c>
      <c r="TEO23" s="81" t="s">
        <v>1909</v>
      </c>
      <c r="TEP23" s="81" t="s">
        <v>1909</v>
      </c>
      <c r="TEQ23" s="81" t="s">
        <v>1909</v>
      </c>
      <c r="TER23" s="81" t="s">
        <v>1909</v>
      </c>
      <c r="TES23" s="81" t="s">
        <v>1909</v>
      </c>
      <c r="TET23" s="81" t="s">
        <v>1909</v>
      </c>
      <c r="TEU23" s="81" t="s">
        <v>1909</v>
      </c>
      <c r="TEV23" s="81" t="s">
        <v>1909</v>
      </c>
      <c r="TEW23" s="81" t="s">
        <v>1909</v>
      </c>
      <c r="TEX23" s="81" t="s">
        <v>1909</v>
      </c>
      <c r="TEY23" s="81" t="s">
        <v>1909</v>
      </c>
      <c r="TEZ23" s="81" t="s">
        <v>1909</v>
      </c>
      <c r="TFA23" s="81" t="s">
        <v>1909</v>
      </c>
      <c r="TFB23" s="81" t="s">
        <v>1909</v>
      </c>
      <c r="TFC23" s="81" t="s">
        <v>1909</v>
      </c>
      <c r="TFD23" s="81" t="s">
        <v>1909</v>
      </c>
      <c r="TFE23" s="81" t="s">
        <v>1909</v>
      </c>
      <c r="TFF23" s="81" t="s">
        <v>1909</v>
      </c>
      <c r="TFG23" s="81" t="s">
        <v>1909</v>
      </c>
      <c r="TFH23" s="81" t="s">
        <v>1909</v>
      </c>
      <c r="TFI23" s="81" t="s">
        <v>1909</v>
      </c>
      <c r="TFJ23" s="81" t="s">
        <v>1909</v>
      </c>
      <c r="TFK23" s="81" t="s">
        <v>1909</v>
      </c>
      <c r="TFL23" s="81" t="s">
        <v>1909</v>
      </c>
      <c r="TFM23" s="81" t="s">
        <v>1909</v>
      </c>
      <c r="TFN23" s="81" t="s">
        <v>1909</v>
      </c>
      <c r="TFO23" s="81" t="s">
        <v>1909</v>
      </c>
      <c r="TFP23" s="81" t="s">
        <v>1909</v>
      </c>
      <c r="TFQ23" s="81" t="s">
        <v>1909</v>
      </c>
      <c r="TFR23" s="81" t="s">
        <v>1909</v>
      </c>
      <c r="TFS23" s="81" t="s">
        <v>1909</v>
      </c>
      <c r="TFT23" s="81" t="s">
        <v>1909</v>
      </c>
      <c r="TFU23" s="81" t="s">
        <v>1909</v>
      </c>
      <c r="TFV23" s="81" t="s">
        <v>1909</v>
      </c>
      <c r="TFW23" s="81" t="s">
        <v>1909</v>
      </c>
      <c r="TFX23" s="81" t="s">
        <v>1909</v>
      </c>
      <c r="TFY23" s="81" t="s">
        <v>1909</v>
      </c>
      <c r="TFZ23" s="81" t="s">
        <v>1909</v>
      </c>
      <c r="TGA23" s="81" t="s">
        <v>1909</v>
      </c>
      <c r="TGB23" s="81" t="s">
        <v>1909</v>
      </c>
      <c r="TGC23" s="81" t="s">
        <v>1909</v>
      </c>
      <c r="TGD23" s="81" t="s">
        <v>1909</v>
      </c>
      <c r="TGE23" s="81" t="s">
        <v>1909</v>
      </c>
      <c r="TGF23" s="81" t="s">
        <v>1909</v>
      </c>
      <c r="TGG23" s="81" t="s">
        <v>1909</v>
      </c>
      <c r="TGH23" s="81" t="s">
        <v>1909</v>
      </c>
      <c r="TGI23" s="81" t="s">
        <v>1909</v>
      </c>
      <c r="TGJ23" s="81" t="s">
        <v>1909</v>
      </c>
      <c r="TGK23" s="81" t="s">
        <v>1909</v>
      </c>
      <c r="TGL23" s="81" t="s">
        <v>1909</v>
      </c>
      <c r="TGM23" s="81" t="s">
        <v>1909</v>
      </c>
      <c r="TGN23" s="81" t="s">
        <v>1909</v>
      </c>
      <c r="TGO23" s="81" t="s">
        <v>1909</v>
      </c>
      <c r="TGP23" s="81" t="s">
        <v>1909</v>
      </c>
      <c r="TGQ23" s="81" t="s">
        <v>1909</v>
      </c>
      <c r="TGR23" s="81" t="s">
        <v>1909</v>
      </c>
      <c r="TGS23" s="81" t="s">
        <v>1909</v>
      </c>
      <c r="TGT23" s="81" t="s">
        <v>1909</v>
      </c>
      <c r="TGU23" s="81" t="s">
        <v>1909</v>
      </c>
      <c r="TGV23" s="81" t="s">
        <v>1909</v>
      </c>
      <c r="TGW23" s="81" t="s">
        <v>1909</v>
      </c>
      <c r="TGX23" s="81" t="s">
        <v>1909</v>
      </c>
      <c r="TGY23" s="81" t="s">
        <v>1909</v>
      </c>
      <c r="TGZ23" s="81" t="s">
        <v>1909</v>
      </c>
      <c r="THA23" s="81" t="s">
        <v>1909</v>
      </c>
      <c r="THB23" s="81" t="s">
        <v>1909</v>
      </c>
      <c r="THC23" s="81" t="s">
        <v>1909</v>
      </c>
      <c r="THD23" s="81" t="s">
        <v>1909</v>
      </c>
      <c r="THE23" s="81" t="s">
        <v>1909</v>
      </c>
      <c r="THF23" s="81" t="s">
        <v>1909</v>
      </c>
      <c r="THG23" s="81" t="s">
        <v>1909</v>
      </c>
      <c r="THH23" s="81" t="s">
        <v>1909</v>
      </c>
      <c r="THI23" s="81" t="s">
        <v>1909</v>
      </c>
      <c r="THJ23" s="81" t="s">
        <v>1909</v>
      </c>
      <c r="THK23" s="81" t="s">
        <v>1909</v>
      </c>
      <c r="THL23" s="81" t="s">
        <v>1909</v>
      </c>
      <c r="THM23" s="81" t="s">
        <v>1909</v>
      </c>
      <c r="THN23" s="81" t="s">
        <v>1909</v>
      </c>
      <c r="THO23" s="81" t="s">
        <v>1909</v>
      </c>
      <c r="THP23" s="81" t="s">
        <v>1909</v>
      </c>
      <c r="THQ23" s="81" t="s">
        <v>1909</v>
      </c>
      <c r="THR23" s="81" t="s">
        <v>1909</v>
      </c>
      <c r="THS23" s="81" t="s">
        <v>1909</v>
      </c>
      <c r="THT23" s="81" t="s">
        <v>1909</v>
      </c>
      <c r="THU23" s="81" t="s">
        <v>1909</v>
      </c>
      <c r="THV23" s="81" t="s">
        <v>1909</v>
      </c>
      <c r="THW23" s="81" t="s">
        <v>1909</v>
      </c>
      <c r="THX23" s="81" t="s">
        <v>1909</v>
      </c>
      <c r="THY23" s="81" t="s">
        <v>1909</v>
      </c>
      <c r="THZ23" s="81" t="s">
        <v>1909</v>
      </c>
      <c r="TIA23" s="81" t="s">
        <v>1909</v>
      </c>
      <c r="TIB23" s="81" t="s">
        <v>1909</v>
      </c>
      <c r="TIC23" s="81" t="s">
        <v>1909</v>
      </c>
      <c r="TID23" s="81" t="s">
        <v>1909</v>
      </c>
      <c r="TIE23" s="81" t="s">
        <v>1909</v>
      </c>
      <c r="TIF23" s="81" t="s">
        <v>1909</v>
      </c>
      <c r="TIG23" s="81" t="s">
        <v>1909</v>
      </c>
      <c r="TIH23" s="81" t="s">
        <v>1909</v>
      </c>
      <c r="TII23" s="81" t="s">
        <v>1909</v>
      </c>
      <c r="TIJ23" s="81" t="s">
        <v>1909</v>
      </c>
      <c r="TIK23" s="81" t="s">
        <v>1909</v>
      </c>
      <c r="TIL23" s="81" t="s">
        <v>1909</v>
      </c>
      <c r="TIM23" s="81" t="s">
        <v>1909</v>
      </c>
      <c r="TIN23" s="81" t="s">
        <v>1909</v>
      </c>
      <c r="TIO23" s="81" t="s">
        <v>1909</v>
      </c>
      <c r="TIP23" s="81" t="s">
        <v>1909</v>
      </c>
      <c r="TIQ23" s="81" t="s">
        <v>1909</v>
      </c>
      <c r="TIR23" s="81" t="s">
        <v>1909</v>
      </c>
      <c r="TIS23" s="81" t="s">
        <v>1909</v>
      </c>
      <c r="TIT23" s="81" t="s">
        <v>1909</v>
      </c>
      <c r="TIU23" s="81" t="s">
        <v>1909</v>
      </c>
      <c r="TIV23" s="81" t="s">
        <v>1909</v>
      </c>
      <c r="TIW23" s="81" t="s">
        <v>1909</v>
      </c>
      <c r="TIX23" s="81" t="s">
        <v>1909</v>
      </c>
      <c r="TIY23" s="81" t="s">
        <v>1909</v>
      </c>
      <c r="TIZ23" s="81" t="s">
        <v>1909</v>
      </c>
      <c r="TJA23" s="81" t="s">
        <v>1909</v>
      </c>
      <c r="TJB23" s="81" t="s">
        <v>1909</v>
      </c>
      <c r="TJC23" s="81" t="s">
        <v>1909</v>
      </c>
      <c r="TJD23" s="81" t="s">
        <v>1909</v>
      </c>
      <c r="TJE23" s="81" t="s">
        <v>1909</v>
      </c>
      <c r="TJF23" s="81" t="s">
        <v>1909</v>
      </c>
      <c r="TJG23" s="81" t="s">
        <v>1909</v>
      </c>
      <c r="TJH23" s="81" t="s">
        <v>1909</v>
      </c>
      <c r="TJI23" s="81" t="s">
        <v>1909</v>
      </c>
      <c r="TJJ23" s="81" t="s">
        <v>1909</v>
      </c>
      <c r="TJK23" s="81" t="s">
        <v>1909</v>
      </c>
      <c r="TJL23" s="81" t="s">
        <v>1909</v>
      </c>
      <c r="TJM23" s="81" t="s">
        <v>1909</v>
      </c>
      <c r="TJN23" s="81" t="s">
        <v>1909</v>
      </c>
      <c r="TJO23" s="81" t="s">
        <v>1909</v>
      </c>
      <c r="TJP23" s="81" t="s">
        <v>1909</v>
      </c>
      <c r="TJQ23" s="81" t="s">
        <v>1909</v>
      </c>
      <c r="TJR23" s="81" t="s">
        <v>1909</v>
      </c>
      <c r="TJS23" s="81" t="s">
        <v>1909</v>
      </c>
      <c r="TJT23" s="81" t="s">
        <v>1909</v>
      </c>
      <c r="TJU23" s="81" t="s">
        <v>1909</v>
      </c>
      <c r="TJV23" s="81" t="s">
        <v>1909</v>
      </c>
      <c r="TJW23" s="81" t="s">
        <v>1909</v>
      </c>
      <c r="TJX23" s="81" t="s">
        <v>1909</v>
      </c>
      <c r="TJY23" s="81" t="s">
        <v>1909</v>
      </c>
      <c r="TJZ23" s="81" t="s">
        <v>1909</v>
      </c>
      <c r="TKA23" s="81" t="s">
        <v>1909</v>
      </c>
      <c r="TKB23" s="81" t="s">
        <v>1909</v>
      </c>
      <c r="TKC23" s="81" t="s">
        <v>1909</v>
      </c>
      <c r="TKD23" s="81" t="s">
        <v>1909</v>
      </c>
      <c r="TKE23" s="81" t="s">
        <v>1909</v>
      </c>
      <c r="TKF23" s="81" t="s">
        <v>1909</v>
      </c>
      <c r="TKG23" s="81" t="s">
        <v>1909</v>
      </c>
      <c r="TKH23" s="81" t="s">
        <v>1909</v>
      </c>
      <c r="TKI23" s="81" t="s">
        <v>1909</v>
      </c>
      <c r="TKJ23" s="81" t="s">
        <v>1909</v>
      </c>
      <c r="TKK23" s="81" t="s">
        <v>1909</v>
      </c>
      <c r="TKL23" s="81" t="s">
        <v>1909</v>
      </c>
      <c r="TKM23" s="81" t="s">
        <v>1909</v>
      </c>
      <c r="TKN23" s="81" t="s">
        <v>1909</v>
      </c>
      <c r="TKO23" s="81" t="s">
        <v>1909</v>
      </c>
      <c r="TKP23" s="81" t="s">
        <v>1909</v>
      </c>
      <c r="TKQ23" s="81" t="s">
        <v>1909</v>
      </c>
      <c r="TKR23" s="81" t="s">
        <v>1909</v>
      </c>
      <c r="TKS23" s="81" t="s">
        <v>1909</v>
      </c>
      <c r="TKT23" s="81" t="s">
        <v>1909</v>
      </c>
      <c r="TKU23" s="81" t="s">
        <v>1909</v>
      </c>
      <c r="TKV23" s="81" t="s">
        <v>1909</v>
      </c>
      <c r="TKW23" s="81" t="s">
        <v>1909</v>
      </c>
      <c r="TKX23" s="81" t="s">
        <v>1909</v>
      </c>
      <c r="TKY23" s="81" t="s">
        <v>1909</v>
      </c>
      <c r="TKZ23" s="81" t="s">
        <v>1909</v>
      </c>
      <c r="TLA23" s="81" t="s">
        <v>1909</v>
      </c>
      <c r="TLB23" s="81" t="s">
        <v>1909</v>
      </c>
      <c r="TLC23" s="81" t="s">
        <v>1909</v>
      </c>
      <c r="TLD23" s="81" t="s">
        <v>1909</v>
      </c>
      <c r="TLE23" s="81" t="s">
        <v>1909</v>
      </c>
      <c r="TLF23" s="81" t="s">
        <v>1909</v>
      </c>
      <c r="TLG23" s="81" t="s">
        <v>1909</v>
      </c>
      <c r="TLH23" s="81" t="s">
        <v>1909</v>
      </c>
      <c r="TLI23" s="81" t="s">
        <v>1909</v>
      </c>
      <c r="TLJ23" s="81" t="s">
        <v>1909</v>
      </c>
      <c r="TLK23" s="81" t="s">
        <v>1909</v>
      </c>
      <c r="TLL23" s="81" t="s">
        <v>1909</v>
      </c>
      <c r="TLM23" s="81" t="s">
        <v>1909</v>
      </c>
      <c r="TLN23" s="81" t="s">
        <v>1909</v>
      </c>
      <c r="TLO23" s="81" t="s">
        <v>1909</v>
      </c>
      <c r="TLP23" s="81" t="s">
        <v>1909</v>
      </c>
      <c r="TLQ23" s="81" t="s">
        <v>1909</v>
      </c>
      <c r="TLR23" s="81" t="s">
        <v>1909</v>
      </c>
      <c r="TLS23" s="81" t="s">
        <v>1909</v>
      </c>
      <c r="TLT23" s="81" t="s">
        <v>1909</v>
      </c>
      <c r="TLU23" s="81" t="s">
        <v>1909</v>
      </c>
      <c r="TLV23" s="81" t="s">
        <v>1909</v>
      </c>
      <c r="TLW23" s="81" t="s">
        <v>1909</v>
      </c>
      <c r="TLX23" s="81" t="s">
        <v>1909</v>
      </c>
      <c r="TLY23" s="81" t="s">
        <v>1909</v>
      </c>
      <c r="TLZ23" s="81" t="s">
        <v>1909</v>
      </c>
      <c r="TMA23" s="81" t="s">
        <v>1909</v>
      </c>
      <c r="TMB23" s="81" t="s">
        <v>1909</v>
      </c>
      <c r="TMC23" s="81" t="s">
        <v>1909</v>
      </c>
      <c r="TMD23" s="81" t="s">
        <v>1909</v>
      </c>
      <c r="TME23" s="81" t="s">
        <v>1909</v>
      </c>
      <c r="TMF23" s="81" t="s">
        <v>1909</v>
      </c>
      <c r="TMG23" s="81" t="s">
        <v>1909</v>
      </c>
      <c r="TMH23" s="81" t="s">
        <v>1909</v>
      </c>
      <c r="TMI23" s="81" t="s">
        <v>1909</v>
      </c>
      <c r="TMJ23" s="81" t="s">
        <v>1909</v>
      </c>
      <c r="TMK23" s="81" t="s">
        <v>1909</v>
      </c>
      <c r="TML23" s="81" t="s">
        <v>1909</v>
      </c>
      <c r="TMM23" s="81" t="s">
        <v>1909</v>
      </c>
      <c r="TMN23" s="81" t="s">
        <v>1909</v>
      </c>
      <c r="TMO23" s="81" t="s">
        <v>1909</v>
      </c>
      <c r="TMP23" s="81" t="s">
        <v>1909</v>
      </c>
      <c r="TMQ23" s="81" t="s">
        <v>1909</v>
      </c>
      <c r="TMR23" s="81" t="s">
        <v>1909</v>
      </c>
      <c r="TMS23" s="81" t="s">
        <v>1909</v>
      </c>
      <c r="TMT23" s="81" t="s">
        <v>1909</v>
      </c>
      <c r="TMU23" s="81" t="s">
        <v>1909</v>
      </c>
      <c r="TMV23" s="81" t="s">
        <v>1909</v>
      </c>
      <c r="TMW23" s="81" t="s">
        <v>1909</v>
      </c>
      <c r="TMX23" s="81" t="s">
        <v>1909</v>
      </c>
      <c r="TMY23" s="81" t="s">
        <v>1909</v>
      </c>
      <c r="TMZ23" s="81" t="s">
        <v>1909</v>
      </c>
      <c r="TNA23" s="81" t="s">
        <v>1909</v>
      </c>
      <c r="TNB23" s="81" t="s">
        <v>1909</v>
      </c>
      <c r="TNC23" s="81" t="s">
        <v>1909</v>
      </c>
      <c r="TND23" s="81" t="s">
        <v>1909</v>
      </c>
      <c r="TNE23" s="81" t="s">
        <v>1909</v>
      </c>
      <c r="TNF23" s="81" t="s">
        <v>1909</v>
      </c>
      <c r="TNG23" s="81" t="s">
        <v>1909</v>
      </c>
      <c r="TNH23" s="81" t="s">
        <v>1909</v>
      </c>
      <c r="TNI23" s="81" t="s">
        <v>1909</v>
      </c>
      <c r="TNJ23" s="81" t="s">
        <v>1909</v>
      </c>
      <c r="TNK23" s="81" t="s">
        <v>1909</v>
      </c>
      <c r="TNL23" s="81" t="s">
        <v>1909</v>
      </c>
      <c r="TNM23" s="81" t="s">
        <v>1909</v>
      </c>
      <c r="TNN23" s="81" t="s">
        <v>1909</v>
      </c>
      <c r="TNO23" s="81" t="s">
        <v>1909</v>
      </c>
      <c r="TNP23" s="81" t="s">
        <v>1909</v>
      </c>
      <c r="TNQ23" s="81" t="s">
        <v>1909</v>
      </c>
      <c r="TNR23" s="81" t="s">
        <v>1909</v>
      </c>
      <c r="TNS23" s="81" t="s">
        <v>1909</v>
      </c>
      <c r="TNT23" s="81" t="s">
        <v>1909</v>
      </c>
      <c r="TNU23" s="81" t="s">
        <v>1909</v>
      </c>
      <c r="TNV23" s="81" t="s">
        <v>1909</v>
      </c>
      <c r="TNW23" s="81" t="s">
        <v>1909</v>
      </c>
      <c r="TNX23" s="81" t="s">
        <v>1909</v>
      </c>
      <c r="TNY23" s="81" t="s">
        <v>1909</v>
      </c>
      <c r="TNZ23" s="81" t="s">
        <v>1909</v>
      </c>
      <c r="TOA23" s="81" t="s">
        <v>1909</v>
      </c>
      <c r="TOB23" s="81" t="s">
        <v>1909</v>
      </c>
      <c r="TOC23" s="81" t="s">
        <v>1909</v>
      </c>
      <c r="TOD23" s="81" t="s">
        <v>1909</v>
      </c>
      <c r="TOE23" s="81" t="s">
        <v>1909</v>
      </c>
      <c r="TOF23" s="81" t="s">
        <v>1909</v>
      </c>
      <c r="TOG23" s="81" t="s">
        <v>1909</v>
      </c>
      <c r="TOH23" s="81" t="s">
        <v>1909</v>
      </c>
      <c r="TOI23" s="81" t="s">
        <v>1909</v>
      </c>
      <c r="TOJ23" s="81" t="s">
        <v>1909</v>
      </c>
      <c r="TOK23" s="81" t="s">
        <v>1909</v>
      </c>
      <c r="TOL23" s="81" t="s">
        <v>1909</v>
      </c>
      <c r="TOM23" s="81" t="s">
        <v>1909</v>
      </c>
      <c r="TON23" s="81" t="s">
        <v>1909</v>
      </c>
      <c r="TOO23" s="81" t="s">
        <v>1909</v>
      </c>
      <c r="TOP23" s="81" t="s">
        <v>1909</v>
      </c>
      <c r="TOQ23" s="81" t="s">
        <v>1909</v>
      </c>
      <c r="TOR23" s="81" t="s">
        <v>1909</v>
      </c>
      <c r="TOS23" s="81" t="s">
        <v>1909</v>
      </c>
      <c r="TOT23" s="81" t="s">
        <v>1909</v>
      </c>
      <c r="TOU23" s="81" t="s">
        <v>1909</v>
      </c>
      <c r="TOV23" s="81" t="s">
        <v>1909</v>
      </c>
      <c r="TOW23" s="81" t="s">
        <v>1909</v>
      </c>
      <c r="TOX23" s="81" t="s">
        <v>1909</v>
      </c>
      <c r="TOY23" s="81" t="s">
        <v>1909</v>
      </c>
      <c r="TOZ23" s="81" t="s">
        <v>1909</v>
      </c>
      <c r="TPA23" s="81" t="s">
        <v>1909</v>
      </c>
      <c r="TPB23" s="81" t="s">
        <v>1909</v>
      </c>
      <c r="TPC23" s="81" t="s">
        <v>1909</v>
      </c>
      <c r="TPD23" s="81" t="s">
        <v>1909</v>
      </c>
      <c r="TPE23" s="81" t="s">
        <v>1909</v>
      </c>
      <c r="TPF23" s="81" t="s">
        <v>1909</v>
      </c>
      <c r="TPG23" s="81" t="s">
        <v>1909</v>
      </c>
      <c r="TPH23" s="81" t="s">
        <v>1909</v>
      </c>
      <c r="TPI23" s="81" t="s">
        <v>1909</v>
      </c>
      <c r="TPJ23" s="81" t="s">
        <v>1909</v>
      </c>
      <c r="TPK23" s="81" t="s">
        <v>1909</v>
      </c>
      <c r="TPL23" s="81" t="s">
        <v>1909</v>
      </c>
      <c r="TPM23" s="81" t="s">
        <v>1909</v>
      </c>
      <c r="TPN23" s="81" t="s">
        <v>1909</v>
      </c>
      <c r="TPO23" s="81" t="s">
        <v>1909</v>
      </c>
      <c r="TPP23" s="81" t="s">
        <v>1909</v>
      </c>
      <c r="TPQ23" s="81" t="s">
        <v>1909</v>
      </c>
      <c r="TPR23" s="81" t="s">
        <v>1909</v>
      </c>
      <c r="TPS23" s="81" t="s">
        <v>1909</v>
      </c>
      <c r="TPT23" s="81" t="s">
        <v>1909</v>
      </c>
      <c r="TPU23" s="81" t="s">
        <v>1909</v>
      </c>
      <c r="TPV23" s="81" t="s">
        <v>1909</v>
      </c>
      <c r="TPW23" s="81" t="s">
        <v>1909</v>
      </c>
      <c r="TPX23" s="81" t="s">
        <v>1909</v>
      </c>
      <c r="TPY23" s="81" t="s">
        <v>1909</v>
      </c>
      <c r="TPZ23" s="81" t="s">
        <v>1909</v>
      </c>
      <c r="TQA23" s="81" t="s">
        <v>1909</v>
      </c>
      <c r="TQB23" s="81" t="s">
        <v>1909</v>
      </c>
      <c r="TQC23" s="81" t="s">
        <v>1909</v>
      </c>
      <c r="TQD23" s="81" t="s">
        <v>1909</v>
      </c>
      <c r="TQE23" s="81" t="s">
        <v>1909</v>
      </c>
      <c r="TQF23" s="81" t="s">
        <v>1909</v>
      </c>
      <c r="TQG23" s="81" t="s">
        <v>1909</v>
      </c>
      <c r="TQH23" s="81" t="s">
        <v>1909</v>
      </c>
      <c r="TQI23" s="81" t="s">
        <v>1909</v>
      </c>
      <c r="TQJ23" s="81" t="s">
        <v>1909</v>
      </c>
      <c r="TQK23" s="81" t="s">
        <v>1909</v>
      </c>
      <c r="TQL23" s="81" t="s">
        <v>1909</v>
      </c>
      <c r="TQM23" s="81" t="s">
        <v>1909</v>
      </c>
      <c r="TQN23" s="81" t="s">
        <v>1909</v>
      </c>
      <c r="TQO23" s="81" t="s">
        <v>1909</v>
      </c>
      <c r="TQP23" s="81" t="s">
        <v>1909</v>
      </c>
      <c r="TQQ23" s="81" t="s">
        <v>1909</v>
      </c>
      <c r="TQR23" s="81" t="s">
        <v>1909</v>
      </c>
      <c r="TQS23" s="81" t="s">
        <v>1909</v>
      </c>
      <c r="TQT23" s="81" t="s">
        <v>1909</v>
      </c>
      <c r="TQU23" s="81" t="s">
        <v>1909</v>
      </c>
      <c r="TQV23" s="81" t="s">
        <v>1909</v>
      </c>
      <c r="TQW23" s="81" t="s">
        <v>1909</v>
      </c>
      <c r="TQX23" s="81" t="s">
        <v>1909</v>
      </c>
      <c r="TQY23" s="81" t="s">
        <v>1909</v>
      </c>
      <c r="TQZ23" s="81" t="s">
        <v>1909</v>
      </c>
      <c r="TRA23" s="81" t="s">
        <v>1909</v>
      </c>
      <c r="TRB23" s="81" t="s">
        <v>1909</v>
      </c>
      <c r="TRC23" s="81" t="s">
        <v>1909</v>
      </c>
      <c r="TRD23" s="81" t="s">
        <v>1909</v>
      </c>
      <c r="TRE23" s="81" t="s">
        <v>1909</v>
      </c>
      <c r="TRF23" s="81" t="s">
        <v>1909</v>
      </c>
      <c r="TRG23" s="81" t="s">
        <v>1909</v>
      </c>
      <c r="TRH23" s="81" t="s">
        <v>1909</v>
      </c>
      <c r="TRI23" s="81" t="s">
        <v>1909</v>
      </c>
      <c r="TRJ23" s="81" t="s">
        <v>1909</v>
      </c>
      <c r="TRK23" s="81" t="s">
        <v>1909</v>
      </c>
      <c r="TRL23" s="81" t="s">
        <v>1909</v>
      </c>
      <c r="TRM23" s="81" t="s">
        <v>1909</v>
      </c>
      <c r="TRN23" s="81" t="s">
        <v>1909</v>
      </c>
      <c r="TRO23" s="81" t="s">
        <v>1909</v>
      </c>
      <c r="TRP23" s="81" t="s">
        <v>1909</v>
      </c>
      <c r="TRQ23" s="81" t="s">
        <v>1909</v>
      </c>
      <c r="TRR23" s="81" t="s">
        <v>1909</v>
      </c>
      <c r="TRS23" s="81" t="s">
        <v>1909</v>
      </c>
      <c r="TRT23" s="81" t="s">
        <v>1909</v>
      </c>
      <c r="TRU23" s="81" t="s">
        <v>1909</v>
      </c>
      <c r="TRV23" s="81" t="s">
        <v>1909</v>
      </c>
      <c r="TRW23" s="81" t="s">
        <v>1909</v>
      </c>
      <c r="TRX23" s="81" t="s">
        <v>1909</v>
      </c>
      <c r="TRY23" s="81" t="s">
        <v>1909</v>
      </c>
      <c r="TRZ23" s="81" t="s">
        <v>1909</v>
      </c>
      <c r="TSA23" s="81" t="s">
        <v>1909</v>
      </c>
      <c r="TSB23" s="81" t="s">
        <v>1909</v>
      </c>
      <c r="TSC23" s="81" t="s">
        <v>1909</v>
      </c>
      <c r="TSD23" s="81" t="s">
        <v>1909</v>
      </c>
      <c r="TSE23" s="81" t="s">
        <v>1909</v>
      </c>
      <c r="TSF23" s="81" t="s">
        <v>1909</v>
      </c>
      <c r="TSG23" s="81" t="s">
        <v>1909</v>
      </c>
      <c r="TSH23" s="81" t="s">
        <v>1909</v>
      </c>
      <c r="TSI23" s="81" t="s">
        <v>1909</v>
      </c>
      <c r="TSJ23" s="81" t="s">
        <v>1909</v>
      </c>
      <c r="TSK23" s="81" t="s">
        <v>1909</v>
      </c>
      <c r="TSL23" s="81" t="s">
        <v>1909</v>
      </c>
      <c r="TSM23" s="81" t="s">
        <v>1909</v>
      </c>
      <c r="TSN23" s="81" t="s">
        <v>1909</v>
      </c>
      <c r="TSO23" s="81" t="s">
        <v>1909</v>
      </c>
      <c r="TSP23" s="81" t="s">
        <v>1909</v>
      </c>
      <c r="TSQ23" s="81" t="s">
        <v>1909</v>
      </c>
      <c r="TSR23" s="81" t="s">
        <v>1909</v>
      </c>
      <c r="TSS23" s="81" t="s">
        <v>1909</v>
      </c>
      <c r="TST23" s="81" t="s">
        <v>1909</v>
      </c>
      <c r="TSU23" s="81" t="s">
        <v>1909</v>
      </c>
      <c r="TSV23" s="81" t="s">
        <v>1909</v>
      </c>
      <c r="TSW23" s="81" t="s">
        <v>1909</v>
      </c>
      <c r="TSX23" s="81" t="s">
        <v>1909</v>
      </c>
      <c r="TSY23" s="81" t="s">
        <v>1909</v>
      </c>
      <c r="TSZ23" s="81" t="s">
        <v>1909</v>
      </c>
      <c r="TTA23" s="81" t="s">
        <v>1909</v>
      </c>
      <c r="TTB23" s="81" t="s">
        <v>1909</v>
      </c>
      <c r="TTC23" s="81" t="s">
        <v>1909</v>
      </c>
      <c r="TTD23" s="81" t="s">
        <v>1909</v>
      </c>
      <c r="TTE23" s="81" t="s">
        <v>1909</v>
      </c>
      <c r="TTF23" s="81" t="s">
        <v>1909</v>
      </c>
      <c r="TTG23" s="81" t="s">
        <v>1909</v>
      </c>
      <c r="TTH23" s="81" t="s">
        <v>1909</v>
      </c>
      <c r="TTI23" s="81" t="s">
        <v>1909</v>
      </c>
      <c r="TTJ23" s="81" t="s">
        <v>1909</v>
      </c>
      <c r="TTK23" s="81" t="s">
        <v>1909</v>
      </c>
      <c r="TTL23" s="81" t="s">
        <v>1909</v>
      </c>
      <c r="TTM23" s="81" t="s">
        <v>1909</v>
      </c>
      <c r="TTN23" s="81" t="s">
        <v>1909</v>
      </c>
      <c r="TTO23" s="81" t="s">
        <v>1909</v>
      </c>
      <c r="TTP23" s="81" t="s">
        <v>1909</v>
      </c>
      <c r="TTQ23" s="81" t="s">
        <v>1909</v>
      </c>
      <c r="TTR23" s="81" t="s">
        <v>1909</v>
      </c>
      <c r="TTS23" s="81" t="s">
        <v>1909</v>
      </c>
      <c r="TTT23" s="81" t="s">
        <v>1909</v>
      </c>
      <c r="TTU23" s="81" t="s">
        <v>1909</v>
      </c>
      <c r="TTV23" s="81" t="s">
        <v>1909</v>
      </c>
      <c r="TTW23" s="81" t="s">
        <v>1909</v>
      </c>
      <c r="TTX23" s="81" t="s">
        <v>1909</v>
      </c>
      <c r="TTY23" s="81" t="s">
        <v>1909</v>
      </c>
      <c r="TTZ23" s="81" t="s">
        <v>1909</v>
      </c>
      <c r="TUA23" s="81" t="s">
        <v>1909</v>
      </c>
      <c r="TUB23" s="81" t="s">
        <v>1909</v>
      </c>
      <c r="TUC23" s="81" t="s">
        <v>1909</v>
      </c>
      <c r="TUD23" s="81" t="s">
        <v>1909</v>
      </c>
      <c r="TUE23" s="81" t="s">
        <v>1909</v>
      </c>
      <c r="TUF23" s="81" t="s">
        <v>1909</v>
      </c>
      <c r="TUG23" s="81" t="s">
        <v>1909</v>
      </c>
      <c r="TUH23" s="81" t="s">
        <v>1909</v>
      </c>
      <c r="TUI23" s="81" t="s">
        <v>1909</v>
      </c>
      <c r="TUJ23" s="81" t="s">
        <v>1909</v>
      </c>
      <c r="TUK23" s="81" t="s">
        <v>1909</v>
      </c>
      <c r="TUL23" s="81" t="s">
        <v>1909</v>
      </c>
      <c r="TUM23" s="81" t="s">
        <v>1909</v>
      </c>
      <c r="TUN23" s="81" t="s">
        <v>1909</v>
      </c>
      <c r="TUO23" s="81" t="s">
        <v>1909</v>
      </c>
      <c r="TUP23" s="81" t="s">
        <v>1909</v>
      </c>
      <c r="TUQ23" s="81" t="s">
        <v>1909</v>
      </c>
      <c r="TUR23" s="81" t="s">
        <v>1909</v>
      </c>
      <c r="TUS23" s="81" t="s">
        <v>1909</v>
      </c>
      <c r="TUT23" s="81" t="s">
        <v>1909</v>
      </c>
      <c r="TUU23" s="81" t="s">
        <v>1909</v>
      </c>
      <c r="TUV23" s="81" t="s">
        <v>1909</v>
      </c>
      <c r="TUW23" s="81" t="s">
        <v>1909</v>
      </c>
      <c r="TUX23" s="81" t="s">
        <v>1909</v>
      </c>
      <c r="TUY23" s="81" t="s">
        <v>1909</v>
      </c>
      <c r="TUZ23" s="81" t="s">
        <v>1909</v>
      </c>
      <c r="TVA23" s="81" t="s">
        <v>1909</v>
      </c>
      <c r="TVB23" s="81" t="s">
        <v>1909</v>
      </c>
      <c r="TVC23" s="81" t="s">
        <v>1909</v>
      </c>
      <c r="TVD23" s="81" t="s">
        <v>1909</v>
      </c>
      <c r="TVE23" s="81" t="s">
        <v>1909</v>
      </c>
      <c r="TVF23" s="81" t="s">
        <v>1909</v>
      </c>
      <c r="TVG23" s="81" t="s">
        <v>1909</v>
      </c>
      <c r="TVH23" s="81" t="s">
        <v>1909</v>
      </c>
      <c r="TVI23" s="81" t="s">
        <v>1909</v>
      </c>
      <c r="TVJ23" s="81" t="s">
        <v>1909</v>
      </c>
      <c r="TVK23" s="81" t="s">
        <v>1909</v>
      </c>
      <c r="TVL23" s="81" t="s">
        <v>1909</v>
      </c>
      <c r="TVM23" s="81" t="s">
        <v>1909</v>
      </c>
      <c r="TVN23" s="81" t="s">
        <v>1909</v>
      </c>
      <c r="TVO23" s="81" t="s">
        <v>1909</v>
      </c>
      <c r="TVP23" s="81" t="s">
        <v>1909</v>
      </c>
      <c r="TVQ23" s="81" t="s">
        <v>1909</v>
      </c>
      <c r="TVR23" s="81" t="s">
        <v>1909</v>
      </c>
      <c r="TVS23" s="81" t="s">
        <v>1909</v>
      </c>
      <c r="TVT23" s="81" t="s">
        <v>1909</v>
      </c>
      <c r="TVU23" s="81" t="s">
        <v>1909</v>
      </c>
      <c r="TVV23" s="81" t="s">
        <v>1909</v>
      </c>
      <c r="TVW23" s="81" t="s">
        <v>1909</v>
      </c>
      <c r="TVX23" s="81" t="s">
        <v>1909</v>
      </c>
      <c r="TVY23" s="81" t="s">
        <v>1909</v>
      </c>
      <c r="TVZ23" s="81" t="s">
        <v>1909</v>
      </c>
      <c r="TWA23" s="81" t="s">
        <v>1909</v>
      </c>
      <c r="TWB23" s="81" t="s">
        <v>1909</v>
      </c>
      <c r="TWC23" s="81" t="s">
        <v>1909</v>
      </c>
      <c r="TWD23" s="81" t="s">
        <v>1909</v>
      </c>
      <c r="TWE23" s="81" t="s">
        <v>1909</v>
      </c>
      <c r="TWF23" s="81" t="s">
        <v>1909</v>
      </c>
      <c r="TWG23" s="81" t="s">
        <v>1909</v>
      </c>
      <c r="TWH23" s="81" t="s">
        <v>1909</v>
      </c>
      <c r="TWI23" s="81" t="s">
        <v>1909</v>
      </c>
      <c r="TWJ23" s="81" t="s">
        <v>1909</v>
      </c>
      <c r="TWK23" s="81" t="s">
        <v>1909</v>
      </c>
      <c r="TWL23" s="81" t="s">
        <v>1909</v>
      </c>
      <c r="TWM23" s="81" t="s">
        <v>1909</v>
      </c>
      <c r="TWN23" s="81" t="s">
        <v>1909</v>
      </c>
      <c r="TWO23" s="81" t="s">
        <v>1909</v>
      </c>
      <c r="TWP23" s="81" t="s">
        <v>1909</v>
      </c>
      <c r="TWQ23" s="81" t="s">
        <v>1909</v>
      </c>
      <c r="TWR23" s="81" t="s">
        <v>1909</v>
      </c>
      <c r="TWS23" s="81" t="s">
        <v>1909</v>
      </c>
      <c r="TWT23" s="81" t="s">
        <v>1909</v>
      </c>
      <c r="TWU23" s="81" t="s">
        <v>1909</v>
      </c>
      <c r="TWV23" s="81" t="s">
        <v>1909</v>
      </c>
      <c r="TWW23" s="81" t="s">
        <v>1909</v>
      </c>
      <c r="TWX23" s="81" t="s">
        <v>1909</v>
      </c>
      <c r="TWY23" s="81" t="s">
        <v>1909</v>
      </c>
      <c r="TWZ23" s="81" t="s">
        <v>1909</v>
      </c>
      <c r="TXA23" s="81" t="s">
        <v>1909</v>
      </c>
      <c r="TXB23" s="81" t="s">
        <v>1909</v>
      </c>
      <c r="TXC23" s="81" t="s">
        <v>1909</v>
      </c>
      <c r="TXD23" s="81" t="s">
        <v>1909</v>
      </c>
      <c r="TXE23" s="81" t="s">
        <v>1909</v>
      </c>
      <c r="TXF23" s="81" t="s">
        <v>1909</v>
      </c>
      <c r="TXG23" s="81" t="s">
        <v>1909</v>
      </c>
      <c r="TXH23" s="81" t="s">
        <v>1909</v>
      </c>
      <c r="TXI23" s="81" t="s">
        <v>1909</v>
      </c>
      <c r="TXJ23" s="81" t="s">
        <v>1909</v>
      </c>
      <c r="TXK23" s="81" t="s">
        <v>1909</v>
      </c>
      <c r="TXL23" s="81" t="s">
        <v>1909</v>
      </c>
      <c r="TXM23" s="81" t="s">
        <v>1909</v>
      </c>
      <c r="TXN23" s="81" t="s">
        <v>1909</v>
      </c>
      <c r="TXO23" s="81" t="s">
        <v>1909</v>
      </c>
      <c r="TXP23" s="81" t="s">
        <v>1909</v>
      </c>
      <c r="TXQ23" s="81" t="s">
        <v>1909</v>
      </c>
      <c r="TXR23" s="81" t="s">
        <v>1909</v>
      </c>
      <c r="TXS23" s="81" t="s">
        <v>1909</v>
      </c>
      <c r="TXT23" s="81" t="s">
        <v>1909</v>
      </c>
      <c r="TXU23" s="81" t="s">
        <v>1909</v>
      </c>
      <c r="TXV23" s="81" t="s">
        <v>1909</v>
      </c>
      <c r="TXW23" s="81" t="s">
        <v>1909</v>
      </c>
      <c r="TXX23" s="81" t="s">
        <v>1909</v>
      </c>
      <c r="TXY23" s="81" t="s">
        <v>1909</v>
      </c>
      <c r="TXZ23" s="81" t="s">
        <v>1909</v>
      </c>
      <c r="TYA23" s="81" t="s">
        <v>1909</v>
      </c>
      <c r="TYB23" s="81" t="s">
        <v>1909</v>
      </c>
      <c r="TYC23" s="81" t="s">
        <v>1909</v>
      </c>
      <c r="TYD23" s="81" t="s">
        <v>1909</v>
      </c>
      <c r="TYE23" s="81" t="s">
        <v>1909</v>
      </c>
      <c r="TYF23" s="81" t="s">
        <v>1909</v>
      </c>
      <c r="TYG23" s="81" t="s">
        <v>1909</v>
      </c>
      <c r="TYH23" s="81" t="s">
        <v>1909</v>
      </c>
      <c r="TYI23" s="81" t="s">
        <v>1909</v>
      </c>
      <c r="TYJ23" s="81" t="s">
        <v>1909</v>
      </c>
      <c r="TYK23" s="81" t="s">
        <v>1909</v>
      </c>
      <c r="TYL23" s="81" t="s">
        <v>1909</v>
      </c>
      <c r="TYM23" s="81" t="s">
        <v>1909</v>
      </c>
      <c r="TYN23" s="81" t="s">
        <v>1909</v>
      </c>
      <c r="TYO23" s="81" t="s">
        <v>1909</v>
      </c>
      <c r="TYP23" s="81" t="s">
        <v>1909</v>
      </c>
      <c r="TYQ23" s="81" t="s">
        <v>1909</v>
      </c>
      <c r="TYR23" s="81" t="s">
        <v>1909</v>
      </c>
      <c r="TYS23" s="81" t="s">
        <v>1909</v>
      </c>
      <c r="TYT23" s="81" t="s">
        <v>1909</v>
      </c>
      <c r="TYU23" s="81" t="s">
        <v>1909</v>
      </c>
      <c r="TYV23" s="81" t="s">
        <v>1909</v>
      </c>
      <c r="TYW23" s="81" t="s">
        <v>1909</v>
      </c>
      <c r="TYX23" s="81" t="s">
        <v>1909</v>
      </c>
      <c r="TYY23" s="81" t="s">
        <v>1909</v>
      </c>
      <c r="TYZ23" s="81" t="s">
        <v>1909</v>
      </c>
      <c r="TZA23" s="81" t="s">
        <v>1909</v>
      </c>
      <c r="TZB23" s="81" t="s">
        <v>1909</v>
      </c>
      <c r="TZC23" s="81" t="s">
        <v>1909</v>
      </c>
      <c r="TZD23" s="81" t="s">
        <v>1909</v>
      </c>
      <c r="TZE23" s="81" t="s">
        <v>1909</v>
      </c>
      <c r="TZF23" s="81" t="s">
        <v>1909</v>
      </c>
      <c r="TZG23" s="81" t="s">
        <v>1909</v>
      </c>
      <c r="TZH23" s="81" t="s">
        <v>1909</v>
      </c>
      <c r="TZI23" s="81" t="s">
        <v>1909</v>
      </c>
      <c r="TZJ23" s="81" t="s">
        <v>1909</v>
      </c>
      <c r="TZK23" s="81" t="s">
        <v>1909</v>
      </c>
      <c r="TZL23" s="81" t="s">
        <v>1909</v>
      </c>
      <c r="TZM23" s="81" t="s">
        <v>1909</v>
      </c>
      <c r="TZN23" s="81" t="s">
        <v>1909</v>
      </c>
      <c r="TZO23" s="81" t="s">
        <v>1909</v>
      </c>
      <c r="TZP23" s="81" t="s">
        <v>1909</v>
      </c>
      <c r="TZQ23" s="81" t="s">
        <v>1909</v>
      </c>
      <c r="TZR23" s="81" t="s">
        <v>1909</v>
      </c>
      <c r="TZS23" s="81" t="s">
        <v>1909</v>
      </c>
      <c r="TZT23" s="81" t="s">
        <v>1909</v>
      </c>
      <c r="TZU23" s="81" t="s">
        <v>1909</v>
      </c>
      <c r="TZV23" s="81" t="s">
        <v>1909</v>
      </c>
      <c r="TZW23" s="81" t="s">
        <v>1909</v>
      </c>
      <c r="TZX23" s="81" t="s">
        <v>1909</v>
      </c>
      <c r="TZY23" s="81" t="s">
        <v>1909</v>
      </c>
      <c r="TZZ23" s="81" t="s">
        <v>1909</v>
      </c>
      <c r="UAA23" s="81" t="s">
        <v>1909</v>
      </c>
      <c r="UAB23" s="81" t="s">
        <v>1909</v>
      </c>
      <c r="UAC23" s="81" t="s">
        <v>1909</v>
      </c>
      <c r="UAD23" s="81" t="s">
        <v>1909</v>
      </c>
      <c r="UAE23" s="81" t="s">
        <v>1909</v>
      </c>
      <c r="UAF23" s="81" t="s">
        <v>1909</v>
      </c>
      <c r="UAG23" s="81" t="s">
        <v>1909</v>
      </c>
      <c r="UAH23" s="81" t="s">
        <v>1909</v>
      </c>
      <c r="UAI23" s="81" t="s">
        <v>1909</v>
      </c>
      <c r="UAJ23" s="81" t="s">
        <v>1909</v>
      </c>
      <c r="UAK23" s="81" t="s">
        <v>1909</v>
      </c>
      <c r="UAL23" s="81" t="s">
        <v>1909</v>
      </c>
      <c r="UAM23" s="81" t="s">
        <v>1909</v>
      </c>
      <c r="UAN23" s="81" t="s">
        <v>1909</v>
      </c>
      <c r="UAO23" s="81" t="s">
        <v>1909</v>
      </c>
      <c r="UAP23" s="81" t="s">
        <v>1909</v>
      </c>
      <c r="UAQ23" s="81" t="s">
        <v>1909</v>
      </c>
      <c r="UAR23" s="81" t="s">
        <v>1909</v>
      </c>
      <c r="UAS23" s="81" t="s">
        <v>1909</v>
      </c>
      <c r="UAT23" s="81" t="s">
        <v>1909</v>
      </c>
      <c r="UAU23" s="81" t="s">
        <v>1909</v>
      </c>
      <c r="UAV23" s="81" t="s">
        <v>1909</v>
      </c>
      <c r="UAW23" s="81" t="s">
        <v>1909</v>
      </c>
      <c r="UAX23" s="81" t="s">
        <v>1909</v>
      </c>
      <c r="UAY23" s="81" t="s">
        <v>1909</v>
      </c>
      <c r="UAZ23" s="81" t="s">
        <v>1909</v>
      </c>
      <c r="UBA23" s="81" t="s">
        <v>1909</v>
      </c>
      <c r="UBB23" s="81" t="s">
        <v>1909</v>
      </c>
      <c r="UBC23" s="81" t="s">
        <v>1909</v>
      </c>
      <c r="UBD23" s="81" t="s">
        <v>1909</v>
      </c>
      <c r="UBE23" s="81" t="s">
        <v>1909</v>
      </c>
      <c r="UBF23" s="81" t="s">
        <v>1909</v>
      </c>
      <c r="UBG23" s="81" t="s">
        <v>1909</v>
      </c>
      <c r="UBH23" s="81" t="s">
        <v>1909</v>
      </c>
      <c r="UBI23" s="81" t="s">
        <v>1909</v>
      </c>
      <c r="UBJ23" s="81" t="s">
        <v>1909</v>
      </c>
      <c r="UBK23" s="81" t="s">
        <v>1909</v>
      </c>
      <c r="UBL23" s="81" t="s">
        <v>1909</v>
      </c>
      <c r="UBM23" s="81" t="s">
        <v>1909</v>
      </c>
      <c r="UBN23" s="81" t="s">
        <v>1909</v>
      </c>
      <c r="UBO23" s="81" t="s">
        <v>1909</v>
      </c>
      <c r="UBP23" s="81" t="s">
        <v>1909</v>
      </c>
      <c r="UBQ23" s="81" t="s">
        <v>1909</v>
      </c>
      <c r="UBR23" s="81" t="s">
        <v>1909</v>
      </c>
      <c r="UBS23" s="81" t="s">
        <v>1909</v>
      </c>
      <c r="UBT23" s="81" t="s">
        <v>1909</v>
      </c>
      <c r="UBU23" s="81" t="s">
        <v>1909</v>
      </c>
      <c r="UBV23" s="81" t="s">
        <v>1909</v>
      </c>
      <c r="UBW23" s="81" t="s">
        <v>1909</v>
      </c>
      <c r="UBX23" s="81" t="s">
        <v>1909</v>
      </c>
      <c r="UBY23" s="81" t="s">
        <v>1909</v>
      </c>
      <c r="UBZ23" s="81" t="s">
        <v>1909</v>
      </c>
      <c r="UCA23" s="81" t="s">
        <v>1909</v>
      </c>
      <c r="UCB23" s="81" t="s">
        <v>1909</v>
      </c>
      <c r="UCC23" s="81" t="s">
        <v>1909</v>
      </c>
      <c r="UCD23" s="81" t="s">
        <v>1909</v>
      </c>
      <c r="UCE23" s="81" t="s">
        <v>1909</v>
      </c>
      <c r="UCF23" s="81" t="s">
        <v>1909</v>
      </c>
      <c r="UCG23" s="81" t="s">
        <v>1909</v>
      </c>
      <c r="UCH23" s="81" t="s">
        <v>1909</v>
      </c>
      <c r="UCI23" s="81" t="s">
        <v>1909</v>
      </c>
      <c r="UCJ23" s="81" t="s">
        <v>1909</v>
      </c>
      <c r="UCK23" s="81" t="s">
        <v>1909</v>
      </c>
      <c r="UCL23" s="81" t="s">
        <v>1909</v>
      </c>
      <c r="UCM23" s="81" t="s">
        <v>1909</v>
      </c>
      <c r="UCN23" s="81" t="s">
        <v>1909</v>
      </c>
      <c r="UCO23" s="81" t="s">
        <v>1909</v>
      </c>
      <c r="UCP23" s="81" t="s">
        <v>1909</v>
      </c>
      <c r="UCQ23" s="81" t="s">
        <v>1909</v>
      </c>
      <c r="UCR23" s="81" t="s">
        <v>1909</v>
      </c>
      <c r="UCS23" s="81" t="s">
        <v>1909</v>
      </c>
      <c r="UCT23" s="81" t="s">
        <v>1909</v>
      </c>
      <c r="UCU23" s="81" t="s">
        <v>1909</v>
      </c>
      <c r="UCV23" s="81" t="s">
        <v>1909</v>
      </c>
      <c r="UCW23" s="81" t="s">
        <v>1909</v>
      </c>
      <c r="UCX23" s="81" t="s">
        <v>1909</v>
      </c>
      <c r="UCY23" s="81" t="s">
        <v>1909</v>
      </c>
      <c r="UCZ23" s="81" t="s">
        <v>1909</v>
      </c>
      <c r="UDA23" s="81" t="s">
        <v>1909</v>
      </c>
      <c r="UDB23" s="81" t="s">
        <v>1909</v>
      </c>
      <c r="UDC23" s="81" t="s">
        <v>1909</v>
      </c>
      <c r="UDD23" s="81" t="s">
        <v>1909</v>
      </c>
      <c r="UDE23" s="81" t="s">
        <v>1909</v>
      </c>
      <c r="UDF23" s="81" t="s">
        <v>1909</v>
      </c>
      <c r="UDG23" s="81" t="s">
        <v>1909</v>
      </c>
      <c r="UDH23" s="81" t="s">
        <v>1909</v>
      </c>
      <c r="UDI23" s="81" t="s">
        <v>1909</v>
      </c>
      <c r="UDJ23" s="81" t="s">
        <v>1909</v>
      </c>
      <c r="UDK23" s="81" t="s">
        <v>1909</v>
      </c>
      <c r="UDL23" s="81" t="s">
        <v>1909</v>
      </c>
      <c r="UDM23" s="81" t="s">
        <v>1909</v>
      </c>
      <c r="UDN23" s="81" t="s">
        <v>1909</v>
      </c>
      <c r="UDO23" s="81" t="s">
        <v>1909</v>
      </c>
      <c r="UDP23" s="81" t="s">
        <v>1909</v>
      </c>
      <c r="UDQ23" s="81" t="s">
        <v>1909</v>
      </c>
      <c r="UDR23" s="81" t="s">
        <v>1909</v>
      </c>
      <c r="UDS23" s="81" t="s">
        <v>1909</v>
      </c>
      <c r="UDT23" s="81" t="s">
        <v>1909</v>
      </c>
      <c r="UDU23" s="81" t="s">
        <v>1909</v>
      </c>
      <c r="UDV23" s="81" t="s">
        <v>1909</v>
      </c>
      <c r="UDW23" s="81" t="s">
        <v>1909</v>
      </c>
      <c r="UDX23" s="81" t="s">
        <v>1909</v>
      </c>
      <c r="UDY23" s="81" t="s">
        <v>1909</v>
      </c>
      <c r="UDZ23" s="81" t="s">
        <v>1909</v>
      </c>
      <c r="UEA23" s="81" t="s">
        <v>1909</v>
      </c>
      <c r="UEB23" s="81" t="s">
        <v>1909</v>
      </c>
      <c r="UEC23" s="81" t="s">
        <v>1909</v>
      </c>
      <c r="UED23" s="81" t="s">
        <v>1909</v>
      </c>
      <c r="UEE23" s="81" t="s">
        <v>1909</v>
      </c>
      <c r="UEF23" s="81" t="s">
        <v>1909</v>
      </c>
      <c r="UEG23" s="81" t="s">
        <v>1909</v>
      </c>
      <c r="UEH23" s="81" t="s">
        <v>1909</v>
      </c>
      <c r="UEI23" s="81" t="s">
        <v>1909</v>
      </c>
      <c r="UEJ23" s="81" t="s">
        <v>1909</v>
      </c>
      <c r="UEK23" s="81" t="s">
        <v>1909</v>
      </c>
      <c r="UEL23" s="81" t="s">
        <v>1909</v>
      </c>
      <c r="UEM23" s="81" t="s">
        <v>1909</v>
      </c>
      <c r="UEN23" s="81" t="s">
        <v>1909</v>
      </c>
      <c r="UEO23" s="81" t="s">
        <v>1909</v>
      </c>
      <c r="UEP23" s="81" t="s">
        <v>1909</v>
      </c>
      <c r="UEQ23" s="81" t="s">
        <v>1909</v>
      </c>
      <c r="UER23" s="81" t="s">
        <v>1909</v>
      </c>
      <c r="UES23" s="81" t="s">
        <v>1909</v>
      </c>
      <c r="UET23" s="81" t="s">
        <v>1909</v>
      </c>
      <c r="UEU23" s="81" t="s">
        <v>1909</v>
      </c>
      <c r="UEV23" s="81" t="s">
        <v>1909</v>
      </c>
      <c r="UEW23" s="81" t="s">
        <v>1909</v>
      </c>
      <c r="UEX23" s="81" t="s">
        <v>1909</v>
      </c>
      <c r="UEY23" s="81" t="s">
        <v>1909</v>
      </c>
      <c r="UEZ23" s="81" t="s">
        <v>1909</v>
      </c>
      <c r="UFA23" s="81" t="s">
        <v>1909</v>
      </c>
      <c r="UFB23" s="81" t="s">
        <v>1909</v>
      </c>
      <c r="UFC23" s="81" t="s">
        <v>1909</v>
      </c>
      <c r="UFD23" s="81" t="s">
        <v>1909</v>
      </c>
      <c r="UFE23" s="81" t="s">
        <v>1909</v>
      </c>
      <c r="UFF23" s="81" t="s">
        <v>1909</v>
      </c>
      <c r="UFG23" s="81" t="s">
        <v>1909</v>
      </c>
      <c r="UFH23" s="81" t="s">
        <v>1909</v>
      </c>
      <c r="UFI23" s="81" t="s">
        <v>1909</v>
      </c>
      <c r="UFJ23" s="81" t="s">
        <v>1909</v>
      </c>
      <c r="UFK23" s="81" t="s">
        <v>1909</v>
      </c>
      <c r="UFL23" s="81" t="s">
        <v>1909</v>
      </c>
      <c r="UFM23" s="81" t="s">
        <v>1909</v>
      </c>
      <c r="UFN23" s="81" t="s">
        <v>1909</v>
      </c>
      <c r="UFO23" s="81" t="s">
        <v>1909</v>
      </c>
      <c r="UFP23" s="81" t="s">
        <v>1909</v>
      </c>
      <c r="UFQ23" s="81" t="s">
        <v>1909</v>
      </c>
      <c r="UFR23" s="81" t="s">
        <v>1909</v>
      </c>
      <c r="UFS23" s="81" t="s">
        <v>1909</v>
      </c>
      <c r="UFT23" s="81" t="s">
        <v>1909</v>
      </c>
      <c r="UFU23" s="81" t="s">
        <v>1909</v>
      </c>
      <c r="UFV23" s="81" t="s">
        <v>1909</v>
      </c>
      <c r="UFW23" s="81" t="s">
        <v>1909</v>
      </c>
      <c r="UFX23" s="81" t="s">
        <v>1909</v>
      </c>
      <c r="UFY23" s="81" t="s">
        <v>1909</v>
      </c>
      <c r="UFZ23" s="81" t="s">
        <v>1909</v>
      </c>
      <c r="UGA23" s="81" t="s">
        <v>1909</v>
      </c>
      <c r="UGB23" s="81" t="s">
        <v>1909</v>
      </c>
      <c r="UGC23" s="81" t="s">
        <v>1909</v>
      </c>
      <c r="UGD23" s="81" t="s">
        <v>1909</v>
      </c>
      <c r="UGE23" s="81" t="s">
        <v>1909</v>
      </c>
      <c r="UGF23" s="81" t="s">
        <v>1909</v>
      </c>
      <c r="UGG23" s="81" t="s">
        <v>1909</v>
      </c>
      <c r="UGH23" s="81" t="s">
        <v>1909</v>
      </c>
      <c r="UGI23" s="81" t="s">
        <v>1909</v>
      </c>
      <c r="UGJ23" s="81" t="s">
        <v>1909</v>
      </c>
      <c r="UGK23" s="81" t="s">
        <v>1909</v>
      </c>
      <c r="UGL23" s="81" t="s">
        <v>1909</v>
      </c>
      <c r="UGM23" s="81" t="s">
        <v>1909</v>
      </c>
      <c r="UGN23" s="81" t="s">
        <v>1909</v>
      </c>
      <c r="UGO23" s="81" t="s">
        <v>1909</v>
      </c>
      <c r="UGP23" s="81" t="s">
        <v>1909</v>
      </c>
      <c r="UGQ23" s="81" t="s">
        <v>1909</v>
      </c>
      <c r="UGR23" s="81" t="s">
        <v>1909</v>
      </c>
      <c r="UGS23" s="81" t="s">
        <v>1909</v>
      </c>
      <c r="UGT23" s="81" t="s">
        <v>1909</v>
      </c>
      <c r="UGU23" s="81" t="s">
        <v>1909</v>
      </c>
      <c r="UGV23" s="81" t="s">
        <v>1909</v>
      </c>
      <c r="UGW23" s="81" t="s">
        <v>1909</v>
      </c>
      <c r="UGX23" s="81" t="s">
        <v>1909</v>
      </c>
      <c r="UGY23" s="81" t="s">
        <v>1909</v>
      </c>
      <c r="UGZ23" s="81" t="s">
        <v>1909</v>
      </c>
      <c r="UHA23" s="81" t="s">
        <v>1909</v>
      </c>
      <c r="UHB23" s="81" t="s">
        <v>1909</v>
      </c>
      <c r="UHC23" s="81" t="s">
        <v>1909</v>
      </c>
      <c r="UHD23" s="81" t="s">
        <v>1909</v>
      </c>
      <c r="UHE23" s="81" t="s">
        <v>1909</v>
      </c>
      <c r="UHF23" s="81" t="s">
        <v>1909</v>
      </c>
      <c r="UHG23" s="81" t="s">
        <v>1909</v>
      </c>
      <c r="UHH23" s="81" t="s">
        <v>1909</v>
      </c>
      <c r="UHI23" s="81" t="s">
        <v>1909</v>
      </c>
      <c r="UHJ23" s="81" t="s">
        <v>1909</v>
      </c>
      <c r="UHK23" s="81" t="s">
        <v>1909</v>
      </c>
      <c r="UHL23" s="81" t="s">
        <v>1909</v>
      </c>
      <c r="UHM23" s="81" t="s">
        <v>1909</v>
      </c>
      <c r="UHN23" s="81" t="s">
        <v>1909</v>
      </c>
      <c r="UHO23" s="81" t="s">
        <v>1909</v>
      </c>
      <c r="UHP23" s="81" t="s">
        <v>1909</v>
      </c>
      <c r="UHQ23" s="81" t="s">
        <v>1909</v>
      </c>
      <c r="UHR23" s="81" t="s">
        <v>1909</v>
      </c>
      <c r="UHS23" s="81" t="s">
        <v>1909</v>
      </c>
      <c r="UHT23" s="81" t="s">
        <v>1909</v>
      </c>
      <c r="UHU23" s="81" t="s">
        <v>1909</v>
      </c>
      <c r="UHV23" s="81" t="s">
        <v>1909</v>
      </c>
      <c r="UHW23" s="81" t="s">
        <v>1909</v>
      </c>
      <c r="UHX23" s="81" t="s">
        <v>1909</v>
      </c>
      <c r="UHY23" s="81" t="s">
        <v>1909</v>
      </c>
      <c r="UHZ23" s="81" t="s">
        <v>1909</v>
      </c>
      <c r="UIA23" s="81" t="s">
        <v>1909</v>
      </c>
      <c r="UIB23" s="81" t="s">
        <v>1909</v>
      </c>
      <c r="UIC23" s="81" t="s">
        <v>1909</v>
      </c>
      <c r="UID23" s="81" t="s">
        <v>1909</v>
      </c>
      <c r="UIE23" s="81" t="s">
        <v>1909</v>
      </c>
      <c r="UIF23" s="81" t="s">
        <v>1909</v>
      </c>
      <c r="UIG23" s="81" t="s">
        <v>1909</v>
      </c>
      <c r="UIH23" s="81" t="s">
        <v>1909</v>
      </c>
      <c r="UII23" s="81" t="s">
        <v>1909</v>
      </c>
      <c r="UIJ23" s="81" t="s">
        <v>1909</v>
      </c>
      <c r="UIK23" s="81" t="s">
        <v>1909</v>
      </c>
      <c r="UIL23" s="81" t="s">
        <v>1909</v>
      </c>
      <c r="UIM23" s="81" t="s">
        <v>1909</v>
      </c>
      <c r="UIN23" s="81" t="s">
        <v>1909</v>
      </c>
      <c r="UIO23" s="81" t="s">
        <v>1909</v>
      </c>
      <c r="UIP23" s="81" t="s">
        <v>1909</v>
      </c>
      <c r="UIQ23" s="81" t="s">
        <v>1909</v>
      </c>
      <c r="UIR23" s="81" t="s">
        <v>1909</v>
      </c>
      <c r="UIS23" s="81" t="s">
        <v>1909</v>
      </c>
      <c r="UIT23" s="81" t="s">
        <v>1909</v>
      </c>
      <c r="UIU23" s="81" t="s">
        <v>1909</v>
      </c>
      <c r="UIV23" s="81" t="s">
        <v>1909</v>
      </c>
      <c r="UIW23" s="81" t="s">
        <v>1909</v>
      </c>
      <c r="UIX23" s="81" t="s">
        <v>1909</v>
      </c>
      <c r="UIY23" s="81" t="s">
        <v>1909</v>
      </c>
      <c r="UIZ23" s="81" t="s">
        <v>1909</v>
      </c>
      <c r="UJA23" s="81" t="s">
        <v>1909</v>
      </c>
      <c r="UJB23" s="81" t="s">
        <v>1909</v>
      </c>
      <c r="UJC23" s="81" t="s">
        <v>1909</v>
      </c>
      <c r="UJD23" s="81" t="s">
        <v>1909</v>
      </c>
      <c r="UJE23" s="81" t="s">
        <v>1909</v>
      </c>
      <c r="UJF23" s="81" t="s">
        <v>1909</v>
      </c>
      <c r="UJG23" s="81" t="s">
        <v>1909</v>
      </c>
      <c r="UJH23" s="81" t="s">
        <v>1909</v>
      </c>
      <c r="UJI23" s="81" t="s">
        <v>1909</v>
      </c>
      <c r="UJJ23" s="81" t="s">
        <v>1909</v>
      </c>
      <c r="UJK23" s="81" t="s">
        <v>1909</v>
      </c>
      <c r="UJL23" s="81" t="s">
        <v>1909</v>
      </c>
      <c r="UJM23" s="81" t="s">
        <v>1909</v>
      </c>
      <c r="UJN23" s="81" t="s">
        <v>1909</v>
      </c>
      <c r="UJO23" s="81" t="s">
        <v>1909</v>
      </c>
      <c r="UJP23" s="81" t="s">
        <v>1909</v>
      </c>
      <c r="UJQ23" s="81" t="s">
        <v>1909</v>
      </c>
      <c r="UJR23" s="81" t="s">
        <v>1909</v>
      </c>
      <c r="UJS23" s="81" t="s">
        <v>1909</v>
      </c>
      <c r="UJT23" s="81" t="s">
        <v>1909</v>
      </c>
      <c r="UJU23" s="81" t="s">
        <v>1909</v>
      </c>
      <c r="UJV23" s="81" t="s">
        <v>1909</v>
      </c>
      <c r="UJW23" s="81" t="s">
        <v>1909</v>
      </c>
      <c r="UJX23" s="81" t="s">
        <v>1909</v>
      </c>
      <c r="UJY23" s="81" t="s">
        <v>1909</v>
      </c>
      <c r="UJZ23" s="81" t="s">
        <v>1909</v>
      </c>
      <c r="UKA23" s="81" t="s">
        <v>1909</v>
      </c>
      <c r="UKB23" s="81" t="s">
        <v>1909</v>
      </c>
      <c r="UKC23" s="81" t="s">
        <v>1909</v>
      </c>
      <c r="UKD23" s="81" t="s">
        <v>1909</v>
      </c>
      <c r="UKE23" s="81" t="s">
        <v>1909</v>
      </c>
      <c r="UKF23" s="81" t="s">
        <v>1909</v>
      </c>
      <c r="UKG23" s="81" t="s">
        <v>1909</v>
      </c>
      <c r="UKH23" s="81" t="s">
        <v>1909</v>
      </c>
      <c r="UKI23" s="81" t="s">
        <v>1909</v>
      </c>
      <c r="UKJ23" s="81" t="s">
        <v>1909</v>
      </c>
      <c r="UKK23" s="81" t="s">
        <v>1909</v>
      </c>
      <c r="UKL23" s="81" t="s">
        <v>1909</v>
      </c>
      <c r="UKM23" s="81" t="s">
        <v>1909</v>
      </c>
      <c r="UKN23" s="81" t="s">
        <v>1909</v>
      </c>
      <c r="UKO23" s="81" t="s">
        <v>1909</v>
      </c>
      <c r="UKP23" s="81" t="s">
        <v>1909</v>
      </c>
      <c r="UKQ23" s="81" t="s">
        <v>1909</v>
      </c>
      <c r="UKR23" s="81" t="s">
        <v>1909</v>
      </c>
      <c r="UKS23" s="81" t="s">
        <v>1909</v>
      </c>
      <c r="UKT23" s="81" t="s">
        <v>1909</v>
      </c>
      <c r="UKU23" s="81" t="s">
        <v>1909</v>
      </c>
      <c r="UKV23" s="81" t="s">
        <v>1909</v>
      </c>
      <c r="UKW23" s="81" t="s">
        <v>1909</v>
      </c>
      <c r="UKX23" s="81" t="s">
        <v>1909</v>
      </c>
      <c r="UKY23" s="81" t="s">
        <v>1909</v>
      </c>
      <c r="UKZ23" s="81" t="s">
        <v>1909</v>
      </c>
      <c r="ULA23" s="81" t="s">
        <v>1909</v>
      </c>
      <c r="ULB23" s="81" t="s">
        <v>1909</v>
      </c>
      <c r="ULC23" s="81" t="s">
        <v>1909</v>
      </c>
      <c r="ULD23" s="81" t="s">
        <v>1909</v>
      </c>
      <c r="ULE23" s="81" t="s">
        <v>1909</v>
      </c>
      <c r="ULF23" s="81" t="s">
        <v>1909</v>
      </c>
      <c r="ULG23" s="81" t="s">
        <v>1909</v>
      </c>
      <c r="ULH23" s="81" t="s">
        <v>1909</v>
      </c>
      <c r="ULI23" s="81" t="s">
        <v>1909</v>
      </c>
      <c r="ULJ23" s="81" t="s">
        <v>1909</v>
      </c>
      <c r="ULK23" s="81" t="s">
        <v>1909</v>
      </c>
      <c r="ULL23" s="81" t="s">
        <v>1909</v>
      </c>
      <c r="ULM23" s="81" t="s">
        <v>1909</v>
      </c>
      <c r="ULN23" s="81" t="s">
        <v>1909</v>
      </c>
      <c r="ULO23" s="81" t="s">
        <v>1909</v>
      </c>
      <c r="ULP23" s="81" t="s">
        <v>1909</v>
      </c>
      <c r="ULQ23" s="81" t="s">
        <v>1909</v>
      </c>
      <c r="ULR23" s="81" t="s">
        <v>1909</v>
      </c>
      <c r="ULS23" s="81" t="s">
        <v>1909</v>
      </c>
      <c r="ULT23" s="81" t="s">
        <v>1909</v>
      </c>
      <c r="ULU23" s="81" t="s">
        <v>1909</v>
      </c>
      <c r="ULV23" s="81" t="s">
        <v>1909</v>
      </c>
      <c r="ULW23" s="81" t="s">
        <v>1909</v>
      </c>
      <c r="ULX23" s="81" t="s">
        <v>1909</v>
      </c>
      <c r="ULY23" s="81" t="s">
        <v>1909</v>
      </c>
      <c r="ULZ23" s="81" t="s">
        <v>1909</v>
      </c>
      <c r="UMA23" s="81" t="s">
        <v>1909</v>
      </c>
      <c r="UMB23" s="81" t="s">
        <v>1909</v>
      </c>
      <c r="UMC23" s="81" t="s">
        <v>1909</v>
      </c>
      <c r="UMD23" s="81" t="s">
        <v>1909</v>
      </c>
      <c r="UME23" s="81" t="s">
        <v>1909</v>
      </c>
      <c r="UMF23" s="81" t="s">
        <v>1909</v>
      </c>
      <c r="UMG23" s="81" t="s">
        <v>1909</v>
      </c>
      <c r="UMH23" s="81" t="s">
        <v>1909</v>
      </c>
      <c r="UMI23" s="81" t="s">
        <v>1909</v>
      </c>
      <c r="UMJ23" s="81" t="s">
        <v>1909</v>
      </c>
      <c r="UMK23" s="81" t="s">
        <v>1909</v>
      </c>
      <c r="UML23" s="81" t="s">
        <v>1909</v>
      </c>
      <c r="UMM23" s="81" t="s">
        <v>1909</v>
      </c>
      <c r="UMN23" s="81" t="s">
        <v>1909</v>
      </c>
      <c r="UMO23" s="81" t="s">
        <v>1909</v>
      </c>
      <c r="UMP23" s="81" t="s">
        <v>1909</v>
      </c>
      <c r="UMQ23" s="81" t="s">
        <v>1909</v>
      </c>
      <c r="UMR23" s="81" t="s">
        <v>1909</v>
      </c>
      <c r="UMS23" s="81" t="s">
        <v>1909</v>
      </c>
      <c r="UMT23" s="81" t="s">
        <v>1909</v>
      </c>
      <c r="UMU23" s="81" t="s">
        <v>1909</v>
      </c>
      <c r="UMV23" s="81" t="s">
        <v>1909</v>
      </c>
      <c r="UMW23" s="81" t="s">
        <v>1909</v>
      </c>
      <c r="UMX23" s="81" t="s">
        <v>1909</v>
      </c>
      <c r="UMY23" s="81" t="s">
        <v>1909</v>
      </c>
      <c r="UMZ23" s="81" t="s">
        <v>1909</v>
      </c>
      <c r="UNA23" s="81" t="s">
        <v>1909</v>
      </c>
      <c r="UNB23" s="81" t="s">
        <v>1909</v>
      </c>
      <c r="UNC23" s="81" t="s">
        <v>1909</v>
      </c>
      <c r="UND23" s="81" t="s">
        <v>1909</v>
      </c>
      <c r="UNE23" s="81" t="s">
        <v>1909</v>
      </c>
      <c r="UNF23" s="81" t="s">
        <v>1909</v>
      </c>
      <c r="UNG23" s="81" t="s">
        <v>1909</v>
      </c>
      <c r="UNH23" s="81" t="s">
        <v>1909</v>
      </c>
      <c r="UNI23" s="81" t="s">
        <v>1909</v>
      </c>
      <c r="UNJ23" s="81" t="s">
        <v>1909</v>
      </c>
      <c r="UNK23" s="81" t="s">
        <v>1909</v>
      </c>
      <c r="UNL23" s="81" t="s">
        <v>1909</v>
      </c>
      <c r="UNM23" s="81" t="s">
        <v>1909</v>
      </c>
      <c r="UNN23" s="81" t="s">
        <v>1909</v>
      </c>
      <c r="UNO23" s="81" t="s">
        <v>1909</v>
      </c>
      <c r="UNP23" s="81" t="s">
        <v>1909</v>
      </c>
      <c r="UNQ23" s="81" t="s">
        <v>1909</v>
      </c>
      <c r="UNR23" s="81" t="s">
        <v>1909</v>
      </c>
      <c r="UNS23" s="81" t="s">
        <v>1909</v>
      </c>
      <c r="UNT23" s="81" t="s">
        <v>1909</v>
      </c>
      <c r="UNU23" s="81" t="s">
        <v>1909</v>
      </c>
      <c r="UNV23" s="81" t="s">
        <v>1909</v>
      </c>
      <c r="UNW23" s="81" t="s">
        <v>1909</v>
      </c>
      <c r="UNX23" s="81" t="s">
        <v>1909</v>
      </c>
      <c r="UNY23" s="81" t="s">
        <v>1909</v>
      </c>
      <c r="UNZ23" s="81" t="s">
        <v>1909</v>
      </c>
      <c r="UOA23" s="81" t="s">
        <v>1909</v>
      </c>
      <c r="UOB23" s="81" t="s">
        <v>1909</v>
      </c>
      <c r="UOC23" s="81" t="s">
        <v>1909</v>
      </c>
      <c r="UOD23" s="81" t="s">
        <v>1909</v>
      </c>
      <c r="UOE23" s="81" t="s">
        <v>1909</v>
      </c>
      <c r="UOF23" s="81" t="s">
        <v>1909</v>
      </c>
      <c r="UOG23" s="81" t="s">
        <v>1909</v>
      </c>
      <c r="UOH23" s="81" t="s">
        <v>1909</v>
      </c>
      <c r="UOI23" s="81" t="s">
        <v>1909</v>
      </c>
      <c r="UOJ23" s="81" t="s">
        <v>1909</v>
      </c>
      <c r="UOK23" s="81" t="s">
        <v>1909</v>
      </c>
      <c r="UOL23" s="81" t="s">
        <v>1909</v>
      </c>
      <c r="UOM23" s="81" t="s">
        <v>1909</v>
      </c>
      <c r="UON23" s="81" t="s">
        <v>1909</v>
      </c>
      <c r="UOO23" s="81" t="s">
        <v>1909</v>
      </c>
      <c r="UOP23" s="81" t="s">
        <v>1909</v>
      </c>
      <c r="UOQ23" s="81" t="s">
        <v>1909</v>
      </c>
      <c r="UOR23" s="81" t="s">
        <v>1909</v>
      </c>
      <c r="UOS23" s="81" t="s">
        <v>1909</v>
      </c>
      <c r="UOT23" s="81" t="s">
        <v>1909</v>
      </c>
      <c r="UOU23" s="81" t="s">
        <v>1909</v>
      </c>
      <c r="UOV23" s="81" t="s">
        <v>1909</v>
      </c>
      <c r="UOW23" s="81" t="s">
        <v>1909</v>
      </c>
      <c r="UOX23" s="81" t="s">
        <v>1909</v>
      </c>
      <c r="UOY23" s="81" t="s">
        <v>1909</v>
      </c>
      <c r="UOZ23" s="81" t="s">
        <v>1909</v>
      </c>
      <c r="UPA23" s="81" t="s">
        <v>1909</v>
      </c>
      <c r="UPB23" s="81" t="s">
        <v>1909</v>
      </c>
      <c r="UPC23" s="81" t="s">
        <v>1909</v>
      </c>
      <c r="UPD23" s="81" t="s">
        <v>1909</v>
      </c>
      <c r="UPE23" s="81" t="s">
        <v>1909</v>
      </c>
      <c r="UPF23" s="81" t="s">
        <v>1909</v>
      </c>
      <c r="UPG23" s="81" t="s">
        <v>1909</v>
      </c>
      <c r="UPH23" s="81" t="s">
        <v>1909</v>
      </c>
      <c r="UPI23" s="81" t="s">
        <v>1909</v>
      </c>
      <c r="UPJ23" s="81" t="s">
        <v>1909</v>
      </c>
      <c r="UPK23" s="81" t="s">
        <v>1909</v>
      </c>
      <c r="UPL23" s="81" t="s">
        <v>1909</v>
      </c>
      <c r="UPM23" s="81" t="s">
        <v>1909</v>
      </c>
      <c r="UPN23" s="81" t="s">
        <v>1909</v>
      </c>
      <c r="UPO23" s="81" t="s">
        <v>1909</v>
      </c>
      <c r="UPP23" s="81" t="s">
        <v>1909</v>
      </c>
      <c r="UPQ23" s="81" t="s">
        <v>1909</v>
      </c>
      <c r="UPR23" s="81" t="s">
        <v>1909</v>
      </c>
      <c r="UPS23" s="81" t="s">
        <v>1909</v>
      </c>
      <c r="UPT23" s="81" t="s">
        <v>1909</v>
      </c>
      <c r="UPU23" s="81" t="s">
        <v>1909</v>
      </c>
      <c r="UPV23" s="81" t="s">
        <v>1909</v>
      </c>
      <c r="UPW23" s="81" t="s">
        <v>1909</v>
      </c>
      <c r="UPX23" s="81" t="s">
        <v>1909</v>
      </c>
      <c r="UPY23" s="81" t="s">
        <v>1909</v>
      </c>
      <c r="UPZ23" s="81" t="s">
        <v>1909</v>
      </c>
      <c r="UQA23" s="81" t="s">
        <v>1909</v>
      </c>
      <c r="UQB23" s="81" t="s">
        <v>1909</v>
      </c>
      <c r="UQC23" s="81" t="s">
        <v>1909</v>
      </c>
      <c r="UQD23" s="81" t="s">
        <v>1909</v>
      </c>
      <c r="UQE23" s="81" t="s">
        <v>1909</v>
      </c>
      <c r="UQF23" s="81" t="s">
        <v>1909</v>
      </c>
      <c r="UQG23" s="81" t="s">
        <v>1909</v>
      </c>
      <c r="UQH23" s="81" t="s">
        <v>1909</v>
      </c>
      <c r="UQI23" s="81" t="s">
        <v>1909</v>
      </c>
      <c r="UQJ23" s="81" t="s">
        <v>1909</v>
      </c>
      <c r="UQK23" s="81" t="s">
        <v>1909</v>
      </c>
      <c r="UQL23" s="81" t="s">
        <v>1909</v>
      </c>
      <c r="UQM23" s="81" t="s">
        <v>1909</v>
      </c>
      <c r="UQN23" s="81" t="s">
        <v>1909</v>
      </c>
      <c r="UQO23" s="81" t="s">
        <v>1909</v>
      </c>
      <c r="UQP23" s="81" t="s">
        <v>1909</v>
      </c>
      <c r="UQQ23" s="81" t="s">
        <v>1909</v>
      </c>
      <c r="UQR23" s="81" t="s">
        <v>1909</v>
      </c>
      <c r="UQS23" s="81" t="s">
        <v>1909</v>
      </c>
      <c r="UQT23" s="81" t="s">
        <v>1909</v>
      </c>
      <c r="UQU23" s="81" t="s">
        <v>1909</v>
      </c>
      <c r="UQV23" s="81" t="s">
        <v>1909</v>
      </c>
      <c r="UQW23" s="81" t="s">
        <v>1909</v>
      </c>
      <c r="UQX23" s="81" t="s">
        <v>1909</v>
      </c>
      <c r="UQY23" s="81" t="s">
        <v>1909</v>
      </c>
      <c r="UQZ23" s="81" t="s">
        <v>1909</v>
      </c>
      <c r="URA23" s="81" t="s">
        <v>1909</v>
      </c>
      <c r="URB23" s="81" t="s">
        <v>1909</v>
      </c>
      <c r="URC23" s="81" t="s">
        <v>1909</v>
      </c>
      <c r="URD23" s="81" t="s">
        <v>1909</v>
      </c>
      <c r="URE23" s="81" t="s">
        <v>1909</v>
      </c>
      <c r="URF23" s="81" t="s">
        <v>1909</v>
      </c>
      <c r="URG23" s="81" t="s">
        <v>1909</v>
      </c>
      <c r="URH23" s="81" t="s">
        <v>1909</v>
      </c>
      <c r="URI23" s="81" t="s">
        <v>1909</v>
      </c>
      <c r="URJ23" s="81" t="s">
        <v>1909</v>
      </c>
      <c r="URK23" s="81" t="s">
        <v>1909</v>
      </c>
      <c r="URL23" s="81" t="s">
        <v>1909</v>
      </c>
      <c r="URM23" s="81" t="s">
        <v>1909</v>
      </c>
      <c r="URN23" s="81" t="s">
        <v>1909</v>
      </c>
      <c r="URO23" s="81" t="s">
        <v>1909</v>
      </c>
      <c r="URP23" s="81" t="s">
        <v>1909</v>
      </c>
      <c r="URQ23" s="81" t="s">
        <v>1909</v>
      </c>
      <c r="URR23" s="81" t="s">
        <v>1909</v>
      </c>
      <c r="URS23" s="81" t="s">
        <v>1909</v>
      </c>
      <c r="URT23" s="81" t="s">
        <v>1909</v>
      </c>
      <c r="URU23" s="81" t="s">
        <v>1909</v>
      </c>
      <c r="URV23" s="81" t="s">
        <v>1909</v>
      </c>
      <c r="URW23" s="81" t="s">
        <v>1909</v>
      </c>
      <c r="URX23" s="81" t="s">
        <v>1909</v>
      </c>
      <c r="URY23" s="81" t="s">
        <v>1909</v>
      </c>
      <c r="URZ23" s="81" t="s">
        <v>1909</v>
      </c>
      <c r="USA23" s="81" t="s">
        <v>1909</v>
      </c>
      <c r="USB23" s="81" t="s">
        <v>1909</v>
      </c>
      <c r="USC23" s="81" t="s">
        <v>1909</v>
      </c>
      <c r="USD23" s="81" t="s">
        <v>1909</v>
      </c>
      <c r="USE23" s="81" t="s">
        <v>1909</v>
      </c>
      <c r="USF23" s="81" t="s">
        <v>1909</v>
      </c>
      <c r="USG23" s="81" t="s">
        <v>1909</v>
      </c>
      <c r="USH23" s="81" t="s">
        <v>1909</v>
      </c>
      <c r="USI23" s="81" t="s">
        <v>1909</v>
      </c>
      <c r="USJ23" s="81" t="s">
        <v>1909</v>
      </c>
      <c r="USK23" s="81" t="s">
        <v>1909</v>
      </c>
      <c r="USL23" s="81" t="s">
        <v>1909</v>
      </c>
      <c r="USM23" s="81" t="s">
        <v>1909</v>
      </c>
      <c r="USN23" s="81" t="s">
        <v>1909</v>
      </c>
      <c r="USO23" s="81" t="s">
        <v>1909</v>
      </c>
      <c r="USP23" s="81" t="s">
        <v>1909</v>
      </c>
      <c r="USQ23" s="81" t="s">
        <v>1909</v>
      </c>
      <c r="USR23" s="81" t="s">
        <v>1909</v>
      </c>
      <c r="USS23" s="81" t="s">
        <v>1909</v>
      </c>
      <c r="UST23" s="81" t="s">
        <v>1909</v>
      </c>
      <c r="USU23" s="81" t="s">
        <v>1909</v>
      </c>
      <c r="USV23" s="81" t="s">
        <v>1909</v>
      </c>
      <c r="USW23" s="81" t="s">
        <v>1909</v>
      </c>
      <c r="USX23" s="81" t="s">
        <v>1909</v>
      </c>
      <c r="USY23" s="81" t="s">
        <v>1909</v>
      </c>
      <c r="USZ23" s="81" t="s">
        <v>1909</v>
      </c>
      <c r="UTA23" s="81" t="s">
        <v>1909</v>
      </c>
      <c r="UTB23" s="81" t="s">
        <v>1909</v>
      </c>
      <c r="UTC23" s="81" t="s">
        <v>1909</v>
      </c>
      <c r="UTD23" s="81" t="s">
        <v>1909</v>
      </c>
      <c r="UTE23" s="81" t="s">
        <v>1909</v>
      </c>
      <c r="UTF23" s="81" t="s">
        <v>1909</v>
      </c>
      <c r="UTG23" s="81" t="s">
        <v>1909</v>
      </c>
      <c r="UTH23" s="81" t="s">
        <v>1909</v>
      </c>
      <c r="UTI23" s="81" t="s">
        <v>1909</v>
      </c>
      <c r="UTJ23" s="81" t="s">
        <v>1909</v>
      </c>
      <c r="UTK23" s="81" t="s">
        <v>1909</v>
      </c>
      <c r="UTL23" s="81" t="s">
        <v>1909</v>
      </c>
      <c r="UTM23" s="81" t="s">
        <v>1909</v>
      </c>
      <c r="UTN23" s="81" t="s">
        <v>1909</v>
      </c>
      <c r="UTO23" s="81" t="s">
        <v>1909</v>
      </c>
      <c r="UTP23" s="81" t="s">
        <v>1909</v>
      </c>
      <c r="UTQ23" s="81" t="s">
        <v>1909</v>
      </c>
      <c r="UTR23" s="81" t="s">
        <v>1909</v>
      </c>
      <c r="UTS23" s="81" t="s">
        <v>1909</v>
      </c>
      <c r="UTT23" s="81" t="s">
        <v>1909</v>
      </c>
      <c r="UTU23" s="81" t="s">
        <v>1909</v>
      </c>
      <c r="UTV23" s="81" t="s">
        <v>1909</v>
      </c>
      <c r="UTW23" s="81" t="s">
        <v>1909</v>
      </c>
      <c r="UTX23" s="81" t="s">
        <v>1909</v>
      </c>
      <c r="UTY23" s="81" t="s">
        <v>1909</v>
      </c>
      <c r="UTZ23" s="81" t="s">
        <v>1909</v>
      </c>
      <c r="UUA23" s="81" t="s">
        <v>1909</v>
      </c>
      <c r="UUB23" s="81" t="s">
        <v>1909</v>
      </c>
      <c r="UUC23" s="81" t="s">
        <v>1909</v>
      </c>
      <c r="UUD23" s="81" t="s">
        <v>1909</v>
      </c>
      <c r="UUE23" s="81" t="s">
        <v>1909</v>
      </c>
      <c r="UUF23" s="81" t="s">
        <v>1909</v>
      </c>
      <c r="UUG23" s="81" t="s">
        <v>1909</v>
      </c>
      <c r="UUH23" s="81" t="s">
        <v>1909</v>
      </c>
      <c r="UUI23" s="81" t="s">
        <v>1909</v>
      </c>
      <c r="UUJ23" s="81" t="s">
        <v>1909</v>
      </c>
      <c r="UUK23" s="81" t="s">
        <v>1909</v>
      </c>
      <c r="UUL23" s="81" t="s">
        <v>1909</v>
      </c>
      <c r="UUM23" s="81" t="s">
        <v>1909</v>
      </c>
      <c r="UUN23" s="81" t="s">
        <v>1909</v>
      </c>
      <c r="UUO23" s="81" t="s">
        <v>1909</v>
      </c>
      <c r="UUP23" s="81" t="s">
        <v>1909</v>
      </c>
      <c r="UUQ23" s="81" t="s">
        <v>1909</v>
      </c>
      <c r="UUR23" s="81" t="s">
        <v>1909</v>
      </c>
      <c r="UUS23" s="81" t="s">
        <v>1909</v>
      </c>
      <c r="UUT23" s="81" t="s">
        <v>1909</v>
      </c>
      <c r="UUU23" s="81" t="s">
        <v>1909</v>
      </c>
      <c r="UUV23" s="81" t="s">
        <v>1909</v>
      </c>
      <c r="UUW23" s="81" t="s">
        <v>1909</v>
      </c>
      <c r="UUX23" s="81" t="s">
        <v>1909</v>
      </c>
      <c r="UUY23" s="81" t="s">
        <v>1909</v>
      </c>
      <c r="UUZ23" s="81" t="s">
        <v>1909</v>
      </c>
      <c r="UVA23" s="81" t="s">
        <v>1909</v>
      </c>
      <c r="UVB23" s="81" t="s">
        <v>1909</v>
      </c>
      <c r="UVC23" s="81" t="s">
        <v>1909</v>
      </c>
      <c r="UVD23" s="81" t="s">
        <v>1909</v>
      </c>
      <c r="UVE23" s="81" t="s">
        <v>1909</v>
      </c>
      <c r="UVF23" s="81" t="s">
        <v>1909</v>
      </c>
      <c r="UVG23" s="81" t="s">
        <v>1909</v>
      </c>
      <c r="UVH23" s="81" t="s">
        <v>1909</v>
      </c>
      <c r="UVI23" s="81" t="s">
        <v>1909</v>
      </c>
      <c r="UVJ23" s="81" t="s">
        <v>1909</v>
      </c>
      <c r="UVK23" s="81" t="s">
        <v>1909</v>
      </c>
      <c r="UVL23" s="81" t="s">
        <v>1909</v>
      </c>
      <c r="UVM23" s="81" t="s">
        <v>1909</v>
      </c>
      <c r="UVN23" s="81" t="s">
        <v>1909</v>
      </c>
      <c r="UVO23" s="81" t="s">
        <v>1909</v>
      </c>
      <c r="UVP23" s="81" t="s">
        <v>1909</v>
      </c>
      <c r="UVQ23" s="81" t="s">
        <v>1909</v>
      </c>
      <c r="UVR23" s="81" t="s">
        <v>1909</v>
      </c>
      <c r="UVS23" s="81" t="s">
        <v>1909</v>
      </c>
      <c r="UVT23" s="81" t="s">
        <v>1909</v>
      </c>
      <c r="UVU23" s="81" t="s">
        <v>1909</v>
      </c>
      <c r="UVV23" s="81" t="s">
        <v>1909</v>
      </c>
      <c r="UVW23" s="81" t="s">
        <v>1909</v>
      </c>
      <c r="UVX23" s="81" t="s">
        <v>1909</v>
      </c>
      <c r="UVY23" s="81" t="s">
        <v>1909</v>
      </c>
      <c r="UVZ23" s="81" t="s">
        <v>1909</v>
      </c>
      <c r="UWA23" s="81" t="s">
        <v>1909</v>
      </c>
      <c r="UWB23" s="81" t="s">
        <v>1909</v>
      </c>
      <c r="UWC23" s="81" t="s">
        <v>1909</v>
      </c>
      <c r="UWD23" s="81" t="s">
        <v>1909</v>
      </c>
      <c r="UWE23" s="81" t="s">
        <v>1909</v>
      </c>
      <c r="UWF23" s="81" t="s">
        <v>1909</v>
      </c>
      <c r="UWG23" s="81" t="s">
        <v>1909</v>
      </c>
      <c r="UWH23" s="81" t="s">
        <v>1909</v>
      </c>
      <c r="UWI23" s="81" t="s">
        <v>1909</v>
      </c>
      <c r="UWJ23" s="81" t="s">
        <v>1909</v>
      </c>
      <c r="UWK23" s="81" t="s">
        <v>1909</v>
      </c>
      <c r="UWL23" s="81" t="s">
        <v>1909</v>
      </c>
      <c r="UWM23" s="81" t="s">
        <v>1909</v>
      </c>
      <c r="UWN23" s="81" t="s">
        <v>1909</v>
      </c>
      <c r="UWO23" s="81" t="s">
        <v>1909</v>
      </c>
      <c r="UWP23" s="81" t="s">
        <v>1909</v>
      </c>
      <c r="UWQ23" s="81" t="s">
        <v>1909</v>
      </c>
      <c r="UWR23" s="81" t="s">
        <v>1909</v>
      </c>
      <c r="UWS23" s="81" t="s">
        <v>1909</v>
      </c>
      <c r="UWT23" s="81" t="s">
        <v>1909</v>
      </c>
      <c r="UWU23" s="81" t="s">
        <v>1909</v>
      </c>
      <c r="UWV23" s="81" t="s">
        <v>1909</v>
      </c>
      <c r="UWW23" s="81" t="s">
        <v>1909</v>
      </c>
      <c r="UWX23" s="81" t="s">
        <v>1909</v>
      </c>
      <c r="UWY23" s="81" t="s">
        <v>1909</v>
      </c>
      <c r="UWZ23" s="81" t="s">
        <v>1909</v>
      </c>
      <c r="UXA23" s="81" t="s">
        <v>1909</v>
      </c>
      <c r="UXB23" s="81" t="s">
        <v>1909</v>
      </c>
      <c r="UXC23" s="81" t="s">
        <v>1909</v>
      </c>
      <c r="UXD23" s="81" t="s">
        <v>1909</v>
      </c>
      <c r="UXE23" s="81" t="s">
        <v>1909</v>
      </c>
      <c r="UXF23" s="81" t="s">
        <v>1909</v>
      </c>
      <c r="UXG23" s="81" t="s">
        <v>1909</v>
      </c>
      <c r="UXH23" s="81" t="s">
        <v>1909</v>
      </c>
      <c r="UXI23" s="81" t="s">
        <v>1909</v>
      </c>
      <c r="UXJ23" s="81" t="s">
        <v>1909</v>
      </c>
      <c r="UXK23" s="81" t="s">
        <v>1909</v>
      </c>
      <c r="UXL23" s="81" t="s">
        <v>1909</v>
      </c>
      <c r="UXM23" s="81" t="s">
        <v>1909</v>
      </c>
      <c r="UXN23" s="81" t="s">
        <v>1909</v>
      </c>
      <c r="UXO23" s="81" t="s">
        <v>1909</v>
      </c>
      <c r="UXP23" s="81" t="s">
        <v>1909</v>
      </c>
      <c r="UXQ23" s="81" t="s">
        <v>1909</v>
      </c>
      <c r="UXR23" s="81" t="s">
        <v>1909</v>
      </c>
      <c r="UXS23" s="81" t="s">
        <v>1909</v>
      </c>
      <c r="UXT23" s="81" t="s">
        <v>1909</v>
      </c>
      <c r="UXU23" s="81" t="s">
        <v>1909</v>
      </c>
      <c r="UXV23" s="81" t="s">
        <v>1909</v>
      </c>
      <c r="UXW23" s="81" t="s">
        <v>1909</v>
      </c>
      <c r="UXX23" s="81" t="s">
        <v>1909</v>
      </c>
      <c r="UXY23" s="81" t="s">
        <v>1909</v>
      </c>
      <c r="UXZ23" s="81" t="s">
        <v>1909</v>
      </c>
      <c r="UYA23" s="81" t="s">
        <v>1909</v>
      </c>
      <c r="UYB23" s="81" t="s">
        <v>1909</v>
      </c>
      <c r="UYC23" s="81" t="s">
        <v>1909</v>
      </c>
      <c r="UYD23" s="81" t="s">
        <v>1909</v>
      </c>
      <c r="UYE23" s="81" t="s">
        <v>1909</v>
      </c>
      <c r="UYF23" s="81" t="s">
        <v>1909</v>
      </c>
      <c r="UYG23" s="81" t="s">
        <v>1909</v>
      </c>
      <c r="UYH23" s="81" t="s">
        <v>1909</v>
      </c>
      <c r="UYI23" s="81" t="s">
        <v>1909</v>
      </c>
      <c r="UYJ23" s="81" t="s">
        <v>1909</v>
      </c>
      <c r="UYK23" s="81" t="s">
        <v>1909</v>
      </c>
      <c r="UYL23" s="81" t="s">
        <v>1909</v>
      </c>
      <c r="UYM23" s="81" t="s">
        <v>1909</v>
      </c>
      <c r="UYN23" s="81" t="s">
        <v>1909</v>
      </c>
      <c r="UYO23" s="81" t="s">
        <v>1909</v>
      </c>
      <c r="UYP23" s="81" t="s">
        <v>1909</v>
      </c>
      <c r="UYQ23" s="81" t="s">
        <v>1909</v>
      </c>
      <c r="UYR23" s="81" t="s">
        <v>1909</v>
      </c>
      <c r="UYS23" s="81" t="s">
        <v>1909</v>
      </c>
      <c r="UYT23" s="81" t="s">
        <v>1909</v>
      </c>
      <c r="UYU23" s="81" t="s">
        <v>1909</v>
      </c>
      <c r="UYV23" s="81" t="s">
        <v>1909</v>
      </c>
      <c r="UYW23" s="81" t="s">
        <v>1909</v>
      </c>
      <c r="UYX23" s="81" t="s">
        <v>1909</v>
      </c>
      <c r="UYY23" s="81" t="s">
        <v>1909</v>
      </c>
      <c r="UYZ23" s="81" t="s">
        <v>1909</v>
      </c>
      <c r="UZA23" s="81" t="s">
        <v>1909</v>
      </c>
      <c r="UZB23" s="81" t="s">
        <v>1909</v>
      </c>
      <c r="UZC23" s="81" t="s">
        <v>1909</v>
      </c>
      <c r="UZD23" s="81" t="s">
        <v>1909</v>
      </c>
      <c r="UZE23" s="81" t="s">
        <v>1909</v>
      </c>
      <c r="UZF23" s="81" t="s">
        <v>1909</v>
      </c>
      <c r="UZG23" s="81" t="s">
        <v>1909</v>
      </c>
      <c r="UZH23" s="81" t="s">
        <v>1909</v>
      </c>
      <c r="UZI23" s="81" t="s">
        <v>1909</v>
      </c>
      <c r="UZJ23" s="81" t="s">
        <v>1909</v>
      </c>
      <c r="UZK23" s="81" t="s">
        <v>1909</v>
      </c>
      <c r="UZL23" s="81" t="s">
        <v>1909</v>
      </c>
      <c r="UZM23" s="81" t="s">
        <v>1909</v>
      </c>
      <c r="UZN23" s="81" t="s">
        <v>1909</v>
      </c>
      <c r="UZO23" s="81" t="s">
        <v>1909</v>
      </c>
      <c r="UZP23" s="81" t="s">
        <v>1909</v>
      </c>
      <c r="UZQ23" s="81" t="s">
        <v>1909</v>
      </c>
      <c r="UZR23" s="81" t="s">
        <v>1909</v>
      </c>
      <c r="UZS23" s="81" t="s">
        <v>1909</v>
      </c>
      <c r="UZT23" s="81" t="s">
        <v>1909</v>
      </c>
      <c r="UZU23" s="81" t="s">
        <v>1909</v>
      </c>
      <c r="UZV23" s="81" t="s">
        <v>1909</v>
      </c>
      <c r="UZW23" s="81" t="s">
        <v>1909</v>
      </c>
      <c r="UZX23" s="81" t="s">
        <v>1909</v>
      </c>
      <c r="UZY23" s="81" t="s">
        <v>1909</v>
      </c>
      <c r="UZZ23" s="81" t="s">
        <v>1909</v>
      </c>
      <c r="VAA23" s="81" t="s">
        <v>1909</v>
      </c>
      <c r="VAB23" s="81" t="s">
        <v>1909</v>
      </c>
      <c r="VAC23" s="81" t="s">
        <v>1909</v>
      </c>
      <c r="VAD23" s="81" t="s">
        <v>1909</v>
      </c>
      <c r="VAE23" s="81" t="s">
        <v>1909</v>
      </c>
      <c r="VAF23" s="81" t="s">
        <v>1909</v>
      </c>
      <c r="VAG23" s="81" t="s">
        <v>1909</v>
      </c>
      <c r="VAH23" s="81" t="s">
        <v>1909</v>
      </c>
      <c r="VAI23" s="81" t="s">
        <v>1909</v>
      </c>
      <c r="VAJ23" s="81" t="s">
        <v>1909</v>
      </c>
      <c r="VAK23" s="81" t="s">
        <v>1909</v>
      </c>
      <c r="VAL23" s="81" t="s">
        <v>1909</v>
      </c>
      <c r="VAM23" s="81" t="s">
        <v>1909</v>
      </c>
      <c r="VAN23" s="81" t="s">
        <v>1909</v>
      </c>
      <c r="VAO23" s="81" t="s">
        <v>1909</v>
      </c>
      <c r="VAP23" s="81" t="s">
        <v>1909</v>
      </c>
      <c r="VAQ23" s="81" t="s">
        <v>1909</v>
      </c>
      <c r="VAR23" s="81" t="s">
        <v>1909</v>
      </c>
      <c r="VAS23" s="81" t="s">
        <v>1909</v>
      </c>
      <c r="VAT23" s="81" t="s">
        <v>1909</v>
      </c>
      <c r="VAU23" s="81" t="s">
        <v>1909</v>
      </c>
      <c r="VAV23" s="81" t="s">
        <v>1909</v>
      </c>
      <c r="VAW23" s="81" t="s">
        <v>1909</v>
      </c>
      <c r="VAX23" s="81" t="s">
        <v>1909</v>
      </c>
      <c r="VAY23" s="81" t="s">
        <v>1909</v>
      </c>
      <c r="VAZ23" s="81" t="s">
        <v>1909</v>
      </c>
      <c r="VBA23" s="81" t="s">
        <v>1909</v>
      </c>
      <c r="VBB23" s="81" t="s">
        <v>1909</v>
      </c>
      <c r="VBC23" s="81" t="s">
        <v>1909</v>
      </c>
      <c r="VBD23" s="81" t="s">
        <v>1909</v>
      </c>
      <c r="VBE23" s="81" t="s">
        <v>1909</v>
      </c>
      <c r="VBF23" s="81" t="s">
        <v>1909</v>
      </c>
      <c r="VBG23" s="81" t="s">
        <v>1909</v>
      </c>
      <c r="VBH23" s="81" t="s">
        <v>1909</v>
      </c>
      <c r="VBI23" s="81" t="s">
        <v>1909</v>
      </c>
      <c r="VBJ23" s="81" t="s">
        <v>1909</v>
      </c>
      <c r="VBK23" s="81" t="s">
        <v>1909</v>
      </c>
      <c r="VBL23" s="81" t="s">
        <v>1909</v>
      </c>
      <c r="VBM23" s="81" t="s">
        <v>1909</v>
      </c>
      <c r="VBN23" s="81" t="s">
        <v>1909</v>
      </c>
      <c r="VBO23" s="81" t="s">
        <v>1909</v>
      </c>
      <c r="VBP23" s="81" t="s">
        <v>1909</v>
      </c>
      <c r="VBQ23" s="81" t="s">
        <v>1909</v>
      </c>
      <c r="VBR23" s="81" t="s">
        <v>1909</v>
      </c>
      <c r="VBS23" s="81" t="s">
        <v>1909</v>
      </c>
      <c r="VBT23" s="81" t="s">
        <v>1909</v>
      </c>
      <c r="VBU23" s="81" t="s">
        <v>1909</v>
      </c>
      <c r="VBV23" s="81" t="s">
        <v>1909</v>
      </c>
      <c r="VBW23" s="81" t="s">
        <v>1909</v>
      </c>
      <c r="VBX23" s="81" t="s">
        <v>1909</v>
      </c>
      <c r="VBY23" s="81" t="s">
        <v>1909</v>
      </c>
      <c r="VBZ23" s="81" t="s">
        <v>1909</v>
      </c>
      <c r="VCA23" s="81" t="s">
        <v>1909</v>
      </c>
      <c r="VCB23" s="81" t="s">
        <v>1909</v>
      </c>
      <c r="VCC23" s="81" t="s">
        <v>1909</v>
      </c>
      <c r="VCD23" s="81" t="s">
        <v>1909</v>
      </c>
      <c r="VCE23" s="81" t="s">
        <v>1909</v>
      </c>
      <c r="VCF23" s="81" t="s">
        <v>1909</v>
      </c>
      <c r="VCG23" s="81" t="s">
        <v>1909</v>
      </c>
      <c r="VCH23" s="81" t="s">
        <v>1909</v>
      </c>
      <c r="VCI23" s="81" t="s">
        <v>1909</v>
      </c>
      <c r="VCJ23" s="81" t="s">
        <v>1909</v>
      </c>
      <c r="VCK23" s="81" t="s">
        <v>1909</v>
      </c>
      <c r="VCL23" s="81" t="s">
        <v>1909</v>
      </c>
      <c r="VCM23" s="81" t="s">
        <v>1909</v>
      </c>
      <c r="VCN23" s="81" t="s">
        <v>1909</v>
      </c>
      <c r="VCO23" s="81" t="s">
        <v>1909</v>
      </c>
      <c r="VCP23" s="81" t="s">
        <v>1909</v>
      </c>
      <c r="VCQ23" s="81" t="s">
        <v>1909</v>
      </c>
      <c r="VCR23" s="81" t="s">
        <v>1909</v>
      </c>
      <c r="VCS23" s="81" t="s">
        <v>1909</v>
      </c>
      <c r="VCT23" s="81" t="s">
        <v>1909</v>
      </c>
      <c r="VCU23" s="81" t="s">
        <v>1909</v>
      </c>
      <c r="VCV23" s="81" t="s">
        <v>1909</v>
      </c>
      <c r="VCW23" s="81" t="s">
        <v>1909</v>
      </c>
      <c r="VCX23" s="81" t="s">
        <v>1909</v>
      </c>
      <c r="VCY23" s="81" t="s">
        <v>1909</v>
      </c>
      <c r="VCZ23" s="81" t="s">
        <v>1909</v>
      </c>
      <c r="VDA23" s="81" t="s">
        <v>1909</v>
      </c>
      <c r="VDB23" s="81" t="s">
        <v>1909</v>
      </c>
      <c r="VDC23" s="81" t="s">
        <v>1909</v>
      </c>
      <c r="VDD23" s="81" t="s">
        <v>1909</v>
      </c>
      <c r="VDE23" s="81" t="s">
        <v>1909</v>
      </c>
      <c r="VDF23" s="81" t="s">
        <v>1909</v>
      </c>
      <c r="VDG23" s="81" t="s">
        <v>1909</v>
      </c>
      <c r="VDH23" s="81" t="s">
        <v>1909</v>
      </c>
      <c r="VDI23" s="81" t="s">
        <v>1909</v>
      </c>
      <c r="VDJ23" s="81" t="s">
        <v>1909</v>
      </c>
      <c r="VDK23" s="81" t="s">
        <v>1909</v>
      </c>
      <c r="VDL23" s="81" t="s">
        <v>1909</v>
      </c>
      <c r="VDM23" s="81" t="s">
        <v>1909</v>
      </c>
      <c r="VDN23" s="81" t="s">
        <v>1909</v>
      </c>
      <c r="VDO23" s="81" t="s">
        <v>1909</v>
      </c>
      <c r="VDP23" s="81" t="s">
        <v>1909</v>
      </c>
      <c r="VDQ23" s="81" t="s">
        <v>1909</v>
      </c>
      <c r="VDR23" s="81" t="s">
        <v>1909</v>
      </c>
      <c r="VDS23" s="81" t="s">
        <v>1909</v>
      </c>
      <c r="VDT23" s="81" t="s">
        <v>1909</v>
      </c>
      <c r="VDU23" s="81" t="s">
        <v>1909</v>
      </c>
      <c r="VDV23" s="81" t="s">
        <v>1909</v>
      </c>
      <c r="VDW23" s="81" t="s">
        <v>1909</v>
      </c>
      <c r="VDX23" s="81" t="s">
        <v>1909</v>
      </c>
      <c r="VDY23" s="81" t="s">
        <v>1909</v>
      </c>
      <c r="VDZ23" s="81" t="s">
        <v>1909</v>
      </c>
      <c r="VEA23" s="81" t="s">
        <v>1909</v>
      </c>
      <c r="VEB23" s="81" t="s">
        <v>1909</v>
      </c>
      <c r="VEC23" s="81" t="s">
        <v>1909</v>
      </c>
      <c r="VED23" s="81" t="s">
        <v>1909</v>
      </c>
      <c r="VEE23" s="81" t="s">
        <v>1909</v>
      </c>
      <c r="VEF23" s="81" t="s">
        <v>1909</v>
      </c>
      <c r="VEG23" s="81" t="s">
        <v>1909</v>
      </c>
      <c r="VEH23" s="81" t="s">
        <v>1909</v>
      </c>
      <c r="VEI23" s="81" t="s">
        <v>1909</v>
      </c>
      <c r="VEJ23" s="81" t="s">
        <v>1909</v>
      </c>
      <c r="VEK23" s="81" t="s">
        <v>1909</v>
      </c>
      <c r="VEL23" s="81" t="s">
        <v>1909</v>
      </c>
      <c r="VEM23" s="81" t="s">
        <v>1909</v>
      </c>
      <c r="VEN23" s="81" t="s">
        <v>1909</v>
      </c>
      <c r="VEO23" s="81" t="s">
        <v>1909</v>
      </c>
      <c r="VEP23" s="81" t="s">
        <v>1909</v>
      </c>
      <c r="VEQ23" s="81" t="s">
        <v>1909</v>
      </c>
      <c r="VER23" s="81" t="s">
        <v>1909</v>
      </c>
      <c r="VES23" s="81" t="s">
        <v>1909</v>
      </c>
      <c r="VET23" s="81" t="s">
        <v>1909</v>
      </c>
      <c r="VEU23" s="81" t="s">
        <v>1909</v>
      </c>
      <c r="VEV23" s="81" t="s">
        <v>1909</v>
      </c>
      <c r="VEW23" s="81" t="s">
        <v>1909</v>
      </c>
      <c r="VEX23" s="81" t="s">
        <v>1909</v>
      </c>
      <c r="VEY23" s="81" t="s">
        <v>1909</v>
      </c>
      <c r="VEZ23" s="81" t="s">
        <v>1909</v>
      </c>
      <c r="VFA23" s="81" t="s">
        <v>1909</v>
      </c>
      <c r="VFB23" s="81" t="s">
        <v>1909</v>
      </c>
      <c r="VFC23" s="81" t="s">
        <v>1909</v>
      </c>
      <c r="VFD23" s="81" t="s">
        <v>1909</v>
      </c>
      <c r="VFE23" s="81" t="s">
        <v>1909</v>
      </c>
      <c r="VFF23" s="81" t="s">
        <v>1909</v>
      </c>
      <c r="VFG23" s="81" t="s">
        <v>1909</v>
      </c>
      <c r="VFH23" s="81" t="s">
        <v>1909</v>
      </c>
      <c r="VFI23" s="81" t="s">
        <v>1909</v>
      </c>
      <c r="VFJ23" s="81" t="s">
        <v>1909</v>
      </c>
      <c r="VFK23" s="81" t="s">
        <v>1909</v>
      </c>
      <c r="VFL23" s="81" t="s">
        <v>1909</v>
      </c>
      <c r="VFM23" s="81" t="s">
        <v>1909</v>
      </c>
      <c r="VFN23" s="81" t="s">
        <v>1909</v>
      </c>
      <c r="VFO23" s="81" t="s">
        <v>1909</v>
      </c>
      <c r="VFP23" s="81" t="s">
        <v>1909</v>
      </c>
      <c r="VFQ23" s="81" t="s">
        <v>1909</v>
      </c>
      <c r="VFR23" s="81" t="s">
        <v>1909</v>
      </c>
      <c r="VFS23" s="81" t="s">
        <v>1909</v>
      </c>
      <c r="VFT23" s="81" t="s">
        <v>1909</v>
      </c>
      <c r="VFU23" s="81" t="s">
        <v>1909</v>
      </c>
      <c r="VFV23" s="81" t="s">
        <v>1909</v>
      </c>
      <c r="VFW23" s="81" t="s">
        <v>1909</v>
      </c>
      <c r="VFX23" s="81" t="s">
        <v>1909</v>
      </c>
      <c r="VFY23" s="81" t="s">
        <v>1909</v>
      </c>
      <c r="VFZ23" s="81" t="s">
        <v>1909</v>
      </c>
      <c r="VGA23" s="81" t="s">
        <v>1909</v>
      </c>
      <c r="VGB23" s="81" t="s">
        <v>1909</v>
      </c>
      <c r="VGC23" s="81" t="s">
        <v>1909</v>
      </c>
      <c r="VGD23" s="81" t="s">
        <v>1909</v>
      </c>
      <c r="VGE23" s="81" t="s">
        <v>1909</v>
      </c>
      <c r="VGF23" s="81" t="s">
        <v>1909</v>
      </c>
      <c r="VGG23" s="81" t="s">
        <v>1909</v>
      </c>
      <c r="VGH23" s="81" t="s">
        <v>1909</v>
      </c>
      <c r="VGI23" s="81" t="s">
        <v>1909</v>
      </c>
      <c r="VGJ23" s="81" t="s">
        <v>1909</v>
      </c>
      <c r="VGK23" s="81" t="s">
        <v>1909</v>
      </c>
      <c r="VGL23" s="81" t="s">
        <v>1909</v>
      </c>
      <c r="VGM23" s="81" t="s">
        <v>1909</v>
      </c>
      <c r="VGN23" s="81" t="s">
        <v>1909</v>
      </c>
      <c r="VGO23" s="81" t="s">
        <v>1909</v>
      </c>
      <c r="VGP23" s="81" t="s">
        <v>1909</v>
      </c>
      <c r="VGQ23" s="81" t="s">
        <v>1909</v>
      </c>
      <c r="VGR23" s="81" t="s">
        <v>1909</v>
      </c>
      <c r="VGS23" s="81" t="s">
        <v>1909</v>
      </c>
      <c r="VGT23" s="81" t="s">
        <v>1909</v>
      </c>
      <c r="VGU23" s="81" t="s">
        <v>1909</v>
      </c>
      <c r="VGV23" s="81" t="s">
        <v>1909</v>
      </c>
      <c r="VGW23" s="81" t="s">
        <v>1909</v>
      </c>
      <c r="VGX23" s="81" t="s">
        <v>1909</v>
      </c>
      <c r="VGY23" s="81" t="s">
        <v>1909</v>
      </c>
      <c r="VGZ23" s="81" t="s">
        <v>1909</v>
      </c>
      <c r="VHA23" s="81" t="s">
        <v>1909</v>
      </c>
      <c r="VHB23" s="81" t="s">
        <v>1909</v>
      </c>
      <c r="VHC23" s="81" t="s">
        <v>1909</v>
      </c>
      <c r="VHD23" s="81" t="s">
        <v>1909</v>
      </c>
      <c r="VHE23" s="81" t="s">
        <v>1909</v>
      </c>
      <c r="VHF23" s="81" t="s">
        <v>1909</v>
      </c>
      <c r="VHG23" s="81" t="s">
        <v>1909</v>
      </c>
      <c r="VHH23" s="81" t="s">
        <v>1909</v>
      </c>
      <c r="VHI23" s="81" t="s">
        <v>1909</v>
      </c>
      <c r="VHJ23" s="81" t="s">
        <v>1909</v>
      </c>
      <c r="VHK23" s="81" t="s">
        <v>1909</v>
      </c>
      <c r="VHL23" s="81" t="s">
        <v>1909</v>
      </c>
      <c r="VHM23" s="81" t="s">
        <v>1909</v>
      </c>
      <c r="VHN23" s="81" t="s">
        <v>1909</v>
      </c>
      <c r="VHO23" s="81" t="s">
        <v>1909</v>
      </c>
      <c r="VHP23" s="81" t="s">
        <v>1909</v>
      </c>
      <c r="VHQ23" s="81" t="s">
        <v>1909</v>
      </c>
      <c r="VHR23" s="81" t="s">
        <v>1909</v>
      </c>
      <c r="VHS23" s="81" t="s">
        <v>1909</v>
      </c>
      <c r="VHT23" s="81" t="s">
        <v>1909</v>
      </c>
      <c r="VHU23" s="81" t="s">
        <v>1909</v>
      </c>
      <c r="VHV23" s="81" t="s">
        <v>1909</v>
      </c>
      <c r="VHW23" s="81" t="s">
        <v>1909</v>
      </c>
      <c r="VHX23" s="81" t="s">
        <v>1909</v>
      </c>
      <c r="VHY23" s="81" t="s">
        <v>1909</v>
      </c>
      <c r="VHZ23" s="81" t="s">
        <v>1909</v>
      </c>
      <c r="VIA23" s="81" t="s">
        <v>1909</v>
      </c>
      <c r="VIB23" s="81" t="s">
        <v>1909</v>
      </c>
      <c r="VIC23" s="81" t="s">
        <v>1909</v>
      </c>
      <c r="VID23" s="81" t="s">
        <v>1909</v>
      </c>
      <c r="VIE23" s="81" t="s">
        <v>1909</v>
      </c>
      <c r="VIF23" s="81" t="s">
        <v>1909</v>
      </c>
      <c r="VIG23" s="81" t="s">
        <v>1909</v>
      </c>
      <c r="VIH23" s="81" t="s">
        <v>1909</v>
      </c>
      <c r="VII23" s="81" t="s">
        <v>1909</v>
      </c>
      <c r="VIJ23" s="81" t="s">
        <v>1909</v>
      </c>
      <c r="VIK23" s="81" t="s">
        <v>1909</v>
      </c>
      <c r="VIL23" s="81" t="s">
        <v>1909</v>
      </c>
      <c r="VIM23" s="81" t="s">
        <v>1909</v>
      </c>
      <c r="VIN23" s="81" t="s">
        <v>1909</v>
      </c>
      <c r="VIO23" s="81" t="s">
        <v>1909</v>
      </c>
      <c r="VIP23" s="81" t="s">
        <v>1909</v>
      </c>
      <c r="VIQ23" s="81" t="s">
        <v>1909</v>
      </c>
      <c r="VIR23" s="81" t="s">
        <v>1909</v>
      </c>
      <c r="VIS23" s="81" t="s">
        <v>1909</v>
      </c>
      <c r="VIT23" s="81" t="s">
        <v>1909</v>
      </c>
      <c r="VIU23" s="81" t="s">
        <v>1909</v>
      </c>
      <c r="VIV23" s="81" t="s">
        <v>1909</v>
      </c>
      <c r="VIW23" s="81" t="s">
        <v>1909</v>
      </c>
      <c r="VIX23" s="81" t="s">
        <v>1909</v>
      </c>
      <c r="VIY23" s="81" t="s">
        <v>1909</v>
      </c>
      <c r="VIZ23" s="81" t="s">
        <v>1909</v>
      </c>
      <c r="VJA23" s="81" t="s">
        <v>1909</v>
      </c>
      <c r="VJB23" s="81" t="s">
        <v>1909</v>
      </c>
      <c r="VJC23" s="81" t="s">
        <v>1909</v>
      </c>
      <c r="VJD23" s="81" t="s">
        <v>1909</v>
      </c>
      <c r="VJE23" s="81" t="s">
        <v>1909</v>
      </c>
      <c r="VJF23" s="81" t="s">
        <v>1909</v>
      </c>
      <c r="VJG23" s="81" t="s">
        <v>1909</v>
      </c>
      <c r="VJH23" s="81" t="s">
        <v>1909</v>
      </c>
      <c r="VJI23" s="81" t="s">
        <v>1909</v>
      </c>
      <c r="VJJ23" s="81" t="s">
        <v>1909</v>
      </c>
      <c r="VJK23" s="81" t="s">
        <v>1909</v>
      </c>
      <c r="VJL23" s="81" t="s">
        <v>1909</v>
      </c>
      <c r="VJM23" s="81" t="s">
        <v>1909</v>
      </c>
      <c r="VJN23" s="81" t="s">
        <v>1909</v>
      </c>
      <c r="VJO23" s="81" t="s">
        <v>1909</v>
      </c>
      <c r="VJP23" s="81" t="s">
        <v>1909</v>
      </c>
      <c r="VJQ23" s="81" t="s">
        <v>1909</v>
      </c>
      <c r="VJR23" s="81" t="s">
        <v>1909</v>
      </c>
      <c r="VJS23" s="81" t="s">
        <v>1909</v>
      </c>
      <c r="VJT23" s="81" t="s">
        <v>1909</v>
      </c>
      <c r="VJU23" s="81" t="s">
        <v>1909</v>
      </c>
      <c r="VJV23" s="81" t="s">
        <v>1909</v>
      </c>
      <c r="VJW23" s="81" t="s">
        <v>1909</v>
      </c>
      <c r="VJX23" s="81" t="s">
        <v>1909</v>
      </c>
      <c r="VJY23" s="81" t="s">
        <v>1909</v>
      </c>
      <c r="VJZ23" s="81" t="s">
        <v>1909</v>
      </c>
      <c r="VKA23" s="81" t="s">
        <v>1909</v>
      </c>
      <c r="VKB23" s="81" t="s">
        <v>1909</v>
      </c>
      <c r="VKC23" s="81" t="s">
        <v>1909</v>
      </c>
      <c r="VKD23" s="81" t="s">
        <v>1909</v>
      </c>
      <c r="VKE23" s="81" t="s">
        <v>1909</v>
      </c>
      <c r="VKF23" s="81" t="s">
        <v>1909</v>
      </c>
      <c r="VKG23" s="81" t="s">
        <v>1909</v>
      </c>
      <c r="VKH23" s="81" t="s">
        <v>1909</v>
      </c>
      <c r="VKI23" s="81" t="s">
        <v>1909</v>
      </c>
      <c r="VKJ23" s="81" t="s">
        <v>1909</v>
      </c>
      <c r="VKK23" s="81" t="s">
        <v>1909</v>
      </c>
      <c r="VKL23" s="81" t="s">
        <v>1909</v>
      </c>
      <c r="VKM23" s="81" t="s">
        <v>1909</v>
      </c>
      <c r="VKN23" s="81" t="s">
        <v>1909</v>
      </c>
      <c r="VKO23" s="81" t="s">
        <v>1909</v>
      </c>
      <c r="VKP23" s="81" t="s">
        <v>1909</v>
      </c>
      <c r="VKQ23" s="81" t="s">
        <v>1909</v>
      </c>
      <c r="VKR23" s="81" t="s">
        <v>1909</v>
      </c>
      <c r="VKS23" s="81" t="s">
        <v>1909</v>
      </c>
      <c r="VKT23" s="81" t="s">
        <v>1909</v>
      </c>
      <c r="VKU23" s="81" t="s">
        <v>1909</v>
      </c>
      <c r="VKV23" s="81" t="s">
        <v>1909</v>
      </c>
      <c r="VKW23" s="81" t="s">
        <v>1909</v>
      </c>
      <c r="VKX23" s="81" t="s">
        <v>1909</v>
      </c>
      <c r="VKY23" s="81" t="s">
        <v>1909</v>
      </c>
      <c r="VKZ23" s="81" t="s">
        <v>1909</v>
      </c>
      <c r="VLA23" s="81" t="s">
        <v>1909</v>
      </c>
      <c r="VLB23" s="81" t="s">
        <v>1909</v>
      </c>
      <c r="VLC23" s="81" t="s">
        <v>1909</v>
      </c>
      <c r="VLD23" s="81" t="s">
        <v>1909</v>
      </c>
      <c r="VLE23" s="81" t="s">
        <v>1909</v>
      </c>
      <c r="VLF23" s="81" t="s">
        <v>1909</v>
      </c>
      <c r="VLG23" s="81" t="s">
        <v>1909</v>
      </c>
      <c r="VLH23" s="81" t="s">
        <v>1909</v>
      </c>
      <c r="VLI23" s="81" t="s">
        <v>1909</v>
      </c>
      <c r="VLJ23" s="81" t="s">
        <v>1909</v>
      </c>
      <c r="VLK23" s="81" t="s">
        <v>1909</v>
      </c>
      <c r="VLL23" s="81" t="s">
        <v>1909</v>
      </c>
      <c r="VLM23" s="81" t="s">
        <v>1909</v>
      </c>
      <c r="VLN23" s="81" t="s">
        <v>1909</v>
      </c>
      <c r="VLO23" s="81" t="s">
        <v>1909</v>
      </c>
      <c r="VLP23" s="81" t="s">
        <v>1909</v>
      </c>
      <c r="VLQ23" s="81" t="s">
        <v>1909</v>
      </c>
      <c r="VLR23" s="81" t="s">
        <v>1909</v>
      </c>
      <c r="VLS23" s="81" t="s">
        <v>1909</v>
      </c>
      <c r="VLT23" s="81" t="s">
        <v>1909</v>
      </c>
      <c r="VLU23" s="81" t="s">
        <v>1909</v>
      </c>
      <c r="VLV23" s="81" t="s">
        <v>1909</v>
      </c>
      <c r="VLW23" s="81" t="s">
        <v>1909</v>
      </c>
      <c r="VLX23" s="81" t="s">
        <v>1909</v>
      </c>
      <c r="VLY23" s="81" t="s">
        <v>1909</v>
      </c>
      <c r="VLZ23" s="81" t="s">
        <v>1909</v>
      </c>
      <c r="VMA23" s="81" t="s">
        <v>1909</v>
      </c>
      <c r="VMB23" s="81" t="s">
        <v>1909</v>
      </c>
      <c r="VMC23" s="81" t="s">
        <v>1909</v>
      </c>
      <c r="VMD23" s="81" t="s">
        <v>1909</v>
      </c>
      <c r="VME23" s="81" t="s">
        <v>1909</v>
      </c>
      <c r="VMF23" s="81" t="s">
        <v>1909</v>
      </c>
      <c r="VMG23" s="81" t="s">
        <v>1909</v>
      </c>
      <c r="VMH23" s="81" t="s">
        <v>1909</v>
      </c>
      <c r="VMI23" s="81" t="s">
        <v>1909</v>
      </c>
      <c r="VMJ23" s="81" t="s">
        <v>1909</v>
      </c>
      <c r="VMK23" s="81" t="s">
        <v>1909</v>
      </c>
      <c r="VML23" s="81" t="s">
        <v>1909</v>
      </c>
      <c r="VMM23" s="81" t="s">
        <v>1909</v>
      </c>
      <c r="VMN23" s="81" t="s">
        <v>1909</v>
      </c>
      <c r="VMO23" s="81" t="s">
        <v>1909</v>
      </c>
      <c r="VMP23" s="81" t="s">
        <v>1909</v>
      </c>
      <c r="VMQ23" s="81" t="s">
        <v>1909</v>
      </c>
      <c r="VMR23" s="81" t="s">
        <v>1909</v>
      </c>
      <c r="VMS23" s="81" t="s">
        <v>1909</v>
      </c>
      <c r="VMT23" s="81" t="s">
        <v>1909</v>
      </c>
      <c r="VMU23" s="81" t="s">
        <v>1909</v>
      </c>
      <c r="VMV23" s="81" t="s">
        <v>1909</v>
      </c>
      <c r="VMW23" s="81" t="s">
        <v>1909</v>
      </c>
      <c r="VMX23" s="81" t="s">
        <v>1909</v>
      </c>
      <c r="VMY23" s="81" t="s">
        <v>1909</v>
      </c>
      <c r="VMZ23" s="81" t="s">
        <v>1909</v>
      </c>
      <c r="VNA23" s="81" t="s">
        <v>1909</v>
      </c>
      <c r="VNB23" s="81" t="s">
        <v>1909</v>
      </c>
      <c r="VNC23" s="81" t="s">
        <v>1909</v>
      </c>
      <c r="VND23" s="81" t="s">
        <v>1909</v>
      </c>
      <c r="VNE23" s="81" t="s">
        <v>1909</v>
      </c>
      <c r="VNF23" s="81" t="s">
        <v>1909</v>
      </c>
      <c r="VNG23" s="81" t="s">
        <v>1909</v>
      </c>
      <c r="VNH23" s="81" t="s">
        <v>1909</v>
      </c>
      <c r="VNI23" s="81" t="s">
        <v>1909</v>
      </c>
      <c r="VNJ23" s="81" t="s">
        <v>1909</v>
      </c>
      <c r="VNK23" s="81" t="s">
        <v>1909</v>
      </c>
      <c r="VNL23" s="81" t="s">
        <v>1909</v>
      </c>
      <c r="VNM23" s="81" t="s">
        <v>1909</v>
      </c>
      <c r="VNN23" s="81" t="s">
        <v>1909</v>
      </c>
      <c r="VNO23" s="81" t="s">
        <v>1909</v>
      </c>
      <c r="VNP23" s="81" t="s">
        <v>1909</v>
      </c>
      <c r="VNQ23" s="81" t="s">
        <v>1909</v>
      </c>
      <c r="VNR23" s="81" t="s">
        <v>1909</v>
      </c>
      <c r="VNS23" s="81" t="s">
        <v>1909</v>
      </c>
      <c r="VNT23" s="81" t="s">
        <v>1909</v>
      </c>
      <c r="VNU23" s="81" t="s">
        <v>1909</v>
      </c>
      <c r="VNV23" s="81" t="s">
        <v>1909</v>
      </c>
      <c r="VNW23" s="81" t="s">
        <v>1909</v>
      </c>
      <c r="VNX23" s="81" t="s">
        <v>1909</v>
      </c>
      <c r="VNY23" s="81" t="s">
        <v>1909</v>
      </c>
      <c r="VNZ23" s="81" t="s">
        <v>1909</v>
      </c>
      <c r="VOA23" s="81" t="s">
        <v>1909</v>
      </c>
      <c r="VOB23" s="81" t="s">
        <v>1909</v>
      </c>
      <c r="VOC23" s="81" t="s">
        <v>1909</v>
      </c>
      <c r="VOD23" s="81" t="s">
        <v>1909</v>
      </c>
      <c r="VOE23" s="81" t="s">
        <v>1909</v>
      </c>
      <c r="VOF23" s="81" t="s">
        <v>1909</v>
      </c>
      <c r="VOG23" s="81" t="s">
        <v>1909</v>
      </c>
      <c r="VOH23" s="81" t="s">
        <v>1909</v>
      </c>
      <c r="VOI23" s="81" t="s">
        <v>1909</v>
      </c>
      <c r="VOJ23" s="81" t="s">
        <v>1909</v>
      </c>
      <c r="VOK23" s="81" t="s">
        <v>1909</v>
      </c>
      <c r="VOL23" s="81" t="s">
        <v>1909</v>
      </c>
      <c r="VOM23" s="81" t="s">
        <v>1909</v>
      </c>
      <c r="VON23" s="81" t="s">
        <v>1909</v>
      </c>
      <c r="VOO23" s="81" t="s">
        <v>1909</v>
      </c>
      <c r="VOP23" s="81" t="s">
        <v>1909</v>
      </c>
      <c r="VOQ23" s="81" t="s">
        <v>1909</v>
      </c>
      <c r="VOR23" s="81" t="s">
        <v>1909</v>
      </c>
      <c r="VOS23" s="81" t="s">
        <v>1909</v>
      </c>
      <c r="VOT23" s="81" t="s">
        <v>1909</v>
      </c>
      <c r="VOU23" s="81" t="s">
        <v>1909</v>
      </c>
      <c r="VOV23" s="81" t="s">
        <v>1909</v>
      </c>
      <c r="VOW23" s="81" t="s">
        <v>1909</v>
      </c>
      <c r="VOX23" s="81" t="s">
        <v>1909</v>
      </c>
      <c r="VOY23" s="81" t="s">
        <v>1909</v>
      </c>
      <c r="VOZ23" s="81" t="s">
        <v>1909</v>
      </c>
      <c r="VPA23" s="81" t="s">
        <v>1909</v>
      </c>
      <c r="VPB23" s="81" t="s">
        <v>1909</v>
      </c>
      <c r="VPC23" s="81" t="s">
        <v>1909</v>
      </c>
      <c r="VPD23" s="81" t="s">
        <v>1909</v>
      </c>
      <c r="VPE23" s="81" t="s">
        <v>1909</v>
      </c>
      <c r="VPF23" s="81" t="s">
        <v>1909</v>
      </c>
      <c r="VPG23" s="81" t="s">
        <v>1909</v>
      </c>
      <c r="VPH23" s="81" t="s">
        <v>1909</v>
      </c>
      <c r="VPI23" s="81" t="s">
        <v>1909</v>
      </c>
      <c r="VPJ23" s="81" t="s">
        <v>1909</v>
      </c>
      <c r="VPK23" s="81" t="s">
        <v>1909</v>
      </c>
      <c r="VPL23" s="81" t="s">
        <v>1909</v>
      </c>
      <c r="VPM23" s="81" t="s">
        <v>1909</v>
      </c>
      <c r="VPN23" s="81" t="s">
        <v>1909</v>
      </c>
      <c r="VPO23" s="81" t="s">
        <v>1909</v>
      </c>
      <c r="VPP23" s="81" t="s">
        <v>1909</v>
      </c>
      <c r="VPQ23" s="81" t="s">
        <v>1909</v>
      </c>
      <c r="VPR23" s="81" t="s">
        <v>1909</v>
      </c>
      <c r="VPS23" s="81" t="s">
        <v>1909</v>
      </c>
      <c r="VPT23" s="81" t="s">
        <v>1909</v>
      </c>
      <c r="VPU23" s="81" t="s">
        <v>1909</v>
      </c>
      <c r="VPV23" s="81" t="s">
        <v>1909</v>
      </c>
      <c r="VPW23" s="81" t="s">
        <v>1909</v>
      </c>
      <c r="VPX23" s="81" t="s">
        <v>1909</v>
      </c>
      <c r="VPY23" s="81" t="s">
        <v>1909</v>
      </c>
      <c r="VPZ23" s="81" t="s">
        <v>1909</v>
      </c>
      <c r="VQA23" s="81" t="s">
        <v>1909</v>
      </c>
      <c r="VQB23" s="81" t="s">
        <v>1909</v>
      </c>
      <c r="VQC23" s="81" t="s">
        <v>1909</v>
      </c>
      <c r="VQD23" s="81" t="s">
        <v>1909</v>
      </c>
      <c r="VQE23" s="81" t="s">
        <v>1909</v>
      </c>
      <c r="VQF23" s="81" t="s">
        <v>1909</v>
      </c>
      <c r="VQG23" s="81" t="s">
        <v>1909</v>
      </c>
      <c r="VQH23" s="81" t="s">
        <v>1909</v>
      </c>
      <c r="VQI23" s="81" t="s">
        <v>1909</v>
      </c>
      <c r="VQJ23" s="81" t="s">
        <v>1909</v>
      </c>
      <c r="VQK23" s="81" t="s">
        <v>1909</v>
      </c>
      <c r="VQL23" s="81" t="s">
        <v>1909</v>
      </c>
      <c r="VQM23" s="81" t="s">
        <v>1909</v>
      </c>
      <c r="VQN23" s="81" t="s">
        <v>1909</v>
      </c>
      <c r="VQO23" s="81" t="s">
        <v>1909</v>
      </c>
      <c r="VQP23" s="81" t="s">
        <v>1909</v>
      </c>
      <c r="VQQ23" s="81" t="s">
        <v>1909</v>
      </c>
      <c r="VQR23" s="81" t="s">
        <v>1909</v>
      </c>
      <c r="VQS23" s="81" t="s">
        <v>1909</v>
      </c>
      <c r="VQT23" s="81" t="s">
        <v>1909</v>
      </c>
      <c r="VQU23" s="81" t="s">
        <v>1909</v>
      </c>
      <c r="VQV23" s="81" t="s">
        <v>1909</v>
      </c>
      <c r="VQW23" s="81" t="s">
        <v>1909</v>
      </c>
      <c r="VQX23" s="81" t="s">
        <v>1909</v>
      </c>
      <c r="VQY23" s="81" t="s">
        <v>1909</v>
      </c>
      <c r="VQZ23" s="81" t="s">
        <v>1909</v>
      </c>
      <c r="VRA23" s="81" t="s">
        <v>1909</v>
      </c>
      <c r="VRB23" s="81" t="s">
        <v>1909</v>
      </c>
      <c r="VRC23" s="81" t="s">
        <v>1909</v>
      </c>
      <c r="VRD23" s="81" t="s">
        <v>1909</v>
      </c>
      <c r="VRE23" s="81" t="s">
        <v>1909</v>
      </c>
      <c r="VRF23" s="81" t="s">
        <v>1909</v>
      </c>
      <c r="VRG23" s="81" t="s">
        <v>1909</v>
      </c>
      <c r="VRH23" s="81" t="s">
        <v>1909</v>
      </c>
      <c r="VRI23" s="81" t="s">
        <v>1909</v>
      </c>
      <c r="VRJ23" s="81" t="s">
        <v>1909</v>
      </c>
      <c r="VRK23" s="81" t="s">
        <v>1909</v>
      </c>
      <c r="VRL23" s="81" t="s">
        <v>1909</v>
      </c>
      <c r="VRM23" s="81" t="s">
        <v>1909</v>
      </c>
      <c r="VRN23" s="81" t="s">
        <v>1909</v>
      </c>
      <c r="VRO23" s="81" t="s">
        <v>1909</v>
      </c>
      <c r="VRP23" s="81" t="s">
        <v>1909</v>
      </c>
      <c r="VRQ23" s="81" t="s">
        <v>1909</v>
      </c>
      <c r="VRR23" s="81" t="s">
        <v>1909</v>
      </c>
      <c r="VRS23" s="81" t="s">
        <v>1909</v>
      </c>
      <c r="VRT23" s="81" t="s">
        <v>1909</v>
      </c>
      <c r="VRU23" s="81" t="s">
        <v>1909</v>
      </c>
      <c r="VRV23" s="81" t="s">
        <v>1909</v>
      </c>
      <c r="VRW23" s="81" t="s">
        <v>1909</v>
      </c>
      <c r="VRX23" s="81" t="s">
        <v>1909</v>
      </c>
      <c r="VRY23" s="81" t="s">
        <v>1909</v>
      </c>
      <c r="VRZ23" s="81" t="s">
        <v>1909</v>
      </c>
      <c r="VSA23" s="81" t="s">
        <v>1909</v>
      </c>
      <c r="VSB23" s="81" t="s">
        <v>1909</v>
      </c>
      <c r="VSC23" s="81" t="s">
        <v>1909</v>
      </c>
      <c r="VSD23" s="81" t="s">
        <v>1909</v>
      </c>
      <c r="VSE23" s="81" t="s">
        <v>1909</v>
      </c>
      <c r="VSF23" s="81" t="s">
        <v>1909</v>
      </c>
      <c r="VSG23" s="81" t="s">
        <v>1909</v>
      </c>
      <c r="VSH23" s="81" t="s">
        <v>1909</v>
      </c>
      <c r="VSI23" s="81" t="s">
        <v>1909</v>
      </c>
      <c r="VSJ23" s="81" t="s">
        <v>1909</v>
      </c>
      <c r="VSK23" s="81" t="s">
        <v>1909</v>
      </c>
      <c r="VSL23" s="81" t="s">
        <v>1909</v>
      </c>
      <c r="VSM23" s="81" t="s">
        <v>1909</v>
      </c>
      <c r="VSN23" s="81" t="s">
        <v>1909</v>
      </c>
      <c r="VSO23" s="81" t="s">
        <v>1909</v>
      </c>
      <c r="VSP23" s="81" t="s">
        <v>1909</v>
      </c>
      <c r="VSQ23" s="81" t="s">
        <v>1909</v>
      </c>
      <c r="VSR23" s="81" t="s">
        <v>1909</v>
      </c>
      <c r="VSS23" s="81" t="s">
        <v>1909</v>
      </c>
      <c r="VST23" s="81" t="s">
        <v>1909</v>
      </c>
      <c r="VSU23" s="81" t="s">
        <v>1909</v>
      </c>
      <c r="VSV23" s="81" t="s">
        <v>1909</v>
      </c>
      <c r="VSW23" s="81" t="s">
        <v>1909</v>
      </c>
      <c r="VSX23" s="81" t="s">
        <v>1909</v>
      </c>
      <c r="VSY23" s="81" t="s">
        <v>1909</v>
      </c>
      <c r="VSZ23" s="81" t="s">
        <v>1909</v>
      </c>
      <c r="VTA23" s="81" t="s">
        <v>1909</v>
      </c>
      <c r="VTB23" s="81" t="s">
        <v>1909</v>
      </c>
      <c r="VTC23" s="81" t="s">
        <v>1909</v>
      </c>
      <c r="VTD23" s="81" t="s">
        <v>1909</v>
      </c>
      <c r="VTE23" s="81" t="s">
        <v>1909</v>
      </c>
      <c r="VTF23" s="81" t="s">
        <v>1909</v>
      </c>
      <c r="VTG23" s="81" t="s">
        <v>1909</v>
      </c>
      <c r="VTH23" s="81" t="s">
        <v>1909</v>
      </c>
      <c r="VTI23" s="81" t="s">
        <v>1909</v>
      </c>
      <c r="VTJ23" s="81" t="s">
        <v>1909</v>
      </c>
      <c r="VTK23" s="81" t="s">
        <v>1909</v>
      </c>
      <c r="VTL23" s="81" t="s">
        <v>1909</v>
      </c>
      <c r="VTM23" s="81" t="s">
        <v>1909</v>
      </c>
      <c r="VTN23" s="81" t="s">
        <v>1909</v>
      </c>
      <c r="VTO23" s="81" t="s">
        <v>1909</v>
      </c>
      <c r="VTP23" s="81" t="s">
        <v>1909</v>
      </c>
      <c r="VTQ23" s="81" t="s">
        <v>1909</v>
      </c>
      <c r="VTR23" s="81" t="s">
        <v>1909</v>
      </c>
      <c r="VTS23" s="81" t="s">
        <v>1909</v>
      </c>
      <c r="VTT23" s="81" t="s">
        <v>1909</v>
      </c>
      <c r="VTU23" s="81" t="s">
        <v>1909</v>
      </c>
      <c r="VTV23" s="81" t="s">
        <v>1909</v>
      </c>
      <c r="VTW23" s="81" t="s">
        <v>1909</v>
      </c>
      <c r="VTX23" s="81" t="s">
        <v>1909</v>
      </c>
      <c r="VTY23" s="81" t="s">
        <v>1909</v>
      </c>
      <c r="VTZ23" s="81" t="s">
        <v>1909</v>
      </c>
      <c r="VUA23" s="81" t="s">
        <v>1909</v>
      </c>
      <c r="VUB23" s="81" t="s">
        <v>1909</v>
      </c>
      <c r="VUC23" s="81" t="s">
        <v>1909</v>
      </c>
      <c r="VUD23" s="81" t="s">
        <v>1909</v>
      </c>
      <c r="VUE23" s="81" t="s">
        <v>1909</v>
      </c>
      <c r="VUF23" s="81" t="s">
        <v>1909</v>
      </c>
      <c r="VUG23" s="81" t="s">
        <v>1909</v>
      </c>
      <c r="VUH23" s="81" t="s">
        <v>1909</v>
      </c>
      <c r="VUI23" s="81" t="s">
        <v>1909</v>
      </c>
      <c r="VUJ23" s="81" t="s">
        <v>1909</v>
      </c>
      <c r="VUK23" s="81" t="s">
        <v>1909</v>
      </c>
      <c r="VUL23" s="81" t="s">
        <v>1909</v>
      </c>
      <c r="VUM23" s="81" t="s">
        <v>1909</v>
      </c>
      <c r="VUN23" s="81" t="s">
        <v>1909</v>
      </c>
      <c r="VUO23" s="81" t="s">
        <v>1909</v>
      </c>
      <c r="VUP23" s="81" t="s">
        <v>1909</v>
      </c>
      <c r="VUQ23" s="81" t="s">
        <v>1909</v>
      </c>
      <c r="VUR23" s="81" t="s">
        <v>1909</v>
      </c>
      <c r="VUS23" s="81" t="s">
        <v>1909</v>
      </c>
      <c r="VUT23" s="81" t="s">
        <v>1909</v>
      </c>
      <c r="VUU23" s="81" t="s">
        <v>1909</v>
      </c>
      <c r="VUV23" s="81" t="s">
        <v>1909</v>
      </c>
      <c r="VUW23" s="81" t="s">
        <v>1909</v>
      </c>
      <c r="VUX23" s="81" t="s">
        <v>1909</v>
      </c>
      <c r="VUY23" s="81" t="s">
        <v>1909</v>
      </c>
      <c r="VUZ23" s="81" t="s">
        <v>1909</v>
      </c>
      <c r="VVA23" s="81" t="s">
        <v>1909</v>
      </c>
      <c r="VVB23" s="81" t="s">
        <v>1909</v>
      </c>
      <c r="VVC23" s="81" t="s">
        <v>1909</v>
      </c>
      <c r="VVD23" s="81" t="s">
        <v>1909</v>
      </c>
      <c r="VVE23" s="81" t="s">
        <v>1909</v>
      </c>
      <c r="VVF23" s="81" t="s">
        <v>1909</v>
      </c>
      <c r="VVG23" s="81" t="s">
        <v>1909</v>
      </c>
      <c r="VVH23" s="81" t="s">
        <v>1909</v>
      </c>
      <c r="VVI23" s="81" t="s">
        <v>1909</v>
      </c>
      <c r="VVJ23" s="81" t="s">
        <v>1909</v>
      </c>
      <c r="VVK23" s="81" t="s">
        <v>1909</v>
      </c>
      <c r="VVL23" s="81" t="s">
        <v>1909</v>
      </c>
      <c r="VVM23" s="81" t="s">
        <v>1909</v>
      </c>
      <c r="VVN23" s="81" t="s">
        <v>1909</v>
      </c>
      <c r="VVO23" s="81" t="s">
        <v>1909</v>
      </c>
      <c r="VVP23" s="81" t="s">
        <v>1909</v>
      </c>
      <c r="VVQ23" s="81" t="s">
        <v>1909</v>
      </c>
      <c r="VVR23" s="81" t="s">
        <v>1909</v>
      </c>
      <c r="VVS23" s="81" t="s">
        <v>1909</v>
      </c>
      <c r="VVT23" s="81" t="s">
        <v>1909</v>
      </c>
      <c r="VVU23" s="81" t="s">
        <v>1909</v>
      </c>
      <c r="VVV23" s="81" t="s">
        <v>1909</v>
      </c>
      <c r="VVW23" s="81" t="s">
        <v>1909</v>
      </c>
      <c r="VVX23" s="81" t="s">
        <v>1909</v>
      </c>
      <c r="VVY23" s="81" t="s">
        <v>1909</v>
      </c>
      <c r="VVZ23" s="81" t="s">
        <v>1909</v>
      </c>
      <c r="VWA23" s="81" t="s">
        <v>1909</v>
      </c>
      <c r="VWB23" s="81" t="s">
        <v>1909</v>
      </c>
      <c r="VWC23" s="81" t="s">
        <v>1909</v>
      </c>
      <c r="VWD23" s="81" t="s">
        <v>1909</v>
      </c>
      <c r="VWE23" s="81" t="s">
        <v>1909</v>
      </c>
      <c r="VWF23" s="81" t="s">
        <v>1909</v>
      </c>
      <c r="VWG23" s="81" t="s">
        <v>1909</v>
      </c>
      <c r="VWH23" s="81" t="s">
        <v>1909</v>
      </c>
      <c r="VWI23" s="81" t="s">
        <v>1909</v>
      </c>
      <c r="VWJ23" s="81" t="s">
        <v>1909</v>
      </c>
      <c r="VWK23" s="81" t="s">
        <v>1909</v>
      </c>
      <c r="VWL23" s="81" t="s">
        <v>1909</v>
      </c>
      <c r="VWM23" s="81" t="s">
        <v>1909</v>
      </c>
      <c r="VWN23" s="81" t="s">
        <v>1909</v>
      </c>
      <c r="VWO23" s="81" t="s">
        <v>1909</v>
      </c>
      <c r="VWP23" s="81" t="s">
        <v>1909</v>
      </c>
      <c r="VWQ23" s="81" t="s">
        <v>1909</v>
      </c>
      <c r="VWR23" s="81" t="s">
        <v>1909</v>
      </c>
      <c r="VWS23" s="81" t="s">
        <v>1909</v>
      </c>
      <c r="VWT23" s="81" t="s">
        <v>1909</v>
      </c>
      <c r="VWU23" s="81" t="s">
        <v>1909</v>
      </c>
      <c r="VWV23" s="81" t="s">
        <v>1909</v>
      </c>
      <c r="VWW23" s="81" t="s">
        <v>1909</v>
      </c>
      <c r="VWX23" s="81" t="s">
        <v>1909</v>
      </c>
      <c r="VWY23" s="81" t="s">
        <v>1909</v>
      </c>
      <c r="VWZ23" s="81" t="s">
        <v>1909</v>
      </c>
      <c r="VXA23" s="81" t="s">
        <v>1909</v>
      </c>
      <c r="VXB23" s="81" t="s">
        <v>1909</v>
      </c>
      <c r="VXC23" s="81" t="s">
        <v>1909</v>
      </c>
      <c r="VXD23" s="81" t="s">
        <v>1909</v>
      </c>
      <c r="VXE23" s="81" t="s">
        <v>1909</v>
      </c>
      <c r="VXF23" s="81" t="s">
        <v>1909</v>
      </c>
      <c r="VXG23" s="81" t="s">
        <v>1909</v>
      </c>
      <c r="VXH23" s="81" t="s">
        <v>1909</v>
      </c>
      <c r="VXI23" s="81" t="s">
        <v>1909</v>
      </c>
      <c r="VXJ23" s="81" t="s">
        <v>1909</v>
      </c>
      <c r="VXK23" s="81" t="s">
        <v>1909</v>
      </c>
      <c r="VXL23" s="81" t="s">
        <v>1909</v>
      </c>
      <c r="VXM23" s="81" t="s">
        <v>1909</v>
      </c>
      <c r="VXN23" s="81" t="s">
        <v>1909</v>
      </c>
      <c r="VXO23" s="81" t="s">
        <v>1909</v>
      </c>
      <c r="VXP23" s="81" t="s">
        <v>1909</v>
      </c>
      <c r="VXQ23" s="81" t="s">
        <v>1909</v>
      </c>
      <c r="VXR23" s="81" t="s">
        <v>1909</v>
      </c>
      <c r="VXS23" s="81" t="s">
        <v>1909</v>
      </c>
      <c r="VXT23" s="81" t="s">
        <v>1909</v>
      </c>
      <c r="VXU23" s="81" t="s">
        <v>1909</v>
      </c>
      <c r="VXV23" s="81" t="s">
        <v>1909</v>
      </c>
      <c r="VXW23" s="81" t="s">
        <v>1909</v>
      </c>
      <c r="VXX23" s="81" t="s">
        <v>1909</v>
      </c>
      <c r="VXY23" s="81" t="s">
        <v>1909</v>
      </c>
      <c r="VXZ23" s="81" t="s">
        <v>1909</v>
      </c>
      <c r="VYA23" s="81" t="s">
        <v>1909</v>
      </c>
      <c r="VYB23" s="81" t="s">
        <v>1909</v>
      </c>
      <c r="VYC23" s="81" t="s">
        <v>1909</v>
      </c>
      <c r="VYD23" s="81" t="s">
        <v>1909</v>
      </c>
      <c r="VYE23" s="81" t="s">
        <v>1909</v>
      </c>
      <c r="VYF23" s="81" t="s">
        <v>1909</v>
      </c>
      <c r="VYG23" s="81" t="s">
        <v>1909</v>
      </c>
      <c r="VYH23" s="81" t="s">
        <v>1909</v>
      </c>
      <c r="VYI23" s="81" t="s">
        <v>1909</v>
      </c>
      <c r="VYJ23" s="81" t="s">
        <v>1909</v>
      </c>
      <c r="VYK23" s="81" t="s">
        <v>1909</v>
      </c>
      <c r="VYL23" s="81" t="s">
        <v>1909</v>
      </c>
      <c r="VYM23" s="81" t="s">
        <v>1909</v>
      </c>
      <c r="VYN23" s="81" t="s">
        <v>1909</v>
      </c>
      <c r="VYO23" s="81" t="s">
        <v>1909</v>
      </c>
      <c r="VYP23" s="81" t="s">
        <v>1909</v>
      </c>
      <c r="VYQ23" s="81" t="s">
        <v>1909</v>
      </c>
      <c r="VYR23" s="81" t="s">
        <v>1909</v>
      </c>
      <c r="VYS23" s="81" t="s">
        <v>1909</v>
      </c>
      <c r="VYT23" s="81" t="s">
        <v>1909</v>
      </c>
      <c r="VYU23" s="81" t="s">
        <v>1909</v>
      </c>
      <c r="VYV23" s="81" t="s">
        <v>1909</v>
      </c>
      <c r="VYW23" s="81" t="s">
        <v>1909</v>
      </c>
      <c r="VYX23" s="81" t="s">
        <v>1909</v>
      </c>
      <c r="VYY23" s="81" t="s">
        <v>1909</v>
      </c>
      <c r="VYZ23" s="81" t="s">
        <v>1909</v>
      </c>
      <c r="VZA23" s="81" t="s">
        <v>1909</v>
      </c>
      <c r="VZB23" s="81" t="s">
        <v>1909</v>
      </c>
      <c r="VZC23" s="81" t="s">
        <v>1909</v>
      </c>
      <c r="VZD23" s="81" t="s">
        <v>1909</v>
      </c>
      <c r="VZE23" s="81" t="s">
        <v>1909</v>
      </c>
      <c r="VZF23" s="81" t="s">
        <v>1909</v>
      </c>
      <c r="VZG23" s="81" t="s">
        <v>1909</v>
      </c>
      <c r="VZH23" s="81" t="s">
        <v>1909</v>
      </c>
      <c r="VZI23" s="81" t="s">
        <v>1909</v>
      </c>
      <c r="VZJ23" s="81" t="s">
        <v>1909</v>
      </c>
      <c r="VZK23" s="81" t="s">
        <v>1909</v>
      </c>
      <c r="VZL23" s="81" t="s">
        <v>1909</v>
      </c>
      <c r="VZM23" s="81" t="s">
        <v>1909</v>
      </c>
      <c r="VZN23" s="81" t="s">
        <v>1909</v>
      </c>
      <c r="VZO23" s="81" t="s">
        <v>1909</v>
      </c>
      <c r="VZP23" s="81" t="s">
        <v>1909</v>
      </c>
      <c r="VZQ23" s="81" t="s">
        <v>1909</v>
      </c>
      <c r="VZR23" s="81" t="s">
        <v>1909</v>
      </c>
      <c r="VZS23" s="81" t="s">
        <v>1909</v>
      </c>
      <c r="VZT23" s="81" t="s">
        <v>1909</v>
      </c>
      <c r="VZU23" s="81" t="s">
        <v>1909</v>
      </c>
      <c r="VZV23" s="81" t="s">
        <v>1909</v>
      </c>
      <c r="VZW23" s="81" t="s">
        <v>1909</v>
      </c>
      <c r="VZX23" s="81" t="s">
        <v>1909</v>
      </c>
      <c r="VZY23" s="81" t="s">
        <v>1909</v>
      </c>
      <c r="VZZ23" s="81" t="s">
        <v>1909</v>
      </c>
      <c r="WAA23" s="81" t="s">
        <v>1909</v>
      </c>
      <c r="WAB23" s="81" t="s">
        <v>1909</v>
      </c>
      <c r="WAC23" s="81" t="s">
        <v>1909</v>
      </c>
      <c r="WAD23" s="81" t="s">
        <v>1909</v>
      </c>
      <c r="WAE23" s="81" t="s">
        <v>1909</v>
      </c>
      <c r="WAF23" s="81" t="s">
        <v>1909</v>
      </c>
      <c r="WAG23" s="81" t="s">
        <v>1909</v>
      </c>
      <c r="WAH23" s="81" t="s">
        <v>1909</v>
      </c>
      <c r="WAI23" s="81" t="s">
        <v>1909</v>
      </c>
      <c r="WAJ23" s="81" t="s">
        <v>1909</v>
      </c>
      <c r="WAK23" s="81" t="s">
        <v>1909</v>
      </c>
      <c r="WAL23" s="81" t="s">
        <v>1909</v>
      </c>
      <c r="WAM23" s="81" t="s">
        <v>1909</v>
      </c>
      <c r="WAN23" s="81" t="s">
        <v>1909</v>
      </c>
      <c r="WAO23" s="81" t="s">
        <v>1909</v>
      </c>
      <c r="WAP23" s="81" t="s">
        <v>1909</v>
      </c>
      <c r="WAQ23" s="81" t="s">
        <v>1909</v>
      </c>
      <c r="WAR23" s="81" t="s">
        <v>1909</v>
      </c>
      <c r="WAS23" s="81" t="s">
        <v>1909</v>
      </c>
      <c r="WAT23" s="81" t="s">
        <v>1909</v>
      </c>
      <c r="WAU23" s="81" t="s">
        <v>1909</v>
      </c>
      <c r="WAV23" s="81" t="s">
        <v>1909</v>
      </c>
      <c r="WAW23" s="81" t="s">
        <v>1909</v>
      </c>
      <c r="WAX23" s="81" t="s">
        <v>1909</v>
      </c>
      <c r="WAY23" s="81" t="s">
        <v>1909</v>
      </c>
      <c r="WAZ23" s="81" t="s">
        <v>1909</v>
      </c>
      <c r="WBA23" s="81" t="s">
        <v>1909</v>
      </c>
      <c r="WBB23" s="81" t="s">
        <v>1909</v>
      </c>
      <c r="WBC23" s="81" t="s">
        <v>1909</v>
      </c>
      <c r="WBD23" s="81" t="s">
        <v>1909</v>
      </c>
      <c r="WBE23" s="81" t="s">
        <v>1909</v>
      </c>
      <c r="WBF23" s="81" t="s">
        <v>1909</v>
      </c>
      <c r="WBG23" s="81" t="s">
        <v>1909</v>
      </c>
      <c r="WBH23" s="81" t="s">
        <v>1909</v>
      </c>
      <c r="WBI23" s="81" t="s">
        <v>1909</v>
      </c>
      <c r="WBJ23" s="81" t="s">
        <v>1909</v>
      </c>
      <c r="WBK23" s="81" t="s">
        <v>1909</v>
      </c>
      <c r="WBL23" s="81" t="s">
        <v>1909</v>
      </c>
      <c r="WBM23" s="81" t="s">
        <v>1909</v>
      </c>
      <c r="WBN23" s="81" t="s">
        <v>1909</v>
      </c>
      <c r="WBO23" s="81" t="s">
        <v>1909</v>
      </c>
      <c r="WBP23" s="81" t="s">
        <v>1909</v>
      </c>
      <c r="WBQ23" s="81" t="s">
        <v>1909</v>
      </c>
      <c r="WBR23" s="81" t="s">
        <v>1909</v>
      </c>
      <c r="WBS23" s="81" t="s">
        <v>1909</v>
      </c>
      <c r="WBT23" s="81" t="s">
        <v>1909</v>
      </c>
      <c r="WBU23" s="81" t="s">
        <v>1909</v>
      </c>
      <c r="WBV23" s="81" t="s">
        <v>1909</v>
      </c>
      <c r="WBW23" s="81" t="s">
        <v>1909</v>
      </c>
      <c r="WBX23" s="81" t="s">
        <v>1909</v>
      </c>
      <c r="WBY23" s="81" t="s">
        <v>1909</v>
      </c>
      <c r="WBZ23" s="81" t="s">
        <v>1909</v>
      </c>
      <c r="WCA23" s="81" t="s">
        <v>1909</v>
      </c>
      <c r="WCB23" s="81" t="s">
        <v>1909</v>
      </c>
      <c r="WCC23" s="81" t="s">
        <v>1909</v>
      </c>
      <c r="WCD23" s="81" t="s">
        <v>1909</v>
      </c>
      <c r="WCE23" s="81" t="s">
        <v>1909</v>
      </c>
      <c r="WCF23" s="81" t="s">
        <v>1909</v>
      </c>
      <c r="WCG23" s="81" t="s">
        <v>1909</v>
      </c>
      <c r="WCH23" s="81" t="s">
        <v>1909</v>
      </c>
      <c r="WCI23" s="81" t="s">
        <v>1909</v>
      </c>
      <c r="WCJ23" s="81" t="s">
        <v>1909</v>
      </c>
      <c r="WCK23" s="81" t="s">
        <v>1909</v>
      </c>
      <c r="WCL23" s="81" t="s">
        <v>1909</v>
      </c>
      <c r="WCM23" s="81" t="s">
        <v>1909</v>
      </c>
      <c r="WCN23" s="81" t="s">
        <v>1909</v>
      </c>
      <c r="WCO23" s="81" t="s">
        <v>1909</v>
      </c>
      <c r="WCP23" s="81" t="s">
        <v>1909</v>
      </c>
      <c r="WCQ23" s="81" t="s">
        <v>1909</v>
      </c>
      <c r="WCR23" s="81" t="s">
        <v>1909</v>
      </c>
      <c r="WCS23" s="81" t="s">
        <v>1909</v>
      </c>
      <c r="WCT23" s="81" t="s">
        <v>1909</v>
      </c>
      <c r="WCU23" s="81" t="s">
        <v>1909</v>
      </c>
      <c r="WCV23" s="81" t="s">
        <v>1909</v>
      </c>
      <c r="WCW23" s="81" t="s">
        <v>1909</v>
      </c>
      <c r="WCX23" s="81" t="s">
        <v>1909</v>
      </c>
      <c r="WCY23" s="81" t="s">
        <v>1909</v>
      </c>
      <c r="WCZ23" s="81" t="s">
        <v>1909</v>
      </c>
      <c r="WDA23" s="81" t="s">
        <v>1909</v>
      </c>
      <c r="WDB23" s="81" t="s">
        <v>1909</v>
      </c>
      <c r="WDC23" s="81" t="s">
        <v>1909</v>
      </c>
      <c r="WDD23" s="81" t="s">
        <v>1909</v>
      </c>
      <c r="WDE23" s="81" t="s">
        <v>1909</v>
      </c>
      <c r="WDF23" s="81" t="s">
        <v>1909</v>
      </c>
      <c r="WDG23" s="81" t="s">
        <v>1909</v>
      </c>
      <c r="WDH23" s="81" t="s">
        <v>1909</v>
      </c>
      <c r="WDI23" s="81" t="s">
        <v>1909</v>
      </c>
      <c r="WDJ23" s="81" t="s">
        <v>1909</v>
      </c>
      <c r="WDK23" s="81" t="s">
        <v>1909</v>
      </c>
      <c r="WDL23" s="81" t="s">
        <v>1909</v>
      </c>
      <c r="WDM23" s="81" t="s">
        <v>1909</v>
      </c>
      <c r="WDN23" s="81" t="s">
        <v>1909</v>
      </c>
      <c r="WDO23" s="81" t="s">
        <v>1909</v>
      </c>
      <c r="WDP23" s="81" t="s">
        <v>1909</v>
      </c>
      <c r="WDQ23" s="81" t="s">
        <v>1909</v>
      </c>
      <c r="WDR23" s="81" t="s">
        <v>1909</v>
      </c>
      <c r="WDS23" s="81" t="s">
        <v>1909</v>
      </c>
      <c r="WDT23" s="81" t="s">
        <v>1909</v>
      </c>
      <c r="WDU23" s="81" t="s">
        <v>1909</v>
      </c>
      <c r="WDV23" s="81" t="s">
        <v>1909</v>
      </c>
      <c r="WDW23" s="81" t="s">
        <v>1909</v>
      </c>
      <c r="WDX23" s="81" t="s">
        <v>1909</v>
      </c>
      <c r="WDY23" s="81" t="s">
        <v>1909</v>
      </c>
      <c r="WDZ23" s="81" t="s">
        <v>1909</v>
      </c>
      <c r="WEA23" s="81" t="s">
        <v>1909</v>
      </c>
      <c r="WEB23" s="81" t="s">
        <v>1909</v>
      </c>
      <c r="WEC23" s="81" t="s">
        <v>1909</v>
      </c>
      <c r="WED23" s="81" t="s">
        <v>1909</v>
      </c>
      <c r="WEE23" s="81" t="s">
        <v>1909</v>
      </c>
      <c r="WEF23" s="81" t="s">
        <v>1909</v>
      </c>
      <c r="WEG23" s="81" t="s">
        <v>1909</v>
      </c>
      <c r="WEH23" s="81" t="s">
        <v>1909</v>
      </c>
      <c r="WEI23" s="81" t="s">
        <v>1909</v>
      </c>
      <c r="WEJ23" s="81" t="s">
        <v>1909</v>
      </c>
      <c r="WEK23" s="81" t="s">
        <v>1909</v>
      </c>
      <c r="WEL23" s="81" t="s">
        <v>1909</v>
      </c>
      <c r="WEM23" s="81" t="s">
        <v>1909</v>
      </c>
      <c r="WEN23" s="81" t="s">
        <v>1909</v>
      </c>
      <c r="WEO23" s="81" t="s">
        <v>1909</v>
      </c>
      <c r="WEP23" s="81" t="s">
        <v>1909</v>
      </c>
      <c r="WEQ23" s="81" t="s">
        <v>1909</v>
      </c>
      <c r="WER23" s="81" t="s">
        <v>1909</v>
      </c>
      <c r="WES23" s="81" t="s">
        <v>1909</v>
      </c>
      <c r="WET23" s="81" t="s">
        <v>1909</v>
      </c>
      <c r="WEU23" s="81" t="s">
        <v>1909</v>
      </c>
      <c r="WEV23" s="81" t="s">
        <v>1909</v>
      </c>
      <c r="WEW23" s="81" t="s">
        <v>1909</v>
      </c>
      <c r="WEX23" s="81" t="s">
        <v>1909</v>
      </c>
      <c r="WEY23" s="81" t="s">
        <v>1909</v>
      </c>
      <c r="WEZ23" s="81" t="s">
        <v>1909</v>
      </c>
      <c r="WFA23" s="81" t="s">
        <v>1909</v>
      </c>
      <c r="WFB23" s="81" t="s">
        <v>1909</v>
      </c>
      <c r="WFC23" s="81" t="s">
        <v>1909</v>
      </c>
      <c r="WFD23" s="81" t="s">
        <v>1909</v>
      </c>
      <c r="WFE23" s="81" t="s">
        <v>1909</v>
      </c>
      <c r="WFF23" s="81" t="s">
        <v>1909</v>
      </c>
      <c r="WFG23" s="81" t="s">
        <v>1909</v>
      </c>
      <c r="WFH23" s="81" t="s">
        <v>1909</v>
      </c>
      <c r="WFI23" s="81" t="s">
        <v>1909</v>
      </c>
      <c r="WFJ23" s="81" t="s">
        <v>1909</v>
      </c>
      <c r="WFK23" s="81" t="s">
        <v>1909</v>
      </c>
      <c r="WFL23" s="81" t="s">
        <v>1909</v>
      </c>
      <c r="WFM23" s="81" t="s">
        <v>1909</v>
      </c>
      <c r="WFN23" s="81" t="s">
        <v>1909</v>
      </c>
      <c r="WFO23" s="81" t="s">
        <v>1909</v>
      </c>
      <c r="WFP23" s="81" t="s">
        <v>1909</v>
      </c>
      <c r="WFQ23" s="81" t="s">
        <v>1909</v>
      </c>
      <c r="WFR23" s="81" t="s">
        <v>1909</v>
      </c>
      <c r="WFS23" s="81" t="s">
        <v>1909</v>
      </c>
      <c r="WFT23" s="81" t="s">
        <v>1909</v>
      </c>
      <c r="WFU23" s="81" t="s">
        <v>1909</v>
      </c>
      <c r="WFV23" s="81" t="s">
        <v>1909</v>
      </c>
      <c r="WFW23" s="81" t="s">
        <v>1909</v>
      </c>
      <c r="WFX23" s="81" t="s">
        <v>1909</v>
      </c>
      <c r="WFY23" s="81" t="s">
        <v>1909</v>
      </c>
      <c r="WFZ23" s="81" t="s">
        <v>1909</v>
      </c>
      <c r="WGA23" s="81" t="s">
        <v>1909</v>
      </c>
      <c r="WGB23" s="81" t="s">
        <v>1909</v>
      </c>
      <c r="WGC23" s="81" t="s">
        <v>1909</v>
      </c>
      <c r="WGD23" s="81" t="s">
        <v>1909</v>
      </c>
      <c r="WGE23" s="81" t="s">
        <v>1909</v>
      </c>
      <c r="WGF23" s="81" t="s">
        <v>1909</v>
      </c>
      <c r="WGG23" s="81" t="s">
        <v>1909</v>
      </c>
      <c r="WGH23" s="81" t="s">
        <v>1909</v>
      </c>
      <c r="WGI23" s="81" t="s">
        <v>1909</v>
      </c>
      <c r="WGJ23" s="81" t="s">
        <v>1909</v>
      </c>
      <c r="WGK23" s="81" t="s">
        <v>1909</v>
      </c>
      <c r="WGL23" s="81" t="s">
        <v>1909</v>
      </c>
      <c r="WGM23" s="81" t="s">
        <v>1909</v>
      </c>
      <c r="WGN23" s="81" t="s">
        <v>1909</v>
      </c>
      <c r="WGO23" s="81" t="s">
        <v>1909</v>
      </c>
      <c r="WGP23" s="81" t="s">
        <v>1909</v>
      </c>
      <c r="WGQ23" s="81" t="s">
        <v>1909</v>
      </c>
      <c r="WGR23" s="81" t="s">
        <v>1909</v>
      </c>
      <c r="WGS23" s="81" t="s">
        <v>1909</v>
      </c>
      <c r="WGT23" s="81" t="s">
        <v>1909</v>
      </c>
      <c r="WGU23" s="81" t="s">
        <v>1909</v>
      </c>
      <c r="WGV23" s="81" t="s">
        <v>1909</v>
      </c>
      <c r="WGW23" s="81" t="s">
        <v>1909</v>
      </c>
      <c r="WGX23" s="81" t="s">
        <v>1909</v>
      </c>
      <c r="WGY23" s="81" t="s">
        <v>1909</v>
      </c>
      <c r="WGZ23" s="81" t="s">
        <v>1909</v>
      </c>
      <c r="WHA23" s="81" t="s">
        <v>1909</v>
      </c>
      <c r="WHB23" s="81" t="s">
        <v>1909</v>
      </c>
      <c r="WHC23" s="81" t="s">
        <v>1909</v>
      </c>
      <c r="WHD23" s="81" t="s">
        <v>1909</v>
      </c>
      <c r="WHE23" s="81" t="s">
        <v>1909</v>
      </c>
      <c r="WHF23" s="81" t="s">
        <v>1909</v>
      </c>
      <c r="WHG23" s="81" t="s">
        <v>1909</v>
      </c>
      <c r="WHH23" s="81" t="s">
        <v>1909</v>
      </c>
      <c r="WHI23" s="81" t="s">
        <v>1909</v>
      </c>
      <c r="WHJ23" s="81" t="s">
        <v>1909</v>
      </c>
      <c r="WHK23" s="81" t="s">
        <v>1909</v>
      </c>
      <c r="WHL23" s="81" t="s">
        <v>1909</v>
      </c>
      <c r="WHM23" s="81" t="s">
        <v>1909</v>
      </c>
      <c r="WHN23" s="81" t="s">
        <v>1909</v>
      </c>
      <c r="WHO23" s="81" t="s">
        <v>1909</v>
      </c>
      <c r="WHP23" s="81" t="s">
        <v>1909</v>
      </c>
      <c r="WHQ23" s="81" t="s">
        <v>1909</v>
      </c>
      <c r="WHR23" s="81" t="s">
        <v>1909</v>
      </c>
      <c r="WHS23" s="81" t="s">
        <v>1909</v>
      </c>
      <c r="WHT23" s="81" t="s">
        <v>1909</v>
      </c>
      <c r="WHU23" s="81" t="s">
        <v>1909</v>
      </c>
      <c r="WHV23" s="81" t="s">
        <v>1909</v>
      </c>
      <c r="WHW23" s="81" t="s">
        <v>1909</v>
      </c>
      <c r="WHX23" s="81" t="s">
        <v>1909</v>
      </c>
      <c r="WHY23" s="81" t="s">
        <v>1909</v>
      </c>
      <c r="WHZ23" s="81" t="s">
        <v>1909</v>
      </c>
      <c r="WIA23" s="81" t="s">
        <v>1909</v>
      </c>
      <c r="WIB23" s="81" t="s">
        <v>1909</v>
      </c>
      <c r="WIC23" s="81" t="s">
        <v>1909</v>
      </c>
      <c r="WID23" s="81" t="s">
        <v>1909</v>
      </c>
      <c r="WIE23" s="81" t="s">
        <v>1909</v>
      </c>
      <c r="WIF23" s="81" t="s">
        <v>1909</v>
      </c>
      <c r="WIG23" s="81" t="s">
        <v>1909</v>
      </c>
      <c r="WIH23" s="81" t="s">
        <v>1909</v>
      </c>
      <c r="WII23" s="81" t="s">
        <v>1909</v>
      </c>
      <c r="WIJ23" s="81" t="s">
        <v>1909</v>
      </c>
      <c r="WIK23" s="81" t="s">
        <v>1909</v>
      </c>
      <c r="WIL23" s="81" t="s">
        <v>1909</v>
      </c>
      <c r="WIM23" s="81" t="s">
        <v>1909</v>
      </c>
      <c r="WIN23" s="81" t="s">
        <v>1909</v>
      </c>
      <c r="WIO23" s="81" t="s">
        <v>1909</v>
      </c>
      <c r="WIP23" s="81" t="s">
        <v>1909</v>
      </c>
      <c r="WIQ23" s="81" t="s">
        <v>1909</v>
      </c>
      <c r="WIR23" s="81" t="s">
        <v>1909</v>
      </c>
      <c r="WIS23" s="81" t="s">
        <v>1909</v>
      </c>
      <c r="WIT23" s="81" t="s">
        <v>1909</v>
      </c>
      <c r="WIU23" s="81" t="s">
        <v>1909</v>
      </c>
      <c r="WIV23" s="81" t="s">
        <v>1909</v>
      </c>
      <c r="WIW23" s="81" t="s">
        <v>1909</v>
      </c>
      <c r="WIX23" s="81" t="s">
        <v>1909</v>
      </c>
      <c r="WIY23" s="81" t="s">
        <v>1909</v>
      </c>
      <c r="WIZ23" s="81" t="s">
        <v>1909</v>
      </c>
      <c r="WJA23" s="81" t="s">
        <v>1909</v>
      </c>
      <c r="WJB23" s="81" t="s">
        <v>1909</v>
      </c>
      <c r="WJC23" s="81" t="s">
        <v>1909</v>
      </c>
      <c r="WJD23" s="81" t="s">
        <v>1909</v>
      </c>
      <c r="WJE23" s="81" t="s">
        <v>1909</v>
      </c>
      <c r="WJF23" s="81" t="s">
        <v>1909</v>
      </c>
      <c r="WJG23" s="81" t="s">
        <v>1909</v>
      </c>
      <c r="WJH23" s="81" t="s">
        <v>1909</v>
      </c>
      <c r="WJI23" s="81" t="s">
        <v>1909</v>
      </c>
      <c r="WJJ23" s="81" t="s">
        <v>1909</v>
      </c>
      <c r="WJK23" s="81" t="s">
        <v>1909</v>
      </c>
      <c r="WJL23" s="81" t="s">
        <v>1909</v>
      </c>
      <c r="WJM23" s="81" t="s">
        <v>1909</v>
      </c>
      <c r="WJN23" s="81" t="s">
        <v>1909</v>
      </c>
      <c r="WJO23" s="81" t="s">
        <v>1909</v>
      </c>
      <c r="WJP23" s="81" t="s">
        <v>1909</v>
      </c>
      <c r="WJQ23" s="81" t="s">
        <v>1909</v>
      </c>
      <c r="WJR23" s="81" t="s">
        <v>1909</v>
      </c>
      <c r="WJS23" s="81" t="s">
        <v>1909</v>
      </c>
      <c r="WJT23" s="81" t="s">
        <v>1909</v>
      </c>
      <c r="WJU23" s="81" t="s">
        <v>1909</v>
      </c>
      <c r="WJV23" s="81" t="s">
        <v>1909</v>
      </c>
      <c r="WJW23" s="81" t="s">
        <v>1909</v>
      </c>
      <c r="WJX23" s="81" t="s">
        <v>1909</v>
      </c>
      <c r="WJY23" s="81" t="s">
        <v>1909</v>
      </c>
      <c r="WJZ23" s="81" t="s">
        <v>1909</v>
      </c>
      <c r="WKA23" s="81" t="s">
        <v>1909</v>
      </c>
      <c r="WKB23" s="81" t="s">
        <v>1909</v>
      </c>
      <c r="WKC23" s="81" t="s">
        <v>1909</v>
      </c>
      <c r="WKD23" s="81" t="s">
        <v>1909</v>
      </c>
      <c r="WKE23" s="81" t="s">
        <v>1909</v>
      </c>
      <c r="WKF23" s="81" t="s">
        <v>1909</v>
      </c>
      <c r="WKG23" s="81" t="s">
        <v>1909</v>
      </c>
      <c r="WKH23" s="81" t="s">
        <v>1909</v>
      </c>
      <c r="WKI23" s="81" t="s">
        <v>1909</v>
      </c>
      <c r="WKJ23" s="81" t="s">
        <v>1909</v>
      </c>
      <c r="WKK23" s="81" t="s">
        <v>1909</v>
      </c>
      <c r="WKL23" s="81" t="s">
        <v>1909</v>
      </c>
      <c r="WKM23" s="81" t="s">
        <v>1909</v>
      </c>
      <c r="WKN23" s="81" t="s">
        <v>1909</v>
      </c>
      <c r="WKO23" s="81" t="s">
        <v>1909</v>
      </c>
      <c r="WKP23" s="81" t="s">
        <v>1909</v>
      </c>
      <c r="WKQ23" s="81" t="s">
        <v>1909</v>
      </c>
      <c r="WKR23" s="81" t="s">
        <v>1909</v>
      </c>
      <c r="WKS23" s="81" t="s">
        <v>1909</v>
      </c>
      <c r="WKT23" s="81" t="s">
        <v>1909</v>
      </c>
      <c r="WKU23" s="81" t="s">
        <v>1909</v>
      </c>
      <c r="WKV23" s="81" t="s">
        <v>1909</v>
      </c>
      <c r="WKW23" s="81" t="s">
        <v>1909</v>
      </c>
      <c r="WKX23" s="81" t="s">
        <v>1909</v>
      </c>
      <c r="WKY23" s="81" t="s">
        <v>1909</v>
      </c>
      <c r="WKZ23" s="81" t="s">
        <v>1909</v>
      </c>
      <c r="WLA23" s="81" t="s">
        <v>1909</v>
      </c>
      <c r="WLB23" s="81" t="s">
        <v>1909</v>
      </c>
      <c r="WLC23" s="81" t="s">
        <v>1909</v>
      </c>
      <c r="WLD23" s="81" t="s">
        <v>1909</v>
      </c>
      <c r="WLE23" s="81" t="s">
        <v>1909</v>
      </c>
      <c r="WLF23" s="81" t="s">
        <v>1909</v>
      </c>
      <c r="WLG23" s="81" t="s">
        <v>1909</v>
      </c>
      <c r="WLH23" s="81" t="s">
        <v>1909</v>
      </c>
      <c r="WLI23" s="81" t="s">
        <v>1909</v>
      </c>
      <c r="WLJ23" s="81" t="s">
        <v>1909</v>
      </c>
      <c r="WLK23" s="81" t="s">
        <v>1909</v>
      </c>
      <c r="WLL23" s="81" t="s">
        <v>1909</v>
      </c>
      <c r="WLM23" s="81" t="s">
        <v>1909</v>
      </c>
      <c r="WLN23" s="81" t="s">
        <v>1909</v>
      </c>
      <c r="WLO23" s="81" t="s">
        <v>1909</v>
      </c>
      <c r="WLP23" s="81" t="s">
        <v>1909</v>
      </c>
      <c r="WLQ23" s="81" t="s">
        <v>1909</v>
      </c>
      <c r="WLR23" s="81" t="s">
        <v>1909</v>
      </c>
      <c r="WLS23" s="81" t="s">
        <v>1909</v>
      </c>
      <c r="WLT23" s="81" t="s">
        <v>1909</v>
      </c>
      <c r="WLU23" s="81" t="s">
        <v>1909</v>
      </c>
      <c r="WLV23" s="81" t="s">
        <v>1909</v>
      </c>
      <c r="WLW23" s="81" t="s">
        <v>1909</v>
      </c>
      <c r="WLX23" s="81" t="s">
        <v>1909</v>
      </c>
      <c r="WLY23" s="81" t="s">
        <v>1909</v>
      </c>
      <c r="WLZ23" s="81" t="s">
        <v>1909</v>
      </c>
      <c r="WMA23" s="81" t="s">
        <v>1909</v>
      </c>
      <c r="WMB23" s="81" t="s">
        <v>1909</v>
      </c>
      <c r="WMC23" s="81" t="s">
        <v>1909</v>
      </c>
      <c r="WMD23" s="81" t="s">
        <v>1909</v>
      </c>
      <c r="WME23" s="81" t="s">
        <v>1909</v>
      </c>
      <c r="WMF23" s="81" t="s">
        <v>1909</v>
      </c>
      <c r="WMG23" s="81" t="s">
        <v>1909</v>
      </c>
      <c r="WMH23" s="81" t="s">
        <v>1909</v>
      </c>
      <c r="WMI23" s="81" t="s">
        <v>1909</v>
      </c>
      <c r="WMJ23" s="81" t="s">
        <v>1909</v>
      </c>
      <c r="WMK23" s="81" t="s">
        <v>1909</v>
      </c>
      <c r="WML23" s="81" t="s">
        <v>1909</v>
      </c>
      <c r="WMM23" s="81" t="s">
        <v>1909</v>
      </c>
      <c r="WMN23" s="81" t="s">
        <v>1909</v>
      </c>
      <c r="WMO23" s="81" t="s">
        <v>1909</v>
      </c>
      <c r="WMP23" s="81" t="s">
        <v>1909</v>
      </c>
      <c r="WMQ23" s="81" t="s">
        <v>1909</v>
      </c>
      <c r="WMR23" s="81" t="s">
        <v>1909</v>
      </c>
      <c r="WMS23" s="81" t="s">
        <v>1909</v>
      </c>
      <c r="WMT23" s="81" t="s">
        <v>1909</v>
      </c>
      <c r="WMU23" s="81" t="s">
        <v>1909</v>
      </c>
      <c r="WMV23" s="81" t="s">
        <v>1909</v>
      </c>
      <c r="WMW23" s="81" t="s">
        <v>1909</v>
      </c>
      <c r="WMX23" s="81" t="s">
        <v>1909</v>
      </c>
      <c r="WMY23" s="81" t="s">
        <v>1909</v>
      </c>
      <c r="WMZ23" s="81" t="s">
        <v>1909</v>
      </c>
      <c r="WNA23" s="81" t="s">
        <v>1909</v>
      </c>
      <c r="WNB23" s="81" t="s">
        <v>1909</v>
      </c>
      <c r="WNC23" s="81" t="s">
        <v>1909</v>
      </c>
      <c r="WND23" s="81" t="s">
        <v>1909</v>
      </c>
      <c r="WNE23" s="81" t="s">
        <v>1909</v>
      </c>
      <c r="WNF23" s="81" t="s">
        <v>1909</v>
      </c>
      <c r="WNG23" s="81" t="s">
        <v>1909</v>
      </c>
      <c r="WNH23" s="81" t="s">
        <v>1909</v>
      </c>
      <c r="WNI23" s="81" t="s">
        <v>1909</v>
      </c>
      <c r="WNJ23" s="81" t="s">
        <v>1909</v>
      </c>
      <c r="WNK23" s="81" t="s">
        <v>1909</v>
      </c>
      <c r="WNL23" s="81" t="s">
        <v>1909</v>
      </c>
      <c r="WNM23" s="81" t="s">
        <v>1909</v>
      </c>
      <c r="WNN23" s="81" t="s">
        <v>1909</v>
      </c>
      <c r="WNO23" s="81" t="s">
        <v>1909</v>
      </c>
      <c r="WNP23" s="81" t="s">
        <v>1909</v>
      </c>
      <c r="WNQ23" s="81" t="s">
        <v>1909</v>
      </c>
      <c r="WNR23" s="81" t="s">
        <v>1909</v>
      </c>
      <c r="WNS23" s="81" t="s">
        <v>1909</v>
      </c>
      <c r="WNT23" s="81" t="s">
        <v>1909</v>
      </c>
      <c r="WNU23" s="81" t="s">
        <v>1909</v>
      </c>
      <c r="WNV23" s="81" t="s">
        <v>1909</v>
      </c>
      <c r="WNW23" s="81" t="s">
        <v>1909</v>
      </c>
      <c r="WNX23" s="81" t="s">
        <v>1909</v>
      </c>
      <c r="WNY23" s="81" t="s">
        <v>1909</v>
      </c>
      <c r="WNZ23" s="81" t="s">
        <v>1909</v>
      </c>
      <c r="WOA23" s="81" t="s">
        <v>1909</v>
      </c>
      <c r="WOB23" s="81" t="s">
        <v>1909</v>
      </c>
      <c r="WOC23" s="81" t="s">
        <v>1909</v>
      </c>
      <c r="WOD23" s="81" t="s">
        <v>1909</v>
      </c>
      <c r="WOE23" s="81" t="s">
        <v>1909</v>
      </c>
      <c r="WOF23" s="81" t="s">
        <v>1909</v>
      </c>
      <c r="WOG23" s="81" t="s">
        <v>1909</v>
      </c>
      <c r="WOH23" s="81" t="s">
        <v>1909</v>
      </c>
      <c r="WOI23" s="81" t="s">
        <v>1909</v>
      </c>
      <c r="WOJ23" s="81" t="s">
        <v>1909</v>
      </c>
      <c r="WOK23" s="81" t="s">
        <v>1909</v>
      </c>
      <c r="WOL23" s="81" t="s">
        <v>1909</v>
      </c>
      <c r="WOM23" s="81" t="s">
        <v>1909</v>
      </c>
      <c r="WON23" s="81" t="s">
        <v>1909</v>
      </c>
      <c r="WOO23" s="81" t="s">
        <v>1909</v>
      </c>
      <c r="WOP23" s="81" t="s">
        <v>1909</v>
      </c>
      <c r="WOQ23" s="81" t="s">
        <v>1909</v>
      </c>
      <c r="WOR23" s="81" t="s">
        <v>1909</v>
      </c>
      <c r="WOS23" s="81" t="s">
        <v>1909</v>
      </c>
      <c r="WOT23" s="81" t="s">
        <v>1909</v>
      </c>
      <c r="WOU23" s="81" t="s">
        <v>1909</v>
      </c>
      <c r="WOV23" s="81" t="s">
        <v>1909</v>
      </c>
      <c r="WOW23" s="81" t="s">
        <v>1909</v>
      </c>
      <c r="WOX23" s="81" t="s">
        <v>1909</v>
      </c>
      <c r="WOY23" s="81" t="s">
        <v>1909</v>
      </c>
      <c r="WOZ23" s="81" t="s">
        <v>1909</v>
      </c>
      <c r="WPA23" s="81" t="s">
        <v>1909</v>
      </c>
      <c r="WPB23" s="81" t="s">
        <v>1909</v>
      </c>
      <c r="WPC23" s="81" t="s">
        <v>1909</v>
      </c>
      <c r="WPD23" s="81" t="s">
        <v>1909</v>
      </c>
      <c r="WPE23" s="81" t="s">
        <v>1909</v>
      </c>
      <c r="WPF23" s="81" t="s">
        <v>1909</v>
      </c>
      <c r="WPG23" s="81" t="s">
        <v>1909</v>
      </c>
      <c r="WPH23" s="81" t="s">
        <v>1909</v>
      </c>
      <c r="WPI23" s="81" t="s">
        <v>1909</v>
      </c>
      <c r="WPJ23" s="81" t="s">
        <v>1909</v>
      </c>
      <c r="WPK23" s="81" t="s">
        <v>1909</v>
      </c>
      <c r="WPL23" s="81" t="s">
        <v>1909</v>
      </c>
      <c r="WPM23" s="81" t="s">
        <v>1909</v>
      </c>
      <c r="WPN23" s="81" t="s">
        <v>1909</v>
      </c>
      <c r="WPO23" s="81" t="s">
        <v>1909</v>
      </c>
      <c r="WPP23" s="81" t="s">
        <v>1909</v>
      </c>
      <c r="WPQ23" s="81" t="s">
        <v>1909</v>
      </c>
      <c r="WPR23" s="81" t="s">
        <v>1909</v>
      </c>
      <c r="WPS23" s="81" t="s">
        <v>1909</v>
      </c>
      <c r="WPT23" s="81" t="s">
        <v>1909</v>
      </c>
      <c r="WPU23" s="81" t="s">
        <v>1909</v>
      </c>
      <c r="WPV23" s="81" t="s">
        <v>1909</v>
      </c>
      <c r="WPW23" s="81" t="s">
        <v>1909</v>
      </c>
      <c r="WPX23" s="81" t="s">
        <v>1909</v>
      </c>
      <c r="WPY23" s="81" t="s">
        <v>1909</v>
      </c>
      <c r="WPZ23" s="81" t="s">
        <v>1909</v>
      </c>
      <c r="WQA23" s="81" t="s">
        <v>1909</v>
      </c>
      <c r="WQB23" s="81" t="s">
        <v>1909</v>
      </c>
      <c r="WQC23" s="81" t="s">
        <v>1909</v>
      </c>
      <c r="WQD23" s="81" t="s">
        <v>1909</v>
      </c>
      <c r="WQE23" s="81" t="s">
        <v>1909</v>
      </c>
      <c r="WQF23" s="81" t="s">
        <v>1909</v>
      </c>
      <c r="WQG23" s="81" t="s">
        <v>1909</v>
      </c>
      <c r="WQH23" s="81" t="s">
        <v>1909</v>
      </c>
      <c r="WQI23" s="81" t="s">
        <v>1909</v>
      </c>
      <c r="WQJ23" s="81" t="s">
        <v>1909</v>
      </c>
      <c r="WQK23" s="81" t="s">
        <v>1909</v>
      </c>
      <c r="WQL23" s="81" t="s">
        <v>1909</v>
      </c>
      <c r="WQM23" s="81" t="s">
        <v>1909</v>
      </c>
      <c r="WQN23" s="81" t="s">
        <v>1909</v>
      </c>
      <c r="WQO23" s="81" t="s">
        <v>1909</v>
      </c>
      <c r="WQP23" s="81" t="s">
        <v>1909</v>
      </c>
      <c r="WQQ23" s="81" t="s">
        <v>1909</v>
      </c>
      <c r="WQR23" s="81" t="s">
        <v>1909</v>
      </c>
      <c r="WQS23" s="81" t="s">
        <v>1909</v>
      </c>
      <c r="WQT23" s="81" t="s">
        <v>1909</v>
      </c>
      <c r="WQU23" s="81" t="s">
        <v>1909</v>
      </c>
      <c r="WQV23" s="81" t="s">
        <v>1909</v>
      </c>
      <c r="WQW23" s="81" t="s">
        <v>1909</v>
      </c>
      <c r="WQX23" s="81" t="s">
        <v>1909</v>
      </c>
      <c r="WQY23" s="81" t="s">
        <v>1909</v>
      </c>
      <c r="WQZ23" s="81" t="s">
        <v>1909</v>
      </c>
      <c r="WRA23" s="81" t="s">
        <v>1909</v>
      </c>
      <c r="WRB23" s="81" t="s">
        <v>1909</v>
      </c>
      <c r="WRC23" s="81" t="s">
        <v>1909</v>
      </c>
      <c r="WRD23" s="81" t="s">
        <v>1909</v>
      </c>
      <c r="WRE23" s="81" t="s">
        <v>1909</v>
      </c>
      <c r="WRF23" s="81" t="s">
        <v>1909</v>
      </c>
      <c r="WRG23" s="81" t="s">
        <v>1909</v>
      </c>
      <c r="WRH23" s="81" t="s">
        <v>1909</v>
      </c>
      <c r="WRI23" s="81" t="s">
        <v>1909</v>
      </c>
      <c r="WRJ23" s="81" t="s">
        <v>1909</v>
      </c>
      <c r="WRK23" s="81" t="s">
        <v>1909</v>
      </c>
      <c r="WRL23" s="81" t="s">
        <v>1909</v>
      </c>
      <c r="WRM23" s="81" t="s">
        <v>1909</v>
      </c>
      <c r="WRN23" s="81" t="s">
        <v>1909</v>
      </c>
      <c r="WRO23" s="81" t="s">
        <v>1909</v>
      </c>
      <c r="WRP23" s="81" t="s">
        <v>1909</v>
      </c>
      <c r="WRQ23" s="81" t="s">
        <v>1909</v>
      </c>
      <c r="WRR23" s="81" t="s">
        <v>1909</v>
      </c>
      <c r="WRS23" s="81" t="s">
        <v>1909</v>
      </c>
      <c r="WRT23" s="81" t="s">
        <v>1909</v>
      </c>
      <c r="WRU23" s="81" t="s">
        <v>1909</v>
      </c>
      <c r="WRV23" s="81" t="s">
        <v>1909</v>
      </c>
      <c r="WRW23" s="81" t="s">
        <v>1909</v>
      </c>
      <c r="WRX23" s="81" t="s">
        <v>1909</v>
      </c>
      <c r="WRY23" s="81" t="s">
        <v>1909</v>
      </c>
      <c r="WRZ23" s="81" t="s">
        <v>1909</v>
      </c>
      <c r="WSA23" s="81" t="s">
        <v>1909</v>
      </c>
      <c r="WSB23" s="81" t="s">
        <v>1909</v>
      </c>
      <c r="WSC23" s="81" t="s">
        <v>1909</v>
      </c>
      <c r="WSD23" s="81" t="s">
        <v>1909</v>
      </c>
      <c r="WSE23" s="81" t="s">
        <v>1909</v>
      </c>
      <c r="WSF23" s="81" t="s">
        <v>1909</v>
      </c>
      <c r="WSG23" s="81" t="s">
        <v>1909</v>
      </c>
      <c r="WSH23" s="81" t="s">
        <v>1909</v>
      </c>
      <c r="WSI23" s="81" t="s">
        <v>1909</v>
      </c>
      <c r="WSJ23" s="81" t="s">
        <v>1909</v>
      </c>
      <c r="WSK23" s="81" t="s">
        <v>1909</v>
      </c>
      <c r="WSL23" s="81" t="s">
        <v>1909</v>
      </c>
      <c r="WSM23" s="81" t="s">
        <v>1909</v>
      </c>
      <c r="WSN23" s="81" t="s">
        <v>1909</v>
      </c>
      <c r="WSO23" s="81" t="s">
        <v>1909</v>
      </c>
      <c r="WSP23" s="81" t="s">
        <v>1909</v>
      </c>
      <c r="WSQ23" s="81" t="s">
        <v>1909</v>
      </c>
      <c r="WSR23" s="81" t="s">
        <v>1909</v>
      </c>
      <c r="WSS23" s="81" t="s">
        <v>1909</v>
      </c>
      <c r="WST23" s="81" t="s">
        <v>1909</v>
      </c>
      <c r="WSU23" s="81" t="s">
        <v>1909</v>
      </c>
      <c r="WSV23" s="81" t="s">
        <v>1909</v>
      </c>
      <c r="WSW23" s="81" t="s">
        <v>1909</v>
      </c>
      <c r="WSX23" s="81" t="s">
        <v>1909</v>
      </c>
      <c r="WSY23" s="81" t="s">
        <v>1909</v>
      </c>
      <c r="WSZ23" s="81" t="s">
        <v>1909</v>
      </c>
      <c r="WTA23" s="81" t="s">
        <v>1909</v>
      </c>
      <c r="WTB23" s="81" t="s">
        <v>1909</v>
      </c>
      <c r="WTC23" s="81" t="s">
        <v>1909</v>
      </c>
      <c r="WTD23" s="81" t="s">
        <v>1909</v>
      </c>
      <c r="WTE23" s="81" t="s">
        <v>1909</v>
      </c>
      <c r="WTF23" s="81" t="s">
        <v>1909</v>
      </c>
      <c r="WTG23" s="81" t="s">
        <v>1909</v>
      </c>
      <c r="WTH23" s="81" t="s">
        <v>1909</v>
      </c>
      <c r="WTI23" s="81" t="s">
        <v>1909</v>
      </c>
      <c r="WTJ23" s="81" t="s">
        <v>1909</v>
      </c>
      <c r="WTK23" s="81" t="s">
        <v>1909</v>
      </c>
      <c r="WTL23" s="81" t="s">
        <v>1909</v>
      </c>
      <c r="WTM23" s="81" t="s">
        <v>1909</v>
      </c>
      <c r="WTN23" s="81" t="s">
        <v>1909</v>
      </c>
      <c r="WTO23" s="81" t="s">
        <v>1909</v>
      </c>
      <c r="WTP23" s="81" t="s">
        <v>1909</v>
      </c>
      <c r="WTQ23" s="81" t="s">
        <v>1909</v>
      </c>
      <c r="WTR23" s="81" t="s">
        <v>1909</v>
      </c>
      <c r="WTS23" s="81" t="s">
        <v>1909</v>
      </c>
      <c r="WTT23" s="81" t="s">
        <v>1909</v>
      </c>
      <c r="WTU23" s="81" t="s">
        <v>1909</v>
      </c>
      <c r="WTV23" s="81" t="s">
        <v>1909</v>
      </c>
      <c r="WTW23" s="81" t="s">
        <v>1909</v>
      </c>
      <c r="WTX23" s="81" t="s">
        <v>1909</v>
      </c>
      <c r="WTY23" s="81" t="s">
        <v>1909</v>
      </c>
      <c r="WTZ23" s="81" t="s">
        <v>1909</v>
      </c>
      <c r="WUA23" s="81" t="s">
        <v>1909</v>
      </c>
      <c r="WUB23" s="81" t="s">
        <v>1909</v>
      </c>
      <c r="WUC23" s="81" t="s">
        <v>1909</v>
      </c>
      <c r="WUD23" s="81" t="s">
        <v>1909</v>
      </c>
      <c r="WUE23" s="81" t="s">
        <v>1909</v>
      </c>
      <c r="WUF23" s="81" t="s">
        <v>1909</v>
      </c>
      <c r="WUG23" s="81" t="s">
        <v>1909</v>
      </c>
      <c r="WUH23" s="81" t="s">
        <v>1909</v>
      </c>
      <c r="WUI23" s="81" t="s">
        <v>1909</v>
      </c>
      <c r="WUJ23" s="81" t="s">
        <v>1909</v>
      </c>
      <c r="WUK23" s="81" t="s">
        <v>1909</v>
      </c>
      <c r="WUL23" s="81" t="s">
        <v>1909</v>
      </c>
      <c r="WUM23" s="81" t="s">
        <v>1909</v>
      </c>
      <c r="WUN23" s="81" t="s">
        <v>1909</v>
      </c>
      <c r="WUO23" s="81" t="s">
        <v>1909</v>
      </c>
      <c r="WUP23" s="81" t="s">
        <v>1909</v>
      </c>
      <c r="WUQ23" s="81" t="s">
        <v>1909</v>
      </c>
      <c r="WUR23" s="81" t="s">
        <v>1909</v>
      </c>
      <c r="WUS23" s="81" t="s">
        <v>1909</v>
      </c>
      <c r="WUT23" s="81" t="s">
        <v>1909</v>
      </c>
      <c r="WUU23" s="81" t="s">
        <v>1909</v>
      </c>
      <c r="WUV23" s="81" t="s">
        <v>1909</v>
      </c>
      <c r="WUW23" s="81" t="s">
        <v>1909</v>
      </c>
      <c r="WUX23" s="81" t="s">
        <v>1909</v>
      </c>
      <c r="WUY23" s="81" t="s">
        <v>1909</v>
      </c>
      <c r="WUZ23" s="81" t="s">
        <v>1909</v>
      </c>
      <c r="WVA23" s="81" t="s">
        <v>1909</v>
      </c>
      <c r="WVB23" s="81" t="s">
        <v>1909</v>
      </c>
      <c r="WVC23" s="81" t="s">
        <v>1909</v>
      </c>
      <c r="WVD23" s="81" t="s">
        <v>1909</v>
      </c>
      <c r="WVE23" s="81" t="s">
        <v>1909</v>
      </c>
      <c r="WVF23" s="81" t="s">
        <v>1909</v>
      </c>
      <c r="WVG23" s="81" t="s">
        <v>1909</v>
      </c>
      <c r="WVH23" s="81" t="s">
        <v>1909</v>
      </c>
      <c r="WVI23" s="81" t="s">
        <v>1909</v>
      </c>
      <c r="WVJ23" s="81" t="s">
        <v>1909</v>
      </c>
      <c r="WVK23" s="81" t="s">
        <v>1909</v>
      </c>
      <c r="WVL23" s="81" t="s">
        <v>1909</v>
      </c>
      <c r="WVM23" s="81" t="s">
        <v>1909</v>
      </c>
      <c r="WVN23" s="81" t="s">
        <v>1909</v>
      </c>
      <c r="WVO23" s="81" t="s">
        <v>1909</v>
      </c>
      <c r="WVP23" s="81" t="s">
        <v>1909</v>
      </c>
      <c r="WVQ23" s="81" t="s">
        <v>1909</v>
      </c>
      <c r="WVR23" s="81" t="s">
        <v>1909</v>
      </c>
      <c r="WVS23" s="81" t="s">
        <v>1909</v>
      </c>
      <c r="WVT23" s="81" t="s">
        <v>1909</v>
      </c>
      <c r="WVU23" s="81" t="s">
        <v>1909</v>
      </c>
      <c r="WVV23" s="81" t="s">
        <v>1909</v>
      </c>
      <c r="WVW23" s="81" t="s">
        <v>1909</v>
      </c>
      <c r="WVX23" s="81" t="s">
        <v>1909</v>
      </c>
      <c r="WVY23" s="81" t="s">
        <v>1909</v>
      </c>
      <c r="WVZ23" s="81" t="s">
        <v>1909</v>
      </c>
      <c r="WWA23" s="81" t="s">
        <v>1909</v>
      </c>
      <c r="WWB23" s="81" t="s">
        <v>1909</v>
      </c>
      <c r="WWC23" s="81" t="s">
        <v>1909</v>
      </c>
      <c r="WWD23" s="81" t="s">
        <v>1909</v>
      </c>
      <c r="WWE23" s="81" t="s">
        <v>1909</v>
      </c>
      <c r="WWF23" s="81" t="s">
        <v>1909</v>
      </c>
      <c r="WWG23" s="81" t="s">
        <v>1909</v>
      </c>
      <c r="WWH23" s="81" t="s">
        <v>1909</v>
      </c>
      <c r="WWI23" s="81" t="s">
        <v>1909</v>
      </c>
      <c r="WWJ23" s="81" t="s">
        <v>1909</v>
      </c>
      <c r="WWK23" s="81" t="s">
        <v>1909</v>
      </c>
      <c r="WWL23" s="81" t="s">
        <v>1909</v>
      </c>
      <c r="WWM23" s="81" t="s">
        <v>1909</v>
      </c>
      <c r="WWN23" s="81" t="s">
        <v>1909</v>
      </c>
      <c r="WWO23" s="81" t="s">
        <v>1909</v>
      </c>
      <c r="WWP23" s="81" t="s">
        <v>1909</v>
      </c>
      <c r="WWQ23" s="81" t="s">
        <v>1909</v>
      </c>
      <c r="WWR23" s="81" t="s">
        <v>1909</v>
      </c>
      <c r="WWS23" s="81" t="s">
        <v>1909</v>
      </c>
      <c r="WWT23" s="81" t="s">
        <v>1909</v>
      </c>
      <c r="WWU23" s="81" t="s">
        <v>1909</v>
      </c>
      <c r="WWV23" s="81" t="s">
        <v>1909</v>
      </c>
      <c r="WWW23" s="81" t="s">
        <v>1909</v>
      </c>
      <c r="WWX23" s="81" t="s">
        <v>1909</v>
      </c>
      <c r="WWY23" s="81" t="s">
        <v>1909</v>
      </c>
      <c r="WWZ23" s="81" t="s">
        <v>1909</v>
      </c>
      <c r="WXA23" s="81" t="s">
        <v>1909</v>
      </c>
      <c r="WXB23" s="81" t="s">
        <v>1909</v>
      </c>
      <c r="WXC23" s="81" t="s">
        <v>1909</v>
      </c>
      <c r="WXD23" s="81" t="s">
        <v>1909</v>
      </c>
      <c r="WXE23" s="81" t="s">
        <v>1909</v>
      </c>
      <c r="WXF23" s="81" t="s">
        <v>1909</v>
      </c>
      <c r="WXG23" s="81" t="s">
        <v>1909</v>
      </c>
      <c r="WXH23" s="81" t="s">
        <v>1909</v>
      </c>
      <c r="WXI23" s="81" t="s">
        <v>1909</v>
      </c>
      <c r="WXJ23" s="81" t="s">
        <v>1909</v>
      </c>
      <c r="WXK23" s="81" t="s">
        <v>1909</v>
      </c>
      <c r="WXL23" s="81" t="s">
        <v>1909</v>
      </c>
      <c r="WXM23" s="81" t="s">
        <v>1909</v>
      </c>
      <c r="WXN23" s="81" t="s">
        <v>1909</v>
      </c>
      <c r="WXO23" s="81" t="s">
        <v>1909</v>
      </c>
      <c r="WXP23" s="81" t="s">
        <v>1909</v>
      </c>
      <c r="WXQ23" s="81" t="s">
        <v>1909</v>
      </c>
      <c r="WXR23" s="81" t="s">
        <v>1909</v>
      </c>
      <c r="WXS23" s="81" t="s">
        <v>1909</v>
      </c>
      <c r="WXT23" s="81" t="s">
        <v>1909</v>
      </c>
      <c r="WXU23" s="81" t="s">
        <v>1909</v>
      </c>
      <c r="WXV23" s="81" t="s">
        <v>1909</v>
      </c>
      <c r="WXW23" s="81" t="s">
        <v>1909</v>
      </c>
      <c r="WXX23" s="81" t="s">
        <v>1909</v>
      </c>
      <c r="WXY23" s="81" t="s">
        <v>1909</v>
      </c>
      <c r="WXZ23" s="81" t="s">
        <v>1909</v>
      </c>
      <c r="WYA23" s="81" t="s">
        <v>1909</v>
      </c>
      <c r="WYB23" s="81" t="s">
        <v>1909</v>
      </c>
      <c r="WYC23" s="81" t="s">
        <v>1909</v>
      </c>
      <c r="WYD23" s="81" t="s">
        <v>1909</v>
      </c>
      <c r="WYE23" s="81" t="s">
        <v>1909</v>
      </c>
      <c r="WYF23" s="81" t="s">
        <v>1909</v>
      </c>
      <c r="WYG23" s="81" t="s">
        <v>1909</v>
      </c>
      <c r="WYH23" s="81" t="s">
        <v>1909</v>
      </c>
      <c r="WYI23" s="81" t="s">
        <v>1909</v>
      </c>
      <c r="WYJ23" s="81" t="s">
        <v>1909</v>
      </c>
      <c r="WYK23" s="81" t="s">
        <v>1909</v>
      </c>
      <c r="WYL23" s="81" t="s">
        <v>1909</v>
      </c>
      <c r="WYM23" s="81" t="s">
        <v>1909</v>
      </c>
      <c r="WYN23" s="81" t="s">
        <v>1909</v>
      </c>
      <c r="WYO23" s="81" t="s">
        <v>1909</v>
      </c>
      <c r="WYP23" s="81" t="s">
        <v>1909</v>
      </c>
      <c r="WYQ23" s="81" t="s">
        <v>1909</v>
      </c>
      <c r="WYR23" s="81" t="s">
        <v>1909</v>
      </c>
      <c r="WYS23" s="81" t="s">
        <v>1909</v>
      </c>
      <c r="WYT23" s="81" t="s">
        <v>1909</v>
      </c>
      <c r="WYU23" s="81" t="s">
        <v>1909</v>
      </c>
      <c r="WYV23" s="81" t="s">
        <v>1909</v>
      </c>
      <c r="WYW23" s="81" t="s">
        <v>1909</v>
      </c>
      <c r="WYX23" s="81" t="s">
        <v>1909</v>
      </c>
      <c r="WYY23" s="81" t="s">
        <v>1909</v>
      </c>
      <c r="WYZ23" s="81" t="s">
        <v>1909</v>
      </c>
      <c r="WZA23" s="81" t="s">
        <v>1909</v>
      </c>
      <c r="WZB23" s="81" t="s">
        <v>1909</v>
      </c>
      <c r="WZC23" s="81" t="s">
        <v>1909</v>
      </c>
      <c r="WZD23" s="81" t="s">
        <v>1909</v>
      </c>
      <c r="WZE23" s="81" t="s">
        <v>1909</v>
      </c>
      <c r="WZF23" s="81" t="s">
        <v>1909</v>
      </c>
      <c r="WZG23" s="81" t="s">
        <v>1909</v>
      </c>
      <c r="WZH23" s="81" t="s">
        <v>1909</v>
      </c>
      <c r="WZI23" s="81" t="s">
        <v>1909</v>
      </c>
      <c r="WZJ23" s="81" t="s">
        <v>1909</v>
      </c>
      <c r="WZK23" s="81" t="s">
        <v>1909</v>
      </c>
      <c r="WZL23" s="81" t="s">
        <v>1909</v>
      </c>
      <c r="WZM23" s="81" t="s">
        <v>1909</v>
      </c>
      <c r="WZN23" s="81" t="s">
        <v>1909</v>
      </c>
      <c r="WZO23" s="81" t="s">
        <v>1909</v>
      </c>
      <c r="WZP23" s="81" t="s">
        <v>1909</v>
      </c>
      <c r="WZQ23" s="81" t="s">
        <v>1909</v>
      </c>
      <c r="WZR23" s="81" t="s">
        <v>1909</v>
      </c>
      <c r="WZS23" s="81" t="s">
        <v>1909</v>
      </c>
      <c r="WZT23" s="81" t="s">
        <v>1909</v>
      </c>
      <c r="WZU23" s="81" t="s">
        <v>1909</v>
      </c>
      <c r="WZV23" s="81" t="s">
        <v>1909</v>
      </c>
      <c r="WZW23" s="81" t="s">
        <v>1909</v>
      </c>
      <c r="WZX23" s="81" t="s">
        <v>1909</v>
      </c>
      <c r="WZY23" s="81" t="s">
        <v>1909</v>
      </c>
      <c r="WZZ23" s="81" t="s">
        <v>1909</v>
      </c>
      <c r="XAA23" s="81" t="s">
        <v>1909</v>
      </c>
      <c r="XAB23" s="81" t="s">
        <v>1909</v>
      </c>
      <c r="XAC23" s="81" t="s">
        <v>1909</v>
      </c>
      <c r="XAD23" s="81" t="s">
        <v>1909</v>
      </c>
      <c r="XAE23" s="81" t="s">
        <v>1909</v>
      </c>
      <c r="XAF23" s="81" t="s">
        <v>1909</v>
      </c>
      <c r="XAG23" s="81" t="s">
        <v>1909</v>
      </c>
      <c r="XAH23" s="81" t="s">
        <v>1909</v>
      </c>
      <c r="XAI23" s="81" t="s">
        <v>1909</v>
      </c>
      <c r="XAJ23" s="81" t="s">
        <v>1909</v>
      </c>
      <c r="XAK23" s="81" t="s">
        <v>1909</v>
      </c>
      <c r="XAL23" s="81" t="s">
        <v>1909</v>
      </c>
      <c r="XAM23" s="81" t="s">
        <v>1909</v>
      </c>
      <c r="XAN23" s="81" t="s">
        <v>1909</v>
      </c>
      <c r="XAO23" s="81" t="s">
        <v>1909</v>
      </c>
      <c r="XAP23" s="81" t="s">
        <v>1909</v>
      </c>
      <c r="XAQ23" s="81" t="s">
        <v>1909</v>
      </c>
      <c r="XAR23" s="81" t="s">
        <v>1909</v>
      </c>
      <c r="XAS23" s="81" t="s">
        <v>1909</v>
      </c>
      <c r="XAT23" s="81" t="s">
        <v>1909</v>
      </c>
      <c r="XAU23" s="81" t="s">
        <v>1909</v>
      </c>
      <c r="XAV23" s="81" t="s">
        <v>1909</v>
      </c>
      <c r="XAW23" s="81" t="s">
        <v>1909</v>
      </c>
      <c r="XAX23" s="81" t="s">
        <v>1909</v>
      </c>
      <c r="XAY23" s="81" t="s">
        <v>1909</v>
      </c>
      <c r="XAZ23" s="81" t="s">
        <v>1909</v>
      </c>
      <c r="XBA23" s="81" t="s">
        <v>1909</v>
      </c>
      <c r="XBB23" s="81" t="s">
        <v>1909</v>
      </c>
      <c r="XBC23" s="81" t="s">
        <v>1909</v>
      </c>
      <c r="XBD23" s="81" t="s">
        <v>1909</v>
      </c>
      <c r="XBE23" s="81" t="s">
        <v>1909</v>
      </c>
      <c r="XBF23" s="81" t="s">
        <v>1909</v>
      </c>
      <c r="XBG23" s="81" t="s">
        <v>1909</v>
      </c>
      <c r="XBH23" s="81" t="s">
        <v>1909</v>
      </c>
      <c r="XBI23" s="81" t="s">
        <v>1909</v>
      </c>
      <c r="XBJ23" s="81" t="s">
        <v>1909</v>
      </c>
      <c r="XBK23" s="81" t="s">
        <v>1909</v>
      </c>
      <c r="XBL23" s="81" t="s">
        <v>1909</v>
      </c>
      <c r="XBM23" s="81" t="s">
        <v>1909</v>
      </c>
      <c r="XBN23" s="81" t="s">
        <v>1909</v>
      </c>
      <c r="XBO23" s="81" t="s">
        <v>1909</v>
      </c>
      <c r="XBP23" s="81" t="s">
        <v>1909</v>
      </c>
      <c r="XBQ23" s="81" t="s">
        <v>1909</v>
      </c>
      <c r="XBR23" s="81" t="s">
        <v>1909</v>
      </c>
      <c r="XBS23" s="81" t="s">
        <v>1909</v>
      </c>
      <c r="XBT23" s="81" t="s">
        <v>1909</v>
      </c>
      <c r="XBU23" s="81" t="s">
        <v>1909</v>
      </c>
      <c r="XBV23" s="81" t="s">
        <v>1909</v>
      </c>
      <c r="XBW23" s="81" t="s">
        <v>1909</v>
      </c>
      <c r="XBX23" s="81" t="s">
        <v>1909</v>
      </c>
      <c r="XBY23" s="81" t="s">
        <v>1909</v>
      </c>
      <c r="XBZ23" s="81" t="s">
        <v>1909</v>
      </c>
      <c r="XCA23" s="81" t="s">
        <v>1909</v>
      </c>
      <c r="XCB23" s="81" t="s">
        <v>1909</v>
      </c>
      <c r="XCC23" s="81" t="s">
        <v>1909</v>
      </c>
      <c r="XCD23" s="81" t="s">
        <v>1909</v>
      </c>
      <c r="XCE23" s="81" t="s">
        <v>1909</v>
      </c>
      <c r="XCF23" s="81" t="s">
        <v>1909</v>
      </c>
      <c r="XCG23" s="81" t="s">
        <v>1909</v>
      </c>
      <c r="XCH23" s="81" t="s">
        <v>1909</v>
      </c>
      <c r="XCI23" s="81" t="s">
        <v>1909</v>
      </c>
      <c r="XCJ23" s="81" t="s">
        <v>1909</v>
      </c>
      <c r="XCK23" s="81" t="s">
        <v>1909</v>
      </c>
      <c r="XCL23" s="81" t="s">
        <v>1909</v>
      </c>
      <c r="XCM23" s="81" t="s">
        <v>1909</v>
      </c>
      <c r="XCN23" s="81" t="s">
        <v>1909</v>
      </c>
      <c r="XCO23" s="81" t="s">
        <v>1909</v>
      </c>
      <c r="XCP23" s="81" t="s">
        <v>1909</v>
      </c>
      <c r="XCQ23" s="81" t="s">
        <v>1909</v>
      </c>
      <c r="XCR23" s="81" t="s">
        <v>1909</v>
      </c>
      <c r="XCS23" s="81" t="s">
        <v>1909</v>
      </c>
      <c r="XCT23" s="81" t="s">
        <v>1909</v>
      </c>
      <c r="XCU23" s="81" t="s">
        <v>1909</v>
      </c>
      <c r="XCV23" s="81" t="s">
        <v>1909</v>
      </c>
      <c r="XCW23" s="81" t="s">
        <v>1909</v>
      </c>
      <c r="XCX23" s="81" t="s">
        <v>1909</v>
      </c>
      <c r="XCY23" s="81" t="s">
        <v>1909</v>
      </c>
      <c r="XCZ23" s="81" t="s">
        <v>1909</v>
      </c>
      <c r="XDA23" s="81" t="s">
        <v>1909</v>
      </c>
      <c r="XDB23" s="81" t="s">
        <v>1909</v>
      </c>
      <c r="XDC23" s="81" t="s">
        <v>1909</v>
      </c>
      <c r="XDD23" s="81" t="s">
        <v>1909</v>
      </c>
      <c r="XDE23" s="81" t="s">
        <v>1909</v>
      </c>
      <c r="XDF23" s="81" t="s">
        <v>1909</v>
      </c>
      <c r="XDG23" s="81" t="s">
        <v>1909</v>
      </c>
      <c r="XDH23" s="81" t="s">
        <v>1909</v>
      </c>
      <c r="XDI23" s="81" t="s">
        <v>1909</v>
      </c>
      <c r="XDJ23" s="81" t="s">
        <v>1909</v>
      </c>
      <c r="XDK23" s="81" t="s">
        <v>1909</v>
      </c>
      <c r="XDL23" s="81" t="s">
        <v>1909</v>
      </c>
      <c r="XDM23" s="81" t="s">
        <v>1909</v>
      </c>
      <c r="XDN23" s="81" t="s">
        <v>1909</v>
      </c>
      <c r="XDO23" s="81" t="s">
        <v>1909</v>
      </c>
      <c r="XDP23" s="81" t="s">
        <v>1909</v>
      </c>
      <c r="XDQ23" s="81" t="s">
        <v>1909</v>
      </c>
      <c r="XDR23" s="81" t="s">
        <v>1909</v>
      </c>
      <c r="XDS23" s="81" t="s">
        <v>1909</v>
      </c>
      <c r="XDT23" s="81" t="s">
        <v>1909</v>
      </c>
      <c r="XDU23" s="81" t="s">
        <v>1909</v>
      </c>
      <c r="XDV23" s="81" t="s">
        <v>1909</v>
      </c>
      <c r="XDW23" s="81" t="s">
        <v>1909</v>
      </c>
      <c r="XDX23" s="81" t="s">
        <v>1909</v>
      </c>
      <c r="XDY23" s="81" t="s">
        <v>1909</v>
      </c>
      <c r="XDZ23" s="81" t="s">
        <v>1909</v>
      </c>
      <c r="XEA23" s="81" t="s">
        <v>1909</v>
      </c>
      <c r="XEB23" s="81" t="s">
        <v>1909</v>
      </c>
      <c r="XEC23" s="81" t="s">
        <v>1909</v>
      </c>
      <c r="XED23" s="81" t="s">
        <v>1909</v>
      </c>
      <c r="XEE23" s="81" t="s">
        <v>1909</v>
      </c>
      <c r="XEF23" s="81" t="s">
        <v>1909</v>
      </c>
      <c r="XEG23" s="81" t="s">
        <v>1909</v>
      </c>
      <c r="XEH23" s="81" t="s">
        <v>1909</v>
      </c>
      <c r="XEI23" s="81" t="s">
        <v>1909</v>
      </c>
      <c r="XEJ23" s="81" t="s">
        <v>1909</v>
      </c>
      <c r="XEK23" s="81" t="s">
        <v>1909</v>
      </c>
      <c r="XEL23" s="81" t="s">
        <v>1909</v>
      </c>
      <c r="XEM23" s="81" t="s">
        <v>1909</v>
      </c>
      <c r="XEN23" s="81" t="s">
        <v>1909</v>
      </c>
      <c r="XEO23" s="81" t="s">
        <v>1909</v>
      </c>
      <c r="XEP23" s="81" t="s">
        <v>1909</v>
      </c>
      <c r="XEQ23" s="81" t="s">
        <v>1909</v>
      </c>
      <c r="XER23" s="81" t="s">
        <v>1909</v>
      </c>
      <c r="XES23" s="81" t="s">
        <v>1909</v>
      </c>
      <c r="XET23" s="81" t="s">
        <v>1909</v>
      </c>
      <c r="XEU23" s="81" t="s">
        <v>1909</v>
      </c>
      <c r="XEV23" s="81" t="s">
        <v>1909</v>
      </c>
      <c r="XEW23" s="81" t="s">
        <v>1909</v>
      </c>
      <c r="XEX23" s="81" t="s">
        <v>1909</v>
      </c>
      <c r="XEY23" s="81" t="s">
        <v>1909</v>
      </c>
      <c r="XEZ23" s="81" t="s">
        <v>1909</v>
      </c>
      <c r="XFA23" s="81" t="s">
        <v>1909</v>
      </c>
      <c r="XFB23" s="81" t="s">
        <v>1909</v>
      </c>
      <c r="XFC23" s="81" t="s">
        <v>1909</v>
      </c>
      <c r="XFD23" s="81" t="s">
        <v>1909</v>
      </c>
    </row>
    <row r="24" spans="1:16384" s="81" customFormat="1" ht="12.75" x14ac:dyDescent="0.2">
      <c r="A24" s="81">
        <v>13</v>
      </c>
      <c r="B24" s="457"/>
      <c r="C24" s="458" t="s">
        <v>1919</v>
      </c>
      <c r="D24" s="459">
        <v>4815671</v>
      </c>
      <c r="E24" s="460" t="s">
        <v>1920</v>
      </c>
      <c r="F24" s="459" t="s">
        <v>159</v>
      </c>
      <c r="G24" s="428">
        <f>G23</f>
        <v>14</v>
      </c>
      <c r="H24" s="429"/>
      <c r="I24" s="430"/>
      <c r="J24" s="430">
        <f>TRUNC(I24*(1+$G$5),2)</f>
        <v>0</v>
      </c>
      <c r="K24" s="430">
        <f t="shared" si="10"/>
        <v>0</v>
      </c>
      <c r="M24" s="430">
        <f>TRUNC(G24*I24,2)</f>
        <v>0</v>
      </c>
      <c r="N24" s="104" t="s">
        <v>712</v>
      </c>
    </row>
    <row r="25" spans="1:16384" s="81" customFormat="1" ht="25.5" x14ac:dyDescent="0.2">
      <c r="B25" s="457"/>
      <c r="C25" s="458" t="s">
        <v>156</v>
      </c>
      <c r="D25" s="459">
        <v>94974</v>
      </c>
      <c r="E25" s="460" t="s">
        <v>1925</v>
      </c>
      <c r="F25" s="459" t="s">
        <v>159</v>
      </c>
      <c r="G25" s="428">
        <f>MEMÓRIA!C96</f>
        <v>2.8</v>
      </c>
      <c r="H25" s="429"/>
      <c r="I25" s="430"/>
      <c r="J25" s="430">
        <f t="shared" ref="J25:J33" si="11">TRUNC(I25*(1+$G$5),2)</f>
        <v>0</v>
      </c>
      <c r="K25" s="430">
        <f t="shared" si="10"/>
        <v>0</v>
      </c>
      <c r="M25" s="430">
        <f t="shared" si="9"/>
        <v>0</v>
      </c>
      <c r="N25" s="104" t="s">
        <v>712</v>
      </c>
      <c r="AAZ25" s="81" t="s">
        <v>1910</v>
      </c>
      <c r="ABA25" s="81" t="s">
        <v>1910</v>
      </c>
      <c r="ABB25" s="81" t="s">
        <v>1910</v>
      </c>
      <c r="ABC25" s="81" t="s">
        <v>1910</v>
      </c>
      <c r="ABD25" s="81" t="s">
        <v>1910</v>
      </c>
      <c r="ABE25" s="81" t="s">
        <v>1910</v>
      </c>
      <c r="ABF25" s="81" t="s">
        <v>1910</v>
      </c>
      <c r="ABG25" s="81" t="s">
        <v>1910</v>
      </c>
      <c r="ABH25" s="81" t="s">
        <v>1910</v>
      </c>
      <c r="ABI25" s="81" t="s">
        <v>1910</v>
      </c>
      <c r="ABJ25" s="81" t="s">
        <v>1910</v>
      </c>
      <c r="ABK25" s="81" t="s">
        <v>1910</v>
      </c>
      <c r="ABL25" s="81" t="s">
        <v>1910</v>
      </c>
      <c r="ABM25" s="81" t="s">
        <v>1910</v>
      </c>
      <c r="ABN25" s="81" t="s">
        <v>1910</v>
      </c>
      <c r="ABO25" s="81" t="s">
        <v>1910</v>
      </c>
      <c r="ABP25" s="81" t="s">
        <v>1910</v>
      </c>
      <c r="ABQ25" s="81" t="s">
        <v>1910</v>
      </c>
      <c r="ABR25" s="81" t="s">
        <v>1910</v>
      </c>
      <c r="ABS25" s="81" t="s">
        <v>1910</v>
      </c>
      <c r="ABT25" s="81" t="s">
        <v>1910</v>
      </c>
      <c r="ABU25" s="81" t="s">
        <v>1910</v>
      </c>
      <c r="ABV25" s="81" t="s">
        <v>1910</v>
      </c>
      <c r="ABW25" s="81" t="s">
        <v>1910</v>
      </c>
      <c r="ABX25" s="81" t="s">
        <v>1910</v>
      </c>
      <c r="ABY25" s="81" t="s">
        <v>1910</v>
      </c>
      <c r="ABZ25" s="81" t="s">
        <v>1910</v>
      </c>
      <c r="ACA25" s="81" t="s">
        <v>1910</v>
      </c>
      <c r="ACB25" s="81" t="s">
        <v>1910</v>
      </c>
      <c r="ACC25" s="81" t="s">
        <v>1910</v>
      </c>
      <c r="ACD25" s="81" t="s">
        <v>1910</v>
      </c>
      <c r="ACE25" s="81" t="s">
        <v>1910</v>
      </c>
      <c r="ACF25" s="81" t="s">
        <v>1910</v>
      </c>
      <c r="ACG25" s="81" t="s">
        <v>1910</v>
      </c>
      <c r="ACH25" s="81" t="s">
        <v>1910</v>
      </c>
      <c r="ACI25" s="81" t="s">
        <v>1910</v>
      </c>
      <c r="ACJ25" s="81" t="s">
        <v>1910</v>
      </c>
      <c r="ACK25" s="81" t="s">
        <v>1910</v>
      </c>
      <c r="ACL25" s="81" t="s">
        <v>1910</v>
      </c>
      <c r="ACM25" s="81" t="s">
        <v>1910</v>
      </c>
      <c r="ACN25" s="81" t="s">
        <v>1910</v>
      </c>
      <c r="ACO25" s="81" t="s">
        <v>1910</v>
      </c>
      <c r="ACP25" s="81" t="s">
        <v>1910</v>
      </c>
      <c r="ACQ25" s="81" t="s">
        <v>1910</v>
      </c>
      <c r="ACR25" s="81" t="s">
        <v>1910</v>
      </c>
      <c r="ACS25" s="81" t="s">
        <v>1910</v>
      </c>
      <c r="ACT25" s="81" t="s">
        <v>1910</v>
      </c>
      <c r="ACU25" s="81" t="s">
        <v>1910</v>
      </c>
      <c r="ACV25" s="81" t="s">
        <v>1910</v>
      </c>
      <c r="ACW25" s="81" t="s">
        <v>1910</v>
      </c>
      <c r="ACX25" s="81" t="s">
        <v>1910</v>
      </c>
      <c r="ACY25" s="81" t="s">
        <v>1910</v>
      </c>
      <c r="ACZ25" s="81" t="s">
        <v>1910</v>
      </c>
      <c r="ADA25" s="81" t="s">
        <v>1910</v>
      </c>
      <c r="ADB25" s="81" t="s">
        <v>1910</v>
      </c>
      <c r="ADC25" s="81" t="s">
        <v>1910</v>
      </c>
      <c r="ADD25" s="81" t="s">
        <v>1910</v>
      </c>
      <c r="ADE25" s="81" t="s">
        <v>1910</v>
      </c>
      <c r="ADF25" s="81" t="s">
        <v>1910</v>
      </c>
      <c r="ADG25" s="81" t="s">
        <v>1910</v>
      </c>
      <c r="ADH25" s="81" t="s">
        <v>1910</v>
      </c>
      <c r="ADI25" s="81" t="s">
        <v>1910</v>
      </c>
      <c r="ADJ25" s="81" t="s">
        <v>1910</v>
      </c>
      <c r="ADK25" s="81" t="s">
        <v>1910</v>
      </c>
      <c r="ADL25" s="81" t="s">
        <v>1910</v>
      </c>
      <c r="ADM25" s="81" t="s">
        <v>1910</v>
      </c>
      <c r="ADN25" s="81" t="s">
        <v>1910</v>
      </c>
      <c r="ADO25" s="81" t="s">
        <v>1910</v>
      </c>
      <c r="ADP25" s="81" t="s">
        <v>1910</v>
      </c>
      <c r="ADQ25" s="81" t="s">
        <v>1910</v>
      </c>
      <c r="ADR25" s="81" t="s">
        <v>1910</v>
      </c>
      <c r="ADS25" s="81" t="s">
        <v>1910</v>
      </c>
      <c r="ADT25" s="81" t="s">
        <v>1910</v>
      </c>
      <c r="ADU25" s="81" t="s">
        <v>1910</v>
      </c>
      <c r="ADV25" s="81" t="s">
        <v>1910</v>
      </c>
      <c r="ADW25" s="81" t="s">
        <v>1910</v>
      </c>
      <c r="ADX25" s="81" t="s">
        <v>1910</v>
      </c>
      <c r="ADY25" s="81" t="s">
        <v>1910</v>
      </c>
      <c r="ADZ25" s="81" t="s">
        <v>1910</v>
      </c>
      <c r="AEA25" s="81" t="s">
        <v>1910</v>
      </c>
      <c r="AEB25" s="81" t="s">
        <v>1910</v>
      </c>
      <c r="AEC25" s="81" t="s">
        <v>1910</v>
      </c>
      <c r="AED25" s="81" t="s">
        <v>1910</v>
      </c>
      <c r="AEE25" s="81" t="s">
        <v>1910</v>
      </c>
      <c r="AEF25" s="81" t="s">
        <v>1910</v>
      </c>
      <c r="AEG25" s="81" t="s">
        <v>1910</v>
      </c>
      <c r="AEH25" s="81" t="s">
        <v>1910</v>
      </c>
      <c r="AEI25" s="81" t="s">
        <v>1910</v>
      </c>
      <c r="AEJ25" s="81" t="s">
        <v>1910</v>
      </c>
      <c r="AEK25" s="81" t="s">
        <v>1910</v>
      </c>
      <c r="AEL25" s="81" t="s">
        <v>1910</v>
      </c>
      <c r="AEM25" s="81" t="s">
        <v>1910</v>
      </c>
      <c r="AEN25" s="81" t="s">
        <v>1910</v>
      </c>
      <c r="AEO25" s="81" t="s">
        <v>1910</v>
      </c>
      <c r="AEP25" s="81" t="s">
        <v>1910</v>
      </c>
      <c r="AEQ25" s="81" t="s">
        <v>1910</v>
      </c>
      <c r="AER25" s="81" t="s">
        <v>1910</v>
      </c>
      <c r="AES25" s="81" t="s">
        <v>1910</v>
      </c>
      <c r="AET25" s="81" t="s">
        <v>1910</v>
      </c>
      <c r="AEU25" s="81" t="s">
        <v>1910</v>
      </c>
      <c r="AEV25" s="81" t="s">
        <v>1910</v>
      </c>
      <c r="AEW25" s="81" t="s">
        <v>1910</v>
      </c>
      <c r="AEX25" s="81" t="s">
        <v>1910</v>
      </c>
      <c r="AEY25" s="81" t="s">
        <v>1910</v>
      </c>
      <c r="AEZ25" s="81" t="s">
        <v>1910</v>
      </c>
      <c r="AFA25" s="81" t="s">
        <v>1910</v>
      </c>
      <c r="AFB25" s="81" t="s">
        <v>1910</v>
      </c>
      <c r="AFC25" s="81" t="s">
        <v>1910</v>
      </c>
      <c r="AFD25" s="81" t="s">
        <v>1910</v>
      </c>
      <c r="AFE25" s="81" t="s">
        <v>1910</v>
      </c>
      <c r="AFF25" s="81" t="s">
        <v>1910</v>
      </c>
      <c r="AFG25" s="81" t="s">
        <v>1910</v>
      </c>
      <c r="AFH25" s="81" t="s">
        <v>1910</v>
      </c>
      <c r="AFI25" s="81" t="s">
        <v>1910</v>
      </c>
      <c r="AFJ25" s="81" t="s">
        <v>1910</v>
      </c>
      <c r="AFK25" s="81" t="s">
        <v>1910</v>
      </c>
      <c r="AFL25" s="81" t="s">
        <v>1910</v>
      </c>
      <c r="AFM25" s="81" t="s">
        <v>1910</v>
      </c>
      <c r="AFN25" s="81" t="s">
        <v>1910</v>
      </c>
      <c r="AFO25" s="81" t="s">
        <v>1910</v>
      </c>
      <c r="AFP25" s="81" t="s">
        <v>1910</v>
      </c>
      <c r="AFQ25" s="81" t="s">
        <v>1910</v>
      </c>
      <c r="AFR25" s="81" t="s">
        <v>1910</v>
      </c>
      <c r="AFS25" s="81" t="s">
        <v>1910</v>
      </c>
      <c r="AFT25" s="81" t="s">
        <v>1910</v>
      </c>
      <c r="AFU25" s="81" t="s">
        <v>1910</v>
      </c>
      <c r="AFV25" s="81" t="s">
        <v>1910</v>
      </c>
      <c r="AFW25" s="81" t="s">
        <v>1910</v>
      </c>
      <c r="AFX25" s="81" t="s">
        <v>1910</v>
      </c>
      <c r="AFY25" s="81" t="s">
        <v>1910</v>
      </c>
      <c r="AFZ25" s="81" t="s">
        <v>1910</v>
      </c>
      <c r="AGA25" s="81" t="s">
        <v>1910</v>
      </c>
      <c r="AGB25" s="81" t="s">
        <v>1910</v>
      </c>
      <c r="AGC25" s="81" t="s">
        <v>1910</v>
      </c>
      <c r="AGD25" s="81" t="s">
        <v>1910</v>
      </c>
      <c r="AGE25" s="81" t="s">
        <v>1910</v>
      </c>
      <c r="AGF25" s="81" t="s">
        <v>1910</v>
      </c>
      <c r="AGG25" s="81" t="s">
        <v>1910</v>
      </c>
      <c r="AGH25" s="81" t="s">
        <v>1910</v>
      </c>
      <c r="AGI25" s="81" t="s">
        <v>1910</v>
      </c>
      <c r="AGJ25" s="81" t="s">
        <v>1910</v>
      </c>
      <c r="AGK25" s="81" t="s">
        <v>1910</v>
      </c>
      <c r="AGL25" s="81" t="s">
        <v>1910</v>
      </c>
      <c r="AGM25" s="81" t="s">
        <v>1910</v>
      </c>
      <c r="AGN25" s="81" t="s">
        <v>1910</v>
      </c>
      <c r="AGO25" s="81" t="s">
        <v>1910</v>
      </c>
      <c r="AGP25" s="81" t="s">
        <v>1910</v>
      </c>
      <c r="AGQ25" s="81" t="s">
        <v>1910</v>
      </c>
      <c r="AGR25" s="81" t="s">
        <v>1910</v>
      </c>
      <c r="AGS25" s="81" t="s">
        <v>1910</v>
      </c>
      <c r="AGT25" s="81" t="s">
        <v>1910</v>
      </c>
      <c r="AGU25" s="81" t="s">
        <v>1910</v>
      </c>
      <c r="AGV25" s="81" t="s">
        <v>1910</v>
      </c>
      <c r="AGW25" s="81" t="s">
        <v>1910</v>
      </c>
      <c r="AGX25" s="81" t="s">
        <v>1910</v>
      </c>
      <c r="AGY25" s="81" t="s">
        <v>1910</v>
      </c>
      <c r="AGZ25" s="81" t="s">
        <v>1910</v>
      </c>
      <c r="AHA25" s="81" t="s">
        <v>1910</v>
      </c>
      <c r="AHB25" s="81" t="s">
        <v>1910</v>
      </c>
      <c r="AHC25" s="81" t="s">
        <v>1910</v>
      </c>
      <c r="AHD25" s="81" t="s">
        <v>1910</v>
      </c>
      <c r="AHE25" s="81" t="s">
        <v>1910</v>
      </c>
      <c r="AHF25" s="81" t="s">
        <v>1910</v>
      </c>
      <c r="AHG25" s="81" t="s">
        <v>1910</v>
      </c>
      <c r="AHH25" s="81" t="s">
        <v>1910</v>
      </c>
      <c r="AHI25" s="81" t="s">
        <v>1910</v>
      </c>
      <c r="AHJ25" s="81" t="s">
        <v>1910</v>
      </c>
      <c r="AHK25" s="81" t="s">
        <v>1910</v>
      </c>
      <c r="AHL25" s="81" t="s">
        <v>1910</v>
      </c>
      <c r="AHM25" s="81" t="s">
        <v>1910</v>
      </c>
      <c r="AHN25" s="81" t="s">
        <v>1910</v>
      </c>
      <c r="AHO25" s="81" t="s">
        <v>1910</v>
      </c>
      <c r="AHP25" s="81" t="s">
        <v>1910</v>
      </c>
      <c r="AHQ25" s="81" t="s">
        <v>1910</v>
      </c>
      <c r="AHR25" s="81" t="s">
        <v>1910</v>
      </c>
      <c r="AHS25" s="81" t="s">
        <v>1910</v>
      </c>
      <c r="AHT25" s="81" t="s">
        <v>1910</v>
      </c>
      <c r="AHU25" s="81" t="s">
        <v>1910</v>
      </c>
      <c r="AHV25" s="81" t="s">
        <v>1910</v>
      </c>
      <c r="AHW25" s="81" t="s">
        <v>1910</v>
      </c>
      <c r="AHX25" s="81" t="s">
        <v>1910</v>
      </c>
      <c r="AHY25" s="81" t="s">
        <v>1910</v>
      </c>
      <c r="AHZ25" s="81" t="s">
        <v>1910</v>
      </c>
      <c r="AIA25" s="81" t="s">
        <v>1910</v>
      </c>
      <c r="AIB25" s="81" t="s">
        <v>1910</v>
      </c>
      <c r="AIC25" s="81" t="s">
        <v>1910</v>
      </c>
      <c r="AID25" s="81" t="s">
        <v>1910</v>
      </c>
      <c r="AIE25" s="81" t="s">
        <v>1910</v>
      </c>
      <c r="AIF25" s="81" t="s">
        <v>1910</v>
      </c>
      <c r="AIG25" s="81" t="s">
        <v>1910</v>
      </c>
      <c r="AIH25" s="81" t="s">
        <v>1910</v>
      </c>
      <c r="AII25" s="81" t="s">
        <v>1910</v>
      </c>
      <c r="AIJ25" s="81" t="s">
        <v>1910</v>
      </c>
      <c r="AIK25" s="81" t="s">
        <v>1910</v>
      </c>
      <c r="AIL25" s="81" t="s">
        <v>1910</v>
      </c>
      <c r="AIM25" s="81" t="s">
        <v>1910</v>
      </c>
      <c r="AIN25" s="81" t="s">
        <v>1910</v>
      </c>
      <c r="AIO25" s="81" t="s">
        <v>1910</v>
      </c>
      <c r="AIP25" s="81" t="s">
        <v>1910</v>
      </c>
      <c r="AIQ25" s="81" t="s">
        <v>1910</v>
      </c>
      <c r="AIR25" s="81" t="s">
        <v>1910</v>
      </c>
      <c r="AIS25" s="81" t="s">
        <v>1910</v>
      </c>
      <c r="AIT25" s="81" t="s">
        <v>1910</v>
      </c>
      <c r="AIU25" s="81" t="s">
        <v>1910</v>
      </c>
      <c r="AIV25" s="81" t="s">
        <v>1910</v>
      </c>
      <c r="AIW25" s="81" t="s">
        <v>1910</v>
      </c>
      <c r="AIX25" s="81" t="s">
        <v>1910</v>
      </c>
      <c r="AIY25" s="81" t="s">
        <v>1910</v>
      </c>
      <c r="AIZ25" s="81" t="s">
        <v>1910</v>
      </c>
      <c r="AJA25" s="81" t="s">
        <v>1910</v>
      </c>
      <c r="AJB25" s="81" t="s">
        <v>1910</v>
      </c>
      <c r="AJC25" s="81" t="s">
        <v>1910</v>
      </c>
      <c r="AJD25" s="81" t="s">
        <v>1910</v>
      </c>
      <c r="AJE25" s="81" t="s">
        <v>1910</v>
      </c>
      <c r="AJF25" s="81" t="s">
        <v>1910</v>
      </c>
      <c r="AJG25" s="81" t="s">
        <v>1910</v>
      </c>
      <c r="AJH25" s="81" t="s">
        <v>1910</v>
      </c>
      <c r="AJI25" s="81" t="s">
        <v>1910</v>
      </c>
      <c r="AJJ25" s="81" t="s">
        <v>1910</v>
      </c>
      <c r="AJK25" s="81" t="s">
        <v>1910</v>
      </c>
      <c r="AJL25" s="81" t="s">
        <v>1910</v>
      </c>
      <c r="AJM25" s="81" t="s">
        <v>1910</v>
      </c>
      <c r="AJN25" s="81" t="s">
        <v>1910</v>
      </c>
      <c r="AJO25" s="81" t="s">
        <v>1910</v>
      </c>
      <c r="AJP25" s="81" t="s">
        <v>1910</v>
      </c>
      <c r="AJQ25" s="81" t="s">
        <v>1910</v>
      </c>
      <c r="AJR25" s="81" t="s">
        <v>1910</v>
      </c>
      <c r="AJS25" s="81" t="s">
        <v>1910</v>
      </c>
      <c r="AJT25" s="81" t="s">
        <v>1910</v>
      </c>
      <c r="AJU25" s="81" t="s">
        <v>1910</v>
      </c>
      <c r="AJV25" s="81" t="s">
        <v>1910</v>
      </c>
      <c r="AJW25" s="81" t="s">
        <v>1910</v>
      </c>
      <c r="AJX25" s="81" t="s">
        <v>1910</v>
      </c>
      <c r="AJY25" s="81" t="s">
        <v>1910</v>
      </c>
      <c r="AJZ25" s="81" t="s">
        <v>1910</v>
      </c>
      <c r="AKA25" s="81" t="s">
        <v>1910</v>
      </c>
      <c r="AKB25" s="81" t="s">
        <v>1910</v>
      </c>
      <c r="AKC25" s="81" t="s">
        <v>1910</v>
      </c>
      <c r="AKD25" s="81" t="s">
        <v>1910</v>
      </c>
      <c r="AKE25" s="81" t="s">
        <v>1910</v>
      </c>
      <c r="AKF25" s="81" t="s">
        <v>1910</v>
      </c>
      <c r="AKG25" s="81" t="s">
        <v>1910</v>
      </c>
      <c r="AKH25" s="81" t="s">
        <v>1910</v>
      </c>
      <c r="AKI25" s="81" t="s">
        <v>1910</v>
      </c>
      <c r="AKJ25" s="81" t="s">
        <v>1910</v>
      </c>
      <c r="AKK25" s="81" t="s">
        <v>1910</v>
      </c>
      <c r="AKL25" s="81" t="s">
        <v>1910</v>
      </c>
      <c r="AKM25" s="81" t="s">
        <v>1910</v>
      </c>
      <c r="AKN25" s="81" t="s">
        <v>1910</v>
      </c>
      <c r="AKO25" s="81" t="s">
        <v>1910</v>
      </c>
      <c r="AKP25" s="81" t="s">
        <v>1910</v>
      </c>
      <c r="AKQ25" s="81" t="s">
        <v>1910</v>
      </c>
      <c r="AKR25" s="81" t="s">
        <v>1910</v>
      </c>
      <c r="AKS25" s="81" t="s">
        <v>1910</v>
      </c>
      <c r="AKT25" s="81" t="s">
        <v>1910</v>
      </c>
      <c r="AKU25" s="81" t="s">
        <v>1910</v>
      </c>
      <c r="AKV25" s="81" t="s">
        <v>1910</v>
      </c>
      <c r="AKW25" s="81" t="s">
        <v>1910</v>
      </c>
      <c r="AKX25" s="81" t="s">
        <v>1910</v>
      </c>
      <c r="AKY25" s="81" t="s">
        <v>1910</v>
      </c>
      <c r="AKZ25" s="81" t="s">
        <v>1910</v>
      </c>
      <c r="ALA25" s="81" t="s">
        <v>1910</v>
      </c>
      <c r="ALB25" s="81" t="s">
        <v>1910</v>
      </c>
      <c r="ALC25" s="81" t="s">
        <v>1910</v>
      </c>
      <c r="ALD25" s="81" t="s">
        <v>1910</v>
      </c>
      <c r="ALE25" s="81" t="s">
        <v>1910</v>
      </c>
      <c r="ALF25" s="81" t="s">
        <v>1910</v>
      </c>
      <c r="ALG25" s="81" t="s">
        <v>1910</v>
      </c>
      <c r="ALH25" s="81" t="s">
        <v>1910</v>
      </c>
      <c r="ALI25" s="81" t="s">
        <v>1910</v>
      </c>
      <c r="ALJ25" s="81" t="s">
        <v>1910</v>
      </c>
      <c r="ALK25" s="81" t="s">
        <v>1910</v>
      </c>
      <c r="ALL25" s="81" t="s">
        <v>1910</v>
      </c>
      <c r="ALM25" s="81" t="s">
        <v>1910</v>
      </c>
      <c r="ALN25" s="81" t="s">
        <v>1910</v>
      </c>
      <c r="ALO25" s="81" t="s">
        <v>1910</v>
      </c>
      <c r="ALP25" s="81" t="s">
        <v>1910</v>
      </c>
      <c r="ALQ25" s="81" t="s">
        <v>1910</v>
      </c>
      <c r="ALR25" s="81" t="s">
        <v>1910</v>
      </c>
      <c r="ALS25" s="81" t="s">
        <v>1910</v>
      </c>
      <c r="ALT25" s="81" t="s">
        <v>1910</v>
      </c>
      <c r="ALU25" s="81" t="s">
        <v>1910</v>
      </c>
      <c r="ALV25" s="81" t="s">
        <v>1910</v>
      </c>
      <c r="ALW25" s="81" t="s">
        <v>1910</v>
      </c>
      <c r="ALX25" s="81" t="s">
        <v>1910</v>
      </c>
      <c r="ALY25" s="81" t="s">
        <v>1910</v>
      </c>
      <c r="ALZ25" s="81" t="s">
        <v>1910</v>
      </c>
      <c r="AMA25" s="81" t="s">
        <v>1910</v>
      </c>
      <c r="AMB25" s="81" t="s">
        <v>1910</v>
      </c>
      <c r="AMC25" s="81" t="s">
        <v>1910</v>
      </c>
      <c r="AMD25" s="81" t="s">
        <v>1910</v>
      </c>
      <c r="AME25" s="81" t="s">
        <v>1910</v>
      </c>
      <c r="AMF25" s="81" t="s">
        <v>1910</v>
      </c>
      <c r="AMG25" s="81" t="s">
        <v>1910</v>
      </c>
      <c r="AMH25" s="81" t="s">
        <v>1910</v>
      </c>
      <c r="AMI25" s="81" t="s">
        <v>1910</v>
      </c>
      <c r="AMJ25" s="81" t="s">
        <v>1910</v>
      </c>
      <c r="AMK25" s="81" t="s">
        <v>1910</v>
      </c>
      <c r="AML25" s="81" t="s">
        <v>1910</v>
      </c>
      <c r="AMM25" s="81" t="s">
        <v>1910</v>
      </c>
      <c r="AMN25" s="81" t="s">
        <v>1910</v>
      </c>
      <c r="AMO25" s="81" t="s">
        <v>1910</v>
      </c>
      <c r="AMP25" s="81" t="s">
        <v>1910</v>
      </c>
      <c r="AMQ25" s="81" t="s">
        <v>1910</v>
      </c>
      <c r="AMR25" s="81" t="s">
        <v>1910</v>
      </c>
      <c r="AMS25" s="81" t="s">
        <v>1910</v>
      </c>
      <c r="AMT25" s="81" t="s">
        <v>1910</v>
      </c>
      <c r="AMU25" s="81" t="s">
        <v>1910</v>
      </c>
      <c r="AMV25" s="81" t="s">
        <v>1910</v>
      </c>
      <c r="AMW25" s="81" t="s">
        <v>1910</v>
      </c>
      <c r="AMX25" s="81" t="s">
        <v>1910</v>
      </c>
      <c r="AMY25" s="81" t="s">
        <v>1910</v>
      </c>
      <c r="AMZ25" s="81" t="s">
        <v>1910</v>
      </c>
      <c r="ANA25" s="81" t="s">
        <v>1910</v>
      </c>
      <c r="ANB25" s="81" t="s">
        <v>1910</v>
      </c>
      <c r="ANC25" s="81" t="s">
        <v>1910</v>
      </c>
      <c r="AND25" s="81" t="s">
        <v>1910</v>
      </c>
      <c r="ANE25" s="81" t="s">
        <v>1910</v>
      </c>
      <c r="ANF25" s="81" t="s">
        <v>1910</v>
      </c>
      <c r="ANG25" s="81" t="s">
        <v>1910</v>
      </c>
      <c r="ANH25" s="81" t="s">
        <v>1910</v>
      </c>
      <c r="ANI25" s="81" t="s">
        <v>1910</v>
      </c>
      <c r="ANJ25" s="81" t="s">
        <v>1910</v>
      </c>
      <c r="ANK25" s="81" t="s">
        <v>1910</v>
      </c>
      <c r="ANL25" s="81" t="s">
        <v>1910</v>
      </c>
      <c r="ANM25" s="81" t="s">
        <v>1910</v>
      </c>
      <c r="ANN25" s="81" t="s">
        <v>1910</v>
      </c>
      <c r="ANO25" s="81" t="s">
        <v>1910</v>
      </c>
      <c r="ANP25" s="81" t="s">
        <v>1910</v>
      </c>
      <c r="ANQ25" s="81" t="s">
        <v>1910</v>
      </c>
      <c r="ANR25" s="81" t="s">
        <v>1910</v>
      </c>
      <c r="ANS25" s="81" t="s">
        <v>1910</v>
      </c>
      <c r="ANT25" s="81" t="s">
        <v>1910</v>
      </c>
      <c r="ANU25" s="81" t="s">
        <v>1910</v>
      </c>
      <c r="ANV25" s="81" t="s">
        <v>1910</v>
      </c>
      <c r="ANW25" s="81" t="s">
        <v>1910</v>
      </c>
      <c r="ANX25" s="81" t="s">
        <v>1910</v>
      </c>
      <c r="ANY25" s="81" t="s">
        <v>1910</v>
      </c>
      <c r="ANZ25" s="81" t="s">
        <v>1910</v>
      </c>
      <c r="AOA25" s="81" t="s">
        <v>1910</v>
      </c>
      <c r="AOB25" s="81" t="s">
        <v>1910</v>
      </c>
      <c r="AOC25" s="81" t="s">
        <v>1910</v>
      </c>
      <c r="AOD25" s="81" t="s">
        <v>1910</v>
      </c>
      <c r="AOE25" s="81" t="s">
        <v>1910</v>
      </c>
      <c r="AOF25" s="81" t="s">
        <v>1910</v>
      </c>
      <c r="AOG25" s="81" t="s">
        <v>1910</v>
      </c>
      <c r="AOH25" s="81" t="s">
        <v>1910</v>
      </c>
      <c r="AOI25" s="81" t="s">
        <v>1910</v>
      </c>
      <c r="AOJ25" s="81" t="s">
        <v>1910</v>
      </c>
      <c r="AOK25" s="81" t="s">
        <v>1910</v>
      </c>
      <c r="AOL25" s="81" t="s">
        <v>1910</v>
      </c>
      <c r="AOM25" s="81" t="s">
        <v>1910</v>
      </c>
      <c r="AON25" s="81" t="s">
        <v>1910</v>
      </c>
      <c r="AOO25" s="81" t="s">
        <v>1910</v>
      </c>
      <c r="AOP25" s="81" t="s">
        <v>1910</v>
      </c>
      <c r="AOQ25" s="81" t="s">
        <v>1910</v>
      </c>
      <c r="AOR25" s="81" t="s">
        <v>1910</v>
      </c>
      <c r="AOS25" s="81" t="s">
        <v>1910</v>
      </c>
      <c r="AOT25" s="81" t="s">
        <v>1910</v>
      </c>
      <c r="AOU25" s="81" t="s">
        <v>1910</v>
      </c>
      <c r="AOV25" s="81" t="s">
        <v>1910</v>
      </c>
      <c r="AOW25" s="81" t="s">
        <v>1910</v>
      </c>
      <c r="AOX25" s="81" t="s">
        <v>1910</v>
      </c>
      <c r="AOY25" s="81" t="s">
        <v>1910</v>
      </c>
      <c r="AOZ25" s="81" t="s">
        <v>1910</v>
      </c>
      <c r="APA25" s="81" t="s">
        <v>1910</v>
      </c>
      <c r="APB25" s="81" t="s">
        <v>1910</v>
      </c>
      <c r="APC25" s="81" t="s">
        <v>1910</v>
      </c>
      <c r="APD25" s="81" t="s">
        <v>1910</v>
      </c>
      <c r="APE25" s="81" t="s">
        <v>1910</v>
      </c>
      <c r="APF25" s="81" t="s">
        <v>1910</v>
      </c>
      <c r="APG25" s="81" t="s">
        <v>1910</v>
      </c>
      <c r="APH25" s="81" t="s">
        <v>1910</v>
      </c>
      <c r="API25" s="81" t="s">
        <v>1910</v>
      </c>
      <c r="APJ25" s="81" t="s">
        <v>1910</v>
      </c>
      <c r="APK25" s="81" t="s">
        <v>1910</v>
      </c>
      <c r="APL25" s="81" t="s">
        <v>1910</v>
      </c>
      <c r="APM25" s="81" t="s">
        <v>1910</v>
      </c>
      <c r="APN25" s="81" t="s">
        <v>1910</v>
      </c>
      <c r="APO25" s="81" t="s">
        <v>1910</v>
      </c>
      <c r="APP25" s="81" t="s">
        <v>1910</v>
      </c>
      <c r="APQ25" s="81" t="s">
        <v>1910</v>
      </c>
      <c r="APR25" s="81" t="s">
        <v>1910</v>
      </c>
      <c r="APS25" s="81" t="s">
        <v>1910</v>
      </c>
      <c r="APT25" s="81" t="s">
        <v>1910</v>
      </c>
      <c r="APU25" s="81" t="s">
        <v>1910</v>
      </c>
      <c r="APV25" s="81" t="s">
        <v>1910</v>
      </c>
      <c r="APW25" s="81" t="s">
        <v>1910</v>
      </c>
      <c r="APX25" s="81" t="s">
        <v>1910</v>
      </c>
      <c r="APY25" s="81" t="s">
        <v>1910</v>
      </c>
      <c r="APZ25" s="81" t="s">
        <v>1910</v>
      </c>
      <c r="AQA25" s="81" t="s">
        <v>1910</v>
      </c>
      <c r="AQB25" s="81" t="s">
        <v>1910</v>
      </c>
      <c r="AQC25" s="81" t="s">
        <v>1910</v>
      </c>
      <c r="AQD25" s="81" t="s">
        <v>1910</v>
      </c>
      <c r="AQE25" s="81" t="s">
        <v>1910</v>
      </c>
      <c r="AQF25" s="81" t="s">
        <v>1910</v>
      </c>
      <c r="AQG25" s="81" t="s">
        <v>1910</v>
      </c>
      <c r="AQH25" s="81" t="s">
        <v>1910</v>
      </c>
      <c r="AQI25" s="81" t="s">
        <v>1910</v>
      </c>
      <c r="AQJ25" s="81" t="s">
        <v>1910</v>
      </c>
      <c r="AQK25" s="81" t="s">
        <v>1910</v>
      </c>
      <c r="AQL25" s="81" t="s">
        <v>1910</v>
      </c>
      <c r="AQM25" s="81" t="s">
        <v>1910</v>
      </c>
      <c r="AQN25" s="81" t="s">
        <v>1910</v>
      </c>
      <c r="AQO25" s="81" t="s">
        <v>1910</v>
      </c>
      <c r="AQP25" s="81" t="s">
        <v>1910</v>
      </c>
      <c r="AQQ25" s="81" t="s">
        <v>1910</v>
      </c>
      <c r="AQR25" s="81" t="s">
        <v>1910</v>
      </c>
      <c r="AQS25" s="81" t="s">
        <v>1910</v>
      </c>
      <c r="AQT25" s="81" t="s">
        <v>1910</v>
      </c>
      <c r="AQU25" s="81" t="s">
        <v>1910</v>
      </c>
      <c r="AQV25" s="81" t="s">
        <v>1910</v>
      </c>
      <c r="AQW25" s="81" t="s">
        <v>1910</v>
      </c>
      <c r="AQX25" s="81" t="s">
        <v>1910</v>
      </c>
      <c r="AQY25" s="81" t="s">
        <v>1910</v>
      </c>
      <c r="AQZ25" s="81" t="s">
        <v>1910</v>
      </c>
      <c r="ARA25" s="81" t="s">
        <v>1910</v>
      </c>
      <c r="ARB25" s="81" t="s">
        <v>1910</v>
      </c>
      <c r="ARC25" s="81" t="s">
        <v>1910</v>
      </c>
      <c r="ARD25" s="81" t="s">
        <v>1910</v>
      </c>
      <c r="ARE25" s="81" t="s">
        <v>1910</v>
      </c>
      <c r="ARF25" s="81" t="s">
        <v>1910</v>
      </c>
      <c r="ARG25" s="81" t="s">
        <v>1910</v>
      </c>
      <c r="ARH25" s="81" t="s">
        <v>1910</v>
      </c>
      <c r="ARI25" s="81" t="s">
        <v>1910</v>
      </c>
      <c r="ARJ25" s="81" t="s">
        <v>1910</v>
      </c>
      <c r="ARK25" s="81" t="s">
        <v>1910</v>
      </c>
      <c r="ARL25" s="81" t="s">
        <v>1910</v>
      </c>
      <c r="ARM25" s="81" t="s">
        <v>1910</v>
      </c>
      <c r="ARN25" s="81" t="s">
        <v>1910</v>
      </c>
      <c r="ARO25" s="81" t="s">
        <v>1910</v>
      </c>
      <c r="ARP25" s="81" t="s">
        <v>1910</v>
      </c>
      <c r="ARQ25" s="81" t="s">
        <v>1910</v>
      </c>
      <c r="ARR25" s="81" t="s">
        <v>1910</v>
      </c>
      <c r="ARS25" s="81" t="s">
        <v>1910</v>
      </c>
      <c r="ART25" s="81" t="s">
        <v>1910</v>
      </c>
      <c r="ARU25" s="81" t="s">
        <v>1910</v>
      </c>
      <c r="ARV25" s="81" t="s">
        <v>1910</v>
      </c>
      <c r="ARW25" s="81" t="s">
        <v>1910</v>
      </c>
      <c r="ARX25" s="81" t="s">
        <v>1910</v>
      </c>
      <c r="ARY25" s="81" t="s">
        <v>1910</v>
      </c>
      <c r="ARZ25" s="81" t="s">
        <v>1910</v>
      </c>
      <c r="ASA25" s="81" t="s">
        <v>1910</v>
      </c>
      <c r="ASB25" s="81" t="s">
        <v>1910</v>
      </c>
      <c r="ASC25" s="81" t="s">
        <v>1910</v>
      </c>
      <c r="ASD25" s="81" t="s">
        <v>1910</v>
      </c>
      <c r="ASE25" s="81" t="s">
        <v>1910</v>
      </c>
      <c r="ASF25" s="81" t="s">
        <v>1910</v>
      </c>
      <c r="ASG25" s="81" t="s">
        <v>1910</v>
      </c>
      <c r="ASH25" s="81" t="s">
        <v>1910</v>
      </c>
      <c r="ASI25" s="81" t="s">
        <v>1910</v>
      </c>
      <c r="ASJ25" s="81" t="s">
        <v>1910</v>
      </c>
      <c r="ASK25" s="81" t="s">
        <v>1910</v>
      </c>
      <c r="ASL25" s="81" t="s">
        <v>1910</v>
      </c>
      <c r="ASM25" s="81" t="s">
        <v>1910</v>
      </c>
      <c r="ASN25" s="81" t="s">
        <v>1910</v>
      </c>
      <c r="ASO25" s="81" t="s">
        <v>1910</v>
      </c>
      <c r="ASP25" s="81" t="s">
        <v>1910</v>
      </c>
      <c r="ASQ25" s="81" t="s">
        <v>1910</v>
      </c>
      <c r="ASR25" s="81" t="s">
        <v>1910</v>
      </c>
      <c r="ASS25" s="81" t="s">
        <v>1910</v>
      </c>
      <c r="AST25" s="81" t="s">
        <v>1910</v>
      </c>
      <c r="ASU25" s="81" t="s">
        <v>1910</v>
      </c>
      <c r="ASV25" s="81" t="s">
        <v>1910</v>
      </c>
      <c r="ASW25" s="81" t="s">
        <v>1910</v>
      </c>
      <c r="ASX25" s="81" t="s">
        <v>1910</v>
      </c>
      <c r="ASY25" s="81" t="s">
        <v>1910</v>
      </c>
      <c r="ASZ25" s="81" t="s">
        <v>1910</v>
      </c>
      <c r="ATA25" s="81" t="s">
        <v>1910</v>
      </c>
      <c r="ATB25" s="81" t="s">
        <v>1910</v>
      </c>
      <c r="ATC25" s="81" t="s">
        <v>1910</v>
      </c>
      <c r="ATD25" s="81" t="s">
        <v>1910</v>
      </c>
      <c r="ATE25" s="81" t="s">
        <v>1910</v>
      </c>
      <c r="ATF25" s="81" t="s">
        <v>1910</v>
      </c>
      <c r="ATG25" s="81" t="s">
        <v>1910</v>
      </c>
      <c r="ATH25" s="81" t="s">
        <v>1910</v>
      </c>
      <c r="ATI25" s="81" t="s">
        <v>1910</v>
      </c>
      <c r="ATJ25" s="81" t="s">
        <v>1910</v>
      </c>
      <c r="ATK25" s="81" t="s">
        <v>1910</v>
      </c>
      <c r="ATL25" s="81" t="s">
        <v>1910</v>
      </c>
      <c r="ATM25" s="81" t="s">
        <v>1910</v>
      </c>
      <c r="ATN25" s="81" t="s">
        <v>1910</v>
      </c>
      <c r="ATO25" s="81" t="s">
        <v>1910</v>
      </c>
      <c r="ATP25" s="81" t="s">
        <v>1910</v>
      </c>
      <c r="ATQ25" s="81" t="s">
        <v>1910</v>
      </c>
      <c r="ATR25" s="81" t="s">
        <v>1910</v>
      </c>
      <c r="ATS25" s="81" t="s">
        <v>1910</v>
      </c>
      <c r="ATT25" s="81" t="s">
        <v>1910</v>
      </c>
      <c r="ATU25" s="81" t="s">
        <v>1910</v>
      </c>
      <c r="ATV25" s="81" t="s">
        <v>1910</v>
      </c>
      <c r="ATW25" s="81" t="s">
        <v>1910</v>
      </c>
      <c r="ATX25" s="81" t="s">
        <v>1910</v>
      </c>
      <c r="ATY25" s="81" t="s">
        <v>1910</v>
      </c>
      <c r="ATZ25" s="81" t="s">
        <v>1910</v>
      </c>
      <c r="AUA25" s="81" t="s">
        <v>1910</v>
      </c>
      <c r="AUB25" s="81" t="s">
        <v>1910</v>
      </c>
      <c r="AUC25" s="81" t="s">
        <v>1910</v>
      </c>
      <c r="AUD25" s="81" t="s">
        <v>1910</v>
      </c>
      <c r="AUE25" s="81" t="s">
        <v>1910</v>
      </c>
      <c r="AUF25" s="81" t="s">
        <v>1910</v>
      </c>
      <c r="AUG25" s="81" t="s">
        <v>1910</v>
      </c>
      <c r="AUH25" s="81" t="s">
        <v>1910</v>
      </c>
      <c r="AUI25" s="81" t="s">
        <v>1910</v>
      </c>
      <c r="AUJ25" s="81" t="s">
        <v>1910</v>
      </c>
      <c r="AUK25" s="81" t="s">
        <v>1910</v>
      </c>
      <c r="AUL25" s="81" t="s">
        <v>1910</v>
      </c>
      <c r="AUM25" s="81" t="s">
        <v>1910</v>
      </c>
      <c r="AUN25" s="81" t="s">
        <v>1910</v>
      </c>
      <c r="AUO25" s="81" t="s">
        <v>1910</v>
      </c>
      <c r="AUP25" s="81" t="s">
        <v>1910</v>
      </c>
      <c r="AUQ25" s="81" t="s">
        <v>1910</v>
      </c>
      <c r="AUR25" s="81" t="s">
        <v>1910</v>
      </c>
      <c r="AUS25" s="81" t="s">
        <v>1910</v>
      </c>
      <c r="AUT25" s="81" t="s">
        <v>1910</v>
      </c>
      <c r="AUU25" s="81" t="s">
        <v>1910</v>
      </c>
      <c r="AUV25" s="81" t="s">
        <v>1910</v>
      </c>
      <c r="AUW25" s="81" t="s">
        <v>1910</v>
      </c>
      <c r="AUX25" s="81" t="s">
        <v>1910</v>
      </c>
      <c r="AUY25" s="81" t="s">
        <v>1910</v>
      </c>
      <c r="AUZ25" s="81" t="s">
        <v>1910</v>
      </c>
      <c r="AVA25" s="81" t="s">
        <v>1910</v>
      </c>
      <c r="AVB25" s="81" t="s">
        <v>1910</v>
      </c>
      <c r="AVC25" s="81" t="s">
        <v>1910</v>
      </c>
      <c r="AVD25" s="81" t="s">
        <v>1910</v>
      </c>
      <c r="AVE25" s="81" t="s">
        <v>1910</v>
      </c>
      <c r="AVF25" s="81" t="s">
        <v>1910</v>
      </c>
      <c r="AVG25" s="81" t="s">
        <v>1910</v>
      </c>
      <c r="AVH25" s="81" t="s">
        <v>1910</v>
      </c>
      <c r="AVI25" s="81" t="s">
        <v>1910</v>
      </c>
      <c r="AVJ25" s="81" t="s">
        <v>1910</v>
      </c>
      <c r="AVK25" s="81" t="s">
        <v>1910</v>
      </c>
      <c r="AVL25" s="81" t="s">
        <v>1910</v>
      </c>
      <c r="AVM25" s="81" t="s">
        <v>1910</v>
      </c>
      <c r="AVN25" s="81" t="s">
        <v>1910</v>
      </c>
      <c r="AVO25" s="81" t="s">
        <v>1910</v>
      </c>
      <c r="AVP25" s="81" t="s">
        <v>1910</v>
      </c>
      <c r="AVQ25" s="81" t="s">
        <v>1910</v>
      </c>
      <c r="AVR25" s="81" t="s">
        <v>1910</v>
      </c>
      <c r="AVS25" s="81" t="s">
        <v>1910</v>
      </c>
      <c r="AVT25" s="81" t="s">
        <v>1910</v>
      </c>
      <c r="AVU25" s="81" t="s">
        <v>1910</v>
      </c>
      <c r="AVV25" s="81" t="s">
        <v>1910</v>
      </c>
      <c r="AVW25" s="81" t="s">
        <v>1910</v>
      </c>
      <c r="AVX25" s="81" t="s">
        <v>1910</v>
      </c>
      <c r="AVY25" s="81" t="s">
        <v>1910</v>
      </c>
      <c r="AVZ25" s="81" t="s">
        <v>1910</v>
      </c>
      <c r="AWA25" s="81" t="s">
        <v>1910</v>
      </c>
      <c r="AWB25" s="81" t="s">
        <v>1910</v>
      </c>
      <c r="AWC25" s="81" t="s">
        <v>1910</v>
      </c>
      <c r="AWD25" s="81" t="s">
        <v>1910</v>
      </c>
      <c r="AWE25" s="81" t="s">
        <v>1910</v>
      </c>
      <c r="AWF25" s="81" t="s">
        <v>1910</v>
      </c>
      <c r="AWG25" s="81" t="s">
        <v>1910</v>
      </c>
      <c r="AWH25" s="81" t="s">
        <v>1910</v>
      </c>
      <c r="AWI25" s="81" t="s">
        <v>1910</v>
      </c>
      <c r="AWJ25" s="81" t="s">
        <v>1910</v>
      </c>
      <c r="AWK25" s="81" t="s">
        <v>1910</v>
      </c>
      <c r="AWL25" s="81" t="s">
        <v>1910</v>
      </c>
      <c r="AWM25" s="81" t="s">
        <v>1910</v>
      </c>
      <c r="AWN25" s="81" t="s">
        <v>1910</v>
      </c>
      <c r="AWO25" s="81" t="s">
        <v>1910</v>
      </c>
      <c r="AWP25" s="81" t="s">
        <v>1910</v>
      </c>
      <c r="AWQ25" s="81" t="s">
        <v>1910</v>
      </c>
      <c r="AWR25" s="81" t="s">
        <v>1910</v>
      </c>
      <c r="AWS25" s="81" t="s">
        <v>1910</v>
      </c>
      <c r="AWT25" s="81" t="s">
        <v>1910</v>
      </c>
      <c r="AWU25" s="81" t="s">
        <v>1910</v>
      </c>
      <c r="AWV25" s="81" t="s">
        <v>1910</v>
      </c>
      <c r="AWW25" s="81" t="s">
        <v>1910</v>
      </c>
      <c r="AWX25" s="81" t="s">
        <v>1910</v>
      </c>
      <c r="AWY25" s="81" t="s">
        <v>1910</v>
      </c>
      <c r="AWZ25" s="81" t="s">
        <v>1910</v>
      </c>
      <c r="AXA25" s="81" t="s">
        <v>1910</v>
      </c>
      <c r="AXB25" s="81" t="s">
        <v>1910</v>
      </c>
      <c r="AXC25" s="81" t="s">
        <v>1910</v>
      </c>
      <c r="AXD25" s="81" t="s">
        <v>1910</v>
      </c>
      <c r="AXE25" s="81" t="s">
        <v>1910</v>
      </c>
      <c r="AXF25" s="81" t="s">
        <v>1910</v>
      </c>
      <c r="AXG25" s="81" t="s">
        <v>1910</v>
      </c>
      <c r="AXH25" s="81" t="s">
        <v>1910</v>
      </c>
      <c r="AXI25" s="81" t="s">
        <v>1910</v>
      </c>
      <c r="AXJ25" s="81" t="s">
        <v>1910</v>
      </c>
      <c r="AXK25" s="81" t="s">
        <v>1910</v>
      </c>
      <c r="AXL25" s="81" t="s">
        <v>1910</v>
      </c>
      <c r="AXM25" s="81" t="s">
        <v>1910</v>
      </c>
      <c r="AXN25" s="81" t="s">
        <v>1910</v>
      </c>
      <c r="AXO25" s="81" t="s">
        <v>1910</v>
      </c>
      <c r="AXP25" s="81" t="s">
        <v>1910</v>
      </c>
      <c r="AXQ25" s="81" t="s">
        <v>1910</v>
      </c>
      <c r="AXR25" s="81" t="s">
        <v>1910</v>
      </c>
      <c r="AXS25" s="81" t="s">
        <v>1910</v>
      </c>
      <c r="AXT25" s="81" t="s">
        <v>1910</v>
      </c>
      <c r="AXU25" s="81" t="s">
        <v>1910</v>
      </c>
      <c r="AXV25" s="81" t="s">
        <v>1910</v>
      </c>
      <c r="AXW25" s="81" t="s">
        <v>1910</v>
      </c>
      <c r="AXX25" s="81" t="s">
        <v>1910</v>
      </c>
      <c r="AXY25" s="81" t="s">
        <v>1910</v>
      </c>
      <c r="AXZ25" s="81" t="s">
        <v>1910</v>
      </c>
      <c r="AYA25" s="81" t="s">
        <v>1910</v>
      </c>
      <c r="AYB25" s="81" t="s">
        <v>1910</v>
      </c>
      <c r="AYC25" s="81" t="s">
        <v>1910</v>
      </c>
      <c r="AYD25" s="81" t="s">
        <v>1910</v>
      </c>
      <c r="AYE25" s="81" t="s">
        <v>1910</v>
      </c>
      <c r="AYF25" s="81" t="s">
        <v>1910</v>
      </c>
      <c r="AYG25" s="81" t="s">
        <v>1910</v>
      </c>
      <c r="AYH25" s="81" t="s">
        <v>1910</v>
      </c>
      <c r="AYI25" s="81" t="s">
        <v>1910</v>
      </c>
      <c r="AYJ25" s="81" t="s">
        <v>1910</v>
      </c>
      <c r="AYK25" s="81" t="s">
        <v>1910</v>
      </c>
      <c r="AYL25" s="81" t="s">
        <v>1910</v>
      </c>
      <c r="AYM25" s="81" t="s">
        <v>1910</v>
      </c>
      <c r="AYN25" s="81" t="s">
        <v>1910</v>
      </c>
      <c r="AYO25" s="81" t="s">
        <v>1910</v>
      </c>
      <c r="AYP25" s="81" t="s">
        <v>1910</v>
      </c>
      <c r="AYQ25" s="81" t="s">
        <v>1910</v>
      </c>
      <c r="AYR25" s="81" t="s">
        <v>1910</v>
      </c>
      <c r="AYS25" s="81" t="s">
        <v>1910</v>
      </c>
      <c r="AYT25" s="81" t="s">
        <v>1910</v>
      </c>
      <c r="AYU25" s="81" t="s">
        <v>1910</v>
      </c>
      <c r="AYV25" s="81" t="s">
        <v>1910</v>
      </c>
      <c r="AYW25" s="81" t="s">
        <v>1910</v>
      </c>
      <c r="AYX25" s="81" t="s">
        <v>1910</v>
      </c>
      <c r="AYY25" s="81" t="s">
        <v>1910</v>
      </c>
      <c r="AYZ25" s="81" t="s">
        <v>1910</v>
      </c>
      <c r="AZA25" s="81" t="s">
        <v>1910</v>
      </c>
      <c r="AZB25" s="81" t="s">
        <v>1910</v>
      </c>
      <c r="AZC25" s="81" t="s">
        <v>1910</v>
      </c>
      <c r="AZD25" s="81" t="s">
        <v>1910</v>
      </c>
      <c r="AZE25" s="81" t="s">
        <v>1910</v>
      </c>
      <c r="AZF25" s="81" t="s">
        <v>1910</v>
      </c>
      <c r="AZG25" s="81" t="s">
        <v>1910</v>
      </c>
      <c r="AZH25" s="81" t="s">
        <v>1910</v>
      </c>
      <c r="AZI25" s="81" t="s">
        <v>1910</v>
      </c>
      <c r="AZJ25" s="81" t="s">
        <v>1910</v>
      </c>
      <c r="AZK25" s="81" t="s">
        <v>1910</v>
      </c>
      <c r="AZL25" s="81" t="s">
        <v>1910</v>
      </c>
      <c r="AZM25" s="81" t="s">
        <v>1910</v>
      </c>
      <c r="AZN25" s="81" t="s">
        <v>1910</v>
      </c>
      <c r="AZO25" s="81" t="s">
        <v>1910</v>
      </c>
      <c r="AZP25" s="81" t="s">
        <v>1910</v>
      </c>
      <c r="AZQ25" s="81" t="s">
        <v>1910</v>
      </c>
      <c r="AZR25" s="81" t="s">
        <v>1910</v>
      </c>
      <c r="AZS25" s="81" t="s">
        <v>1910</v>
      </c>
      <c r="AZT25" s="81" t="s">
        <v>1910</v>
      </c>
      <c r="AZU25" s="81" t="s">
        <v>1910</v>
      </c>
      <c r="AZV25" s="81" t="s">
        <v>1910</v>
      </c>
      <c r="AZW25" s="81" t="s">
        <v>1910</v>
      </c>
      <c r="AZX25" s="81" t="s">
        <v>1910</v>
      </c>
      <c r="AZY25" s="81" t="s">
        <v>1910</v>
      </c>
      <c r="AZZ25" s="81" t="s">
        <v>1910</v>
      </c>
      <c r="BAA25" s="81" t="s">
        <v>1910</v>
      </c>
      <c r="BAB25" s="81" t="s">
        <v>1910</v>
      </c>
      <c r="BAC25" s="81" t="s">
        <v>1910</v>
      </c>
      <c r="BAD25" s="81" t="s">
        <v>1910</v>
      </c>
      <c r="BAE25" s="81" t="s">
        <v>1910</v>
      </c>
      <c r="BAF25" s="81" t="s">
        <v>1910</v>
      </c>
      <c r="BAG25" s="81" t="s">
        <v>1910</v>
      </c>
      <c r="BAH25" s="81" t="s">
        <v>1910</v>
      </c>
      <c r="BAI25" s="81" t="s">
        <v>1910</v>
      </c>
      <c r="BAJ25" s="81" t="s">
        <v>1910</v>
      </c>
      <c r="BAK25" s="81" t="s">
        <v>1910</v>
      </c>
      <c r="BAL25" s="81" t="s">
        <v>1910</v>
      </c>
      <c r="BAM25" s="81" t="s">
        <v>1910</v>
      </c>
      <c r="BAN25" s="81" t="s">
        <v>1910</v>
      </c>
      <c r="BAO25" s="81" t="s">
        <v>1910</v>
      </c>
      <c r="BAP25" s="81" t="s">
        <v>1910</v>
      </c>
      <c r="BAQ25" s="81" t="s">
        <v>1910</v>
      </c>
      <c r="BAR25" s="81" t="s">
        <v>1910</v>
      </c>
      <c r="BAS25" s="81" t="s">
        <v>1910</v>
      </c>
      <c r="BAT25" s="81" t="s">
        <v>1910</v>
      </c>
      <c r="BAU25" s="81" t="s">
        <v>1910</v>
      </c>
      <c r="BAV25" s="81" t="s">
        <v>1910</v>
      </c>
      <c r="BAW25" s="81" t="s">
        <v>1910</v>
      </c>
      <c r="BAX25" s="81" t="s">
        <v>1910</v>
      </c>
      <c r="BAY25" s="81" t="s">
        <v>1910</v>
      </c>
      <c r="BAZ25" s="81" t="s">
        <v>1910</v>
      </c>
      <c r="BBA25" s="81" t="s">
        <v>1910</v>
      </c>
      <c r="BBB25" s="81" t="s">
        <v>1910</v>
      </c>
      <c r="BBC25" s="81" t="s">
        <v>1910</v>
      </c>
      <c r="BBD25" s="81" t="s">
        <v>1910</v>
      </c>
      <c r="BBE25" s="81" t="s">
        <v>1910</v>
      </c>
      <c r="BBF25" s="81" t="s">
        <v>1910</v>
      </c>
      <c r="BBG25" s="81" t="s">
        <v>1910</v>
      </c>
      <c r="BBH25" s="81" t="s">
        <v>1910</v>
      </c>
      <c r="BBI25" s="81" t="s">
        <v>1910</v>
      </c>
      <c r="BBJ25" s="81" t="s">
        <v>1910</v>
      </c>
      <c r="BBK25" s="81" t="s">
        <v>1910</v>
      </c>
      <c r="BBL25" s="81" t="s">
        <v>1910</v>
      </c>
      <c r="BBM25" s="81" t="s">
        <v>1910</v>
      </c>
      <c r="BBN25" s="81" t="s">
        <v>1910</v>
      </c>
      <c r="BBO25" s="81" t="s">
        <v>1910</v>
      </c>
      <c r="BBP25" s="81" t="s">
        <v>1910</v>
      </c>
      <c r="BBQ25" s="81" t="s">
        <v>1910</v>
      </c>
      <c r="BBR25" s="81" t="s">
        <v>1910</v>
      </c>
      <c r="BBS25" s="81" t="s">
        <v>1910</v>
      </c>
      <c r="BBT25" s="81" t="s">
        <v>1910</v>
      </c>
      <c r="BBU25" s="81" t="s">
        <v>1910</v>
      </c>
      <c r="BBV25" s="81" t="s">
        <v>1910</v>
      </c>
      <c r="BBW25" s="81" t="s">
        <v>1910</v>
      </c>
      <c r="BBX25" s="81" t="s">
        <v>1910</v>
      </c>
      <c r="BBY25" s="81" t="s">
        <v>1910</v>
      </c>
      <c r="BBZ25" s="81" t="s">
        <v>1910</v>
      </c>
      <c r="BCA25" s="81" t="s">
        <v>1910</v>
      </c>
      <c r="BCB25" s="81" t="s">
        <v>1910</v>
      </c>
      <c r="BCC25" s="81" t="s">
        <v>1910</v>
      </c>
      <c r="BCD25" s="81" t="s">
        <v>1910</v>
      </c>
      <c r="BCE25" s="81" t="s">
        <v>1910</v>
      </c>
      <c r="BCF25" s="81" t="s">
        <v>1910</v>
      </c>
      <c r="BCG25" s="81" t="s">
        <v>1910</v>
      </c>
      <c r="BCH25" s="81" t="s">
        <v>1910</v>
      </c>
      <c r="BCI25" s="81" t="s">
        <v>1910</v>
      </c>
      <c r="BCJ25" s="81" t="s">
        <v>1910</v>
      </c>
      <c r="BCK25" s="81" t="s">
        <v>1910</v>
      </c>
      <c r="BCL25" s="81" t="s">
        <v>1910</v>
      </c>
      <c r="BCM25" s="81" t="s">
        <v>1910</v>
      </c>
      <c r="BCN25" s="81" t="s">
        <v>1910</v>
      </c>
      <c r="BCO25" s="81" t="s">
        <v>1910</v>
      </c>
      <c r="BCP25" s="81" t="s">
        <v>1910</v>
      </c>
      <c r="BCQ25" s="81" t="s">
        <v>1910</v>
      </c>
      <c r="BCR25" s="81" t="s">
        <v>1910</v>
      </c>
      <c r="BCS25" s="81" t="s">
        <v>1910</v>
      </c>
      <c r="BCT25" s="81" t="s">
        <v>1910</v>
      </c>
      <c r="BCU25" s="81" t="s">
        <v>1910</v>
      </c>
      <c r="BCV25" s="81" t="s">
        <v>1910</v>
      </c>
      <c r="BCW25" s="81" t="s">
        <v>1910</v>
      </c>
      <c r="BCX25" s="81" t="s">
        <v>1910</v>
      </c>
      <c r="BCY25" s="81" t="s">
        <v>1910</v>
      </c>
      <c r="BCZ25" s="81" t="s">
        <v>1910</v>
      </c>
      <c r="BDA25" s="81" t="s">
        <v>1910</v>
      </c>
      <c r="BDB25" s="81" t="s">
        <v>1910</v>
      </c>
      <c r="BDC25" s="81" t="s">
        <v>1910</v>
      </c>
      <c r="BDD25" s="81" t="s">
        <v>1910</v>
      </c>
      <c r="BDE25" s="81" t="s">
        <v>1910</v>
      </c>
      <c r="BDF25" s="81" t="s">
        <v>1910</v>
      </c>
      <c r="BDG25" s="81" t="s">
        <v>1910</v>
      </c>
      <c r="BDH25" s="81" t="s">
        <v>1910</v>
      </c>
      <c r="BDI25" s="81" t="s">
        <v>1910</v>
      </c>
      <c r="BDJ25" s="81" t="s">
        <v>1910</v>
      </c>
      <c r="BDK25" s="81" t="s">
        <v>1910</v>
      </c>
      <c r="BDL25" s="81" t="s">
        <v>1910</v>
      </c>
      <c r="BDM25" s="81" t="s">
        <v>1910</v>
      </c>
      <c r="BDN25" s="81" t="s">
        <v>1910</v>
      </c>
      <c r="BDO25" s="81" t="s">
        <v>1910</v>
      </c>
      <c r="BDP25" s="81" t="s">
        <v>1910</v>
      </c>
      <c r="BDQ25" s="81" t="s">
        <v>1910</v>
      </c>
      <c r="BDR25" s="81" t="s">
        <v>1910</v>
      </c>
      <c r="BDS25" s="81" t="s">
        <v>1910</v>
      </c>
      <c r="BDT25" s="81" t="s">
        <v>1910</v>
      </c>
      <c r="BDU25" s="81" t="s">
        <v>1910</v>
      </c>
      <c r="BDV25" s="81" t="s">
        <v>1910</v>
      </c>
      <c r="BDW25" s="81" t="s">
        <v>1910</v>
      </c>
      <c r="BDX25" s="81" t="s">
        <v>1910</v>
      </c>
      <c r="BDY25" s="81" t="s">
        <v>1910</v>
      </c>
      <c r="BDZ25" s="81" t="s">
        <v>1910</v>
      </c>
      <c r="BEA25" s="81" t="s">
        <v>1910</v>
      </c>
      <c r="BEB25" s="81" t="s">
        <v>1910</v>
      </c>
      <c r="BEC25" s="81" t="s">
        <v>1910</v>
      </c>
      <c r="BED25" s="81" t="s">
        <v>1910</v>
      </c>
      <c r="BEE25" s="81" t="s">
        <v>1910</v>
      </c>
      <c r="BEF25" s="81" t="s">
        <v>1910</v>
      </c>
      <c r="BEG25" s="81" t="s">
        <v>1910</v>
      </c>
      <c r="BEH25" s="81" t="s">
        <v>1910</v>
      </c>
      <c r="BEI25" s="81" t="s">
        <v>1910</v>
      </c>
      <c r="BEJ25" s="81" t="s">
        <v>1910</v>
      </c>
      <c r="BEK25" s="81" t="s">
        <v>1910</v>
      </c>
      <c r="BEL25" s="81" t="s">
        <v>1910</v>
      </c>
      <c r="BEM25" s="81" t="s">
        <v>1910</v>
      </c>
      <c r="BEN25" s="81" t="s">
        <v>1910</v>
      </c>
      <c r="BEO25" s="81" t="s">
        <v>1910</v>
      </c>
      <c r="BEP25" s="81" t="s">
        <v>1910</v>
      </c>
      <c r="BEQ25" s="81" t="s">
        <v>1910</v>
      </c>
      <c r="BER25" s="81" t="s">
        <v>1910</v>
      </c>
      <c r="BES25" s="81" t="s">
        <v>1910</v>
      </c>
      <c r="BET25" s="81" t="s">
        <v>1910</v>
      </c>
      <c r="BEU25" s="81" t="s">
        <v>1910</v>
      </c>
      <c r="BEV25" s="81" t="s">
        <v>1910</v>
      </c>
      <c r="BEW25" s="81" t="s">
        <v>1910</v>
      </c>
      <c r="BEX25" s="81" t="s">
        <v>1910</v>
      </c>
      <c r="BEY25" s="81" t="s">
        <v>1910</v>
      </c>
      <c r="BEZ25" s="81" t="s">
        <v>1910</v>
      </c>
      <c r="BFA25" s="81" t="s">
        <v>1910</v>
      </c>
      <c r="BFB25" s="81" t="s">
        <v>1910</v>
      </c>
      <c r="BFC25" s="81" t="s">
        <v>1910</v>
      </c>
      <c r="BFD25" s="81" t="s">
        <v>1910</v>
      </c>
      <c r="BFE25" s="81" t="s">
        <v>1910</v>
      </c>
      <c r="BFF25" s="81" t="s">
        <v>1910</v>
      </c>
      <c r="BFG25" s="81" t="s">
        <v>1910</v>
      </c>
      <c r="BFH25" s="81" t="s">
        <v>1910</v>
      </c>
      <c r="BFI25" s="81" t="s">
        <v>1910</v>
      </c>
      <c r="BFJ25" s="81" t="s">
        <v>1910</v>
      </c>
      <c r="BFK25" s="81" t="s">
        <v>1910</v>
      </c>
      <c r="BFL25" s="81" t="s">
        <v>1910</v>
      </c>
      <c r="BFM25" s="81" t="s">
        <v>1910</v>
      </c>
      <c r="BFN25" s="81" t="s">
        <v>1910</v>
      </c>
      <c r="BFO25" s="81" t="s">
        <v>1910</v>
      </c>
      <c r="BFP25" s="81" t="s">
        <v>1910</v>
      </c>
      <c r="BFQ25" s="81" t="s">
        <v>1910</v>
      </c>
      <c r="BFR25" s="81" t="s">
        <v>1910</v>
      </c>
      <c r="BFS25" s="81" t="s">
        <v>1910</v>
      </c>
      <c r="BFT25" s="81" t="s">
        <v>1910</v>
      </c>
      <c r="BFU25" s="81" t="s">
        <v>1910</v>
      </c>
      <c r="BFV25" s="81" t="s">
        <v>1910</v>
      </c>
      <c r="BFW25" s="81" t="s">
        <v>1910</v>
      </c>
      <c r="BFX25" s="81" t="s">
        <v>1910</v>
      </c>
      <c r="BFY25" s="81" t="s">
        <v>1910</v>
      </c>
      <c r="BFZ25" s="81" t="s">
        <v>1910</v>
      </c>
      <c r="BGA25" s="81" t="s">
        <v>1910</v>
      </c>
      <c r="BGB25" s="81" t="s">
        <v>1910</v>
      </c>
      <c r="BGC25" s="81" t="s">
        <v>1910</v>
      </c>
      <c r="BGD25" s="81" t="s">
        <v>1910</v>
      </c>
      <c r="BGE25" s="81" t="s">
        <v>1910</v>
      </c>
      <c r="BGF25" s="81" t="s">
        <v>1910</v>
      </c>
      <c r="BGG25" s="81" t="s">
        <v>1910</v>
      </c>
      <c r="BGH25" s="81" t="s">
        <v>1910</v>
      </c>
      <c r="BGI25" s="81" t="s">
        <v>1910</v>
      </c>
      <c r="BGJ25" s="81" t="s">
        <v>1910</v>
      </c>
      <c r="BGK25" s="81" t="s">
        <v>1910</v>
      </c>
      <c r="BGL25" s="81" t="s">
        <v>1910</v>
      </c>
      <c r="BGM25" s="81" t="s">
        <v>1910</v>
      </c>
      <c r="BGN25" s="81" t="s">
        <v>1910</v>
      </c>
      <c r="BGO25" s="81" t="s">
        <v>1910</v>
      </c>
      <c r="BGP25" s="81" t="s">
        <v>1910</v>
      </c>
      <c r="BGQ25" s="81" t="s">
        <v>1910</v>
      </c>
      <c r="BGR25" s="81" t="s">
        <v>1910</v>
      </c>
      <c r="BGS25" s="81" t="s">
        <v>1910</v>
      </c>
      <c r="BGT25" s="81" t="s">
        <v>1910</v>
      </c>
      <c r="BGU25" s="81" t="s">
        <v>1910</v>
      </c>
      <c r="BGV25" s="81" t="s">
        <v>1910</v>
      </c>
      <c r="BGW25" s="81" t="s">
        <v>1910</v>
      </c>
      <c r="BGX25" s="81" t="s">
        <v>1910</v>
      </c>
      <c r="BGY25" s="81" t="s">
        <v>1910</v>
      </c>
      <c r="BGZ25" s="81" t="s">
        <v>1910</v>
      </c>
      <c r="BHA25" s="81" t="s">
        <v>1910</v>
      </c>
      <c r="BHB25" s="81" t="s">
        <v>1910</v>
      </c>
      <c r="BHC25" s="81" t="s">
        <v>1910</v>
      </c>
      <c r="BHD25" s="81" t="s">
        <v>1910</v>
      </c>
      <c r="BHE25" s="81" t="s">
        <v>1910</v>
      </c>
      <c r="BHF25" s="81" t="s">
        <v>1910</v>
      </c>
      <c r="BHG25" s="81" t="s">
        <v>1910</v>
      </c>
      <c r="BHH25" s="81" t="s">
        <v>1910</v>
      </c>
      <c r="BHI25" s="81" t="s">
        <v>1910</v>
      </c>
      <c r="BHJ25" s="81" t="s">
        <v>1910</v>
      </c>
      <c r="BHK25" s="81" t="s">
        <v>1910</v>
      </c>
      <c r="BHL25" s="81" t="s">
        <v>1910</v>
      </c>
      <c r="BHM25" s="81" t="s">
        <v>1910</v>
      </c>
      <c r="BHN25" s="81" t="s">
        <v>1910</v>
      </c>
      <c r="BHO25" s="81" t="s">
        <v>1910</v>
      </c>
      <c r="BHP25" s="81" t="s">
        <v>1910</v>
      </c>
      <c r="BHQ25" s="81" t="s">
        <v>1910</v>
      </c>
      <c r="BHR25" s="81" t="s">
        <v>1910</v>
      </c>
      <c r="BHS25" s="81" t="s">
        <v>1910</v>
      </c>
      <c r="BHT25" s="81" t="s">
        <v>1910</v>
      </c>
      <c r="BHU25" s="81" t="s">
        <v>1910</v>
      </c>
      <c r="BHV25" s="81" t="s">
        <v>1910</v>
      </c>
      <c r="BHW25" s="81" t="s">
        <v>1910</v>
      </c>
      <c r="BHX25" s="81" t="s">
        <v>1910</v>
      </c>
      <c r="BHY25" s="81" t="s">
        <v>1910</v>
      </c>
      <c r="BHZ25" s="81" t="s">
        <v>1910</v>
      </c>
      <c r="BIA25" s="81" t="s">
        <v>1910</v>
      </c>
      <c r="BIB25" s="81" t="s">
        <v>1910</v>
      </c>
      <c r="BIC25" s="81" t="s">
        <v>1910</v>
      </c>
      <c r="BID25" s="81" t="s">
        <v>1910</v>
      </c>
      <c r="BIE25" s="81" t="s">
        <v>1910</v>
      </c>
      <c r="BIF25" s="81" t="s">
        <v>1910</v>
      </c>
      <c r="BIG25" s="81" t="s">
        <v>1910</v>
      </c>
      <c r="BIH25" s="81" t="s">
        <v>1910</v>
      </c>
      <c r="BII25" s="81" t="s">
        <v>1910</v>
      </c>
      <c r="BIJ25" s="81" t="s">
        <v>1910</v>
      </c>
      <c r="BIK25" s="81" t="s">
        <v>1910</v>
      </c>
      <c r="BIL25" s="81" t="s">
        <v>1910</v>
      </c>
      <c r="BIM25" s="81" t="s">
        <v>1910</v>
      </c>
      <c r="BIN25" s="81" t="s">
        <v>1910</v>
      </c>
      <c r="BIO25" s="81" t="s">
        <v>1910</v>
      </c>
      <c r="BIP25" s="81" t="s">
        <v>1910</v>
      </c>
      <c r="BIQ25" s="81" t="s">
        <v>1910</v>
      </c>
      <c r="BIR25" s="81" t="s">
        <v>1910</v>
      </c>
      <c r="BIS25" s="81" t="s">
        <v>1910</v>
      </c>
      <c r="BIT25" s="81" t="s">
        <v>1910</v>
      </c>
      <c r="BIU25" s="81" t="s">
        <v>1910</v>
      </c>
      <c r="BIV25" s="81" t="s">
        <v>1910</v>
      </c>
      <c r="BIW25" s="81" t="s">
        <v>1910</v>
      </c>
      <c r="BIX25" s="81" t="s">
        <v>1910</v>
      </c>
      <c r="BIY25" s="81" t="s">
        <v>1910</v>
      </c>
      <c r="BIZ25" s="81" t="s">
        <v>1910</v>
      </c>
      <c r="BJA25" s="81" t="s">
        <v>1910</v>
      </c>
      <c r="BJB25" s="81" t="s">
        <v>1910</v>
      </c>
      <c r="BJC25" s="81" t="s">
        <v>1910</v>
      </c>
      <c r="BJD25" s="81" t="s">
        <v>1910</v>
      </c>
      <c r="BJE25" s="81" t="s">
        <v>1910</v>
      </c>
      <c r="BJF25" s="81" t="s">
        <v>1910</v>
      </c>
      <c r="BJG25" s="81" t="s">
        <v>1910</v>
      </c>
      <c r="BJH25" s="81" t="s">
        <v>1910</v>
      </c>
      <c r="BJI25" s="81" t="s">
        <v>1910</v>
      </c>
      <c r="BJJ25" s="81" t="s">
        <v>1910</v>
      </c>
      <c r="BJK25" s="81" t="s">
        <v>1910</v>
      </c>
      <c r="BJL25" s="81" t="s">
        <v>1910</v>
      </c>
      <c r="BJM25" s="81" t="s">
        <v>1910</v>
      </c>
      <c r="BJN25" s="81" t="s">
        <v>1910</v>
      </c>
      <c r="BJO25" s="81" t="s">
        <v>1910</v>
      </c>
      <c r="BJP25" s="81" t="s">
        <v>1910</v>
      </c>
      <c r="BJQ25" s="81" t="s">
        <v>1910</v>
      </c>
      <c r="BJR25" s="81" t="s">
        <v>1910</v>
      </c>
      <c r="BJS25" s="81" t="s">
        <v>1910</v>
      </c>
      <c r="BJT25" s="81" t="s">
        <v>1910</v>
      </c>
      <c r="BJU25" s="81" t="s">
        <v>1910</v>
      </c>
      <c r="BJV25" s="81" t="s">
        <v>1910</v>
      </c>
      <c r="BJW25" s="81" t="s">
        <v>1910</v>
      </c>
      <c r="BJX25" s="81" t="s">
        <v>1910</v>
      </c>
      <c r="BJY25" s="81" t="s">
        <v>1910</v>
      </c>
      <c r="BJZ25" s="81" t="s">
        <v>1910</v>
      </c>
      <c r="BKA25" s="81" t="s">
        <v>1910</v>
      </c>
      <c r="BKB25" s="81" t="s">
        <v>1910</v>
      </c>
      <c r="BKC25" s="81" t="s">
        <v>1910</v>
      </c>
      <c r="BKD25" s="81" t="s">
        <v>1910</v>
      </c>
      <c r="BKE25" s="81" t="s">
        <v>1910</v>
      </c>
      <c r="BKF25" s="81" t="s">
        <v>1910</v>
      </c>
      <c r="BKG25" s="81" t="s">
        <v>1910</v>
      </c>
      <c r="BKH25" s="81" t="s">
        <v>1910</v>
      </c>
      <c r="BKI25" s="81" t="s">
        <v>1910</v>
      </c>
      <c r="BKJ25" s="81" t="s">
        <v>1910</v>
      </c>
      <c r="BKK25" s="81" t="s">
        <v>1910</v>
      </c>
      <c r="BKL25" s="81" t="s">
        <v>1910</v>
      </c>
      <c r="BKM25" s="81" t="s">
        <v>1910</v>
      </c>
      <c r="BKN25" s="81" t="s">
        <v>1910</v>
      </c>
      <c r="BKO25" s="81" t="s">
        <v>1910</v>
      </c>
      <c r="BKP25" s="81" t="s">
        <v>1910</v>
      </c>
      <c r="BKQ25" s="81" t="s">
        <v>1910</v>
      </c>
      <c r="BKR25" s="81" t="s">
        <v>1910</v>
      </c>
      <c r="BKS25" s="81" t="s">
        <v>1910</v>
      </c>
      <c r="BKT25" s="81" t="s">
        <v>1910</v>
      </c>
      <c r="BKU25" s="81" t="s">
        <v>1910</v>
      </c>
      <c r="BKV25" s="81" t="s">
        <v>1910</v>
      </c>
      <c r="BKW25" s="81" t="s">
        <v>1910</v>
      </c>
      <c r="BKX25" s="81" t="s">
        <v>1910</v>
      </c>
      <c r="BKY25" s="81" t="s">
        <v>1910</v>
      </c>
      <c r="BKZ25" s="81" t="s">
        <v>1910</v>
      </c>
      <c r="BLA25" s="81" t="s">
        <v>1910</v>
      </c>
      <c r="BLB25" s="81" t="s">
        <v>1910</v>
      </c>
      <c r="BLC25" s="81" t="s">
        <v>1910</v>
      </c>
      <c r="BLD25" s="81" t="s">
        <v>1910</v>
      </c>
      <c r="BLE25" s="81" t="s">
        <v>1910</v>
      </c>
      <c r="BLF25" s="81" t="s">
        <v>1910</v>
      </c>
      <c r="BLG25" s="81" t="s">
        <v>1910</v>
      </c>
      <c r="BLH25" s="81" t="s">
        <v>1910</v>
      </c>
      <c r="BLI25" s="81" t="s">
        <v>1910</v>
      </c>
      <c r="BLJ25" s="81" t="s">
        <v>1910</v>
      </c>
      <c r="BLK25" s="81" t="s">
        <v>1910</v>
      </c>
      <c r="BLL25" s="81" t="s">
        <v>1910</v>
      </c>
      <c r="BLM25" s="81" t="s">
        <v>1910</v>
      </c>
      <c r="BLN25" s="81" t="s">
        <v>1910</v>
      </c>
      <c r="BLO25" s="81" t="s">
        <v>1910</v>
      </c>
      <c r="BLP25" s="81" t="s">
        <v>1910</v>
      </c>
      <c r="BLQ25" s="81" t="s">
        <v>1910</v>
      </c>
      <c r="BLR25" s="81" t="s">
        <v>1910</v>
      </c>
      <c r="BLS25" s="81" t="s">
        <v>1910</v>
      </c>
      <c r="BLT25" s="81" t="s">
        <v>1910</v>
      </c>
      <c r="BLU25" s="81" t="s">
        <v>1910</v>
      </c>
      <c r="BLV25" s="81" t="s">
        <v>1910</v>
      </c>
      <c r="BLW25" s="81" t="s">
        <v>1910</v>
      </c>
      <c r="BLX25" s="81" t="s">
        <v>1910</v>
      </c>
      <c r="BLY25" s="81" t="s">
        <v>1910</v>
      </c>
      <c r="BLZ25" s="81" t="s">
        <v>1910</v>
      </c>
      <c r="BMA25" s="81" t="s">
        <v>1910</v>
      </c>
      <c r="BMB25" s="81" t="s">
        <v>1910</v>
      </c>
      <c r="BMC25" s="81" t="s">
        <v>1910</v>
      </c>
      <c r="BMD25" s="81" t="s">
        <v>1910</v>
      </c>
      <c r="BME25" s="81" t="s">
        <v>1910</v>
      </c>
      <c r="BMF25" s="81" t="s">
        <v>1910</v>
      </c>
      <c r="BMG25" s="81" t="s">
        <v>1910</v>
      </c>
      <c r="BMH25" s="81" t="s">
        <v>1910</v>
      </c>
      <c r="BMI25" s="81" t="s">
        <v>1910</v>
      </c>
      <c r="BMJ25" s="81" t="s">
        <v>1910</v>
      </c>
      <c r="BMK25" s="81" t="s">
        <v>1910</v>
      </c>
      <c r="BML25" s="81" t="s">
        <v>1910</v>
      </c>
      <c r="BMM25" s="81" t="s">
        <v>1910</v>
      </c>
      <c r="BMN25" s="81" t="s">
        <v>1910</v>
      </c>
      <c r="BMO25" s="81" t="s">
        <v>1910</v>
      </c>
      <c r="BMP25" s="81" t="s">
        <v>1910</v>
      </c>
      <c r="BMQ25" s="81" t="s">
        <v>1910</v>
      </c>
      <c r="BMR25" s="81" t="s">
        <v>1910</v>
      </c>
      <c r="BMS25" s="81" t="s">
        <v>1910</v>
      </c>
      <c r="BMT25" s="81" t="s">
        <v>1910</v>
      </c>
      <c r="BMU25" s="81" t="s">
        <v>1910</v>
      </c>
      <c r="BMV25" s="81" t="s">
        <v>1910</v>
      </c>
      <c r="BMW25" s="81" t="s">
        <v>1910</v>
      </c>
      <c r="BMX25" s="81" t="s">
        <v>1910</v>
      </c>
      <c r="BMY25" s="81" t="s">
        <v>1910</v>
      </c>
      <c r="BMZ25" s="81" t="s">
        <v>1910</v>
      </c>
      <c r="BNA25" s="81" t="s">
        <v>1910</v>
      </c>
      <c r="BNB25" s="81" t="s">
        <v>1910</v>
      </c>
      <c r="BNC25" s="81" t="s">
        <v>1910</v>
      </c>
      <c r="BND25" s="81" t="s">
        <v>1910</v>
      </c>
      <c r="BNE25" s="81" t="s">
        <v>1910</v>
      </c>
      <c r="BNF25" s="81" t="s">
        <v>1910</v>
      </c>
      <c r="BNG25" s="81" t="s">
        <v>1910</v>
      </c>
      <c r="BNH25" s="81" t="s">
        <v>1910</v>
      </c>
      <c r="BNI25" s="81" t="s">
        <v>1910</v>
      </c>
      <c r="BNJ25" s="81" t="s">
        <v>1910</v>
      </c>
      <c r="BNK25" s="81" t="s">
        <v>1910</v>
      </c>
      <c r="BNL25" s="81" t="s">
        <v>1910</v>
      </c>
      <c r="BNM25" s="81" t="s">
        <v>1910</v>
      </c>
      <c r="BNN25" s="81" t="s">
        <v>1910</v>
      </c>
      <c r="BNO25" s="81" t="s">
        <v>1910</v>
      </c>
      <c r="BNP25" s="81" t="s">
        <v>1910</v>
      </c>
      <c r="BNQ25" s="81" t="s">
        <v>1910</v>
      </c>
      <c r="BNR25" s="81" t="s">
        <v>1910</v>
      </c>
      <c r="BNS25" s="81" t="s">
        <v>1910</v>
      </c>
      <c r="BNT25" s="81" t="s">
        <v>1910</v>
      </c>
      <c r="BNU25" s="81" t="s">
        <v>1910</v>
      </c>
      <c r="BNV25" s="81" t="s">
        <v>1910</v>
      </c>
      <c r="BNW25" s="81" t="s">
        <v>1910</v>
      </c>
      <c r="BNX25" s="81" t="s">
        <v>1910</v>
      </c>
      <c r="BNY25" s="81" t="s">
        <v>1910</v>
      </c>
      <c r="BNZ25" s="81" t="s">
        <v>1910</v>
      </c>
      <c r="BOA25" s="81" t="s">
        <v>1910</v>
      </c>
      <c r="BOB25" s="81" t="s">
        <v>1910</v>
      </c>
      <c r="BOC25" s="81" t="s">
        <v>1910</v>
      </c>
      <c r="BOD25" s="81" t="s">
        <v>1910</v>
      </c>
      <c r="BOE25" s="81" t="s">
        <v>1910</v>
      </c>
      <c r="BOF25" s="81" t="s">
        <v>1910</v>
      </c>
      <c r="BOG25" s="81" t="s">
        <v>1910</v>
      </c>
      <c r="BOH25" s="81" t="s">
        <v>1910</v>
      </c>
      <c r="BOI25" s="81" t="s">
        <v>1910</v>
      </c>
      <c r="BOJ25" s="81" t="s">
        <v>1910</v>
      </c>
      <c r="BOK25" s="81" t="s">
        <v>1910</v>
      </c>
      <c r="BOL25" s="81" t="s">
        <v>1910</v>
      </c>
      <c r="BOM25" s="81" t="s">
        <v>1910</v>
      </c>
      <c r="BON25" s="81" t="s">
        <v>1910</v>
      </c>
      <c r="BOO25" s="81" t="s">
        <v>1910</v>
      </c>
      <c r="BOP25" s="81" t="s">
        <v>1910</v>
      </c>
      <c r="BOQ25" s="81" t="s">
        <v>1910</v>
      </c>
      <c r="BOR25" s="81" t="s">
        <v>1910</v>
      </c>
      <c r="BOS25" s="81" t="s">
        <v>1910</v>
      </c>
      <c r="BOT25" s="81" t="s">
        <v>1910</v>
      </c>
      <c r="BOU25" s="81" t="s">
        <v>1910</v>
      </c>
      <c r="BOV25" s="81" t="s">
        <v>1910</v>
      </c>
      <c r="BOW25" s="81" t="s">
        <v>1910</v>
      </c>
      <c r="BOX25" s="81" t="s">
        <v>1910</v>
      </c>
      <c r="BOY25" s="81" t="s">
        <v>1910</v>
      </c>
      <c r="BOZ25" s="81" t="s">
        <v>1910</v>
      </c>
      <c r="BPA25" s="81" t="s">
        <v>1910</v>
      </c>
      <c r="BPB25" s="81" t="s">
        <v>1910</v>
      </c>
      <c r="BPC25" s="81" t="s">
        <v>1910</v>
      </c>
      <c r="BPD25" s="81" t="s">
        <v>1910</v>
      </c>
      <c r="BPE25" s="81" t="s">
        <v>1910</v>
      </c>
      <c r="BPF25" s="81" t="s">
        <v>1910</v>
      </c>
      <c r="BPG25" s="81" t="s">
        <v>1910</v>
      </c>
      <c r="BPH25" s="81" t="s">
        <v>1910</v>
      </c>
      <c r="BPI25" s="81" t="s">
        <v>1910</v>
      </c>
      <c r="BPJ25" s="81" t="s">
        <v>1910</v>
      </c>
      <c r="BPK25" s="81" t="s">
        <v>1910</v>
      </c>
      <c r="BPL25" s="81" t="s">
        <v>1910</v>
      </c>
      <c r="BPM25" s="81" t="s">
        <v>1910</v>
      </c>
      <c r="BPN25" s="81" t="s">
        <v>1910</v>
      </c>
      <c r="BPO25" s="81" t="s">
        <v>1910</v>
      </c>
      <c r="BPP25" s="81" t="s">
        <v>1910</v>
      </c>
      <c r="BPQ25" s="81" t="s">
        <v>1910</v>
      </c>
      <c r="BPR25" s="81" t="s">
        <v>1910</v>
      </c>
      <c r="BPS25" s="81" t="s">
        <v>1910</v>
      </c>
      <c r="BPT25" s="81" t="s">
        <v>1910</v>
      </c>
      <c r="BPU25" s="81" t="s">
        <v>1910</v>
      </c>
      <c r="BPV25" s="81" t="s">
        <v>1910</v>
      </c>
      <c r="BPW25" s="81" t="s">
        <v>1910</v>
      </c>
      <c r="BPX25" s="81" t="s">
        <v>1910</v>
      </c>
      <c r="BPY25" s="81" t="s">
        <v>1910</v>
      </c>
      <c r="BPZ25" s="81" t="s">
        <v>1910</v>
      </c>
      <c r="BQA25" s="81" t="s">
        <v>1910</v>
      </c>
      <c r="BQB25" s="81" t="s">
        <v>1910</v>
      </c>
      <c r="BQC25" s="81" t="s">
        <v>1910</v>
      </c>
      <c r="BQD25" s="81" t="s">
        <v>1910</v>
      </c>
      <c r="BQE25" s="81" t="s">
        <v>1910</v>
      </c>
      <c r="BQF25" s="81" t="s">
        <v>1910</v>
      </c>
      <c r="BQG25" s="81" t="s">
        <v>1910</v>
      </c>
      <c r="BQH25" s="81" t="s">
        <v>1910</v>
      </c>
      <c r="BQI25" s="81" t="s">
        <v>1910</v>
      </c>
      <c r="BQJ25" s="81" t="s">
        <v>1910</v>
      </c>
      <c r="BQK25" s="81" t="s">
        <v>1910</v>
      </c>
      <c r="BQL25" s="81" t="s">
        <v>1910</v>
      </c>
      <c r="BQM25" s="81" t="s">
        <v>1910</v>
      </c>
      <c r="BQN25" s="81" t="s">
        <v>1910</v>
      </c>
      <c r="BQO25" s="81" t="s">
        <v>1910</v>
      </c>
      <c r="BQP25" s="81" t="s">
        <v>1910</v>
      </c>
      <c r="BQQ25" s="81" t="s">
        <v>1910</v>
      </c>
      <c r="BQR25" s="81" t="s">
        <v>1910</v>
      </c>
      <c r="BQS25" s="81" t="s">
        <v>1910</v>
      </c>
      <c r="BQT25" s="81" t="s">
        <v>1910</v>
      </c>
      <c r="BQU25" s="81" t="s">
        <v>1910</v>
      </c>
      <c r="BQV25" s="81" t="s">
        <v>1910</v>
      </c>
      <c r="BQW25" s="81" t="s">
        <v>1910</v>
      </c>
      <c r="BQX25" s="81" t="s">
        <v>1910</v>
      </c>
      <c r="BQY25" s="81" t="s">
        <v>1910</v>
      </c>
      <c r="BQZ25" s="81" t="s">
        <v>1910</v>
      </c>
      <c r="BRA25" s="81" t="s">
        <v>1910</v>
      </c>
      <c r="BRB25" s="81" t="s">
        <v>1910</v>
      </c>
      <c r="BRC25" s="81" t="s">
        <v>1910</v>
      </c>
      <c r="BRD25" s="81" t="s">
        <v>1910</v>
      </c>
      <c r="BRE25" s="81" t="s">
        <v>1910</v>
      </c>
      <c r="BRF25" s="81" t="s">
        <v>1910</v>
      </c>
      <c r="BRG25" s="81" t="s">
        <v>1910</v>
      </c>
      <c r="BRH25" s="81" t="s">
        <v>1910</v>
      </c>
      <c r="BRI25" s="81" t="s">
        <v>1910</v>
      </c>
      <c r="BRJ25" s="81" t="s">
        <v>1910</v>
      </c>
      <c r="BRK25" s="81" t="s">
        <v>1910</v>
      </c>
      <c r="BRL25" s="81" t="s">
        <v>1910</v>
      </c>
      <c r="BRM25" s="81" t="s">
        <v>1910</v>
      </c>
      <c r="BRN25" s="81" t="s">
        <v>1910</v>
      </c>
      <c r="BRO25" s="81" t="s">
        <v>1910</v>
      </c>
      <c r="BRP25" s="81" t="s">
        <v>1910</v>
      </c>
      <c r="BRQ25" s="81" t="s">
        <v>1910</v>
      </c>
      <c r="BRR25" s="81" t="s">
        <v>1910</v>
      </c>
      <c r="BRS25" s="81" t="s">
        <v>1910</v>
      </c>
      <c r="BRT25" s="81" t="s">
        <v>1910</v>
      </c>
      <c r="BRU25" s="81" t="s">
        <v>1910</v>
      </c>
      <c r="BRV25" s="81" t="s">
        <v>1910</v>
      </c>
      <c r="BRW25" s="81" t="s">
        <v>1910</v>
      </c>
      <c r="BRX25" s="81" t="s">
        <v>1910</v>
      </c>
      <c r="BRY25" s="81" t="s">
        <v>1910</v>
      </c>
      <c r="BRZ25" s="81" t="s">
        <v>1910</v>
      </c>
      <c r="BSA25" s="81" t="s">
        <v>1910</v>
      </c>
      <c r="BSB25" s="81" t="s">
        <v>1910</v>
      </c>
      <c r="BSC25" s="81" t="s">
        <v>1910</v>
      </c>
      <c r="BSD25" s="81" t="s">
        <v>1910</v>
      </c>
      <c r="BSE25" s="81" t="s">
        <v>1910</v>
      </c>
      <c r="BSF25" s="81" t="s">
        <v>1910</v>
      </c>
      <c r="BSG25" s="81" t="s">
        <v>1910</v>
      </c>
      <c r="BSH25" s="81" t="s">
        <v>1910</v>
      </c>
      <c r="BSI25" s="81" t="s">
        <v>1910</v>
      </c>
      <c r="BSJ25" s="81" t="s">
        <v>1910</v>
      </c>
      <c r="BSK25" s="81" t="s">
        <v>1910</v>
      </c>
      <c r="BSL25" s="81" t="s">
        <v>1910</v>
      </c>
      <c r="BSM25" s="81" t="s">
        <v>1910</v>
      </c>
      <c r="BSN25" s="81" t="s">
        <v>1910</v>
      </c>
      <c r="BSO25" s="81" t="s">
        <v>1910</v>
      </c>
      <c r="BSP25" s="81" t="s">
        <v>1910</v>
      </c>
      <c r="BSQ25" s="81" t="s">
        <v>1910</v>
      </c>
      <c r="BSR25" s="81" t="s">
        <v>1910</v>
      </c>
      <c r="BSS25" s="81" t="s">
        <v>1910</v>
      </c>
      <c r="BST25" s="81" t="s">
        <v>1910</v>
      </c>
      <c r="BSU25" s="81" t="s">
        <v>1910</v>
      </c>
      <c r="BSV25" s="81" t="s">
        <v>1910</v>
      </c>
      <c r="BSW25" s="81" t="s">
        <v>1910</v>
      </c>
      <c r="BSX25" s="81" t="s">
        <v>1910</v>
      </c>
      <c r="BSY25" s="81" t="s">
        <v>1910</v>
      </c>
      <c r="BSZ25" s="81" t="s">
        <v>1910</v>
      </c>
      <c r="BTA25" s="81" t="s">
        <v>1910</v>
      </c>
      <c r="BTB25" s="81" t="s">
        <v>1910</v>
      </c>
      <c r="BTC25" s="81" t="s">
        <v>1910</v>
      </c>
      <c r="BTD25" s="81" t="s">
        <v>1910</v>
      </c>
      <c r="BTE25" s="81" t="s">
        <v>1910</v>
      </c>
      <c r="BTF25" s="81" t="s">
        <v>1910</v>
      </c>
      <c r="BTG25" s="81" t="s">
        <v>1910</v>
      </c>
      <c r="BTH25" s="81" t="s">
        <v>1910</v>
      </c>
      <c r="BTI25" s="81" t="s">
        <v>1910</v>
      </c>
      <c r="BTJ25" s="81" t="s">
        <v>1910</v>
      </c>
      <c r="BTK25" s="81" t="s">
        <v>1910</v>
      </c>
      <c r="BTL25" s="81" t="s">
        <v>1910</v>
      </c>
      <c r="BTM25" s="81" t="s">
        <v>1910</v>
      </c>
      <c r="BTN25" s="81" t="s">
        <v>1910</v>
      </c>
      <c r="BTO25" s="81" t="s">
        <v>1910</v>
      </c>
      <c r="BTP25" s="81" t="s">
        <v>1910</v>
      </c>
      <c r="BTQ25" s="81" t="s">
        <v>1910</v>
      </c>
      <c r="BTR25" s="81" t="s">
        <v>1910</v>
      </c>
      <c r="BTS25" s="81" t="s">
        <v>1910</v>
      </c>
      <c r="BTT25" s="81" t="s">
        <v>1910</v>
      </c>
      <c r="BTU25" s="81" t="s">
        <v>1910</v>
      </c>
      <c r="BTV25" s="81" t="s">
        <v>1910</v>
      </c>
      <c r="BTW25" s="81" t="s">
        <v>1910</v>
      </c>
      <c r="BTX25" s="81" t="s">
        <v>1910</v>
      </c>
      <c r="BTY25" s="81" t="s">
        <v>1910</v>
      </c>
      <c r="BTZ25" s="81" t="s">
        <v>1910</v>
      </c>
      <c r="BUA25" s="81" t="s">
        <v>1910</v>
      </c>
      <c r="BUB25" s="81" t="s">
        <v>1910</v>
      </c>
      <c r="BUC25" s="81" t="s">
        <v>1910</v>
      </c>
      <c r="BUD25" s="81" t="s">
        <v>1910</v>
      </c>
      <c r="BUE25" s="81" t="s">
        <v>1910</v>
      </c>
      <c r="BUF25" s="81" t="s">
        <v>1910</v>
      </c>
      <c r="BUG25" s="81" t="s">
        <v>1910</v>
      </c>
      <c r="BUH25" s="81" t="s">
        <v>1910</v>
      </c>
      <c r="BUI25" s="81" t="s">
        <v>1910</v>
      </c>
      <c r="BUJ25" s="81" t="s">
        <v>1910</v>
      </c>
      <c r="BUK25" s="81" t="s">
        <v>1910</v>
      </c>
      <c r="BUL25" s="81" t="s">
        <v>1910</v>
      </c>
      <c r="BUM25" s="81" t="s">
        <v>1910</v>
      </c>
      <c r="BUN25" s="81" t="s">
        <v>1910</v>
      </c>
      <c r="BUO25" s="81" t="s">
        <v>1910</v>
      </c>
      <c r="BUP25" s="81" t="s">
        <v>1910</v>
      </c>
      <c r="BUQ25" s="81" t="s">
        <v>1910</v>
      </c>
      <c r="BUR25" s="81" t="s">
        <v>1910</v>
      </c>
      <c r="BUS25" s="81" t="s">
        <v>1910</v>
      </c>
      <c r="BUT25" s="81" t="s">
        <v>1910</v>
      </c>
      <c r="BUU25" s="81" t="s">
        <v>1910</v>
      </c>
      <c r="BUV25" s="81" t="s">
        <v>1910</v>
      </c>
      <c r="BUW25" s="81" t="s">
        <v>1910</v>
      </c>
      <c r="BUX25" s="81" t="s">
        <v>1910</v>
      </c>
      <c r="BUY25" s="81" t="s">
        <v>1910</v>
      </c>
      <c r="BUZ25" s="81" t="s">
        <v>1910</v>
      </c>
      <c r="BVA25" s="81" t="s">
        <v>1910</v>
      </c>
      <c r="BVB25" s="81" t="s">
        <v>1910</v>
      </c>
      <c r="BVC25" s="81" t="s">
        <v>1910</v>
      </c>
      <c r="BVD25" s="81" t="s">
        <v>1910</v>
      </c>
      <c r="BVE25" s="81" t="s">
        <v>1910</v>
      </c>
      <c r="BVF25" s="81" t="s">
        <v>1910</v>
      </c>
      <c r="BVG25" s="81" t="s">
        <v>1910</v>
      </c>
      <c r="BVH25" s="81" t="s">
        <v>1910</v>
      </c>
      <c r="BVI25" s="81" t="s">
        <v>1910</v>
      </c>
      <c r="BVJ25" s="81" t="s">
        <v>1910</v>
      </c>
      <c r="BVK25" s="81" t="s">
        <v>1910</v>
      </c>
      <c r="BVL25" s="81" t="s">
        <v>1910</v>
      </c>
      <c r="BVM25" s="81" t="s">
        <v>1910</v>
      </c>
      <c r="BVN25" s="81" t="s">
        <v>1910</v>
      </c>
      <c r="BVO25" s="81" t="s">
        <v>1910</v>
      </c>
      <c r="BVP25" s="81" t="s">
        <v>1910</v>
      </c>
      <c r="BVQ25" s="81" t="s">
        <v>1910</v>
      </c>
      <c r="BVR25" s="81" t="s">
        <v>1910</v>
      </c>
      <c r="BVS25" s="81" t="s">
        <v>1910</v>
      </c>
      <c r="BVT25" s="81" t="s">
        <v>1910</v>
      </c>
      <c r="BVU25" s="81" t="s">
        <v>1910</v>
      </c>
      <c r="BVV25" s="81" t="s">
        <v>1910</v>
      </c>
      <c r="BVW25" s="81" t="s">
        <v>1910</v>
      </c>
      <c r="BVX25" s="81" t="s">
        <v>1910</v>
      </c>
      <c r="BVY25" s="81" t="s">
        <v>1910</v>
      </c>
      <c r="BVZ25" s="81" t="s">
        <v>1910</v>
      </c>
      <c r="BWA25" s="81" t="s">
        <v>1910</v>
      </c>
      <c r="BWB25" s="81" t="s">
        <v>1910</v>
      </c>
      <c r="BWC25" s="81" t="s">
        <v>1910</v>
      </c>
      <c r="BWD25" s="81" t="s">
        <v>1910</v>
      </c>
      <c r="BWE25" s="81" t="s">
        <v>1910</v>
      </c>
      <c r="BWF25" s="81" t="s">
        <v>1910</v>
      </c>
      <c r="BWG25" s="81" t="s">
        <v>1910</v>
      </c>
      <c r="BWH25" s="81" t="s">
        <v>1910</v>
      </c>
      <c r="BWI25" s="81" t="s">
        <v>1910</v>
      </c>
      <c r="BWJ25" s="81" t="s">
        <v>1910</v>
      </c>
      <c r="BWK25" s="81" t="s">
        <v>1910</v>
      </c>
      <c r="BWL25" s="81" t="s">
        <v>1910</v>
      </c>
      <c r="BWM25" s="81" t="s">
        <v>1910</v>
      </c>
      <c r="BWN25" s="81" t="s">
        <v>1910</v>
      </c>
      <c r="BWO25" s="81" t="s">
        <v>1910</v>
      </c>
      <c r="BWP25" s="81" t="s">
        <v>1910</v>
      </c>
      <c r="BWQ25" s="81" t="s">
        <v>1910</v>
      </c>
      <c r="BWR25" s="81" t="s">
        <v>1910</v>
      </c>
      <c r="BWS25" s="81" t="s">
        <v>1910</v>
      </c>
      <c r="BWT25" s="81" t="s">
        <v>1910</v>
      </c>
      <c r="BWU25" s="81" t="s">
        <v>1910</v>
      </c>
      <c r="BWV25" s="81" t="s">
        <v>1910</v>
      </c>
      <c r="BWW25" s="81" t="s">
        <v>1910</v>
      </c>
      <c r="BWX25" s="81" t="s">
        <v>1910</v>
      </c>
      <c r="BWY25" s="81" t="s">
        <v>1910</v>
      </c>
      <c r="BWZ25" s="81" t="s">
        <v>1910</v>
      </c>
      <c r="BXA25" s="81" t="s">
        <v>1910</v>
      </c>
      <c r="BXB25" s="81" t="s">
        <v>1910</v>
      </c>
      <c r="BXC25" s="81" t="s">
        <v>1910</v>
      </c>
      <c r="BXD25" s="81" t="s">
        <v>1910</v>
      </c>
      <c r="BXE25" s="81" t="s">
        <v>1910</v>
      </c>
      <c r="BXF25" s="81" t="s">
        <v>1910</v>
      </c>
      <c r="BXG25" s="81" t="s">
        <v>1910</v>
      </c>
      <c r="BXH25" s="81" t="s">
        <v>1910</v>
      </c>
      <c r="BXI25" s="81" t="s">
        <v>1910</v>
      </c>
      <c r="BXJ25" s="81" t="s">
        <v>1910</v>
      </c>
      <c r="BXK25" s="81" t="s">
        <v>1910</v>
      </c>
      <c r="BXL25" s="81" t="s">
        <v>1910</v>
      </c>
      <c r="BXM25" s="81" t="s">
        <v>1910</v>
      </c>
      <c r="BXN25" s="81" t="s">
        <v>1910</v>
      </c>
      <c r="BXO25" s="81" t="s">
        <v>1910</v>
      </c>
      <c r="BXP25" s="81" t="s">
        <v>1910</v>
      </c>
      <c r="BXQ25" s="81" t="s">
        <v>1910</v>
      </c>
      <c r="BXR25" s="81" t="s">
        <v>1910</v>
      </c>
      <c r="BXS25" s="81" t="s">
        <v>1910</v>
      </c>
      <c r="BXT25" s="81" t="s">
        <v>1910</v>
      </c>
      <c r="BXU25" s="81" t="s">
        <v>1910</v>
      </c>
      <c r="BXV25" s="81" t="s">
        <v>1910</v>
      </c>
      <c r="BXW25" s="81" t="s">
        <v>1910</v>
      </c>
      <c r="BXX25" s="81" t="s">
        <v>1910</v>
      </c>
      <c r="BXY25" s="81" t="s">
        <v>1910</v>
      </c>
      <c r="BXZ25" s="81" t="s">
        <v>1910</v>
      </c>
      <c r="BYA25" s="81" t="s">
        <v>1910</v>
      </c>
      <c r="BYB25" s="81" t="s">
        <v>1910</v>
      </c>
      <c r="BYC25" s="81" t="s">
        <v>1910</v>
      </c>
      <c r="BYD25" s="81" t="s">
        <v>1910</v>
      </c>
      <c r="BYE25" s="81" t="s">
        <v>1910</v>
      </c>
      <c r="BYF25" s="81" t="s">
        <v>1910</v>
      </c>
      <c r="BYG25" s="81" t="s">
        <v>1910</v>
      </c>
      <c r="BYH25" s="81" t="s">
        <v>1910</v>
      </c>
      <c r="BYI25" s="81" t="s">
        <v>1910</v>
      </c>
      <c r="BYJ25" s="81" t="s">
        <v>1910</v>
      </c>
      <c r="BYK25" s="81" t="s">
        <v>1910</v>
      </c>
      <c r="BYL25" s="81" t="s">
        <v>1910</v>
      </c>
      <c r="BYM25" s="81" t="s">
        <v>1910</v>
      </c>
      <c r="BYN25" s="81" t="s">
        <v>1910</v>
      </c>
      <c r="BYO25" s="81" t="s">
        <v>1910</v>
      </c>
      <c r="BYP25" s="81" t="s">
        <v>1910</v>
      </c>
      <c r="BYQ25" s="81" t="s">
        <v>1910</v>
      </c>
      <c r="BYR25" s="81" t="s">
        <v>1910</v>
      </c>
      <c r="BYS25" s="81" t="s">
        <v>1910</v>
      </c>
      <c r="BYT25" s="81" t="s">
        <v>1910</v>
      </c>
      <c r="BYU25" s="81" t="s">
        <v>1910</v>
      </c>
      <c r="BYV25" s="81" t="s">
        <v>1910</v>
      </c>
      <c r="BYW25" s="81" t="s">
        <v>1910</v>
      </c>
      <c r="BYX25" s="81" t="s">
        <v>1910</v>
      </c>
      <c r="BYY25" s="81" t="s">
        <v>1910</v>
      </c>
      <c r="BYZ25" s="81" t="s">
        <v>1910</v>
      </c>
      <c r="BZA25" s="81" t="s">
        <v>1910</v>
      </c>
      <c r="BZB25" s="81" t="s">
        <v>1910</v>
      </c>
      <c r="BZC25" s="81" t="s">
        <v>1910</v>
      </c>
      <c r="BZD25" s="81" t="s">
        <v>1910</v>
      </c>
      <c r="BZE25" s="81" t="s">
        <v>1910</v>
      </c>
      <c r="BZF25" s="81" t="s">
        <v>1910</v>
      </c>
      <c r="BZG25" s="81" t="s">
        <v>1910</v>
      </c>
      <c r="BZH25" s="81" t="s">
        <v>1910</v>
      </c>
      <c r="BZI25" s="81" t="s">
        <v>1910</v>
      </c>
      <c r="BZJ25" s="81" t="s">
        <v>1910</v>
      </c>
      <c r="BZK25" s="81" t="s">
        <v>1910</v>
      </c>
      <c r="BZL25" s="81" t="s">
        <v>1910</v>
      </c>
      <c r="BZM25" s="81" t="s">
        <v>1910</v>
      </c>
      <c r="BZN25" s="81" t="s">
        <v>1910</v>
      </c>
      <c r="BZO25" s="81" t="s">
        <v>1910</v>
      </c>
      <c r="BZP25" s="81" t="s">
        <v>1910</v>
      </c>
      <c r="BZQ25" s="81" t="s">
        <v>1910</v>
      </c>
      <c r="BZR25" s="81" t="s">
        <v>1910</v>
      </c>
      <c r="BZS25" s="81" t="s">
        <v>1910</v>
      </c>
      <c r="BZT25" s="81" t="s">
        <v>1910</v>
      </c>
      <c r="BZU25" s="81" t="s">
        <v>1910</v>
      </c>
      <c r="BZV25" s="81" t="s">
        <v>1910</v>
      </c>
      <c r="BZW25" s="81" t="s">
        <v>1910</v>
      </c>
      <c r="BZX25" s="81" t="s">
        <v>1910</v>
      </c>
      <c r="BZY25" s="81" t="s">
        <v>1910</v>
      </c>
      <c r="BZZ25" s="81" t="s">
        <v>1910</v>
      </c>
      <c r="CAA25" s="81" t="s">
        <v>1910</v>
      </c>
      <c r="CAB25" s="81" t="s">
        <v>1910</v>
      </c>
      <c r="CAC25" s="81" t="s">
        <v>1910</v>
      </c>
      <c r="CAD25" s="81" t="s">
        <v>1910</v>
      </c>
      <c r="CAE25" s="81" t="s">
        <v>1910</v>
      </c>
      <c r="CAF25" s="81" t="s">
        <v>1910</v>
      </c>
      <c r="CAG25" s="81" t="s">
        <v>1910</v>
      </c>
      <c r="CAH25" s="81" t="s">
        <v>1910</v>
      </c>
      <c r="CAI25" s="81" t="s">
        <v>1910</v>
      </c>
      <c r="CAJ25" s="81" t="s">
        <v>1910</v>
      </c>
      <c r="CAK25" s="81" t="s">
        <v>1910</v>
      </c>
      <c r="CAL25" s="81" t="s">
        <v>1910</v>
      </c>
      <c r="CAM25" s="81" t="s">
        <v>1910</v>
      </c>
      <c r="CAN25" s="81" t="s">
        <v>1910</v>
      </c>
      <c r="CAO25" s="81" t="s">
        <v>1910</v>
      </c>
      <c r="CAP25" s="81" t="s">
        <v>1910</v>
      </c>
      <c r="CAQ25" s="81" t="s">
        <v>1910</v>
      </c>
      <c r="CAR25" s="81" t="s">
        <v>1910</v>
      </c>
      <c r="CAS25" s="81" t="s">
        <v>1910</v>
      </c>
      <c r="CAT25" s="81" t="s">
        <v>1910</v>
      </c>
      <c r="CAU25" s="81" t="s">
        <v>1910</v>
      </c>
      <c r="CAV25" s="81" t="s">
        <v>1910</v>
      </c>
      <c r="CAW25" s="81" t="s">
        <v>1910</v>
      </c>
      <c r="CAX25" s="81" t="s">
        <v>1910</v>
      </c>
      <c r="CAY25" s="81" t="s">
        <v>1910</v>
      </c>
      <c r="CAZ25" s="81" t="s">
        <v>1910</v>
      </c>
      <c r="CBA25" s="81" t="s">
        <v>1910</v>
      </c>
      <c r="CBB25" s="81" t="s">
        <v>1910</v>
      </c>
      <c r="CBC25" s="81" t="s">
        <v>1910</v>
      </c>
      <c r="CBD25" s="81" t="s">
        <v>1910</v>
      </c>
      <c r="CBE25" s="81" t="s">
        <v>1910</v>
      </c>
      <c r="CBF25" s="81" t="s">
        <v>1910</v>
      </c>
      <c r="CBG25" s="81" t="s">
        <v>1910</v>
      </c>
      <c r="CBH25" s="81" t="s">
        <v>1910</v>
      </c>
      <c r="CBI25" s="81" t="s">
        <v>1910</v>
      </c>
      <c r="CBJ25" s="81" t="s">
        <v>1910</v>
      </c>
      <c r="CBK25" s="81" t="s">
        <v>1910</v>
      </c>
      <c r="CBL25" s="81" t="s">
        <v>1910</v>
      </c>
      <c r="CBM25" s="81" t="s">
        <v>1910</v>
      </c>
      <c r="CBN25" s="81" t="s">
        <v>1910</v>
      </c>
      <c r="CBO25" s="81" t="s">
        <v>1910</v>
      </c>
      <c r="CBP25" s="81" t="s">
        <v>1910</v>
      </c>
      <c r="CBQ25" s="81" t="s">
        <v>1910</v>
      </c>
      <c r="CBR25" s="81" t="s">
        <v>1910</v>
      </c>
      <c r="CBS25" s="81" t="s">
        <v>1910</v>
      </c>
      <c r="CBT25" s="81" t="s">
        <v>1910</v>
      </c>
      <c r="CBU25" s="81" t="s">
        <v>1910</v>
      </c>
      <c r="CBV25" s="81" t="s">
        <v>1910</v>
      </c>
      <c r="CBW25" s="81" t="s">
        <v>1910</v>
      </c>
      <c r="CBX25" s="81" t="s">
        <v>1910</v>
      </c>
      <c r="CBY25" s="81" t="s">
        <v>1910</v>
      </c>
      <c r="CBZ25" s="81" t="s">
        <v>1910</v>
      </c>
      <c r="CCA25" s="81" t="s">
        <v>1910</v>
      </c>
      <c r="CCB25" s="81" t="s">
        <v>1910</v>
      </c>
      <c r="CCC25" s="81" t="s">
        <v>1910</v>
      </c>
      <c r="CCD25" s="81" t="s">
        <v>1910</v>
      </c>
      <c r="CCE25" s="81" t="s">
        <v>1910</v>
      </c>
      <c r="CCF25" s="81" t="s">
        <v>1910</v>
      </c>
      <c r="CCG25" s="81" t="s">
        <v>1910</v>
      </c>
      <c r="CCH25" s="81" t="s">
        <v>1910</v>
      </c>
      <c r="CCI25" s="81" t="s">
        <v>1910</v>
      </c>
      <c r="CCJ25" s="81" t="s">
        <v>1910</v>
      </c>
      <c r="CCK25" s="81" t="s">
        <v>1910</v>
      </c>
      <c r="CCL25" s="81" t="s">
        <v>1910</v>
      </c>
      <c r="CCM25" s="81" t="s">
        <v>1910</v>
      </c>
      <c r="CCN25" s="81" t="s">
        <v>1910</v>
      </c>
      <c r="CCO25" s="81" t="s">
        <v>1910</v>
      </c>
      <c r="CCP25" s="81" t="s">
        <v>1910</v>
      </c>
      <c r="CCQ25" s="81" t="s">
        <v>1910</v>
      </c>
      <c r="CCR25" s="81" t="s">
        <v>1910</v>
      </c>
      <c r="CCS25" s="81" t="s">
        <v>1910</v>
      </c>
      <c r="CCT25" s="81" t="s">
        <v>1910</v>
      </c>
      <c r="CCU25" s="81" t="s">
        <v>1910</v>
      </c>
      <c r="CCV25" s="81" t="s">
        <v>1910</v>
      </c>
      <c r="CCW25" s="81" t="s">
        <v>1910</v>
      </c>
      <c r="CCX25" s="81" t="s">
        <v>1910</v>
      </c>
      <c r="CCY25" s="81" t="s">
        <v>1910</v>
      </c>
      <c r="CCZ25" s="81" t="s">
        <v>1910</v>
      </c>
      <c r="CDA25" s="81" t="s">
        <v>1910</v>
      </c>
      <c r="CDB25" s="81" t="s">
        <v>1910</v>
      </c>
      <c r="CDC25" s="81" t="s">
        <v>1910</v>
      </c>
      <c r="CDD25" s="81" t="s">
        <v>1910</v>
      </c>
      <c r="CDE25" s="81" t="s">
        <v>1910</v>
      </c>
      <c r="CDF25" s="81" t="s">
        <v>1910</v>
      </c>
      <c r="CDG25" s="81" t="s">
        <v>1910</v>
      </c>
      <c r="CDH25" s="81" t="s">
        <v>1910</v>
      </c>
      <c r="CDI25" s="81" t="s">
        <v>1910</v>
      </c>
      <c r="CDJ25" s="81" t="s">
        <v>1910</v>
      </c>
      <c r="CDK25" s="81" t="s">
        <v>1910</v>
      </c>
      <c r="CDL25" s="81" t="s">
        <v>1910</v>
      </c>
      <c r="CDM25" s="81" t="s">
        <v>1910</v>
      </c>
      <c r="CDN25" s="81" t="s">
        <v>1910</v>
      </c>
      <c r="CDO25" s="81" t="s">
        <v>1910</v>
      </c>
      <c r="CDP25" s="81" t="s">
        <v>1910</v>
      </c>
      <c r="CDQ25" s="81" t="s">
        <v>1910</v>
      </c>
      <c r="CDR25" s="81" t="s">
        <v>1910</v>
      </c>
      <c r="CDS25" s="81" t="s">
        <v>1910</v>
      </c>
      <c r="CDT25" s="81" t="s">
        <v>1910</v>
      </c>
      <c r="CDU25" s="81" t="s">
        <v>1910</v>
      </c>
      <c r="CDV25" s="81" t="s">
        <v>1910</v>
      </c>
      <c r="CDW25" s="81" t="s">
        <v>1910</v>
      </c>
      <c r="CDX25" s="81" t="s">
        <v>1910</v>
      </c>
      <c r="CDY25" s="81" t="s">
        <v>1910</v>
      </c>
      <c r="CDZ25" s="81" t="s">
        <v>1910</v>
      </c>
      <c r="CEA25" s="81" t="s">
        <v>1910</v>
      </c>
      <c r="CEB25" s="81" t="s">
        <v>1910</v>
      </c>
      <c r="CEC25" s="81" t="s">
        <v>1910</v>
      </c>
      <c r="CED25" s="81" t="s">
        <v>1910</v>
      </c>
      <c r="CEE25" s="81" t="s">
        <v>1910</v>
      </c>
      <c r="CEF25" s="81" t="s">
        <v>1910</v>
      </c>
      <c r="CEG25" s="81" t="s">
        <v>1910</v>
      </c>
      <c r="CEH25" s="81" t="s">
        <v>1910</v>
      </c>
      <c r="CEI25" s="81" t="s">
        <v>1910</v>
      </c>
      <c r="CEJ25" s="81" t="s">
        <v>1910</v>
      </c>
      <c r="CEK25" s="81" t="s">
        <v>1910</v>
      </c>
      <c r="CEL25" s="81" t="s">
        <v>1910</v>
      </c>
      <c r="CEM25" s="81" t="s">
        <v>1910</v>
      </c>
      <c r="CEN25" s="81" t="s">
        <v>1910</v>
      </c>
      <c r="CEO25" s="81" t="s">
        <v>1910</v>
      </c>
      <c r="CEP25" s="81" t="s">
        <v>1910</v>
      </c>
      <c r="CEQ25" s="81" t="s">
        <v>1910</v>
      </c>
      <c r="CER25" s="81" t="s">
        <v>1910</v>
      </c>
      <c r="CES25" s="81" t="s">
        <v>1910</v>
      </c>
      <c r="CET25" s="81" t="s">
        <v>1910</v>
      </c>
      <c r="CEU25" s="81" t="s">
        <v>1910</v>
      </c>
      <c r="CEV25" s="81" t="s">
        <v>1910</v>
      </c>
      <c r="CEW25" s="81" t="s">
        <v>1910</v>
      </c>
      <c r="CEX25" s="81" t="s">
        <v>1910</v>
      </c>
      <c r="CEY25" s="81" t="s">
        <v>1910</v>
      </c>
      <c r="CEZ25" s="81" t="s">
        <v>1910</v>
      </c>
      <c r="CFA25" s="81" t="s">
        <v>1910</v>
      </c>
      <c r="CFB25" s="81" t="s">
        <v>1910</v>
      </c>
      <c r="CFC25" s="81" t="s">
        <v>1910</v>
      </c>
      <c r="CFD25" s="81" t="s">
        <v>1910</v>
      </c>
      <c r="CFE25" s="81" t="s">
        <v>1910</v>
      </c>
      <c r="CFF25" s="81" t="s">
        <v>1910</v>
      </c>
      <c r="CFG25" s="81" t="s">
        <v>1910</v>
      </c>
      <c r="CFH25" s="81" t="s">
        <v>1910</v>
      </c>
      <c r="CFI25" s="81" t="s">
        <v>1910</v>
      </c>
      <c r="CFJ25" s="81" t="s">
        <v>1910</v>
      </c>
      <c r="CFK25" s="81" t="s">
        <v>1910</v>
      </c>
      <c r="CFL25" s="81" t="s">
        <v>1910</v>
      </c>
      <c r="CFM25" s="81" t="s">
        <v>1910</v>
      </c>
      <c r="CFN25" s="81" t="s">
        <v>1910</v>
      </c>
      <c r="CFO25" s="81" t="s">
        <v>1910</v>
      </c>
      <c r="CFP25" s="81" t="s">
        <v>1910</v>
      </c>
      <c r="CFQ25" s="81" t="s">
        <v>1910</v>
      </c>
      <c r="CFR25" s="81" t="s">
        <v>1910</v>
      </c>
      <c r="CFS25" s="81" t="s">
        <v>1910</v>
      </c>
      <c r="CFT25" s="81" t="s">
        <v>1910</v>
      </c>
      <c r="CFU25" s="81" t="s">
        <v>1910</v>
      </c>
      <c r="CFV25" s="81" t="s">
        <v>1910</v>
      </c>
      <c r="CFW25" s="81" t="s">
        <v>1910</v>
      </c>
      <c r="CFX25" s="81" t="s">
        <v>1910</v>
      </c>
      <c r="CFY25" s="81" t="s">
        <v>1910</v>
      </c>
      <c r="CFZ25" s="81" t="s">
        <v>1910</v>
      </c>
      <c r="CGA25" s="81" t="s">
        <v>1910</v>
      </c>
      <c r="CGB25" s="81" t="s">
        <v>1910</v>
      </c>
      <c r="CGC25" s="81" t="s">
        <v>1910</v>
      </c>
      <c r="CGD25" s="81" t="s">
        <v>1910</v>
      </c>
      <c r="CGE25" s="81" t="s">
        <v>1910</v>
      </c>
      <c r="CGF25" s="81" t="s">
        <v>1910</v>
      </c>
      <c r="CGG25" s="81" t="s">
        <v>1910</v>
      </c>
      <c r="CGH25" s="81" t="s">
        <v>1910</v>
      </c>
      <c r="CGI25" s="81" t="s">
        <v>1910</v>
      </c>
      <c r="CGJ25" s="81" t="s">
        <v>1910</v>
      </c>
      <c r="CGK25" s="81" t="s">
        <v>1910</v>
      </c>
      <c r="CGL25" s="81" t="s">
        <v>1910</v>
      </c>
      <c r="CGM25" s="81" t="s">
        <v>1910</v>
      </c>
      <c r="CGN25" s="81" t="s">
        <v>1910</v>
      </c>
      <c r="CGO25" s="81" t="s">
        <v>1910</v>
      </c>
      <c r="CGP25" s="81" t="s">
        <v>1910</v>
      </c>
      <c r="CGQ25" s="81" t="s">
        <v>1910</v>
      </c>
      <c r="CGR25" s="81" t="s">
        <v>1910</v>
      </c>
      <c r="CGS25" s="81" t="s">
        <v>1910</v>
      </c>
      <c r="CGT25" s="81" t="s">
        <v>1910</v>
      </c>
      <c r="CGU25" s="81" t="s">
        <v>1910</v>
      </c>
      <c r="CGV25" s="81" t="s">
        <v>1910</v>
      </c>
      <c r="CGW25" s="81" t="s">
        <v>1910</v>
      </c>
      <c r="CGX25" s="81" t="s">
        <v>1910</v>
      </c>
      <c r="CGY25" s="81" t="s">
        <v>1910</v>
      </c>
      <c r="CGZ25" s="81" t="s">
        <v>1910</v>
      </c>
      <c r="CHA25" s="81" t="s">
        <v>1910</v>
      </c>
      <c r="CHB25" s="81" t="s">
        <v>1910</v>
      </c>
      <c r="CHC25" s="81" t="s">
        <v>1910</v>
      </c>
      <c r="CHD25" s="81" t="s">
        <v>1910</v>
      </c>
      <c r="CHE25" s="81" t="s">
        <v>1910</v>
      </c>
      <c r="CHF25" s="81" t="s">
        <v>1910</v>
      </c>
      <c r="CHG25" s="81" t="s">
        <v>1910</v>
      </c>
      <c r="CHH25" s="81" t="s">
        <v>1910</v>
      </c>
      <c r="CHI25" s="81" t="s">
        <v>1910</v>
      </c>
      <c r="CHJ25" s="81" t="s">
        <v>1910</v>
      </c>
      <c r="CHK25" s="81" t="s">
        <v>1910</v>
      </c>
      <c r="CHL25" s="81" t="s">
        <v>1910</v>
      </c>
      <c r="CHM25" s="81" t="s">
        <v>1910</v>
      </c>
      <c r="CHN25" s="81" t="s">
        <v>1910</v>
      </c>
      <c r="CHO25" s="81" t="s">
        <v>1910</v>
      </c>
      <c r="CHP25" s="81" t="s">
        <v>1910</v>
      </c>
      <c r="CHQ25" s="81" t="s">
        <v>1910</v>
      </c>
      <c r="CHR25" s="81" t="s">
        <v>1910</v>
      </c>
      <c r="CHS25" s="81" t="s">
        <v>1910</v>
      </c>
      <c r="CHT25" s="81" t="s">
        <v>1910</v>
      </c>
      <c r="CHU25" s="81" t="s">
        <v>1910</v>
      </c>
      <c r="CHV25" s="81" t="s">
        <v>1910</v>
      </c>
      <c r="CHW25" s="81" t="s">
        <v>1910</v>
      </c>
      <c r="CHX25" s="81" t="s">
        <v>1910</v>
      </c>
      <c r="CHY25" s="81" t="s">
        <v>1910</v>
      </c>
      <c r="CHZ25" s="81" t="s">
        <v>1910</v>
      </c>
      <c r="CIA25" s="81" t="s">
        <v>1910</v>
      </c>
      <c r="CIB25" s="81" t="s">
        <v>1910</v>
      </c>
      <c r="CIC25" s="81" t="s">
        <v>1910</v>
      </c>
      <c r="CID25" s="81" t="s">
        <v>1910</v>
      </c>
      <c r="CIE25" s="81" t="s">
        <v>1910</v>
      </c>
      <c r="CIF25" s="81" t="s">
        <v>1910</v>
      </c>
      <c r="CIG25" s="81" t="s">
        <v>1910</v>
      </c>
      <c r="CIH25" s="81" t="s">
        <v>1910</v>
      </c>
      <c r="CII25" s="81" t="s">
        <v>1910</v>
      </c>
      <c r="CIJ25" s="81" t="s">
        <v>1910</v>
      </c>
      <c r="CIK25" s="81" t="s">
        <v>1910</v>
      </c>
      <c r="CIL25" s="81" t="s">
        <v>1910</v>
      </c>
      <c r="CIM25" s="81" t="s">
        <v>1910</v>
      </c>
      <c r="CIN25" s="81" t="s">
        <v>1910</v>
      </c>
      <c r="CIO25" s="81" t="s">
        <v>1910</v>
      </c>
      <c r="CIP25" s="81" t="s">
        <v>1910</v>
      </c>
      <c r="CIQ25" s="81" t="s">
        <v>1910</v>
      </c>
      <c r="CIR25" s="81" t="s">
        <v>1910</v>
      </c>
      <c r="CIS25" s="81" t="s">
        <v>1910</v>
      </c>
      <c r="CIT25" s="81" t="s">
        <v>1910</v>
      </c>
      <c r="CIU25" s="81" t="s">
        <v>1910</v>
      </c>
      <c r="CIV25" s="81" t="s">
        <v>1910</v>
      </c>
      <c r="CIW25" s="81" t="s">
        <v>1910</v>
      </c>
      <c r="CIX25" s="81" t="s">
        <v>1910</v>
      </c>
      <c r="CIY25" s="81" t="s">
        <v>1910</v>
      </c>
      <c r="CIZ25" s="81" t="s">
        <v>1910</v>
      </c>
      <c r="CJA25" s="81" t="s">
        <v>1910</v>
      </c>
      <c r="CJB25" s="81" t="s">
        <v>1910</v>
      </c>
      <c r="CJC25" s="81" t="s">
        <v>1910</v>
      </c>
      <c r="CJD25" s="81" t="s">
        <v>1910</v>
      </c>
      <c r="CJE25" s="81" t="s">
        <v>1910</v>
      </c>
      <c r="CJF25" s="81" t="s">
        <v>1910</v>
      </c>
      <c r="CJG25" s="81" t="s">
        <v>1910</v>
      </c>
      <c r="CJH25" s="81" t="s">
        <v>1910</v>
      </c>
      <c r="CJI25" s="81" t="s">
        <v>1910</v>
      </c>
      <c r="CJJ25" s="81" t="s">
        <v>1910</v>
      </c>
      <c r="CJK25" s="81" t="s">
        <v>1910</v>
      </c>
      <c r="CJL25" s="81" t="s">
        <v>1910</v>
      </c>
      <c r="CJM25" s="81" t="s">
        <v>1910</v>
      </c>
      <c r="CJN25" s="81" t="s">
        <v>1910</v>
      </c>
      <c r="CJO25" s="81" t="s">
        <v>1910</v>
      </c>
      <c r="CJP25" s="81" t="s">
        <v>1910</v>
      </c>
      <c r="CJQ25" s="81" t="s">
        <v>1910</v>
      </c>
      <c r="CJR25" s="81" t="s">
        <v>1910</v>
      </c>
      <c r="CJS25" s="81" t="s">
        <v>1910</v>
      </c>
      <c r="CJT25" s="81" t="s">
        <v>1910</v>
      </c>
      <c r="CJU25" s="81" t="s">
        <v>1910</v>
      </c>
      <c r="CJV25" s="81" t="s">
        <v>1910</v>
      </c>
      <c r="CJW25" s="81" t="s">
        <v>1910</v>
      </c>
      <c r="CJX25" s="81" t="s">
        <v>1910</v>
      </c>
      <c r="CJY25" s="81" t="s">
        <v>1910</v>
      </c>
      <c r="CJZ25" s="81" t="s">
        <v>1910</v>
      </c>
      <c r="CKA25" s="81" t="s">
        <v>1910</v>
      </c>
      <c r="CKB25" s="81" t="s">
        <v>1910</v>
      </c>
      <c r="CKC25" s="81" t="s">
        <v>1910</v>
      </c>
      <c r="CKD25" s="81" t="s">
        <v>1910</v>
      </c>
      <c r="CKE25" s="81" t="s">
        <v>1910</v>
      </c>
      <c r="CKF25" s="81" t="s">
        <v>1910</v>
      </c>
      <c r="CKG25" s="81" t="s">
        <v>1910</v>
      </c>
      <c r="CKH25" s="81" t="s">
        <v>1910</v>
      </c>
      <c r="CKI25" s="81" t="s">
        <v>1910</v>
      </c>
      <c r="CKJ25" s="81" t="s">
        <v>1910</v>
      </c>
      <c r="CKK25" s="81" t="s">
        <v>1910</v>
      </c>
      <c r="CKL25" s="81" t="s">
        <v>1910</v>
      </c>
      <c r="CKM25" s="81" t="s">
        <v>1910</v>
      </c>
      <c r="CKN25" s="81" t="s">
        <v>1910</v>
      </c>
      <c r="CKO25" s="81" t="s">
        <v>1910</v>
      </c>
      <c r="CKP25" s="81" t="s">
        <v>1910</v>
      </c>
      <c r="CKQ25" s="81" t="s">
        <v>1910</v>
      </c>
      <c r="CKR25" s="81" t="s">
        <v>1910</v>
      </c>
      <c r="CKS25" s="81" t="s">
        <v>1910</v>
      </c>
      <c r="CKT25" s="81" t="s">
        <v>1910</v>
      </c>
      <c r="CKU25" s="81" t="s">
        <v>1910</v>
      </c>
      <c r="CKV25" s="81" t="s">
        <v>1910</v>
      </c>
      <c r="CKW25" s="81" t="s">
        <v>1910</v>
      </c>
      <c r="CKX25" s="81" t="s">
        <v>1910</v>
      </c>
      <c r="CKY25" s="81" t="s">
        <v>1910</v>
      </c>
      <c r="CKZ25" s="81" t="s">
        <v>1910</v>
      </c>
      <c r="CLA25" s="81" t="s">
        <v>1910</v>
      </c>
      <c r="CLB25" s="81" t="s">
        <v>1910</v>
      </c>
      <c r="CLC25" s="81" t="s">
        <v>1910</v>
      </c>
      <c r="CLD25" s="81" t="s">
        <v>1910</v>
      </c>
      <c r="CLE25" s="81" t="s">
        <v>1910</v>
      </c>
      <c r="CLF25" s="81" t="s">
        <v>1910</v>
      </c>
      <c r="CLG25" s="81" t="s">
        <v>1910</v>
      </c>
      <c r="CLH25" s="81" t="s">
        <v>1910</v>
      </c>
      <c r="CLI25" s="81" t="s">
        <v>1910</v>
      </c>
      <c r="CLJ25" s="81" t="s">
        <v>1910</v>
      </c>
      <c r="CLK25" s="81" t="s">
        <v>1910</v>
      </c>
      <c r="CLL25" s="81" t="s">
        <v>1910</v>
      </c>
      <c r="CLM25" s="81" t="s">
        <v>1910</v>
      </c>
      <c r="CLN25" s="81" t="s">
        <v>1910</v>
      </c>
      <c r="CLO25" s="81" t="s">
        <v>1910</v>
      </c>
      <c r="CLP25" s="81" t="s">
        <v>1910</v>
      </c>
      <c r="CLQ25" s="81" t="s">
        <v>1910</v>
      </c>
      <c r="CLR25" s="81" t="s">
        <v>1910</v>
      </c>
      <c r="CLS25" s="81" t="s">
        <v>1910</v>
      </c>
      <c r="CLT25" s="81" t="s">
        <v>1910</v>
      </c>
      <c r="CLU25" s="81" t="s">
        <v>1910</v>
      </c>
      <c r="CLV25" s="81" t="s">
        <v>1910</v>
      </c>
      <c r="CLW25" s="81" t="s">
        <v>1910</v>
      </c>
      <c r="CLX25" s="81" t="s">
        <v>1910</v>
      </c>
      <c r="CLY25" s="81" t="s">
        <v>1910</v>
      </c>
      <c r="CLZ25" s="81" t="s">
        <v>1910</v>
      </c>
      <c r="CMA25" s="81" t="s">
        <v>1910</v>
      </c>
      <c r="CMB25" s="81" t="s">
        <v>1910</v>
      </c>
      <c r="CMC25" s="81" t="s">
        <v>1910</v>
      </c>
      <c r="CMD25" s="81" t="s">
        <v>1910</v>
      </c>
      <c r="CME25" s="81" t="s">
        <v>1910</v>
      </c>
      <c r="CMF25" s="81" t="s">
        <v>1910</v>
      </c>
      <c r="CMG25" s="81" t="s">
        <v>1910</v>
      </c>
      <c r="CMH25" s="81" t="s">
        <v>1910</v>
      </c>
      <c r="CMI25" s="81" t="s">
        <v>1910</v>
      </c>
      <c r="CMJ25" s="81" t="s">
        <v>1910</v>
      </c>
      <c r="CMK25" s="81" t="s">
        <v>1910</v>
      </c>
      <c r="CML25" s="81" t="s">
        <v>1910</v>
      </c>
      <c r="CMM25" s="81" t="s">
        <v>1910</v>
      </c>
      <c r="CMN25" s="81" t="s">
        <v>1910</v>
      </c>
      <c r="CMO25" s="81" t="s">
        <v>1910</v>
      </c>
      <c r="CMP25" s="81" t="s">
        <v>1910</v>
      </c>
      <c r="CMQ25" s="81" t="s">
        <v>1910</v>
      </c>
      <c r="CMR25" s="81" t="s">
        <v>1910</v>
      </c>
      <c r="CMS25" s="81" t="s">
        <v>1910</v>
      </c>
      <c r="CMT25" s="81" t="s">
        <v>1910</v>
      </c>
      <c r="CMU25" s="81" t="s">
        <v>1910</v>
      </c>
      <c r="CMV25" s="81" t="s">
        <v>1910</v>
      </c>
      <c r="CMW25" s="81" t="s">
        <v>1910</v>
      </c>
      <c r="CMX25" s="81" t="s">
        <v>1910</v>
      </c>
      <c r="CMY25" s="81" t="s">
        <v>1910</v>
      </c>
      <c r="CMZ25" s="81" t="s">
        <v>1910</v>
      </c>
      <c r="CNA25" s="81" t="s">
        <v>1910</v>
      </c>
      <c r="CNB25" s="81" t="s">
        <v>1910</v>
      </c>
      <c r="CNC25" s="81" t="s">
        <v>1910</v>
      </c>
      <c r="CND25" s="81" t="s">
        <v>1910</v>
      </c>
      <c r="CNE25" s="81" t="s">
        <v>1910</v>
      </c>
      <c r="CNF25" s="81" t="s">
        <v>1910</v>
      </c>
      <c r="CNG25" s="81" t="s">
        <v>1910</v>
      </c>
      <c r="CNH25" s="81" t="s">
        <v>1910</v>
      </c>
      <c r="CNI25" s="81" t="s">
        <v>1910</v>
      </c>
      <c r="CNJ25" s="81" t="s">
        <v>1910</v>
      </c>
      <c r="CNK25" s="81" t="s">
        <v>1910</v>
      </c>
      <c r="CNL25" s="81" t="s">
        <v>1910</v>
      </c>
      <c r="CNM25" s="81" t="s">
        <v>1910</v>
      </c>
      <c r="CNN25" s="81" t="s">
        <v>1910</v>
      </c>
      <c r="CNO25" s="81" t="s">
        <v>1910</v>
      </c>
      <c r="CNP25" s="81" t="s">
        <v>1910</v>
      </c>
      <c r="CNQ25" s="81" t="s">
        <v>1910</v>
      </c>
      <c r="CNR25" s="81" t="s">
        <v>1910</v>
      </c>
      <c r="CNS25" s="81" t="s">
        <v>1910</v>
      </c>
      <c r="CNT25" s="81" t="s">
        <v>1910</v>
      </c>
      <c r="CNU25" s="81" t="s">
        <v>1910</v>
      </c>
      <c r="CNV25" s="81" t="s">
        <v>1910</v>
      </c>
      <c r="CNW25" s="81" t="s">
        <v>1910</v>
      </c>
      <c r="CNX25" s="81" t="s">
        <v>1910</v>
      </c>
      <c r="CNY25" s="81" t="s">
        <v>1910</v>
      </c>
      <c r="CNZ25" s="81" t="s">
        <v>1910</v>
      </c>
      <c r="COA25" s="81" t="s">
        <v>1910</v>
      </c>
      <c r="COB25" s="81" t="s">
        <v>1910</v>
      </c>
      <c r="COC25" s="81" t="s">
        <v>1910</v>
      </c>
      <c r="COD25" s="81" t="s">
        <v>1910</v>
      </c>
      <c r="COE25" s="81" t="s">
        <v>1910</v>
      </c>
      <c r="COF25" s="81" t="s">
        <v>1910</v>
      </c>
      <c r="COG25" s="81" t="s">
        <v>1910</v>
      </c>
      <c r="COH25" s="81" t="s">
        <v>1910</v>
      </c>
      <c r="COI25" s="81" t="s">
        <v>1910</v>
      </c>
      <c r="COJ25" s="81" t="s">
        <v>1910</v>
      </c>
      <c r="COK25" s="81" t="s">
        <v>1910</v>
      </c>
      <c r="COL25" s="81" t="s">
        <v>1910</v>
      </c>
      <c r="COM25" s="81" t="s">
        <v>1910</v>
      </c>
      <c r="CON25" s="81" t="s">
        <v>1910</v>
      </c>
      <c r="COO25" s="81" t="s">
        <v>1910</v>
      </c>
      <c r="COP25" s="81" t="s">
        <v>1910</v>
      </c>
      <c r="COQ25" s="81" t="s">
        <v>1910</v>
      </c>
      <c r="COR25" s="81" t="s">
        <v>1910</v>
      </c>
      <c r="COS25" s="81" t="s">
        <v>1910</v>
      </c>
      <c r="COT25" s="81" t="s">
        <v>1910</v>
      </c>
      <c r="COU25" s="81" t="s">
        <v>1910</v>
      </c>
      <c r="COV25" s="81" t="s">
        <v>1910</v>
      </c>
      <c r="COW25" s="81" t="s">
        <v>1910</v>
      </c>
      <c r="COX25" s="81" t="s">
        <v>1910</v>
      </c>
      <c r="COY25" s="81" t="s">
        <v>1910</v>
      </c>
      <c r="COZ25" s="81" t="s">
        <v>1910</v>
      </c>
      <c r="CPA25" s="81" t="s">
        <v>1910</v>
      </c>
      <c r="CPB25" s="81" t="s">
        <v>1910</v>
      </c>
      <c r="CPC25" s="81" t="s">
        <v>1910</v>
      </c>
      <c r="CPD25" s="81" t="s">
        <v>1910</v>
      </c>
      <c r="CPE25" s="81" t="s">
        <v>1910</v>
      </c>
      <c r="CPF25" s="81" t="s">
        <v>1910</v>
      </c>
      <c r="CPG25" s="81" t="s">
        <v>1910</v>
      </c>
      <c r="CPH25" s="81" t="s">
        <v>1910</v>
      </c>
      <c r="CPI25" s="81" t="s">
        <v>1910</v>
      </c>
      <c r="CPJ25" s="81" t="s">
        <v>1910</v>
      </c>
      <c r="CPK25" s="81" t="s">
        <v>1910</v>
      </c>
      <c r="CPL25" s="81" t="s">
        <v>1910</v>
      </c>
      <c r="CPM25" s="81" t="s">
        <v>1910</v>
      </c>
      <c r="CPN25" s="81" t="s">
        <v>1910</v>
      </c>
      <c r="CPO25" s="81" t="s">
        <v>1910</v>
      </c>
      <c r="CPP25" s="81" t="s">
        <v>1910</v>
      </c>
      <c r="CPQ25" s="81" t="s">
        <v>1910</v>
      </c>
      <c r="CPR25" s="81" t="s">
        <v>1910</v>
      </c>
      <c r="CPS25" s="81" t="s">
        <v>1910</v>
      </c>
      <c r="CPT25" s="81" t="s">
        <v>1910</v>
      </c>
      <c r="CPU25" s="81" t="s">
        <v>1910</v>
      </c>
      <c r="CPV25" s="81" t="s">
        <v>1910</v>
      </c>
      <c r="CPW25" s="81" t="s">
        <v>1910</v>
      </c>
      <c r="CPX25" s="81" t="s">
        <v>1910</v>
      </c>
      <c r="CPY25" s="81" t="s">
        <v>1910</v>
      </c>
      <c r="CPZ25" s="81" t="s">
        <v>1910</v>
      </c>
      <c r="CQA25" s="81" t="s">
        <v>1910</v>
      </c>
      <c r="CQB25" s="81" t="s">
        <v>1910</v>
      </c>
      <c r="CQC25" s="81" t="s">
        <v>1910</v>
      </c>
      <c r="CQD25" s="81" t="s">
        <v>1910</v>
      </c>
      <c r="CQE25" s="81" t="s">
        <v>1910</v>
      </c>
      <c r="CQF25" s="81" t="s">
        <v>1910</v>
      </c>
      <c r="CQG25" s="81" t="s">
        <v>1910</v>
      </c>
      <c r="CQH25" s="81" t="s">
        <v>1910</v>
      </c>
      <c r="CQI25" s="81" t="s">
        <v>1910</v>
      </c>
      <c r="CQJ25" s="81" t="s">
        <v>1910</v>
      </c>
      <c r="CQK25" s="81" t="s">
        <v>1910</v>
      </c>
      <c r="CQL25" s="81" t="s">
        <v>1910</v>
      </c>
      <c r="CQM25" s="81" t="s">
        <v>1910</v>
      </c>
      <c r="CQN25" s="81" t="s">
        <v>1910</v>
      </c>
      <c r="CQO25" s="81" t="s">
        <v>1910</v>
      </c>
      <c r="CQP25" s="81" t="s">
        <v>1910</v>
      </c>
      <c r="CQQ25" s="81" t="s">
        <v>1910</v>
      </c>
      <c r="CQR25" s="81" t="s">
        <v>1910</v>
      </c>
      <c r="CQS25" s="81" t="s">
        <v>1910</v>
      </c>
      <c r="CQT25" s="81" t="s">
        <v>1910</v>
      </c>
      <c r="CQU25" s="81" t="s">
        <v>1910</v>
      </c>
      <c r="CQV25" s="81" t="s">
        <v>1910</v>
      </c>
      <c r="CQW25" s="81" t="s">
        <v>1910</v>
      </c>
      <c r="CQX25" s="81" t="s">
        <v>1910</v>
      </c>
      <c r="CQY25" s="81" t="s">
        <v>1910</v>
      </c>
      <c r="CQZ25" s="81" t="s">
        <v>1910</v>
      </c>
      <c r="CRA25" s="81" t="s">
        <v>1910</v>
      </c>
      <c r="CRB25" s="81" t="s">
        <v>1910</v>
      </c>
      <c r="CRC25" s="81" t="s">
        <v>1910</v>
      </c>
      <c r="CRD25" s="81" t="s">
        <v>1910</v>
      </c>
      <c r="CRE25" s="81" t="s">
        <v>1910</v>
      </c>
      <c r="CRF25" s="81" t="s">
        <v>1910</v>
      </c>
      <c r="CRG25" s="81" t="s">
        <v>1910</v>
      </c>
      <c r="CRH25" s="81" t="s">
        <v>1910</v>
      </c>
      <c r="CRI25" s="81" t="s">
        <v>1910</v>
      </c>
      <c r="CRJ25" s="81" t="s">
        <v>1910</v>
      </c>
      <c r="CRK25" s="81" t="s">
        <v>1910</v>
      </c>
      <c r="CRL25" s="81" t="s">
        <v>1910</v>
      </c>
      <c r="CRM25" s="81" t="s">
        <v>1910</v>
      </c>
      <c r="CRN25" s="81" t="s">
        <v>1910</v>
      </c>
      <c r="CRO25" s="81" t="s">
        <v>1910</v>
      </c>
      <c r="CRP25" s="81" t="s">
        <v>1910</v>
      </c>
      <c r="CRQ25" s="81" t="s">
        <v>1910</v>
      </c>
      <c r="CRR25" s="81" t="s">
        <v>1910</v>
      </c>
      <c r="CRS25" s="81" t="s">
        <v>1910</v>
      </c>
      <c r="CRT25" s="81" t="s">
        <v>1910</v>
      </c>
      <c r="CRU25" s="81" t="s">
        <v>1910</v>
      </c>
      <c r="CRV25" s="81" t="s">
        <v>1910</v>
      </c>
      <c r="CRW25" s="81" t="s">
        <v>1910</v>
      </c>
      <c r="CRX25" s="81" t="s">
        <v>1910</v>
      </c>
      <c r="CRY25" s="81" t="s">
        <v>1910</v>
      </c>
      <c r="CRZ25" s="81" t="s">
        <v>1910</v>
      </c>
      <c r="CSA25" s="81" t="s">
        <v>1910</v>
      </c>
      <c r="CSB25" s="81" t="s">
        <v>1910</v>
      </c>
      <c r="CSC25" s="81" t="s">
        <v>1910</v>
      </c>
      <c r="CSD25" s="81" t="s">
        <v>1910</v>
      </c>
      <c r="CSE25" s="81" t="s">
        <v>1910</v>
      </c>
      <c r="CSF25" s="81" t="s">
        <v>1910</v>
      </c>
      <c r="CSG25" s="81" t="s">
        <v>1910</v>
      </c>
      <c r="CSH25" s="81" t="s">
        <v>1910</v>
      </c>
      <c r="CSI25" s="81" t="s">
        <v>1910</v>
      </c>
      <c r="CSJ25" s="81" t="s">
        <v>1910</v>
      </c>
      <c r="CSK25" s="81" t="s">
        <v>1910</v>
      </c>
      <c r="CSL25" s="81" t="s">
        <v>1910</v>
      </c>
      <c r="CSM25" s="81" t="s">
        <v>1910</v>
      </c>
      <c r="CSN25" s="81" t="s">
        <v>1910</v>
      </c>
      <c r="CSO25" s="81" t="s">
        <v>1910</v>
      </c>
      <c r="CSP25" s="81" t="s">
        <v>1910</v>
      </c>
      <c r="CSQ25" s="81" t="s">
        <v>1910</v>
      </c>
      <c r="CSR25" s="81" t="s">
        <v>1910</v>
      </c>
      <c r="CSS25" s="81" t="s">
        <v>1910</v>
      </c>
      <c r="CST25" s="81" t="s">
        <v>1910</v>
      </c>
      <c r="CSU25" s="81" t="s">
        <v>1910</v>
      </c>
      <c r="CSV25" s="81" t="s">
        <v>1910</v>
      </c>
      <c r="CSW25" s="81" t="s">
        <v>1910</v>
      </c>
      <c r="CSX25" s="81" t="s">
        <v>1910</v>
      </c>
      <c r="CSY25" s="81" t="s">
        <v>1910</v>
      </c>
      <c r="CSZ25" s="81" t="s">
        <v>1910</v>
      </c>
      <c r="CTA25" s="81" t="s">
        <v>1910</v>
      </c>
      <c r="CTB25" s="81" t="s">
        <v>1910</v>
      </c>
      <c r="CTC25" s="81" t="s">
        <v>1910</v>
      </c>
      <c r="CTD25" s="81" t="s">
        <v>1910</v>
      </c>
      <c r="CTE25" s="81" t="s">
        <v>1910</v>
      </c>
      <c r="CTF25" s="81" t="s">
        <v>1910</v>
      </c>
      <c r="CTG25" s="81" t="s">
        <v>1910</v>
      </c>
      <c r="CTH25" s="81" t="s">
        <v>1910</v>
      </c>
      <c r="CTI25" s="81" t="s">
        <v>1910</v>
      </c>
      <c r="CTJ25" s="81" t="s">
        <v>1910</v>
      </c>
      <c r="CTK25" s="81" t="s">
        <v>1910</v>
      </c>
      <c r="CTL25" s="81" t="s">
        <v>1910</v>
      </c>
      <c r="CTM25" s="81" t="s">
        <v>1910</v>
      </c>
      <c r="CTN25" s="81" t="s">
        <v>1910</v>
      </c>
      <c r="CTO25" s="81" t="s">
        <v>1910</v>
      </c>
      <c r="CTP25" s="81" t="s">
        <v>1910</v>
      </c>
      <c r="CTQ25" s="81" t="s">
        <v>1910</v>
      </c>
      <c r="CTR25" s="81" t="s">
        <v>1910</v>
      </c>
      <c r="CTS25" s="81" t="s">
        <v>1910</v>
      </c>
      <c r="CTT25" s="81" t="s">
        <v>1910</v>
      </c>
      <c r="CTU25" s="81" t="s">
        <v>1910</v>
      </c>
      <c r="CTV25" s="81" t="s">
        <v>1910</v>
      </c>
      <c r="CTW25" s="81" t="s">
        <v>1910</v>
      </c>
      <c r="CTX25" s="81" t="s">
        <v>1910</v>
      </c>
      <c r="CTY25" s="81" t="s">
        <v>1910</v>
      </c>
      <c r="CTZ25" s="81" t="s">
        <v>1910</v>
      </c>
      <c r="CUA25" s="81" t="s">
        <v>1910</v>
      </c>
      <c r="CUB25" s="81" t="s">
        <v>1910</v>
      </c>
      <c r="CUC25" s="81" t="s">
        <v>1910</v>
      </c>
      <c r="CUD25" s="81" t="s">
        <v>1910</v>
      </c>
      <c r="CUE25" s="81" t="s">
        <v>1910</v>
      </c>
      <c r="CUF25" s="81" t="s">
        <v>1910</v>
      </c>
      <c r="CUG25" s="81" t="s">
        <v>1910</v>
      </c>
      <c r="CUH25" s="81" t="s">
        <v>1910</v>
      </c>
      <c r="CUI25" s="81" t="s">
        <v>1910</v>
      </c>
      <c r="CUJ25" s="81" t="s">
        <v>1910</v>
      </c>
      <c r="CUK25" s="81" t="s">
        <v>1910</v>
      </c>
      <c r="CUL25" s="81" t="s">
        <v>1910</v>
      </c>
      <c r="CUM25" s="81" t="s">
        <v>1910</v>
      </c>
      <c r="CUN25" s="81" t="s">
        <v>1910</v>
      </c>
      <c r="CUO25" s="81" t="s">
        <v>1910</v>
      </c>
      <c r="CUP25" s="81" t="s">
        <v>1910</v>
      </c>
      <c r="CUQ25" s="81" t="s">
        <v>1910</v>
      </c>
      <c r="CUR25" s="81" t="s">
        <v>1910</v>
      </c>
      <c r="CUS25" s="81" t="s">
        <v>1910</v>
      </c>
      <c r="CUT25" s="81" t="s">
        <v>1910</v>
      </c>
      <c r="CUU25" s="81" t="s">
        <v>1910</v>
      </c>
      <c r="CUV25" s="81" t="s">
        <v>1910</v>
      </c>
      <c r="CUW25" s="81" t="s">
        <v>1910</v>
      </c>
      <c r="CUX25" s="81" t="s">
        <v>1910</v>
      </c>
      <c r="CUY25" s="81" t="s">
        <v>1910</v>
      </c>
      <c r="CUZ25" s="81" t="s">
        <v>1910</v>
      </c>
      <c r="CVA25" s="81" t="s">
        <v>1910</v>
      </c>
      <c r="CVB25" s="81" t="s">
        <v>1910</v>
      </c>
      <c r="CVC25" s="81" t="s">
        <v>1910</v>
      </c>
      <c r="CVD25" s="81" t="s">
        <v>1910</v>
      </c>
      <c r="CVE25" s="81" t="s">
        <v>1910</v>
      </c>
      <c r="CVF25" s="81" t="s">
        <v>1910</v>
      </c>
      <c r="CVG25" s="81" t="s">
        <v>1910</v>
      </c>
      <c r="CVH25" s="81" t="s">
        <v>1910</v>
      </c>
      <c r="CVI25" s="81" t="s">
        <v>1910</v>
      </c>
      <c r="CVJ25" s="81" t="s">
        <v>1910</v>
      </c>
      <c r="CVK25" s="81" t="s">
        <v>1910</v>
      </c>
      <c r="CVL25" s="81" t="s">
        <v>1910</v>
      </c>
      <c r="CVM25" s="81" t="s">
        <v>1910</v>
      </c>
      <c r="CVN25" s="81" t="s">
        <v>1910</v>
      </c>
      <c r="CVO25" s="81" t="s">
        <v>1910</v>
      </c>
      <c r="CVP25" s="81" t="s">
        <v>1910</v>
      </c>
      <c r="CVQ25" s="81" t="s">
        <v>1910</v>
      </c>
      <c r="CVR25" s="81" t="s">
        <v>1910</v>
      </c>
      <c r="CVS25" s="81" t="s">
        <v>1910</v>
      </c>
      <c r="CVT25" s="81" t="s">
        <v>1910</v>
      </c>
      <c r="CVU25" s="81" t="s">
        <v>1910</v>
      </c>
      <c r="CVV25" s="81" t="s">
        <v>1910</v>
      </c>
      <c r="CVW25" s="81" t="s">
        <v>1910</v>
      </c>
      <c r="CVX25" s="81" t="s">
        <v>1910</v>
      </c>
      <c r="CVY25" s="81" t="s">
        <v>1910</v>
      </c>
      <c r="CVZ25" s="81" t="s">
        <v>1910</v>
      </c>
      <c r="CWA25" s="81" t="s">
        <v>1910</v>
      </c>
      <c r="CWB25" s="81" t="s">
        <v>1910</v>
      </c>
      <c r="CWC25" s="81" t="s">
        <v>1910</v>
      </c>
      <c r="CWD25" s="81" t="s">
        <v>1910</v>
      </c>
      <c r="CWE25" s="81" t="s">
        <v>1910</v>
      </c>
      <c r="CWF25" s="81" t="s">
        <v>1910</v>
      </c>
      <c r="CWG25" s="81" t="s">
        <v>1910</v>
      </c>
      <c r="CWH25" s="81" t="s">
        <v>1910</v>
      </c>
      <c r="CWI25" s="81" t="s">
        <v>1910</v>
      </c>
      <c r="CWJ25" s="81" t="s">
        <v>1910</v>
      </c>
      <c r="CWK25" s="81" t="s">
        <v>1910</v>
      </c>
      <c r="CWL25" s="81" t="s">
        <v>1910</v>
      </c>
      <c r="CWM25" s="81" t="s">
        <v>1910</v>
      </c>
      <c r="CWN25" s="81" t="s">
        <v>1910</v>
      </c>
      <c r="CWO25" s="81" t="s">
        <v>1910</v>
      </c>
      <c r="CWP25" s="81" t="s">
        <v>1910</v>
      </c>
      <c r="CWQ25" s="81" t="s">
        <v>1910</v>
      </c>
      <c r="CWR25" s="81" t="s">
        <v>1910</v>
      </c>
      <c r="CWS25" s="81" t="s">
        <v>1910</v>
      </c>
      <c r="CWT25" s="81" t="s">
        <v>1910</v>
      </c>
      <c r="CWU25" s="81" t="s">
        <v>1910</v>
      </c>
      <c r="CWV25" s="81" t="s">
        <v>1910</v>
      </c>
      <c r="CWW25" s="81" t="s">
        <v>1910</v>
      </c>
      <c r="CWX25" s="81" t="s">
        <v>1910</v>
      </c>
      <c r="CWY25" s="81" t="s">
        <v>1910</v>
      </c>
      <c r="CWZ25" s="81" t="s">
        <v>1910</v>
      </c>
      <c r="CXA25" s="81" t="s">
        <v>1910</v>
      </c>
      <c r="CXB25" s="81" t="s">
        <v>1910</v>
      </c>
      <c r="CXC25" s="81" t="s">
        <v>1910</v>
      </c>
      <c r="CXD25" s="81" t="s">
        <v>1910</v>
      </c>
      <c r="CXE25" s="81" t="s">
        <v>1910</v>
      </c>
      <c r="CXF25" s="81" t="s">
        <v>1910</v>
      </c>
      <c r="CXG25" s="81" t="s">
        <v>1910</v>
      </c>
      <c r="CXH25" s="81" t="s">
        <v>1910</v>
      </c>
      <c r="CXI25" s="81" t="s">
        <v>1910</v>
      </c>
      <c r="CXJ25" s="81" t="s">
        <v>1910</v>
      </c>
      <c r="CXK25" s="81" t="s">
        <v>1910</v>
      </c>
      <c r="CXL25" s="81" t="s">
        <v>1910</v>
      </c>
      <c r="CXM25" s="81" t="s">
        <v>1910</v>
      </c>
      <c r="CXN25" s="81" t="s">
        <v>1910</v>
      </c>
      <c r="CXO25" s="81" t="s">
        <v>1910</v>
      </c>
      <c r="CXP25" s="81" t="s">
        <v>1910</v>
      </c>
      <c r="CXQ25" s="81" t="s">
        <v>1910</v>
      </c>
      <c r="CXR25" s="81" t="s">
        <v>1910</v>
      </c>
      <c r="CXS25" s="81" t="s">
        <v>1910</v>
      </c>
      <c r="CXT25" s="81" t="s">
        <v>1910</v>
      </c>
      <c r="CXU25" s="81" t="s">
        <v>1910</v>
      </c>
      <c r="CXV25" s="81" t="s">
        <v>1910</v>
      </c>
      <c r="CXW25" s="81" t="s">
        <v>1910</v>
      </c>
      <c r="CXX25" s="81" t="s">
        <v>1910</v>
      </c>
      <c r="CXY25" s="81" t="s">
        <v>1910</v>
      </c>
      <c r="CXZ25" s="81" t="s">
        <v>1910</v>
      </c>
      <c r="CYA25" s="81" t="s">
        <v>1910</v>
      </c>
      <c r="CYB25" s="81" t="s">
        <v>1910</v>
      </c>
      <c r="CYC25" s="81" t="s">
        <v>1910</v>
      </c>
      <c r="CYD25" s="81" t="s">
        <v>1910</v>
      </c>
      <c r="CYE25" s="81" t="s">
        <v>1910</v>
      </c>
      <c r="CYF25" s="81" t="s">
        <v>1910</v>
      </c>
      <c r="CYG25" s="81" t="s">
        <v>1910</v>
      </c>
      <c r="CYH25" s="81" t="s">
        <v>1910</v>
      </c>
      <c r="CYI25" s="81" t="s">
        <v>1910</v>
      </c>
      <c r="CYJ25" s="81" t="s">
        <v>1910</v>
      </c>
      <c r="CYK25" s="81" t="s">
        <v>1910</v>
      </c>
      <c r="CYL25" s="81" t="s">
        <v>1910</v>
      </c>
      <c r="CYM25" s="81" t="s">
        <v>1910</v>
      </c>
      <c r="CYN25" s="81" t="s">
        <v>1910</v>
      </c>
      <c r="CYO25" s="81" t="s">
        <v>1910</v>
      </c>
      <c r="CYP25" s="81" t="s">
        <v>1910</v>
      </c>
      <c r="CYQ25" s="81" t="s">
        <v>1910</v>
      </c>
      <c r="CYR25" s="81" t="s">
        <v>1910</v>
      </c>
      <c r="CYS25" s="81" t="s">
        <v>1910</v>
      </c>
      <c r="CYT25" s="81" t="s">
        <v>1910</v>
      </c>
      <c r="CYU25" s="81" t="s">
        <v>1910</v>
      </c>
      <c r="CYV25" s="81" t="s">
        <v>1910</v>
      </c>
      <c r="CYW25" s="81" t="s">
        <v>1910</v>
      </c>
      <c r="CYX25" s="81" t="s">
        <v>1910</v>
      </c>
      <c r="CYY25" s="81" t="s">
        <v>1910</v>
      </c>
      <c r="CYZ25" s="81" t="s">
        <v>1910</v>
      </c>
      <c r="CZA25" s="81" t="s">
        <v>1910</v>
      </c>
      <c r="CZB25" s="81" t="s">
        <v>1910</v>
      </c>
      <c r="CZC25" s="81" t="s">
        <v>1910</v>
      </c>
      <c r="CZD25" s="81" t="s">
        <v>1910</v>
      </c>
      <c r="CZE25" s="81" t="s">
        <v>1910</v>
      </c>
      <c r="CZF25" s="81" t="s">
        <v>1910</v>
      </c>
      <c r="CZG25" s="81" t="s">
        <v>1910</v>
      </c>
      <c r="CZH25" s="81" t="s">
        <v>1910</v>
      </c>
      <c r="CZI25" s="81" t="s">
        <v>1910</v>
      </c>
      <c r="CZJ25" s="81" t="s">
        <v>1910</v>
      </c>
      <c r="CZK25" s="81" t="s">
        <v>1910</v>
      </c>
      <c r="CZL25" s="81" t="s">
        <v>1910</v>
      </c>
      <c r="CZM25" s="81" t="s">
        <v>1910</v>
      </c>
      <c r="CZN25" s="81" t="s">
        <v>1910</v>
      </c>
      <c r="CZO25" s="81" t="s">
        <v>1910</v>
      </c>
      <c r="CZP25" s="81" t="s">
        <v>1910</v>
      </c>
      <c r="CZQ25" s="81" t="s">
        <v>1910</v>
      </c>
      <c r="CZR25" s="81" t="s">
        <v>1910</v>
      </c>
      <c r="CZS25" s="81" t="s">
        <v>1910</v>
      </c>
      <c r="CZT25" s="81" t="s">
        <v>1910</v>
      </c>
      <c r="CZU25" s="81" t="s">
        <v>1910</v>
      </c>
      <c r="CZV25" s="81" t="s">
        <v>1910</v>
      </c>
      <c r="CZW25" s="81" t="s">
        <v>1910</v>
      </c>
      <c r="CZX25" s="81" t="s">
        <v>1910</v>
      </c>
      <c r="CZY25" s="81" t="s">
        <v>1910</v>
      </c>
      <c r="CZZ25" s="81" t="s">
        <v>1910</v>
      </c>
      <c r="DAA25" s="81" t="s">
        <v>1910</v>
      </c>
      <c r="DAB25" s="81" t="s">
        <v>1910</v>
      </c>
      <c r="DAC25" s="81" t="s">
        <v>1910</v>
      </c>
      <c r="DAD25" s="81" t="s">
        <v>1910</v>
      </c>
      <c r="DAE25" s="81" t="s">
        <v>1910</v>
      </c>
      <c r="DAF25" s="81" t="s">
        <v>1910</v>
      </c>
      <c r="DAG25" s="81" t="s">
        <v>1910</v>
      </c>
      <c r="DAH25" s="81" t="s">
        <v>1910</v>
      </c>
      <c r="DAI25" s="81" t="s">
        <v>1910</v>
      </c>
      <c r="DAJ25" s="81" t="s">
        <v>1910</v>
      </c>
      <c r="DAK25" s="81" t="s">
        <v>1910</v>
      </c>
      <c r="DAL25" s="81" t="s">
        <v>1910</v>
      </c>
      <c r="DAM25" s="81" t="s">
        <v>1910</v>
      </c>
      <c r="DAN25" s="81" t="s">
        <v>1910</v>
      </c>
      <c r="DAO25" s="81" t="s">
        <v>1910</v>
      </c>
      <c r="DAP25" s="81" t="s">
        <v>1910</v>
      </c>
      <c r="DAQ25" s="81" t="s">
        <v>1910</v>
      </c>
      <c r="DAR25" s="81" t="s">
        <v>1910</v>
      </c>
      <c r="DAS25" s="81" t="s">
        <v>1910</v>
      </c>
      <c r="DAT25" s="81" t="s">
        <v>1910</v>
      </c>
      <c r="DAU25" s="81" t="s">
        <v>1910</v>
      </c>
      <c r="DAV25" s="81" t="s">
        <v>1910</v>
      </c>
      <c r="DAW25" s="81" t="s">
        <v>1910</v>
      </c>
      <c r="DAX25" s="81" t="s">
        <v>1910</v>
      </c>
      <c r="DAY25" s="81" t="s">
        <v>1910</v>
      </c>
      <c r="DAZ25" s="81" t="s">
        <v>1910</v>
      </c>
      <c r="DBA25" s="81" t="s">
        <v>1910</v>
      </c>
      <c r="DBB25" s="81" t="s">
        <v>1910</v>
      </c>
      <c r="DBC25" s="81" t="s">
        <v>1910</v>
      </c>
      <c r="DBD25" s="81" t="s">
        <v>1910</v>
      </c>
      <c r="DBE25" s="81" t="s">
        <v>1910</v>
      </c>
      <c r="DBF25" s="81" t="s">
        <v>1910</v>
      </c>
      <c r="DBG25" s="81" t="s">
        <v>1910</v>
      </c>
      <c r="DBH25" s="81" t="s">
        <v>1910</v>
      </c>
      <c r="DBI25" s="81" t="s">
        <v>1910</v>
      </c>
      <c r="DBJ25" s="81" t="s">
        <v>1910</v>
      </c>
      <c r="DBK25" s="81" t="s">
        <v>1910</v>
      </c>
      <c r="DBL25" s="81" t="s">
        <v>1910</v>
      </c>
      <c r="DBM25" s="81" t="s">
        <v>1910</v>
      </c>
      <c r="DBN25" s="81" t="s">
        <v>1910</v>
      </c>
      <c r="DBO25" s="81" t="s">
        <v>1910</v>
      </c>
      <c r="DBP25" s="81" t="s">
        <v>1910</v>
      </c>
      <c r="DBQ25" s="81" t="s">
        <v>1910</v>
      </c>
      <c r="DBR25" s="81" t="s">
        <v>1910</v>
      </c>
      <c r="DBS25" s="81" t="s">
        <v>1910</v>
      </c>
      <c r="DBT25" s="81" t="s">
        <v>1910</v>
      </c>
      <c r="DBU25" s="81" t="s">
        <v>1910</v>
      </c>
      <c r="DBV25" s="81" t="s">
        <v>1910</v>
      </c>
      <c r="DBW25" s="81" t="s">
        <v>1910</v>
      </c>
      <c r="DBX25" s="81" t="s">
        <v>1910</v>
      </c>
      <c r="DBY25" s="81" t="s">
        <v>1910</v>
      </c>
      <c r="DBZ25" s="81" t="s">
        <v>1910</v>
      </c>
      <c r="DCA25" s="81" t="s">
        <v>1910</v>
      </c>
      <c r="DCB25" s="81" t="s">
        <v>1910</v>
      </c>
      <c r="DCC25" s="81" t="s">
        <v>1910</v>
      </c>
      <c r="DCD25" s="81" t="s">
        <v>1910</v>
      </c>
      <c r="DCE25" s="81" t="s">
        <v>1910</v>
      </c>
      <c r="DCF25" s="81" t="s">
        <v>1910</v>
      </c>
      <c r="DCG25" s="81" t="s">
        <v>1910</v>
      </c>
      <c r="DCH25" s="81" t="s">
        <v>1910</v>
      </c>
      <c r="DCI25" s="81" t="s">
        <v>1910</v>
      </c>
      <c r="DCJ25" s="81" t="s">
        <v>1910</v>
      </c>
      <c r="DCK25" s="81" t="s">
        <v>1910</v>
      </c>
      <c r="DCL25" s="81" t="s">
        <v>1910</v>
      </c>
      <c r="DCM25" s="81" t="s">
        <v>1910</v>
      </c>
      <c r="DCN25" s="81" t="s">
        <v>1910</v>
      </c>
      <c r="DCO25" s="81" t="s">
        <v>1910</v>
      </c>
      <c r="DCP25" s="81" t="s">
        <v>1910</v>
      </c>
      <c r="DCQ25" s="81" t="s">
        <v>1910</v>
      </c>
      <c r="DCR25" s="81" t="s">
        <v>1910</v>
      </c>
      <c r="DCS25" s="81" t="s">
        <v>1910</v>
      </c>
      <c r="DCT25" s="81" t="s">
        <v>1910</v>
      </c>
      <c r="DCU25" s="81" t="s">
        <v>1910</v>
      </c>
      <c r="DCV25" s="81" t="s">
        <v>1910</v>
      </c>
      <c r="DCW25" s="81" t="s">
        <v>1910</v>
      </c>
      <c r="DCX25" s="81" t="s">
        <v>1910</v>
      </c>
      <c r="DCY25" s="81" t="s">
        <v>1910</v>
      </c>
      <c r="DCZ25" s="81" t="s">
        <v>1910</v>
      </c>
      <c r="DDA25" s="81" t="s">
        <v>1910</v>
      </c>
      <c r="DDB25" s="81" t="s">
        <v>1910</v>
      </c>
      <c r="DDC25" s="81" t="s">
        <v>1910</v>
      </c>
      <c r="DDD25" s="81" t="s">
        <v>1910</v>
      </c>
      <c r="DDE25" s="81" t="s">
        <v>1910</v>
      </c>
      <c r="DDF25" s="81" t="s">
        <v>1910</v>
      </c>
      <c r="DDG25" s="81" t="s">
        <v>1910</v>
      </c>
      <c r="DDH25" s="81" t="s">
        <v>1910</v>
      </c>
      <c r="DDI25" s="81" t="s">
        <v>1910</v>
      </c>
      <c r="DDJ25" s="81" t="s">
        <v>1910</v>
      </c>
      <c r="DDK25" s="81" t="s">
        <v>1910</v>
      </c>
      <c r="DDL25" s="81" t="s">
        <v>1910</v>
      </c>
      <c r="DDM25" s="81" t="s">
        <v>1910</v>
      </c>
      <c r="DDN25" s="81" t="s">
        <v>1910</v>
      </c>
      <c r="DDO25" s="81" t="s">
        <v>1910</v>
      </c>
      <c r="DDP25" s="81" t="s">
        <v>1910</v>
      </c>
      <c r="DDQ25" s="81" t="s">
        <v>1910</v>
      </c>
      <c r="DDR25" s="81" t="s">
        <v>1910</v>
      </c>
      <c r="DDS25" s="81" t="s">
        <v>1910</v>
      </c>
      <c r="DDT25" s="81" t="s">
        <v>1910</v>
      </c>
      <c r="DDU25" s="81" t="s">
        <v>1910</v>
      </c>
      <c r="DDV25" s="81" t="s">
        <v>1910</v>
      </c>
      <c r="DDW25" s="81" t="s">
        <v>1910</v>
      </c>
      <c r="DDX25" s="81" t="s">
        <v>1910</v>
      </c>
      <c r="DDY25" s="81" t="s">
        <v>1910</v>
      </c>
      <c r="DDZ25" s="81" t="s">
        <v>1910</v>
      </c>
      <c r="DEA25" s="81" t="s">
        <v>1910</v>
      </c>
      <c r="DEB25" s="81" t="s">
        <v>1910</v>
      </c>
      <c r="DEC25" s="81" t="s">
        <v>1910</v>
      </c>
      <c r="DED25" s="81" t="s">
        <v>1910</v>
      </c>
      <c r="DEE25" s="81" t="s">
        <v>1910</v>
      </c>
      <c r="DEF25" s="81" t="s">
        <v>1910</v>
      </c>
      <c r="DEG25" s="81" t="s">
        <v>1910</v>
      </c>
      <c r="DEH25" s="81" t="s">
        <v>1910</v>
      </c>
      <c r="DEI25" s="81" t="s">
        <v>1910</v>
      </c>
      <c r="DEJ25" s="81" t="s">
        <v>1910</v>
      </c>
      <c r="DEK25" s="81" t="s">
        <v>1910</v>
      </c>
      <c r="DEL25" s="81" t="s">
        <v>1910</v>
      </c>
      <c r="DEM25" s="81" t="s">
        <v>1910</v>
      </c>
      <c r="DEN25" s="81" t="s">
        <v>1910</v>
      </c>
      <c r="DEO25" s="81" t="s">
        <v>1910</v>
      </c>
      <c r="DEP25" s="81" t="s">
        <v>1910</v>
      </c>
      <c r="DEQ25" s="81" t="s">
        <v>1910</v>
      </c>
      <c r="DER25" s="81" t="s">
        <v>1910</v>
      </c>
      <c r="DES25" s="81" t="s">
        <v>1910</v>
      </c>
      <c r="DET25" s="81" t="s">
        <v>1910</v>
      </c>
      <c r="DEU25" s="81" t="s">
        <v>1910</v>
      </c>
      <c r="DEV25" s="81" t="s">
        <v>1910</v>
      </c>
      <c r="DEW25" s="81" t="s">
        <v>1910</v>
      </c>
      <c r="DEX25" s="81" t="s">
        <v>1910</v>
      </c>
      <c r="DEY25" s="81" t="s">
        <v>1910</v>
      </c>
      <c r="DEZ25" s="81" t="s">
        <v>1910</v>
      </c>
      <c r="DFA25" s="81" t="s">
        <v>1910</v>
      </c>
      <c r="DFB25" s="81" t="s">
        <v>1910</v>
      </c>
      <c r="DFC25" s="81" t="s">
        <v>1910</v>
      </c>
      <c r="DFD25" s="81" t="s">
        <v>1910</v>
      </c>
      <c r="DFE25" s="81" t="s">
        <v>1910</v>
      </c>
      <c r="DFF25" s="81" t="s">
        <v>1910</v>
      </c>
      <c r="DFG25" s="81" t="s">
        <v>1910</v>
      </c>
      <c r="DFH25" s="81" t="s">
        <v>1910</v>
      </c>
      <c r="DFI25" s="81" t="s">
        <v>1910</v>
      </c>
      <c r="DFJ25" s="81" t="s">
        <v>1910</v>
      </c>
      <c r="DFK25" s="81" t="s">
        <v>1910</v>
      </c>
      <c r="DFL25" s="81" t="s">
        <v>1910</v>
      </c>
      <c r="DFM25" s="81" t="s">
        <v>1910</v>
      </c>
      <c r="DFN25" s="81" t="s">
        <v>1910</v>
      </c>
      <c r="DFO25" s="81" t="s">
        <v>1910</v>
      </c>
      <c r="DFP25" s="81" t="s">
        <v>1910</v>
      </c>
      <c r="DFQ25" s="81" t="s">
        <v>1910</v>
      </c>
      <c r="DFR25" s="81" t="s">
        <v>1910</v>
      </c>
      <c r="DFS25" s="81" t="s">
        <v>1910</v>
      </c>
      <c r="DFT25" s="81" t="s">
        <v>1910</v>
      </c>
      <c r="DFU25" s="81" t="s">
        <v>1910</v>
      </c>
      <c r="DFV25" s="81" t="s">
        <v>1910</v>
      </c>
      <c r="DFW25" s="81" t="s">
        <v>1910</v>
      </c>
      <c r="DFX25" s="81" t="s">
        <v>1910</v>
      </c>
      <c r="DFY25" s="81" t="s">
        <v>1910</v>
      </c>
      <c r="DFZ25" s="81" t="s">
        <v>1910</v>
      </c>
      <c r="DGA25" s="81" t="s">
        <v>1910</v>
      </c>
      <c r="DGB25" s="81" t="s">
        <v>1910</v>
      </c>
      <c r="DGC25" s="81" t="s">
        <v>1910</v>
      </c>
      <c r="DGD25" s="81" t="s">
        <v>1910</v>
      </c>
      <c r="DGE25" s="81" t="s">
        <v>1910</v>
      </c>
      <c r="DGF25" s="81" t="s">
        <v>1910</v>
      </c>
      <c r="DGG25" s="81" t="s">
        <v>1910</v>
      </c>
      <c r="DGH25" s="81" t="s">
        <v>1910</v>
      </c>
      <c r="DGI25" s="81" t="s">
        <v>1910</v>
      </c>
      <c r="DGJ25" s="81" t="s">
        <v>1910</v>
      </c>
      <c r="DGK25" s="81" t="s">
        <v>1910</v>
      </c>
      <c r="DGL25" s="81" t="s">
        <v>1910</v>
      </c>
      <c r="DGM25" s="81" t="s">
        <v>1910</v>
      </c>
      <c r="DGN25" s="81" t="s">
        <v>1910</v>
      </c>
      <c r="DGO25" s="81" t="s">
        <v>1910</v>
      </c>
      <c r="DGP25" s="81" t="s">
        <v>1910</v>
      </c>
      <c r="DGQ25" s="81" t="s">
        <v>1910</v>
      </c>
      <c r="DGR25" s="81" t="s">
        <v>1910</v>
      </c>
      <c r="DGS25" s="81" t="s">
        <v>1910</v>
      </c>
      <c r="DGT25" s="81" t="s">
        <v>1910</v>
      </c>
      <c r="DGU25" s="81" t="s">
        <v>1910</v>
      </c>
      <c r="DGV25" s="81" t="s">
        <v>1910</v>
      </c>
      <c r="DGW25" s="81" t="s">
        <v>1910</v>
      </c>
      <c r="DGX25" s="81" t="s">
        <v>1910</v>
      </c>
      <c r="DGY25" s="81" t="s">
        <v>1910</v>
      </c>
      <c r="DGZ25" s="81" t="s">
        <v>1910</v>
      </c>
      <c r="DHA25" s="81" t="s">
        <v>1910</v>
      </c>
      <c r="DHB25" s="81" t="s">
        <v>1910</v>
      </c>
      <c r="DHC25" s="81" t="s">
        <v>1910</v>
      </c>
      <c r="DHD25" s="81" t="s">
        <v>1910</v>
      </c>
      <c r="DHE25" s="81" t="s">
        <v>1910</v>
      </c>
      <c r="DHF25" s="81" t="s">
        <v>1910</v>
      </c>
      <c r="DHG25" s="81" t="s">
        <v>1910</v>
      </c>
      <c r="DHH25" s="81" t="s">
        <v>1910</v>
      </c>
      <c r="DHI25" s="81" t="s">
        <v>1910</v>
      </c>
      <c r="DHJ25" s="81" t="s">
        <v>1910</v>
      </c>
      <c r="DHK25" s="81" t="s">
        <v>1910</v>
      </c>
      <c r="DHL25" s="81" t="s">
        <v>1910</v>
      </c>
      <c r="DHM25" s="81" t="s">
        <v>1910</v>
      </c>
      <c r="DHN25" s="81" t="s">
        <v>1910</v>
      </c>
      <c r="DHO25" s="81" t="s">
        <v>1910</v>
      </c>
      <c r="DHP25" s="81" t="s">
        <v>1910</v>
      </c>
      <c r="DHQ25" s="81" t="s">
        <v>1910</v>
      </c>
      <c r="DHR25" s="81" t="s">
        <v>1910</v>
      </c>
      <c r="DHS25" s="81" t="s">
        <v>1910</v>
      </c>
      <c r="DHT25" s="81" t="s">
        <v>1910</v>
      </c>
      <c r="DHU25" s="81" t="s">
        <v>1910</v>
      </c>
      <c r="DHV25" s="81" t="s">
        <v>1910</v>
      </c>
      <c r="DHW25" s="81" t="s">
        <v>1910</v>
      </c>
      <c r="DHX25" s="81" t="s">
        <v>1910</v>
      </c>
      <c r="DHY25" s="81" t="s">
        <v>1910</v>
      </c>
      <c r="DHZ25" s="81" t="s">
        <v>1910</v>
      </c>
      <c r="DIA25" s="81" t="s">
        <v>1910</v>
      </c>
      <c r="DIB25" s="81" t="s">
        <v>1910</v>
      </c>
      <c r="DIC25" s="81" t="s">
        <v>1910</v>
      </c>
      <c r="DID25" s="81" t="s">
        <v>1910</v>
      </c>
      <c r="DIE25" s="81" t="s">
        <v>1910</v>
      </c>
      <c r="DIF25" s="81" t="s">
        <v>1910</v>
      </c>
      <c r="DIG25" s="81" t="s">
        <v>1910</v>
      </c>
      <c r="DIH25" s="81" t="s">
        <v>1910</v>
      </c>
      <c r="DII25" s="81" t="s">
        <v>1910</v>
      </c>
      <c r="DIJ25" s="81" t="s">
        <v>1910</v>
      </c>
      <c r="DIK25" s="81" t="s">
        <v>1910</v>
      </c>
      <c r="DIL25" s="81" t="s">
        <v>1910</v>
      </c>
      <c r="DIM25" s="81" t="s">
        <v>1910</v>
      </c>
      <c r="DIN25" s="81" t="s">
        <v>1910</v>
      </c>
      <c r="DIO25" s="81" t="s">
        <v>1910</v>
      </c>
      <c r="DIP25" s="81" t="s">
        <v>1910</v>
      </c>
      <c r="DIQ25" s="81" t="s">
        <v>1910</v>
      </c>
      <c r="DIR25" s="81" t="s">
        <v>1910</v>
      </c>
      <c r="DIS25" s="81" t="s">
        <v>1910</v>
      </c>
      <c r="DIT25" s="81" t="s">
        <v>1910</v>
      </c>
      <c r="DIU25" s="81" t="s">
        <v>1910</v>
      </c>
      <c r="DIV25" s="81" t="s">
        <v>1910</v>
      </c>
      <c r="DIW25" s="81" t="s">
        <v>1910</v>
      </c>
      <c r="DIX25" s="81" t="s">
        <v>1910</v>
      </c>
      <c r="DIY25" s="81" t="s">
        <v>1910</v>
      </c>
      <c r="DIZ25" s="81" t="s">
        <v>1910</v>
      </c>
      <c r="DJA25" s="81" t="s">
        <v>1910</v>
      </c>
      <c r="DJB25" s="81" t="s">
        <v>1910</v>
      </c>
      <c r="DJC25" s="81" t="s">
        <v>1910</v>
      </c>
      <c r="DJD25" s="81" t="s">
        <v>1910</v>
      </c>
      <c r="DJE25" s="81" t="s">
        <v>1910</v>
      </c>
      <c r="DJF25" s="81" t="s">
        <v>1910</v>
      </c>
      <c r="DJG25" s="81" t="s">
        <v>1910</v>
      </c>
      <c r="DJH25" s="81" t="s">
        <v>1910</v>
      </c>
      <c r="DJI25" s="81" t="s">
        <v>1910</v>
      </c>
      <c r="DJJ25" s="81" t="s">
        <v>1910</v>
      </c>
      <c r="DJK25" s="81" t="s">
        <v>1910</v>
      </c>
      <c r="DJL25" s="81" t="s">
        <v>1910</v>
      </c>
      <c r="DJM25" s="81" t="s">
        <v>1910</v>
      </c>
      <c r="DJN25" s="81" t="s">
        <v>1910</v>
      </c>
      <c r="DJO25" s="81" t="s">
        <v>1910</v>
      </c>
      <c r="DJP25" s="81" t="s">
        <v>1910</v>
      </c>
      <c r="DJQ25" s="81" t="s">
        <v>1910</v>
      </c>
      <c r="DJR25" s="81" t="s">
        <v>1910</v>
      </c>
      <c r="DJS25" s="81" t="s">
        <v>1910</v>
      </c>
      <c r="DJT25" s="81" t="s">
        <v>1910</v>
      </c>
      <c r="DJU25" s="81" t="s">
        <v>1910</v>
      </c>
      <c r="DJV25" s="81" t="s">
        <v>1910</v>
      </c>
      <c r="DJW25" s="81" t="s">
        <v>1910</v>
      </c>
      <c r="DJX25" s="81" t="s">
        <v>1910</v>
      </c>
      <c r="DJY25" s="81" t="s">
        <v>1910</v>
      </c>
      <c r="DJZ25" s="81" t="s">
        <v>1910</v>
      </c>
      <c r="DKA25" s="81" t="s">
        <v>1910</v>
      </c>
      <c r="DKB25" s="81" t="s">
        <v>1910</v>
      </c>
      <c r="DKC25" s="81" t="s">
        <v>1910</v>
      </c>
      <c r="DKD25" s="81" t="s">
        <v>1910</v>
      </c>
      <c r="DKE25" s="81" t="s">
        <v>1910</v>
      </c>
      <c r="DKF25" s="81" t="s">
        <v>1910</v>
      </c>
      <c r="DKG25" s="81" t="s">
        <v>1910</v>
      </c>
      <c r="DKH25" s="81" t="s">
        <v>1910</v>
      </c>
      <c r="DKI25" s="81" t="s">
        <v>1910</v>
      </c>
      <c r="DKJ25" s="81" t="s">
        <v>1910</v>
      </c>
      <c r="DKK25" s="81" t="s">
        <v>1910</v>
      </c>
      <c r="DKL25" s="81" t="s">
        <v>1910</v>
      </c>
      <c r="DKM25" s="81" t="s">
        <v>1910</v>
      </c>
      <c r="DKN25" s="81" t="s">
        <v>1910</v>
      </c>
      <c r="DKO25" s="81" t="s">
        <v>1910</v>
      </c>
      <c r="DKP25" s="81" t="s">
        <v>1910</v>
      </c>
      <c r="DKQ25" s="81" t="s">
        <v>1910</v>
      </c>
      <c r="DKR25" s="81" t="s">
        <v>1910</v>
      </c>
      <c r="DKS25" s="81" t="s">
        <v>1910</v>
      </c>
      <c r="DKT25" s="81" t="s">
        <v>1910</v>
      </c>
      <c r="DKU25" s="81" t="s">
        <v>1910</v>
      </c>
      <c r="DKV25" s="81" t="s">
        <v>1910</v>
      </c>
      <c r="DKW25" s="81" t="s">
        <v>1910</v>
      </c>
      <c r="DKX25" s="81" t="s">
        <v>1910</v>
      </c>
      <c r="DKY25" s="81" t="s">
        <v>1910</v>
      </c>
      <c r="DKZ25" s="81" t="s">
        <v>1910</v>
      </c>
      <c r="DLA25" s="81" t="s">
        <v>1910</v>
      </c>
      <c r="DLB25" s="81" t="s">
        <v>1910</v>
      </c>
      <c r="DLC25" s="81" t="s">
        <v>1910</v>
      </c>
      <c r="DLD25" s="81" t="s">
        <v>1910</v>
      </c>
      <c r="DLE25" s="81" t="s">
        <v>1910</v>
      </c>
      <c r="DLF25" s="81" t="s">
        <v>1910</v>
      </c>
      <c r="DLG25" s="81" t="s">
        <v>1910</v>
      </c>
      <c r="DLH25" s="81" t="s">
        <v>1910</v>
      </c>
      <c r="DLI25" s="81" t="s">
        <v>1910</v>
      </c>
      <c r="DLJ25" s="81" t="s">
        <v>1910</v>
      </c>
      <c r="DLK25" s="81" t="s">
        <v>1910</v>
      </c>
      <c r="DLL25" s="81" t="s">
        <v>1910</v>
      </c>
      <c r="DLM25" s="81" t="s">
        <v>1910</v>
      </c>
      <c r="DLN25" s="81" t="s">
        <v>1910</v>
      </c>
      <c r="DLO25" s="81" t="s">
        <v>1910</v>
      </c>
      <c r="DLP25" s="81" t="s">
        <v>1910</v>
      </c>
      <c r="DLQ25" s="81" t="s">
        <v>1910</v>
      </c>
      <c r="DLR25" s="81" t="s">
        <v>1910</v>
      </c>
      <c r="DLS25" s="81" t="s">
        <v>1910</v>
      </c>
      <c r="DLT25" s="81" t="s">
        <v>1910</v>
      </c>
      <c r="DLU25" s="81" t="s">
        <v>1910</v>
      </c>
      <c r="DLV25" s="81" t="s">
        <v>1910</v>
      </c>
      <c r="DLW25" s="81" t="s">
        <v>1910</v>
      </c>
      <c r="DLX25" s="81" t="s">
        <v>1910</v>
      </c>
      <c r="DLY25" s="81" t="s">
        <v>1910</v>
      </c>
      <c r="DLZ25" s="81" t="s">
        <v>1910</v>
      </c>
      <c r="DMA25" s="81" t="s">
        <v>1910</v>
      </c>
      <c r="DMB25" s="81" t="s">
        <v>1910</v>
      </c>
      <c r="DMC25" s="81" t="s">
        <v>1910</v>
      </c>
      <c r="DMD25" s="81" t="s">
        <v>1910</v>
      </c>
      <c r="DME25" s="81" t="s">
        <v>1910</v>
      </c>
      <c r="DMF25" s="81" t="s">
        <v>1910</v>
      </c>
      <c r="DMG25" s="81" t="s">
        <v>1910</v>
      </c>
      <c r="DMH25" s="81" t="s">
        <v>1910</v>
      </c>
      <c r="DMI25" s="81" t="s">
        <v>1910</v>
      </c>
      <c r="DMJ25" s="81" t="s">
        <v>1910</v>
      </c>
      <c r="DMK25" s="81" t="s">
        <v>1910</v>
      </c>
      <c r="DML25" s="81" t="s">
        <v>1910</v>
      </c>
      <c r="DMM25" s="81" t="s">
        <v>1910</v>
      </c>
      <c r="DMN25" s="81" t="s">
        <v>1910</v>
      </c>
      <c r="DMO25" s="81" t="s">
        <v>1910</v>
      </c>
      <c r="DMP25" s="81" t="s">
        <v>1910</v>
      </c>
      <c r="DMQ25" s="81" t="s">
        <v>1910</v>
      </c>
      <c r="DMR25" s="81" t="s">
        <v>1910</v>
      </c>
      <c r="DMS25" s="81" t="s">
        <v>1910</v>
      </c>
      <c r="DMT25" s="81" t="s">
        <v>1910</v>
      </c>
      <c r="DMU25" s="81" t="s">
        <v>1910</v>
      </c>
      <c r="DMV25" s="81" t="s">
        <v>1910</v>
      </c>
      <c r="DMW25" s="81" t="s">
        <v>1910</v>
      </c>
      <c r="DMX25" s="81" t="s">
        <v>1910</v>
      </c>
      <c r="DMY25" s="81" t="s">
        <v>1910</v>
      </c>
      <c r="DMZ25" s="81" t="s">
        <v>1910</v>
      </c>
      <c r="DNA25" s="81" t="s">
        <v>1910</v>
      </c>
      <c r="DNB25" s="81" t="s">
        <v>1910</v>
      </c>
      <c r="DNC25" s="81" t="s">
        <v>1910</v>
      </c>
      <c r="DND25" s="81" t="s">
        <v>1910</v>
      </c>
      <c r="DNE25" s="81" t="s">
        <v>1910</v>
      </c>
      <c r="DNF25" s="81" t="s">
        <v>1910</v>
      </c>
      <c r="DNG25" s="81" t="s">
        <v>1910</v>
      </c>
      <c r="DNH25" s="81" t="s">
        <v>1910</v>
      </c>
      <c r="DNI25" s="81" t="s">
        <v>1910</v>
      </c>
      <c r="DNJ25" s="81" t="s">
        <v>1910</v>
      </c>
      <c r="DNK25" s="81" t="s">
        <v>1910</v>
      </c>
      <c r="DNL25" s="81" t="s">
        <v>1910</v>
      </c>
      <c r="DNM25" s="81" t="s">
        <v>1910</v>
      </c>
      <c r="DNN25" s="81" t="s">
        <v>1910</v>
      </c>
      <c r="DNO25" s="81" t="s">
        <v>1910</v>
      </c>
      <c r="DNP25" s="81" t="s">
        <v>1910</v>
      </c>
      <c r="DNQ25" s="81" t="s">
        <v>1910</v>
      </c>
      <c r="DNR25" s="81" t="s">
        <v>1910</v>
      </c>
      <c r="DNS25" s="81" t="s">
        <v>1910</v>
      </c>
      <c r="DNT25" s="81" t="s">
        <v>1910</v>
      </c>
      <c r="DNU25" s="81" t="s">
        <v>1910</v>
      </c>
      <c r="DNV25" s="81" t="s">
        <v>1910</v>
      </c>
      <c r="DNW25" s="81" t="s">
        <v>1910</v>
      </c>
      <c r="DNX25" s="81" t="s">
        <v>1910</v>
      </c>
      <c r="DNY25" s="81" t="s">
        <v>1910</v>
      </c>
      <c r="DNZ25" s="81" t="s">
        <v>1910</v>
      </c>
      <c r="DOA25" s="81" t="s">
        <v>1910</v>
      </c>
      <c r="DOB25" s="81" t="s">
        <v>1910</v>
      </c>
      <c r="DOC25" s="81" t="s">
        <v>1910</v>
      </c>
      <c r="DOD25" s="81" t="s">
        <v>1910</v>
      </c>
      <c r="DOE25" s="81" t="s">
        <v>1910</v>
      </c>
      <c r="DOF25" s="81" t="s">
        <v>1910</v>
      </c>
      <c r="DOG25" s="81" t="s">
        <v>1910</v>
      </c>
      <c r="DOH25" s="81" t="s">
        <v>1910</v>
      </c>
      <c r="DOI25" s="81" t="s">
        <v>1910</v>
      </c>
      <c r="DOJ25" s="81" t="s">
        <v>1910</v>
      </c>
      <c r="DOK25" s="81" t="s">
        <v>1910</v>
      </c>
      <c r="DOL25" s="81" t="s">
        <v>1910</v>
      </c>
      <c r="DOM25" s="81" t="s">
        <v>1910</v>
      </c>
      <c r="DON25" s="81" t="s">
        <v>1910</v>
      </c>
      <c r="DOO25" s="81" t="s">
        <v>1910</v>
      </c>
      <c r="DOP25" s="81" t="s">
        <v>1910</v>
      </c>
      <c r="DOQ25" s="81" t="s">
        <v>1910</v>
      </c>
      <c r="DOR25" s="81" t="s">
        <v>1910</v>
      </c>
      <c r="DOS25" s="81" t="s">
        <v>1910</v>
      </c>
      <c r="DOT25" s="81" t="s">
        <v>1910</v>
      </c>
      <c r="DOU25" s="81" t="s">
        <v>1910</v>
      </c>
      <c r="DOV25" s="81" t="s">
        <v>1910</v>
      </c>
      <c r="DOW25" s="81" t="s">
        <v>1910</v>
      </c>
      <c r="DOX25" s="81" t="s">
        <v>1910</v>
      </c>
      <c r="DOY25" s="81" t="s">
        <v>1910</v>
      </c>
      <c r="DOZ25" s="81" t="s">
        <v>1910</v>
      </c>
      <c r="DPA25" s="81" t="s">
        <v>1910</v>
      </c>
      <c r="DPB25" s="81" t="s">
        <v>1910</v>
      </c>
      <c r="DPC25" s="81" t="s">
        <v>1910</v>
      </c>
      <c r="DPD25" s="81" t="s">
        <v>1910</v>
      </c>
      <c r="DPE25" s="81" t="s">
        <v>1910</v>
      </c>
      <c r="DPF25" s="81" t="s">
        <v>1910</v>
      </c>
      <c r="DPG25" s="81" t="s">
        <v>1910</v>
      </c>
      <c r="DPH25" s="81" t="s">
        <v>1910</v>
      </c>
      <c r="DPI25" s="81" t="s">
        <v>1910</v>
      </c>
      <c r="DPJ25" s="81" t="s">
        <v>1910</v>
      </c>
      <c r="DPK25" s="81" t="s">
        <v>1910</v>
      </c>
      <c r="DPL25" s="81" t="s">
        <v>1910</v>
      </c>
      <c r="DPM25" s="81" t="s">
        <v>1910</v>
      </c>
      <c r="DPN25" s="81" t="s">
        <v>1910</v>
      </c>
      <c r="DPO25" s="81" t="s">
        <v>1910</v>
      </c>
      <c r="DPP25" s="81" t="s">
        <v>1910</v>
      </c>
      <c r="DPQ25" s="81" t="s">
        <v>1910</v>
      </c>
      <c r="DPR25" s="81" t="s">
        <v>1910</v>
      </c>
      <c r="DPS25" s="81" t="s">
        <v>1910</v>
      </c>
      <c r="DPT25" s="81" t="s">
        <v>1910</v>
      </c>
      <c r="DPU25" s="81" t="s">
        <v>1910</v>
      </c>
      <c r="DPV25" s="81" t="s">
        <v>1910</v>
      </c>
      <c r="DPW25" s="81" t="s">
        <v>1910</v>
      </c>
      <c r="DPX25" s="81" t="s">
        <v>1910</v>
      </c>
      <c r="DPY25" s="81" t="s">
        <v>1910</v>
      </c>
      <c r="DPZ25" s="81" t="s">
        <v>1910</v>
      </c>
      <c r="DQA25" s="81" t="s">
        <v>1910</v>
      </c>
      <c r="DQB25" s="81" t="s">
        <v>1910</v>
      </c>
      <c r="DQC25" s="81" t="s">
        <v>1910</v>
      </c>
      <c r="DQD25" s="81" t="s">
        <v>1910</v>
      </c>
      <c r="DQE25" s="81" t="s">
        <v>1910</v>
      </c>
      <c r="DQF25" s="81" t="s">
        <v>1910</v>
      </c>
      <c r="DQG25" s="81" t="s">
        <v>1910</v>
      </c>
      <c r="DQH25" s="81" t="s">
        <v>1910</v>
      </c>
      <c r="DQI25" s="81" t="s">
        <v>1910</v>
      </c>
      <c r="DQJ25" s="81" t="s">
        <v>1910</v>
      </c>
      <c r="DQK25" s="81" t="s">
        <v>1910</v>
      </c>
      <c r="DQL25" s="81" t="s">
        <v>1910</v>
      </c>
      <c r="DQM25" s="81" t="s">
        <v>1910</v>
      </c>
      <c r="DQN25" s="81" t="s">
        <v>1910</v>
      </c>
      <c r="DQO25" s="81" t="s">
        <v>1910</v>
      </c>
      <c r="DQP25" s="81" t="s">
        <v>1910</v>
      </c>
      <c r="DQQ25" s="81" t="s">
        <v>1910</v>
      </c>
      <c r="DQR25" s="81" t="s">
        <v>1910</v>
      </c>
      <c r="DQS25" s="81" t="s">
        <v>1910</v>
      </c>
      <c r="DQT25" s="81" t="s">
        <v>1910</v>
      </c>
      <c r="DQU25" s="81" t="s">
        <v>1910</v>
      </c>
      <c r="DQV25" s="81" t="s">
        <v>1910</v>
      </c>
      <c r="DQW25" s="81" t="s">
        <v>1910</v>
      </c>
      <c r="DQX25" s="81" t="s">
        <v>1910</v>
      </c>
      <c r="DQY25" s="81" t="s">
        <v>1910</v>
      </c>
      <c r="DQZ25" s="81" t="s">
        <v>1910</v>
      </c>
      <c r="DRA25" s="81" t="s">
        <v>1910</v>
      </c>
      <c r="DRB25" s="81" t="s">
        <v>1910</v>
      </c>
      <c r="DRC25" s="81" t="s">
        <v>1910</v>
      </c>
      <c r="DRD25" s="81" t="s">
        <v>1910</v>
      </c>
      <c r="DRE25" s="81" t="s">
        <v>1910</v>
      </c>
      <c r="DRF25" s="81" t="s">
        <v>1910</v>
      </c>
      <c r="DRG25" s="81" t="s">
        <v>1910</v>
      </c>
      <c r="DRH25" s="81" t="s">
        <v>1910</v>
      </c>
      <c r="DRI25" s="81" t="s">
        <v>1910</v>
      </c>
      <c r="DRJ25" s="81" t="s">
        <v>1910</v>
      </c>
      <c r="DRK25" s="81" t="s">
        <v>1910</v>
      </c>
      <c r="DRL25" s="81" t="s">
        <v>1910</v>
      </c>
      <c r="DRM25" s="81" t="s">
        <v>1910</v>
      </c>
      <c r="DRN25" s="81" t="s">
        <v>1910</v>
      </c>
      <c r="DRO25" s="81" t="s">
        <v>1910</v>
      </c>
      <c r="DRP25" s="81" t="s">
        <v>1910</v>
      </c>
      <c r="DRQ25" s="81" t="s">
        <v>1910</v>
      </c>
      <c r="DRR25" s="81" t="s">
        <v>1910</v>
      </c>
      <c r="DRS25" s="81" t="s">
        <v>1910</v>
      </c>
      <c r="DRT25" s="81" t="s">
        <v>1910</v>
      </c>
      <c r="DRU25" s="81" t="s">
        <v>1910</v>
      </c>
      <c r="DRV25" s="81" t="s">
        <v>1910</v>
      </c>
      <c r="DRW25" s="81" t="s">
        <v>1910</v>
      </c>
      <c r="DRX25" s="81" t="s">
        <v>1910</v>
      </c>
      <c r="DRY25" s="81" t="s">
        <v>1910</v>
      </c>
      <c r="DRZ25" s="81" t="s">
        <v>1910</v>
      </c>
      <c r="DSA25" s="81" t="s">
        <v>1910</v>
      </c>
      <c r="DSB25" s="81" t="s">
        <v>1910</v>
      </c>
      <c r="DSC25" s="81" t="s">
        <v>1910</v>
      </c>
      <c r="DSD25" s="81" t="s">
        <v>1910</v>
      </c>
      <c r="DSE25" s="81" t="s">
        <v>1910</v>
      </c>
      <c r="DSF25" s="81" t="s">
        <v>1910</v>
      </c>
      <c r="DSG25" s="81" t="s">
        <v>1910</v>
      </c>
      <c r="DSH25" s="81" t="s">
        <v>1910</v>
      </c>
      <c r="DSI25" s="81" t="s">
        <v>1910</v>
      </c>
      <c r="DSJ25" s="81" t="s">
        <v>1910</v>
      </c>
      <c r="DSK25" s="81" t="s">
        <v>1910</v>
      </c>
      <c r="DSL25" s="81" t="s">
        <v>1910</v>
      </c>
      <c r="DSM25" s="81" t="s">
        <v>1910</v>
      </c>
      <c r="DSN25" s="81" t="s">
        <v>1910</v>
      </c>
      <c r="DSO25" s="81" t="s">
        <v>1910</v>
      </c>
      <c r="DSP25" s="81" t="s">
        <v>1910</v>
      </c>
      <c r="DSQ25" s="81" t="s">
        <v>1910</v>
      </c>
      <c r="DSR25" s="81" t="s">
        <v>1910</v>
      </c>
      <c r="DSS25" s="81" t="s">
        <v>1910</v>
      </c>
      <c r="DST25" s="81" t="s">
        <v>1910</v>
      </c>
      <c r="DSU25" s="81" t="s">
        <v>1910</v>
      </c>
      <c r="DSV25" s="81" t="s">
        <v>1910</v>
      </c>
      <c r="DSW25" s="81" t="s">
        <v>1910</v>
      </c>
      <c r="DSX25" s="81" t="s">
        <v>1910</v>
      </c>
      <c r="DSY25" s="81" t="s">
        <v>1910</v>
      </c>
      <c r="DSZ25" s="81" t="s">
        <v>1910</v>
      </c>
      <c r="DTA25" s="81" t="s">
        <v>1910</v>
      </c>
      <c r="DTB25" s="81" t="s">
        <v>1910</v>
      </c>
      <c r="DTC25" s="81" t="s">
        <v>1910</v>
      </c>
      <c r="DTD25" s="81" t="s">
        <v>1910</v>
      </c>
      <c r="DTE25" s="81" t="s">
        <v>1910</v>
      </c>
      <c r="DTF25" s="81" t="s">
        <v>1910</v>
      </c>
      <c r="DTG25" s="81" t="s">
        <v>1910</v>
      </c>
      <c r="DTH25" s="81" t="s">
        <v>1910</v>
      </c>
      <c r="DTI25" s="81" t="s">
        <v>1910</v>
      </c>
      <c r="DTJ25" s="81" t="s">
        <v>1910</v>
      </c>
      <c r="DTK25" s="81" t="s">
        <v>1910</v>
      </c>
      <c r="DTL25" s="81" t="s">
        <v>1910</v>
      </c>
      <c r="DTM25" s="81" t="s">
        <v>1910</v>
      </c>
      <c r="DTN25" s="81" t="s">
        <v>1910</v>
      </c>
      <c r="DTO25" s="81" t="s">
        <v>1910</v>
      </c>
      <c r="DTP25" s="81" t="s">
        <v>1910</v>
      </c>
      <c r="DTQ25" s="81" t="s">
        <v>1910</v>
      </c>
      <c r="DTR25" s="81" t="s">
        <v>1910</v>
      </c>
      <c r="DTS25" s="81" t="s">
        <v>1910</v>
      </c>
      <c r="DTT25" s="81" t="s">
        <v>1910</v>
      </c>
      <c r="DTU25" s="81" t="s">
        <v>1910</v>
      </c>
      <c r="DTV25" s="81" t="s">
        <v>1910</v>
      </c>
      <c r="DTW25" s="81" t="s">
        <v>1910</v>
      </c>
      <c r="DTX25" s="81" t="s">
        <v>1910</v>
      </c>
      <c r="DTY25" s="81" t="s">
        <v>1910</v>
      </c>
      <c r="DTZ25" s="81" t="s">
        <v>1910</v>
      </c>
      <c r="DUA25" s="81" t="s">
        <v>1910</v>
      </c>
      <c r="DUB25" s="81" t="s">
        <v>1910</v>
      </c>
      <c r="DUC25" s="81" t="s">
        <v>1910</v>
      </c>
      <c r="DUD25" s="81" t="s">
        <v>1910</v>
      </c>
      <c r="DUE25" s="81" t="s">
        <v>1910</v>
      </c>
      <c r="DUF25" s="81" t="s">
        <v>1910</v>
      </c>
      <c r="DUG25" s="81" t="s">
        <v>1910</v>
      </c>
      <c r="DUH25" s="81" t="s">
        <v>1910</v>
      </c>
      <c r="DUI25" s="81" t="s">
        <v>1910</v>
      </c>
      <c r="DUJ25" s="81" t="s">
        <v>1910</v>
      </c>
      <c r="DUK25" s="81" t="s">
        <v>1910</v>
      </c>
      <c r="DUL25" s="81" t="s">
        <v>1910</v>
      </c>
      <c r="DUM25" s="81" t="s">
        <v>1910</v>
      </c>
      <c r="DUN25" s="81" t="s">
        <v>1910</v>
      </c>
      <c r="DUO25" s="81" t="s">
        <v>1910</v>
      </c>
      <c r="DUP25" s="81" t="s">
        <v>1910</v>
      </c>
      <c r="DUQ25" s="81" t="s">
        <v>1910</v>
      </c>
      <c r="DUR25" s="81" t="s">
        <v>1910</v>
      </c>
      <c r="DUS25" s="81" t="s">
        <v>1910</v>
      </c>
      <c r="DUT25" s="81" t="s">
        <v>1910</v>
      </c>
      <c r="DUU25" s="81" t="s">
        <v>1910</v>
      </c>
      <c r="DUV25" s="81" t="s">
        <v>1910</v>
      </c>
      <c r="DUW25" s="81" t="s">
        <v>1910</v>
      </c>
      <c r="DUX25" s="81" t="s">
        <v>1910</v>
      </c>
      <c r="DUY25" s="81" t="s">
        <v>1910</v>
      </c>
      <c r="DUZ25" s="81" t="s">
        <v>1910</v>
      </c>
      <c r="DVA25" s="81" t="s">
        <v>1910</v>
      </c>
      <c r="DVB25" s="81" t="s">
        <v>1910</v>
      </c>
      <c r="DVC25" s="81" t="s">
        <v>1910</v>
      </c>
      <c r="DVD25" s="81" t="s">
        <v>1910</v>
      </c>
      <c r="DVE25" s="81" t="s">
        <v>1910</v>
      </c>
      <c r="DVF25" s="81" t="s">
        <v>1910</v>
      </c>
      <c r="DVG25" s="81" t="s">
        <v>1910</v>
      </c>
      <c r="DVH25" s="81" t="s">
        <v>1910</v>
      </c>
      <c r="DVI25" s="81" t="s">
        <v>1910</v>
      </c>
      <c r="DVJ25" s="81" t="s">
        <v>1910</v>
      </c>
      <c r="DVK25" s="81" t="s">
        <v>1910</v>
      </c>
      <c r="DVL25" s="81" t="s">
        <v>1910</v>
      </c>
      <c r="DVM25" s="81" t="s">
        <v>1910</v>
      </c>
      <c r="DVN25" s="81" t="s">
        <v>1910</v>
      </c>
      <c r="DVO25" s="81" t="s">
        <v>1910</v>
      </c>
      <c r="DVP25" s="81" t="s">
        <v>1910</v>
      </c>
      <c r="DVQ25" s="81" t="s">
        <v>1910</v>
      </c>
      <c r="DVR25" s="81" t="s">
        <v>1910</v>
      </c>
      <c r="DVS25" s="81" t="s">
        <v>1910</v>
      </c>
      <c r="DVT25" s="81" t="s">
        <v>1910</v>
      </c>
      <c r="DVU25" s="81" t="s">
        <v>1910</v>
      </c>
      <c r="DVV25" s="81" t="s">
        <v>1910</v>
      </c>
      <c r="DVW25" s="81" t="s">
        <v>1910</v>
      </c>
      <c r="DVX25" s="81" t="s">
        <v>1910</v>
      </c>
      <c r="DVY25" s="81" t="s">
        <v>1910</v>
      </c>
      <c r="DVZ25" s="81" t="s">
        <v>1910</v>
      </c>
      <c r="DWA25" s="81" t="s">
        <v>1910</v>
      </c>
      <c r="DWB25" s="81" t="s">
        <v>1910</v>
      </c>
      <c r="DWC25" s="81" t="s">
        <v>1910</v>
      </c>
      <c r="DWD25" s="81" t="s">
        <v>1910</v>
      </c>
      <c r="DWE25" s="81" t="s">
        <v>1910</v>
      </c>
      <c r="DWF25" s="81" t="s">
        <v>1910</v>
      </c>
      <c r="DWG25" s="81" t="s">
        <v>1910</v>
      </c>
      <c r="DWH25" s="81" t="s">
        <v>1910</v>
      </c>
      <c r="DWI25" s="81" t="s">
        <v>1910</v>
      </c>
      <c r="DWJ25" s="81" t="s">
        <v>1910</v>
      </c>
      <c r="DWK25" s="81" t="s">
        <v>1910</v>
      </c>
      <c r="DWL25" s="81" t="s">
        <v>1910</v>
      </c>
      <c r="DWM25" s="81" t="s">
        <v>1910</v>
      </c>
      <c r="DWN25" s="81" t="s">
        <v>1910</v>
      </c>
      <c r="DWO25" s="81" t="s">
        <v>1910</v>
      </c>
      <c r="DWP25" s="81" t="s">
        <v>1910</v>
      </c>
      <c r="DWQ25" s="81" t="s">
        <v>1910</v>
      </c>
      <c r="DWR25" s="81" t="s">
        <v>1910</v>
      </c>
      <c r="DWS25" s="81" t="s">
        <v>1910</v>
      </c>
      <c r="DWT25" s="81" t="s">
        <v>1910</v>
      </c>
      <c r="DWU25" s="81" t="s">
        <v>1910</v>
      </c>
      <c r="DWV25" s="81" t="s">
        <v>1910</v>
      </c>
      <c r="DWW25" s="81" t="s">
        <v>1910</v>
      </c>
      <c r="DWX25" s="81" t="s">
        <v>1910</v>
      </c>
      <c r="DWY25" s="81" t="s">
        <v>1910</v>
      </c>
      <c r="DWZ25" s="81" t="s">
        <v>1910</v>
      </c>
      <c r="DXA25" s="81" t="s">
        <v>1910</v>
      </c>
      <c r="DXB25" s="81" t="s">
        <v>1910</v>
      </c>
      <c r="DXC25" s="81" t="s">
        <v>1910</v>
      </c>
      <c r="DXD25" s="81" t="s">
        <v>1910</v>
      </c>
      <c r="DXE25" s="81" t="s">
        <v>1910</v>
      </c>
      <c r="DXF25" s="81" t="s">
        <v>1910</v>
      </c>
      <c r="DXG25" s="81" t="s">
        <v>1910</v>
      </c>
      <c r="DXH25" s="81" t="s">
        <v>1910</v>
      </c>
      <c r="DXI25" s="81" t="s">
        <v>1910</v>
      </c>
      <c r="DXJ25" s="81" t="s">
        <v>1910</v>
      </c>
      <c r="DXK25" s="81" t="s">
        <v>1910</v>
      </c>
      <c r="DXL25" s="81" t="s">
        <v>1910</v>
      </c>
      <c r="DXM25" s="81" t="s">
        <v>1910</v>
      </c>
      <c r="DXN25" s="81" t="s">
        <v>1910</v>
      </c>
      <c r="DXO25" s="81" t="s">
        <v>1910</v>
      </c>
      <c r="DXP25" s="81" t="s">
        <v>1910</v>
      </c>
      <c r="DXQ25" s="81" t="s">
        <v>1910</v>
      </c>
      <c r="DXR25" s="81" t="s">
        <v>1910</v>
      </c>
      <c r="DXS25" s="81" t="s">
        <v>1910</v>
      </c>
      <c r="DXT25" s="81" t="s">
        <v>1910</v>
      </c>
      <c r="DXU25" s="81" t="s">
        <v>1910</v>
      </c>
      <c r="DXV25" s="81" t="s">
        <v>1910</v>
      </c>
      <c r="DXW25" s="81" t="s">
        <v>1910</v>
      </c>
      <c r="DXX25" s="81" t="s">
        <v>1910</v>
      </c>
      <c r="DXY25" s="81" t="s">
        <v>1910</v>
      </c>
      <c r="DXZ25" s="81" t="s">
        <v>1910</v>
      </c>
      <c r="DYA25" s="81" t="s">
        <v>1910</v>
      </c>
      <c r="DYB25" s="81" t="s">
        <v>1910</v>
      </c>
      <c r="DYC25" s="81" t="s">
        <v>1910</v>
      </c>
      <c r="DYD25" s="81" t="s">
        <v>1910</v>
      </c>
      <c r="DYE25" s="81" t="s">
        <v>1910</v>
      </c>
      <c r="DYF25" s="81" t="s">
        <v>1910</v>
      </c>
      <c r="DYG25" s="81" t="s">
        <v>1910</v>
      </c>
      <c r="DYH25" s="81" t="s">
        <v>1910</v>
      </c>
      <c r="DYI25" s="81" t="s">
        <v>1910</v>
      </c>
      <c r="DYJ25" s="81" t="s">
        <v>1910</v>
      </c>
      <c r="DYK25" s="81" t="s">
        <v>1910</v>
      </c>
      <c r="DYL25" s="81" t="s">
        <v>1910</v>
      </c>
      <c r="DYM25" s="81" t="s">
        <v>1910</v>
      </c>
      <c r="DYN25" s="81" t="s">
        <v>1910</v>
      </c>
      <c r="DYO25" s="81" t="s">
        <v>1910</v>
      </c>
      <c r="DYP25" s="81" t="s">
        <v>1910</v>
      </c>
      <c r="DYQ25" s="81" t="s">
        <v>1910</v>
      </c>
      <c r="DYR25" s="81" t="s">
        <v>1910</v>
      </c>
      <c r="DYS25" s="81" t="s">
        <v>1910</v>
      </c>
      <c r="DYT25" s="81" t="s">
        <v>1910</v>
      </c>
      <c r="DYU25" s="81" t="s">
        <v>1910</v>
      </c>
      <c r="DYV25" s="81" t="s">
        <v>1910</v>
      </c>
      <c r="DYW25" s="81" t="s">
        <v>1910</v>
      </c>
      <c r="DYX25" s="81" t="s">
        <v>1910</v>
      </c>
      <c r="DYY25" s="81" t="s">
        <v>1910</v>
      </c>
      <c r="DYZ25" s="81" t="s">
        <v>1910</v>
      </c>
      <c r="DZA25" s="81" t="s">
        <v>1910</v>
      </c>
      <c r="DZB25" s="81" t="s">
        <v>1910</v>
      </c>
      <c r="DZC25" s="81" t="s">
        <v>1910</v>
      </c>
      <c r="DZD25" s="81" t="s">
        <v>1910</v>
      </c>
      <c r="DZE25" s="81" t="s">
        <v>1910</v>
      </c>
      <c r="DZF25" s="81" t="s">
        <v>1910</v>
      </c>
      <c r="DZG25" s="81" t="s">
        <v>1910</v>
      </c>
      <c r="DZH25" s="81" t="s">
        <v>1910</v>
      </c>
      <c r="DZI25" s="81" t="s">
        <v>1910</v>
      </c>
      <c r="DZJ25" s="81" t="s">
        <v>1910</v>
      </c>
      <c r="DZK25" s="81" t="s">
        <v>1910</v>
      </c>
      <c r="DZL25" s="81" t="s">
        <v>1910</v>
      </c>
      <c r="DZM25" s="81" t="s">
        <v>1910</v>
      </c>
      <c r="DZN25" s="81" t="s">
        <v>1910</v>
      </c>
      <c r="DZO25" s="81" t="s">
        <v>1910</v>
      </c>
      <c r="DZP25" s="81" t="s">
        <v>1910</v>
      </c>
      <c r="DZQ25" s="81" t="s">
        <v>1910</v>
      </c>
      <c r="DZR25" s="81" t="s">
        <v>1910</v>
      </c>
      <c r="DZS25" s="81" t="s">
        <v>1910</v>
      </c>
      <c r="DZT25" s="81" t="s">
        <v>1910</v>
      </c>
      <c r="DZU25" s="81" t="s">
        <v>1910</v>
      </c>
      <c r="DZV25" s="81" t="s">
        <v>1910</v>
      </c>
      <c r="DZW25" s="81" t="s">
        <v>1910</v>
      </c>
      <c r="DZX25" s="81" t="s">
        <v>1910</v>
      </c>
      <c r="DZY25" s="81" t="s">
        <v>1910</v>
      </c>
      <c r="DZZ25" s="81" t="s">
        <v>1910</v>
      </c>
      <c r="EAA25" s="81" t="s">
        <v>1910</v>
      </c>
      <c r="EAB25" s="81" t="s">
        <v>1910</v>
      </c>
      <c r="EAC25" s="81" t="s">
        <v>1910</v>
      </c>
      <c r="EAD25" s="81" t="s">
        <v>1910</v>
      </c>
      <c r="EAE25" s="81" t="s">
        <v>1910</v>
      </c>
      <c r="EAF25" s="81" t="s">
        <v>1910</v>
      </c>
      <c r="EAG25" s="81" t="s">
        <v>1910</v>
      </c>
      <c r="EAH25" s="81" t="s">
        <v>1910</v>
      </c>
      <c r="EAI25" s="81" t="s">
        <v>1910</v>
      </c>
      <c r="EAJ25" s="81" t="s">
        <v>1910</v>
      </c>
      <c r="EAK25" s="81" t="s">
        <v>1910</v>
      </c>
      <c r="EAL25" s="81" t="s">
        <v>1910</v>
      </c>
      <c r="EAM25" s="81" t="s">
        <v>1910</v>
      </c>
      <c r="EAN25" s="81" t="s">
        <v>1910</v>
      </c>
      <c r="EAO25" s="81" t="s">
        <v>1910</v>
      </c>
      <c r="EAP25" s="81" t="s">
        <v>1910</v>
      </c>
      <c r="EAQ25" s="81" t="s">
        <v>1910</v>
      </c>
      <c r="EAR25" s="81" t="s">
        <v>1910</v>
      </c>
      <c r="EAS25" s="81" t="s">
        <v>1910</v>
      </c>
      <c r="EAT25" s="81" t="s">
        <v>1910</v>
      </c>
      <c r="EAU25" s="81" t="s">
        <v>1910</v>
      </c>
      <c r="EAV25" s="81" t="s">
        <v>1910</v>
      </c>
      <c r="EAW25" s="81" t="s">
        <v>1910</v>
      </c>
      <c r="EAX25" s="81" t="s">
        <v>1910</v>
      </c>
      <c r="EAY25" s="81" t="s">
        <v>1910</v>
      </c>
      <c r="EAZ25" s="81" t="s">
        <v>1910</v>
      </c>
      <c r="EBA25" s="81" t="s">
        <v>1910</v>
      </c>
      <c r="EBB25" s="81" t="s">
        <v>1910</v>
      </c>
      <c r="EBC25" s="81" t="s">
        <v>1910</v>
      </c>
      <c r="EBD25" s="81" t="s">
        <v>1910</v>
      </c>
      <c r="EBE25" s="81" t="s">
        <v>1910</v>
      </c>
      <c r="EBF25" s="81" t="s">
        <v>1910</v>
      </c>
      <c r="EBG25" s="81" t="s">
        <v>1910</v>
      </c>
      <c r="EBH25" s="81" t="s">
        <v>1910</v>
      </c>
      <c r="EBI25" s="81" t="s">
        <v>1910</v>
      </c>
      <c r="EBJ25" s="81" t="s">
        <v>1910</v>
      </c>
      <c r="EBK25" s="81" t="s">
        <v>1910</v>
      </c>
      <c r="EBL25" s="81" t="s">
        <v>1910</v>
      </c>
      <c r="EBM25" s="81" t="s">
        <v>1910</v>
      </c>
      <c r="EBN25" s="81" t="s">
        <v>1910</v>
      </c>
      <c r="EBO25" s="81" t="s">
        <v>1910</v>
      </c>
      <c r="EBP25" s="81" t="s">
        <v>1910</v>
      </c>
      <c r="EBQ25" s="81" t="s">
        <v>1910</v>
      </c>
      <c r="EBR25" s="81" t="s">
        <v>1910</v>
      </c>
      <c r="EBS25" s="81" t="s">
        <v>1910</v>
      </c>
      <c r="EBT25" s="81" t="s">
        <v>1910</v>
      </c>
      <c r="EBU25" s="81" t="s">
        <v>1910</v>
      </c>
      <c r="EBV25" s="81" t="s">
        <v>1910</v>
      </c>
      <c r="EBW25" s="81" t="s">
        <v>1910</v>
      </c>
      <c r="EBX25" s="81" t="s">
        <v>1910</v>
      </c>
      <c r="EBY25" s="81" t="s">
        <v>1910</v>
      </c>
      <c r="EBZ25" s="81" t="s">
        <v>1910</v>
      </c>
      <c r="ECA25" s="81" t="s">
        <v>1910</v>
      </c>
      <c r="ECB25" s="81" t="s">
        <v>1910</v>
      </c>
      <c r="ECC25" s="81" t="s">
        <v>1910</v>
      </c>
      <c r="ECD25" s="81" t="s">
        <v>1910</v>
      </c>
      <c r="ECE25" s="81" t="s">
        <v>1910</v>
      </c>
      <c r="ECF25" s="81" t="s">
        <v>1910</v>
      </c>
      <c r="ECG25" s="81" t="s">
        <v>1910</v>
      </c>
      <c r="ECH25" s="81" t="s">
        <v>1910</v>
      </c>
      <c r="ECI25" s="81" t="s">
        <v>1910</v>
      </c>
      <c r="ECJ25" s="81" t="s">
        <v>1910</v>
      </c>
      <c r="ECK25" s="81" t="s">
        <v>1910</v>
      </c>
      <c r="ECL25" s="81" t="s">
        <v>1910</v>
      </c>
      <c r="ECM25" s="81" t="s">
        <v>1910</v>
      </c>
      <c r="ECN25" s="81" t="s">
        <v>1910</v>
      </c>
      <c r="ECO25" s="81" t="s">
        <v>1910</v>
      </c>
      <c r="ECP25" s="81" t="s">
        <v>1910</v>
      </c>
      <c r="ECQ25" s="81" t="s">
        <v>1910</v>
      </c>
      <c r="ECR25" s="81" t="s">
        <v>1910</v>
      </c>
      <c r="ECS25" s="81" t="s">
        <v>1910</v>
      </c>
      <c r="ECT25" s="81" t="s">
        <v>1910</v>
      </c>
      <c r="ECU25" s="81" t="s">
        <v>1910</v>
      </c>
      <c r="ECV25" s="81" t="s">
        <v>1910</v>
      </c>
      <c r="ECW25" s="81" t="s">
        <v>1910</v>
      </c>
      <c r="ECX25" s="81" t="s">
        <v>1910</v>
      </c>
      <c r="ECY25" s="81" t="s">
        <v>1910</v>
      </c>
      <c r="ECZ25" s="81" t="s">
        <v>1910</v>
      </c>
      <c r="EDA25" s="81" t="s">
        <v>1910</v>
      </c>
      <c r="EDB25" s="81" t="s">
        <v>1910</v>
      </c>
      <c r="EDC25" s="81" t="s">
        <v>1910</v>
      </c>
      <c r="EDD25" s="81" t="s">
        <v>1910</v>
      </c>
      <c r="EDE25" s="81" t="s">
        <v>1910</v>
      </c>
      <c r="EDF25" s="81" t="s">
        <v>1910</v>
      </c>
      <c r="EDG25" s="81" t="s">
        <v>1910</v>
      </c>
      <c r="EDH25" s="81" t="s">
        <v>1910</v>
      </c>
      <c r="EDI25" s="81" t="s">
        <v>1910</v>
      </c>
      <c r="EDJ25" s="81" t="s">
        <v>1910</v>
      </c>
      <c r="EDK25" s="81" t="s">
        <v>1910</v>
      </c>
      <c r="EDL25" s="81" t="s">
        <v>1910</v>
      </c>
      <c r="EDM25" s="81" t="s">
        <v>1910</v>
      </c>
      <c r="EDN25" s="81" t="s">
        <v>1910</v>
      </c>
      <c r="EDO25" s="81" t="s">
        <v>1910</v>
      </c>
      <c r="EDP25" s="81" t="s">
        <v>1910</v>
      </c>
      <c r="EDQ25" s="81" t="s">
        <v>1910</v>
      </c>
      <c r="EDR25" s="81" t="s">
        <v>1910</v>
      </c>
      <c r="EDS25" s="81" t="s">
        <v>1910</v>
      </c>
      <c r="EDT25" s="81" t="s">
        <v>1910</v>
      </c>
      <c r="EDU25" s="81" t="s">
        <v>1910</v>
      </c>
      <c r="EDV25" s="81" t="s">
        <v>1910</v>
      </c>
      <c r="EDW25" s="81" t="s">
        <v>1910</v>
      </c>
      <c r="EDX25" s="81" t="s">
        <v>1910</v>
      </c>
      <c r="EDY25" s="81" t="s">
        <v>1910</v>
      </c>
      <c r="EDZ25" s="81" t="s">
        <v>1910</v>
      </c>
      <c r="EEA25" s="81" t="s">
        <v>1910</v>
      </c>
      <c r="EEB25" s="81" t="s">
        <v>1910</v>
      </c>
      <c r="EEC25" s="81" t="s">
        <v>1910</v>
      </c>
      <c r="EED25" s="81" t="s">
        <v>1910</v>
      </c>
      <c r="EEE25" s="81" t="s">
        <v>1910</v>
      </c>
      <c r="EEF25" s="81" t="s">
        <v>1910</v>
      </c>
      <c r="EEG25" s="81" t="s">
        <v>1910</v>
      </c>
      <c r="EEH25" s="81" t="s">
        <v>1910</v>
      </c>
      <c r="EEI25" s="81" t="s">
        <v>1910</v>
      </c>
      <c r="EEJ25" s="81" t="s">
        <v>1910</v>
      </c>
      <c r="EEK25" s="81" t="s">
        <v>1910</v>
      </c>
      <c r="EEL25" s="81" t="s">
        <v>1910</v>
      </c>
      <c r="EEM25" s="81" t="s">
        <v>1910</v>
      </c>
      <c r="EEN25" s="81" t="s">
        <v>1910</v>
      </c>
      <c r="EEO25" s="81" t="s">
        <v>1910</v>
      </c>
      <c r="EEP25" s="81" t="s">
        <v>1910</v>
      </c>
      <c r="EEQ25" s="81" t="s">
        <v>1910</v>
      </c>
      <c r="EER25" s="81" t="s">
        <v>1910</v>
      </c>
      <c r="EES25" s="81" t="s">
        <v>1910</v>
      </c>
      <c r="EET25" s="81" t="s">
        <v>1910</v>
      </c>
      <c r="EEU25" s="81" t="s">
        <v>1910</v>
      </c>
      <c r="EEV25" s="81" t="s">
        <v>1910</v>
      </c>
      <c r="EEW25" s="81" t="s">
        <v>1910</v>
      </c>
      <c r="EEX25" s="81" t="s">
        <v>1910</v>
      </c>
      <c r="EEY25" s="81" t="s">
        <v>1910</v>
      </c>
      <c r="EEZ25" s="81" t="s">
        <v>1910</v>
      </c>
      <c r="EFA25" s="81" t="s">
        <v>1910</v>
      </c>
      <c r="EFB25" s="81" t="s">
        <v>1910</v>
      </c>
      <c r="EFC25" s="81" t="s">
        <v>1910</v>
      </c>
      <c r="EFD25" s="81" t="s">
        <v>1910</v>
      </c>
      <c r="EFE25" s="81" t="s">
        <v>1910</v>
      </c>
      <c r="EFF25" s="81" t="s">
        <v>1910</v>
      </c>
      <c r="EFG25" s="81" t="s">
        <v>1910</v>
      </c>
      <c r="EFH25" s="81" t="s">
        <v>1910</v>
      </c>
      <c r="EFI25" s="81" t="s">
        <v>1910</v>
      </c>
      <c r="EFJ25" s="81" t="s">
        <v>1910</v>
      </c>
      <c r="EFK25" s="81" t="s">
        <v>1910</v>
      </c>
      <c r="EFL25" s="81" t="s">
        <v>1910</v>
      </c>
      <c r="EFM25" s="81" t="s">
        <v>1910</v>
      </c>
      <c r="EFN25" s="81" t="s">
        <v>1910</v>
      </c>
      <c r="EFO25" s="81" t="s">
        <v>1910</v>
      </c>
      <c r="EFP25" s="81" t="s">
        <v>1910</v>
      </c>
      <c r="EFQ25" s="81" t="s">
        <v>1910</v>
      </c>
      <c r="EFR25" s="81" t="s">
        <v>1910</v>
      </c>
      <c r="EFS25" s="81" t="s">
        <v>1910</v>
      </c>
      <c r="EFT25" s="81" t="s">
        <v>1910</v>
      </c>
      <c r="EFU25" s="81" t="s">
        <v>1910</v>
      </c>
      <c r="EFV25" s="81" t="s">
        <v>1910</v>
      </c>
      <c r="EFW25" s="81" t="s">
        <v>1910</v>
      </c>
      <c r="EFX25" s="81" t="s">
        <v>1910</v>
      </c>
      <c r="EFY25" s="81" t="s">
        <v>1910</v>
      </c>
      <c r="EFZ25" s="81" t="s">
        <v>1910</v>
      </c>
      <c r="EGA25" s="81" t="s">
        <v>1910</v>
      </c>
      <c r="EGB25" s="81" t="s">
        <v>1910</v>
      </c>
      <c r="EGC25" s="81" t="s">
        <v>1910</v>
      </c>
      <c r="EGD25" s="81" t="s">
        <v>1910</v>
      </c>
      <c r="EGE25" s="81" t="s">
        <v>1910</v>
      </c>
      <c r="EGF25" s="81" t="s">
        <v>1910</v>
      </c>
      <c r="EGG25" s="81" t="s">
        <v>1910</v>
      </c>
      <c r="EGH25" s="81" t="s">
        <v>1910</v>
      </c>
      <c r="EGI25" s="81" t="s">
        <v>1910</v>
      </c>
      <c r="EGJ25" s="81" t="s">
        <v>1910</v>
      </c>
      <c r="EGK25" s="81" t="s">
        <v>1910</v>
      </c>
      <c r="EGL25" s="81" t="s">
        <v>1910</v>
      </c>
      <c r="EGM25" s="81" t="s">
        <v>1910</v>
      </c>
      <c r="EGN25" s="81" t="s">
        <v>1910</v>
      </c>
      <c r="EGO25" s="81" t="s">
        <v>1910</v>
      </c>
      <c r="EGP25" s="81" t="s">
        <v>1910</v>
      </c>
      <c r="EGQ25" s="81" t="s">
        <v>1910</v>
      </c>
      <c r="EGR25" s="81" t="s">
        <v>1910</v>
      </c>
      <c r="EGS25" s="81" t="s">
        <v>1910</v>
      </c>
      <c r="EGT25" s="81" t="s">
        <v>1910</v>
      </c>
      <c r="EGU25" s="81" t="s">
        <v>1910</v>
      </c>
      <c r="EGV25" s="81" t="s">
        <v>1910</v>
      </c>
      <c r="EGW25" s="81" t="s">
        <v>1910</v>
      </c>
      <c r="EGX25" s="81" t="s">
        <v>1910</v>
      </c>
      <c r="EGY25" s="81" t="s">
        <v>1910</v>
      </c>
      <c r="EGZ25" s="81" t="s">
        <v>1910</v>
      </c>
      <c r="EHA25" s="81" t="s">
        <v>1910</v>
      </c>
      <c r="EHB25" s="81" t="s">
        <v>1910</v>
      </c>
      <c r="EHC25" s="81" t="s">
        <v>1910</v>
      </c>
      <c r="EHD25" s="81" t="s">
        <v>1910</v>
      </c>
      <c r="EHE25" s="81" t="s">
        <v>1910</v>
      </c>
      <c r="EHF25" s="81" t="s">
        <v>1910</v>
      </c>
      <c r="EHG25" s="81" t="s">
        <v>1910</v>
      </c>
      <c r="EHH25" s="81" t="s">
        <v>1910</v>
      </c>
      <c r="EHI25" s="81" t="s">
        <v>1910</v>
      </c>
      <c r="EHJ25" s="81" t="s">
        <v>1910</v>
      </c>
      <c r="EHK25" s="81" t="s">
        <v>1910</v>
      </c>
      <c r="EHL25" s="81" t="s">
        <v>1910</v>
      </c>
      <c r="EHM25" s="81" t="s">
        <v>1910</v>
      </c>
      <c r="EHN25" s="81" t="s">
        <v>1910</v>
      </c>
      <c r="EHO25" s="81" t="s">
        <v>1910</v>
      </c>
      <c r="EHP25" s="81" t="s">
        <v>1910</v>
      </c>
      <c r="EHQ25" s="81" t="s">
        <v>1910</v>
      </c>
      <c r="EHR25" s="81" t="s">
        <v>1910</v>
      </c>
      <c r="EHS25" s="81" t="s">
        <v>1910</v>
      </c>
      <c r="EHT25" s="81" t="s">
        <v>1910</v>
      </c>
      <c r="EHU25" s="81" t="s">
        <v>1910</v>
      </c>
      <c r="EHV25" s="81" t="s">
        <v>1910</v>
      </c>
      <c r="EHW25" s="81" t="s">
        <v>1910</v>
      </c>
      <c r="EHX25" s="81" t="s">
        <v>1910</v>
      </c>
      <c r="EHY25" s="81" t="s">
        <v>1910</v>
      </c>
      <c r="EHZ25" s="81" t="s">
        <v>1910</v>
      </c>
      <c r="EIA25" s="81" t="s">
        <v>1910</v>
      </c>
      <c r="EIB25" s="81" t="s">
        <v>1910</v>
      </c>
      <c r="EIC25" s="81" t="s">
        <v>1910</v>
      </c>
      <c r="EID25" s="81" t="s">
        <v>1910</v>
      </c>
      <c r="EIE25" s="81" t="s">
        <v>1910</v>
      </c>
      <c r="EIF25" s="81" t="s">
        <v>1910</v>
      </c>
      <c r="EIG25" s="81" t="s">
        <v>1910</v>
      </c>
      <c r="EIH25" s="81" t="s">
        <v>1910</v>
      </c>
      <c r="EII25" s="81" t="s">
        <v>1910</v>
      </c>
      <c r="EIJ25" s="81" t="s">
        <v>1910</v>
      </c>
      <c r="EIK25" s="81" t="s">
        <v>1910</v>
      </c>
      <c r="EIL25" s="81" t="s">
        <v>1910</v>
      </c>
      <c r="EIM25" s="81" t="s">
        <v>1910</v>
      </c>
      <c r="EIN25" s="81" t="s">
        <v>1910</v>
      </c>
      <c r="EIO25" s="81" t="s">
        <v>1910</v>
      </c>
      <c r="EIP25" s="81" t="s">
        <v>1910</v>
      </c>
      <c r="EIQ25" s="81" t="s">
        <v>1910</v>
      </c>
      <c r="EIR25" s="81" t="s">
        <v>1910</v>
      </c>
      <c r="EIS25" s="81" t="s">
        <v>1910</v>
      </c>
      <c r="EIT25" s="81" t="s">
        <v>1910</v>
      </c>
      <c r="EIU25" s="81" t="s">
        <v>1910</v>
      </c>
      <c r="EIV25" s="81" t="s">
        <v>1910</v>
      </c>
      <c r="EIW25" s="81" t="s">
        <v>1910</v>
      </c>
      <c r="EIX25" s="81" t="s">
        <v>1910</v>
      </c>
      <c r="EIY25" s="81" t="s">
        <v>1910</v>
      </c>
      <c r="EIZ25" s="81" t="s">
        <v>1910</v>
      </c>
      <c r="EJA25" s="81" t="s">
        <v>1910</v>
      </c>
      <c r="EJB25" s="81" t="s">
        <v>1910</v>
      </c>
      <c r="EJC25" s="81" t="s">
        <v>1910</v>
      </c>
      <c r="EJD25" s="81" t="s">
        <v>1910</v>
      </c>
      <c r="EJE25" s="81" t="s">
        <v>1910</v>
      </c>
      <c r="EJF25" s="81" t="s">
        <v>1910</v>
      </c>
      <c r="EJG25" s="81" t="s">
        <v>1910</v>
      </c>
      <c r="EJH25" s="81" t="s">
        <v>1910</v>
      </c>
      <c r="EJI25" s="81" t="s">
        <v>1910</v>
      </c>
      <c r="EJJ25" s="81" t="s">
        <v>1910</v>
      </c>
      <c r="EJK25" s="81" t="s">
        <v>1910</v>
      </c>
      <c r="EJL25" s="81" t="s">
        <v>1910</v>
      </c>
      <c r="EJM25" s="81" t="s">
        <v>1910</v>
      </c>
      <c r="EJN25" s="81" t="s">
        <v>1910</v>
      </c>
      <c r="EJO25" s="81" t="s">
        <v>1910</v>
      </c>
      <c r="EJP25" s="81" t="s">
        <v>1910</v>
      </c>
      <c r="EJQ25" s="81" t="s">
        <v>1910</v>
      </c>
      <c r="EJR25" s="81" t="s">
        <v>1910</v>
      </c>
      <c r="EJS25" s="81" t="s">
        <v>1910</v>
      </c>
      <c r="EJT25" s="81" t="s">
        <v>1910</v>
      </c>
      <c r="EJU25" s="81" t="s">
        <v>1910</v>
      </c>
      <c r="EJV25" s="81" t="s">
        <v>1910</v>
      </c>
      <c r="EJW25" s="81" t="s">
        <v>1910</v>
      </c>
      <c r="EJX25" s="81" t="s">
        <v>1910</v>
      </c>
      <c r="EJY25" s="81" t="s">
        <v>1910</v>
      </c>
      <c r="EJZ25" s="81" t="s">
        <v>1910</v>
      </c>
      <c r="EKA25" s="81" t="s">
        <v>1910</v>
      </c>
      <c r="EKB25" s="81" t="s">
        <v>1910</v>
      </c>
      <c r="EKC25" s="81" t="s">
        <v>1910</v>
      </c>
      <c r="EKD25" s="81" t="s">
        <v>1910</v>
      </c>
      <c r="EKE25" s="81" t="s">
        <v>1910</v>
      </c>
      <c r="EKF25" s="81" t="s">
        <v>1910</v>
      </c>
      <c r="EKG25" s="81" t="s">
        <v>1910</v>
      </c>
      <c r="EKH25" s="81" t="s">
        <v>1910</v>
      </c>
      <c r="EKI25" s="81" t="s">
        <v>1910</v>
      </c>
      <c r="EKJ25" s="81" t="s">
        <v>1910</v>
      </c>
      <c r="EKK25" s="81" t="s">
        <v>1910</v>
      </c>
      <c r="EKL25" s="81" t="s">
        <v>1910</v>
      </c>
      <c r="EKM25" s="81" t="s">
        <v>1910</v>
      </c>
      <c r="EKN25" s="81" t="s">
        <v>1910</v>
      </c>
      <c r="EKO25" s="81" t="s">
        <v>1910</v>
      </c>
      <c r="EKP25" s="81" t="s">
        <v>1910</v>
      </c>
      <c r="EKQ25" s="81" t="s">
        <v>1910</v>
      </c>
      <c r="EKR25" s="81" t="s">
        <v>1910</v>
      </c>
      <c r="EKS25" s="81" t="s">
        <v>1910</v>
      </c>
      <c r="EKT25" s="81" t="s">
        <v>1910</v>
      </c>
      <c r="EKU25" s="81" t="s">
        <v>1910</v>
      </c>
      <c r="EKV25" s="81" t="s">
        <v>1910</v>
      </c>
      <c r="EKW25" s="81" t="s">
        <v>1910</v>
      </c>
      <c r="EKX25" s="81" t="s">
        <v>1910</v>
      </c>
      <c r="EKY25" s="81" t="s">
        <v>1910</v>
      </c>
      <c r="EKZ25" s="81" t="s">
        <v>1910</v>
      </c>
      <c r="ELA25" s="81" t="s">
        <v>1910</v>
      </c>
      <c r="ELB25" s="81" t="s">
        <v>1910</v>
      </c>
      <c r="ELC25" s="81" t="s">
        <v>1910</v>
      </c>
      <c r="ELD25" s="81" t="s">
        <v>1910</v>
      </c>
      <c r="ELE25" s="81" t="s">
        <v>1910</v>
      </c>
      <c r="ELF25" s="81" t="s">
        <v>1910</v>
      </c>
      <c r="ELG25" s="81" t="s">
        <v>1910</v>
      </c>
      <c r="ELH25" s="81" t="s">
        <v>1910</v>
      </c>
      <c r="ELI25" s="81" t="s">
        <v>1910</v>
      </c>
      <c r="ELJ25" s="81" t="s">
        <v>1910</v>
      </c>
      <c r="ELK25" s="81" t="s">
        <v>1910</v>
      </c>
      <c r="ELL25" s="81" t="s">
        <v>1910</v>
      </c>
      <c r="ELM25" s="81" t="s">
        <v>1910</v>
      </c>
      <c r="ELN25" s="81" t="s">
        <v>1910</v>
      </c>
      <c r="ELO25" s="81" t="s">
        <v>1910</v>
      </c>
      <c r="ELP25" s="81" t="s">
        <v>1910</v>
      </c>
      <c r="ELQ25" s="81" t="s">
        <v>1910</v>
      </c>
      <c r="ELR25" s="81" t="s">
        <v>1910</v>
      </c>
      <c r="ELS25" s="81" t="s">
        <v>1910</v>
      </c>
      <c r="ELT25" s="81" t="s">
        <v>1910</v>
      </c>
      <c r="ELU25" s="81" t="s">
        <v>1910</v>
      </c>
      <c r="ELV25" s="81" t="s">
        <v>1910</v>
      </c>
      <c r="ELW25" s="81" t="s">
        <v>1910</v>
      </c>
      <c r="ELX25" s="81" t="s">
        <v>1910</v>
      </c>
      <c r="ELY25" s="81" t="s">
        <v>1910</v>
      </c>
      <c r="ELZ25" s="81" t="s">
        <v>1910</v>
      </c>
      <c r="EMA25" s="81" t="s">
        <v>1910</v>
      </c>
      <c r="EMB25" s="81" t="s">
        <v>1910</v>
      </c>
      <c r="EMC25" s="81" t="s">
        <v>1910</v>
      </c>
      <c r="EMD25" s="81" t="s">
        <v>1910</v>
      </c>
      <c r="EME25" s="81" t="s">
        <v>1910</v>
      </c>
      <c r="EMF25" s="81" t="s">
        <v>1910</v>
      </c>
      <c r="EMG25" s="81" t="s">
        <v>1910</v>
      </c>
      <c r="EMH25" s="81" t="s">
        <v>1910</v>
      </c>
      <c r="EMI25" s="81" t="s">
        <v>1910</v>
      </c>
      <c r="EMJ25" s="81" t="s">
        <v>1910</v>
      </c>
      <c r="EMK25" s="81" t="s">
        <v>1910</v>
      </c>
      <c r="EML25" s="81" t="s">
        <v>1910</v>
      </c>
      <c r="EMM25" s="81" t="s">
        <v>1910</v>
      </c>
      <c r="EMN25" s="81" t="s">
        <v>1910</v>
      </c>
      <c r="EMO25" s="81" t="s">
        <v>1910</v>
      </c>
      <c r="EMP25" s="81" t="s">
        <v>1910</v>
      </c>
      <c r="EMQ25" s="81" t="s">
        <v>1910</v>
      </c>
      <c r="EMR25" s="81" t="s">
        <v>1910</v>
      </c>
      <c r="EMS25" s="81" t="s">
        <v>1910</v>
      </c>
      <c r="EMT25" s="81" t="s">
        <v>1910</v>
      </c>
      <c r="EMU25" s="81" t="s">
        <v>1910</v>
      </c>
      <c r="EMV25" s="81" t="s">
        <v>1910</v>
      </c>
      <c r="EMW25" s="81" t="s">
        <v>1910</v>
      </c>
      <c r="EMX25" s="81" t="s">
        <v>1910</v>
      </c>
      <c r="EMY25" s="81" t="s">
        <v>1910</v>
      </c>
      <c r="EMZ25" s="81" t="s">
        <v>1910</v>
      </c>
      <c r="ENA25" s="81" t="s">
        <v>1910</v>
      </c>
      <c r="ENB25" s="81" t="s">
        <v>1910</v>
      </c>
      <c r="ENC25" s="81" t="s">
        <v>1910</v>
      </c>
      <c r="END25" s="81" t="s">
        <v>1910</v>
      </c>
      <c r="ENE25" s="81" t="s">
        <v>1910</v>
      </c>
      <c r="ENF25" s="81" t="s">
        <v>1910</v>
      </c>
      <c r="ENG25" s="81" t="s">
        <v>1910</v>
      </c>
      <c r="ENH25" s="81" t="s">
        <v>1910</v>
      </c>
      <c r="ENI25" s="81" t="s">
        <v>1910</v>
      </c>
      <c r="ENJ25" s="81" t="s">
        <v>1910</v>
      </c>
      <c r="ENK25" s="81" t="s">
        <v>1910</v>
      </c>
      <c r="ENL25" s="81" t="s">
        <v>1910</v>
      </c>
      <c r="ENM25" s="81" t="s">
        <v>1910</v>
      </c>
      <c r="ENN25" s="81" t="s">
        <v>1910</v>
      </c>
      <c r="ENO25" s="81" t="s">
        <v>1910</v>
      </c>
      <c r="ENP25" s="81" t="s">
        <v>1910</v>
      </c>
      <c r="ENQ25" s="81" t="s">
        <v>1910</v>
      </c>
      <c r="ENR25" s="81" t="s">
        <v>1910</v>
      </c>
      <c r="ENS25" s="81" t="s">
        <v>1910</v>
      </c>
      <c r="ENT25" s="81" t="s">
        <v>1910</v>
      </c>
      <c r="ENU25" s="81" t="s">
        <v>1910</v>
      </c>
      <c r="ENV25" s="81" t="s">
        <v>1910</v>
      </c>
      <c r="ENW25" s="81" t="s">
        <v>1910</v>
      </c>
      <c r="ENX25" s="81" t="s">
        <v>1910</v>
      </c>
      <c r="ENY25" s="81" t="s">
        <v>1910</v>
      </c>
      <c r="ENZ25" s="81" t="s">
        <v>1910</v>
      </c>
      <c r="EOA25" s="81" t="s">
        <v>1910</v>
      </c>
      <c r="EOB25" s="81" t="s">
        <v>1910</v>
      </c>
      <c r="EOC25" s="81" t="s">
        <v>1910</v>
      </c>
      <c r="EOD25" s="81" t="s">
        <v>1910</v>
      </c>
      <c r="EOE25" s="81" t="s">
        <v>1910</v>
      </c>
      <c r="EOF25" s="81" t="s">
        <v>1910</v>
      </c>
      <c r="EOG25" s="81" t="s">
        <v>1910</v>
      </c>
      <c r="EOH25" s="81" t="s">
        <v>1910</v>
      </c>
      <c r="EOI25" s="81" t="s">
        <v>1910</v>
      </c>
      <c r="EOJ25" s="81" t="s">
        <v>1910</v>
      </c>
      <c r="EOK25" s="81" t="s">
        <v>1910</v>
      </c>
      <c r="EOL25" s="81" t="s">
        <v>1910</v>
      </c>
      <c r="EOM25" s="81" t="s">
        <v>1910</v>
      </c>
      <c r="EON25" s="81" t="s">
        <v>1910</v>
      </c>
      <c r="EOO25" s="81" t="s">
        <v>1910</v>
      </c>
      <c r="EOP25" s="81" t="s">
        <v>1910</v>
      </c>
      <c r="EOQ25" s="81" t="s">
        <v>1910</v>
      </c>
      <c r="EOR25" s="81" t="s">
        <v>1910</v>
      </c>
      <c r="EOS25" s="81" t="s">
        <v>1910</v>
      </c>
      <c r="EOT25" s="81" t="s">
        <v>1910</v>
      </c>
      <c r="EOU25" s="81" t="s">
        <v>1910</v>
      </c>
      <c r="EOV25" s="81" t="s">
        <v>1910</v>
      </c>
      <c r="EOW25" s="81" t="s">
        <v>1910</v>
      </c>
      <c r="EOX25" s="81" t="s">
        <v>1910</v>
      </c>
      <c r="EOY25" s="81" t="s">
        <v>1910</v>
      </c>
      <c r="EOZ25" s="81" t="s">
        <v>1910</v>
      </c>
      <c r="EPA25" s="81" t="s">
        <v>1910</v>
      </c>
      <c r="EPB25" s="81" t="s">
        <v>1910</v>
      </c>
      <c r="EPC25" s="81" t="s">
        <v>1910</v>
      </c>
      <c r="EPD25" s="81" t="s">
        <v>1910</v>
      </c>
      <c r="EPE25" s="81" t="s">
        <v>1910</v>
      </c>
      <c r="EPF25" s="81" t="s">
        <v>1910</v>
      </c>
      <c r="EPG25" s="81" t="s">
        <v>1910</v>
      </c>
      <c r="EPH25" s="81" t="s">
        <v>1910</v>
      </c>
      <c r="EPI25" s="81" t="s">
        <v>1910</v>
      </c>
      <c r="EPJ25" s="81" t="s">
        <v>1910</v>
      </c>
      <c r="EPK25" s="81" t="s">
        <v>1910</v>
      </c>
      <c r="EPL25" s="81" t="s">
        <v>1910</v>
      </c>
      <c r="EPM25" s="81" t="s">
        <v>1910</v>
      </c>
      <c r="EPN25" s="81" t="s">
        <v>1910</v>
      </c>
      <c r="EPO25" s="81" t="s">
        <v>1910</v>
      </c>
      <c r="EPP25" s="81" t="s">
        <v>1910</v>
      </c>
      <c r="EPQ25" s="81" t="s">
        <v>1910</v>
      </c>
      <c r="EPR25" s="81" t="s">
        <v>1910</v>
      </c>
      <c r="EPS25" s="81" t="s">
        <v>1910</v>
      </c>
      <c r="EPT25" s="81" t="s">
        <v>1910</v>
      </c>
      <c r="EPU25" s="81" t="s">
        <v>1910</v>
      </c>
      <c r="EPV25" s="81" t="s">
        <v>1910</v>
      </c>
      <c r="EPW25" s="81" t="s">
        <v>1910</v>
      </c>
      <c r="EPX25" s="81" t="s">
        <v>1910</v>
      </c>
      <c r="EPY25" s="81" t="s">
        <v>1910</v>
      </c>
      <c r="EPZ25" s="81" t="s">
        <v>1910</v>
      </c>
      <c r="EQA25" s="81" t="s">
        <v>1910</v>
      </c>
      <c r="EQB25" s="81" t="s">
        <v>1910</v>
      </c>
      <c r="EQC25" s="81" t="s">
        <v>1910</v>
      </c>
      <c r="EQD25" s="81" t="s">
        <v>1910</v>
      </c>
      <c r="EQE25" s="81" t="s">
        <v>1910</v>
      </c>
      <c r="EQF25" s="81" t="s">
        <v>1910</v>
      </c>
      <c r="EQG25" s="81" t="s">
        <v>1910</v>
      </c>
      <c r="EQH25" s="81" t="s">
        <v>1910</v>
      </c>
      <c r="EQI25" s="81" t="s">
        <v>1910</v>
      </c>
      <c r="EQJ25" s="81" t="s">
        <v>1910</v>
      </c>
      <c r="EQK25" s="81" t="s">
        <v>1910</v>
      </c>
      <c r="EQL25" s="81" t="s">
        <v>1910</v>
      </c>
      <c r="EQM25" s="81" t="s">
        <v>1910</v>
      </c>
      <c r="EQN25" s="81" t="s">
        <v>1910</v>
      </c>
      <c r="EQO25" s="81" t="s">
        <v>1910</v>
      </c>
      <c r="EQP25" s="81" t="s">
        <v>1910</v>
      </c>
      <c r="EQQ25" s="81" t="s">
        <v>1910</v>
      </c>
      <c r="EQR25" s="81" t="s">
        <v>1910</v>
      </c>
      <c r="EQS25" s="81" t="s">
        <v>1910</v>
      </c>
      <c r="EQT25" s="81" t="s">
        <v>1910</v>
      </c>
      <c r="EQU25" s="81" t="s">
        <v>1910</v>
      </c>
      <c r="EQV25" s="81" t="s">
        <v>1910</v>
      </c>
      <c r="EQW25" s="81" t="s">
        <v>1910</v>
      </c>
      <c r="EQX25" s="81" t="s">
        <v>1910</v>
      </c>
      <c r="EQY25" s="81" t="s">
        <v>1910</v>
      </c>
      <c r="EQZ25" s="81" t="s">
        <v>1910</v>
      </c>
      <c r="ERA25" s="81" t="s">
        <v>1910</v>
      </c>
      <c r="ERB25" s="81" t="s">
        <v>1910</v>
      </c>
      <c r="ERC25" s="81" t="s">
        <v>1910</v>
      </c>
      <c r="ERD25" s="81" t="s">
        <v>1910</v>
      </c>
      <c r="ERE25" s="81" t="s">
        <v>1910</v>
      </c>
      <c r="ERF25" s="81" t="s">
        <v>1910</v>
      </c>
      <c r="ERG25" s="81" t="s">
        <v>1910</v>
      </c>
      <c r="ERH25" s="81" t="s">
        <v>1910</v>
      </c>
      <c r="ERI25" s="81" t="s">
        <v>1910</v>
      </c>
      <c r="ERJ25" s="81" t="s">
        <v>1910</v>
      </c>
      <c r="ERK25" s="81" t="s">
        <v>1910</v>
      </c>
      <c r="ERL25" s="81" t="s">
        <v>1910</v>
      </c>
      <c r="ERM25" s="81" t="s">
        <v>1910</v>
      </c>
      <c r="ERN25" s="81" t="s">
        <v>1910</v>
      </c>
      <c r="ERO25" s="81" t="s">
        <v>1910</v>
      </c>
      <c r="ERP25" s="81" t="s">
        <v>1910</v>
      </c>
      <c r="ERQ25" s="81" t="s">
        <v>1910</v>
      </c>
      <c r="ERR25" s="81" t="s">
        <v>1910</v>
      </c>
      <c r="ERS25" s="81" t="s">
        <v>1910</v>
      </c>
      <c r="ERT25" s="81" t="s">
        <v>1910</v>
      </c>
      <c r="ERU25" s="81" t="s">
        <v>1910</v>
      </c>
      <c r="ERV25" s="81" t="s">
        <v>1910</v>
      </c>
      <c r="ERW25" s="81" t="s">
        <v>1910</v>
      </c>
      <c r="ERX25" s="81" t="s">
        <v>1910</v>
      </c>
      <c r="ERY25" s="81" t="s">
        <v>1910</v>
      </c>
      <c r="ERZ25" s="81" t="s">
        <v>1910</v>
      </c>
      <c r="ESA25" s="81" t="s">
        <v>1910</v>
      </c>
      <c r="ESB25" s="81" t="s">
        <v>1910</v>
      </c>
      <c r="ESC25" s="81" t="s">
        <v>1910</v>
      </c>
      <c r="ESD25" s="81" t="s">
        <v>1910</v>
      </c>
      <c r="ESE25" s="81" t="s">
        <v>1910</v>
      </c>
      <c r="ESF25" s="81" t="s">
        <v>1910</v>
      </c>
      <c r="ESG25" s="81" t="s">
        <v>1910</v>
      </c>
      <c r="ESH25" s="81" t="s">
        <v>1910</v>
      </c>
      <c r="ESI25" s="81" t="s">
        <v>1910</v>
      </c>
      <c r="ESJ25" s="81" t="s">
        <v>1910</v>
      </c>
      <c r="ESK25" s="81" t="s">
        <v>1910</v>
      </c>
      <c r="ESL25" s="81" t="s">
        <v>1910</v>
      </c>
      <c r="ESM25" s="81" t="s">
        <v>1910</v>
      </c>
      <c r="ESN25" s="81" t="s">
        <v>1910</v>
      </c>
      <c r="ESO25" s="81" t="s">
        <v>1910</v>
      </c>
      <c r="ESP25" s="81" t="s">
        <v>1910</v>
      </c>
      <c r="ESQ25" s="81" t="s">
        <v>1910</v>
      </c>
      <c r="ESR25" s="81" t="s">
        <v>1910</v>
      </c>
      <c r="ESS25" s="81" t="s">
        <v>1910</v>
      </c>
      <c r="EST25" s="81" t="s">
        <v>1910</v>
      </c>
      <c r="ESU25" s="81" t="s">
        <v>1910</v>
      </c>
      <c r="ESV25" s="81" t="s">
        <v>1910</v>
      </c>
      <c r="ESW25" s="81" t="s">
        <v>1910</v>
      </c>
      <c r="ESX25" s="81" t="s">
        <v>1910</v>
      </c>
      <c r="ESY25" s="81" t="s">
        <v>1910</v>
      </c>
      <c r="ESZ25" s="81" t="s">
        <v>1910</v>
      </c>
      <c r="ETA25" s="81" t="s">
        <v>1910</v>
      </c>
      <c r="ETB25" s="81" t="s">
        <v>1910</v>
      </c>
      <c r="ETC25" s="81" t="s">
        <v>1910</v>
      </c>
      <c r="ETD25" s="81" t="s">
        <v>1910</v>
      </c>
      <c r="ETE25" s="81" t="s">
        <v>1910</v>
      </c>
      <c r="ETF25" s="81" t="s">
        <v>1910</v>
      </c>
      <c r="ETG25" s="81" t="s">
        <v>1910</v>
      </c>
      <c r="ETH25" s="81" t="s">
        <v>1910</v>
      </c>
      <c r="ETI25" s="81" t="s">
        <v>1910</v>
      </c>
      <c r="ETJ25" s="81" t="s">
        <v>1910</v>
      </c>
      <c r="ETK25" s="81" t="s">
        <v>1910</v>
      </c>
      <c r="ETL25" s="81" t="s">
        <v>1910</v>
      </c>
      <c r="ETM25" s="81" t="s">
        <v>1910</v>
      </c>
      <c r="ETN25" s="81" t="s">
        <v>1910</v>
      </c>
      <c r="ETO25" s="81" t="s">
        <v>1910</v>
      </c>
      <c r="ETP25" s="81" t="s">
        <v>1910</v>
      </c>
      <c r="ETQ25" s="81" t="s">
        <v>1910</v>
      </c>
      <c r="ETR25" s="81" t="s">
        <v>1910</v>
      </c>
      <c r="ETS25" s="81" t="s">
        <v>1910</v>
      </c>
      <c r="ETT25" s="81" t="s">
        <v>1910</v>
      </c>
      <c r="ETU25" s="81" t="s">
        <v>1910</v>
      </c>
      <c r="ETV25" s="81" t="s">
        <v>1910</v>
      </c>
      <c r="ETW25" s="81" t="s">
        <v>1910</v>
      </c>
      <c r="ETX25" s="81" t="s">
        <v>1910</v>
      </c>
      <c r="ETY25" s="81" t="s">
        <v>1910</v>
      </c>
      <c r="ETZ25" s="81" t="s">
        <v>1910</v>
      </c>
      <c r="EUA25" s="81" t="s">
        <v>1910</v>
      </c>
      <c r="EUB25" s="81" t="s">
        <v>1910</v>
      </c>
      <c r="EUC25" s="81" t="s">
        <v>1910</v>
      </c>
      <c r="EUD25" s="81" t="s">
        <v>1910</v>
      </c>
      <c r="EUE25" s="81" t="s">
        <v>1910</v>
      </c>
      <c r="EUF25" s="81" t="s">
        <v>1910</v>
      </c>
      <c r="EUG25" s="81" t="s">
        <v>1910</v>
      </c>
      <c r="EUH25" s="81" t="s">
        <v>1910</v>
      </c>
      <c r="EUI25" s="81" t="s">
        <v>1910</v>
      </c>
      <c r="EUJ25" s="81" t="s">
        <v>1910</v>
      </c>
      <c r="EUK25" s="81" t="s">
        <v>1910</v>
      </c>
      <c r="EUL25" s="81" t="s">
        <v>1910</v>
      </c>
      <c r="EUM25" s="81" t="s">
        <v>1910</v>
      </c>
      <c r="EUN25" s="81" t="s">
        <v>1910</v>
      </c>
      <c r="EUO25" s="81" t="s">
        <v>1910</v>
      </c>
      <c r="EUP25" s="81" t="s">
        <v>1910</v>
      </c>
      <c r="EUQ25" s="81" t="s">
        <v>1910</v>
      </c>
      <c r="EUR25" s="81" t="s">
        <v>1910</v>
      </c>
      <c r="EUS25" s="81" t="s">
        <v>1910</v>
      </c>
      <c r="EUT25" s="81" t="s">
        <v>1910</v>
      </c>
      <c r="EUU25" s="81" t="s">
        <v>1910</v>
      </c>
      <c r="EUV25" s="81" t="s">
        <v>1910</v>
      </c>
      <c r="EUW25" s="81" t="s">
        <v>1910</v>
      </c>
      <c r="EUX25" s="81" t="s">
        <v>1910</v>
      </c>
      <c r="EUY25" s="81" t="s">
        <v>1910</v>
      </c>
      <c r="EUZ25" s="81" t="s">
        <v>1910</v>
      </c>
      <c r="EVA25" s="81" t="s">
        <v>1910</v>
      </c>
      <c r="EVB25" s="81" t="s">
        <v>1910</v>
      </c>
      <c r="EVC25" s="81" t="s">
        <v>1910</v>
      </c>
      <c r="EVD25" s="81" t="s">
        <v>1910</v>
      </c>
      <c r="EVE25" s="81" t="s">
        <v>1910</v>
      </c>
      <c r="EVF25" s="81" t="s">
        <v>1910</v>
      </c>
      <c r="EVG25" s="81" t="s">
        <v>1910</v>
      </c>
      <c r="EVH25" s="81" t="s">
        <v>1910</v>
      </c>
      <c r="EVI25" s="81" t="s">
        <v>1910</v>
      </c>
      <c r="EVJ25" s="81" t="s">
        <v>1910</v>
      </c>
      <c r="EVK25" s="81" t="s">
        <v>1910</v>
      </c>
      <c r="EVL25" s="81" t="s">
        <v>1910</v>
      </c>
      <c r="EVM25" s="81" t="s">
        <v>1910</v>
      </c>
      <c r="EVN25" s="81" t="s">
        <v>1910</v>
      </c>
      <c r="EVO25" s="81" t="s">
        <v>1910</v>
      </c>
      <c r="EVP25" s="81" t="s">
        <v>1910</v>
      </c>
      <c r="EVQ25" s="81" t="s">
        <v>1910</v>
      </c>
      <c r="EVR25" s="81" t="s">
        <v>1910</v>
      </c>
      <c r="EVS25" s="81" t="s">
        <v>1910</v>
      </c>
      <c r="EVT25" s="81" t="s">
        <v>1910</v>
      </c>
      <c r="EVU25" s="81" t="s">
        <v>1910</v>
      </c>
      <c r="EVV25" s="81" t="s">
        <v>1910</v>
      </c>
      <c r="EVW25" s="81" t="s">
        <v>1910</v>
      </c>
      <c r="EVX25" s="81" t="s">
        <v>1910</v>
      </c>
      <c r="EVY25" s="81" t="s">
        <v>1910</v>
      </c>
      <c r="EVZ25" s="81" t="s">
        <v>1910</v>
      </c>
      <c r="EWA25" s="81" t="s">
        <v>1910</v>
      </c>
      <c r="EWB25" s="81" t="s">
        <v>1910</v>
      </c>
      <c r="EWC25" s="81" t="s">
        <v>1910</v>
      </c>
      <c r="EWD25" s="81" t="s">
        <v>1910</v>
      </c>
      <c r="EWE25" s="81" t="s">
        <v>1910</v>
      </c>
      <c r="EWF25" s="81" t="s">
        <v>1910</v>
      </c>
      <c r="EWG25" s="81" t="s">
        <v>1910</v>
      </c>
      <c r="EWH25" s="81" t="s">
        <v>1910</v>
      </c>
      <c r="EWI25" s="81" t="s">
        <v>1910</v>
      </c>
      <c r="EWJ25" s="81" t="s">
        <v>1910</v>
      </c>
      <c r="EWK25" s="81" t="s">
        <v>1910</v>
      </c>
      <c r="EWL25" s="81" t="s">
        <v>1910</v>
      </c>
      <c r="EWM25" s="81" t="s">
        <v>1910</v>
      </c>
      <c r="EWN25" s="81" t="s">
        <v>1910</v>
      </c>
      <c r="EWO25" s="81" t="s">
        <v>1910</v>
      </c>
      <c r="EWP25" s="81" t="s">
        <v>1910</v>
      </c>
      <c r="EWQ25" s="81" t="s">
        <v>1910</v>
      </c>
      <c r="EWR25" s="81" t="s">
        <v>1910</v>
      </c>
      <c r="EWS25" s="81" t="s">
        <v>1910</v>
      </c>
      <c r="EWT25" s="81" t="s">
        <v>1910</v>
      </c>
      <c r="EWU25" s="81" t="s">
        <v>1910</v>
      </c>
      <c r="EWV25" s="81" t="s">
        <v>1910</v>
      </c>
      <c r="EWW25" s="81" t="s">
        <v>1910</v>
      </c>
      <c r="EWX25" s="81" t="s">
        <v>1910</v>
      </c>
      <c r="EWY25" s="81" t="s">
        <v>1910</v>
      </c>
      <c r="EWZ25" s="81" t="s">
        <v>1910</v>
      </c>
      <c r="EXA25" s="81" t="s">
        <v>1910</v>
      </c>
      <c r="EXB25" s="81" t="s">
        <v>1910</v>
      </c>
      <c r="EXC25" s="81" t="s">
        <v>1910</v>
      </c>
      <c r="EXD25" s="81" t="s">
        <v>1910</v>
      </c>
      <c r="EXE25" s="81" t="s">
        <v>1910</v>
      </c>
      <c r="EXF25" s="81" t="s">
        <v>1910</v>
      </c>
      <c r="EXG25" s="81" t="s">
        <v>1910</v>
      </c>
      <c r="EXH25" s="81" t="s">
        <v>1910</v>
      </c>
      <c r="EXI25" s="81" t="s">
        <v>1910</v>
      </c>
      <c r="EXJ25" s="81" t="s">
        <v>1910</v>
      </c>
      <c r="EXK25" s="81" t="s">
        <v>1910</v>
      </c>
      <c r="EXL25" s="81" t="s">
        <v>1910</v>
      </c>
      <c r="EXM25" s="81" t="s">
        <v>1910</v>
      </c>
      <c r="EXN25" s="81" t="s">
        <v>1910</v>
      </c>
      <c r="EXO25" s="81" t="s">
        <v>1910</v>
      </c>
      <c r="EXP25" s="81" t="s">
        <v>1910</v>
      </c>
      <c r="EXQ25" s="81" t="s">
        <v>1910</v>
      </c>
      <c r="EXR25" s="81" t="s">
        <v>1910</v>
      </c>
      <c r="EXS25" s="81" t="s">
        <v>1910</v>
      </c>
      <c r="EXT25" s="81" t="s">
        <v>1910</v>
      </c>
      <c r="EXU25" s="81" t="s">
        <v>1910</v>
      </c>
      <c r="EXV25" s="81" t="s">
        <v>1910</v>
      </c>
      <c r="EXW25" s="81" t="s">
        <v>1910</v>
      </c>
      <c r="EXX25" s="81" t="s">
        <v>1910</v>
      </c>
      <c r="EXY25" s="81" t="s">
        <v>1910</v>
      </c>
      <c r="EXZ25" s="81" t="s">
        <v>1910</v>
      </c>
      <c r="EYA25" s="81" t="s">
        <v>1910</v>
      </c>
      <c r="EYB25" s="81" t="s">
        <v>1910</v>
      </c>
      <c r="EYC25" s="81" t="s">
        <v>1910</v>
      </c>
      <c r="EYD25" s="81" t="s">
        <v>1910</v>
      </c>
      <c r="EYE25" s="81" t="s">
        <v>1910</v>
      </c>
      <c r="EYF25" s="81" t="s">
        <v>1910</v>
      </c>
      <c r="EYG25" s="81" t="s">
        <v>1910</v>
      </c>
      <c r="EYH25" s="81" t="s">
        <v>1910</v>
      </c>
      <c r="EYI25" s="81" t="s">
        <v>1910</v>
      </c>
      <c r="EYJ25" s="81" t="s">
        <v>1910</v>
      </c>
      <c r="EYK25" s="81" t="s">
        <v>1910</v>
      </c>
      <c r="EYL25" s="81" t="s">
        <v>1910</v>
      </c>
      <c r="EYM25" s="81" t="s">
        <v>1910</v>
      </c>
      <c r="EYN25" s="81" t="s">
        <v>1910</v>
      </c>
      <c r="EYO25" s="81" t="s">
        <v>1910</v>
      </c>
      <c r="EYP25" s="81" t="s">
        <v>1910</v>
      </c>
      <c r="EYQ25" s="81" t="s">
        <v>1910</v>
      </c>
      <c r="EYR25" s="81" t="s">
        <v>1910</v>
      </c>
      <c r="EYS25" s="81" t="s">
        <v>1910</v>
      </c>
      <c r="EYT25" s="81" t="s">
        <v>1910</v>
      </c>
      <c r="EYU25" s="81" t="s">
        <v>1910</v>
      </c>
      <c r="EYV25" s="81" t="s">
        <v>1910</v>
      </c>
      <c r="EYW25" s="81" t="s">
        <v>1910</v>
      </c>
      <c r="EYX25" s="81" t="s">
        <v>1910</v>
      </c>
      <c r="EYY25" s="81" t="s">
        <v>1910</v>
      </c>
      <c r="EYZ25" s="81" t="s">
        <v>1910</v>
      </c>
      <c r="EZA25" s="81" t="s">
        <v>1910</v>
      </c>
      <c r="EZB25" s="81" t="s">
        <v>1910</v>
      </c>
      <c r="EZC25" s="81" t="s">
        <v>1910</v>
      </c>
      <c r="EZD25" s="81" t="s">
        <v>1910</v>
      </c>
      <c r="EZE25" s="81" t="s">
        <v>1910</v>
      </c>
      <c r="EZF25" s="81" t="s">
        <v>1910</v>
      </c>
      <c r="EZG25" s="81" t="s">
        <v>1910</v>
      </c>
      <c r="EZH25" s="81" t="s">
        <v>1910</v>
      </c>
      <c r="EZI25" s="81" t="s">
        <v>1910</v>
      </c>
      <c r="EZJ25" s="81" t="s">
        <v>1910</v>
      </c>
      <c r="EZK25" s="81" t="s">
        <v>1910</v>
      </c>
      <c r="EZL25" s="81" t="s">
        <v>1910</v>
      </c>
      <c r="EZM25" s="81" t="s">
        <v>1910</v>
      </c>
      <c r="EZN25" s="81" t="s">
        <v>1910</v>
      </c>
      <c r="EZO25" s="81" t="s">
        <v>1910</v>
      </c>
      <c r="EZP25" s="81" t="s">
        <v>1910</v>
      </c>
      <c r="EZQ25" s="81" t="s">
        <v>1910</v>
      </c>
      <c r="EZR25" s="81" t="s">
        <v>1910</v>
      </c>
      <c r="EZS25" s="81" t="s">
        <v>1910</v>
      </c>
      <c r="EZT25" s="81" t="s">
        <v>1910</v>
      </c>
      <c r="EZU25" s="81" t="s">
        <v>1910</v>
      </c>
      <c r="EZV25" s="81" t="s">
        <v>1910</v>
      </c>
      <c r="EZW25" s="81" t="s">
        <v>1910</v>
      </c>
      <c r="EZX25" s="81" t="s">
        <v>1910</v>
      </c>
      <c r="EZY25" s="81" t="s">
        <v>1910</v>
      </c>
      <c r="EZZ25" s="81" t="s">
        <v>1910</v>
      </c>
      <c r="FAA25" s="81" t="s">
        <v>1910</v>
      </c>
      <c r="FAB25" s="81" t="s">
        <v>1910</v>
      </c>
      <c r="FAC25" s="81" t="s">
        <v>1910</v>
      </c>
      <c r="FAD25" s="81" t="s">
        <v>1910</v>
      </c>
      <c r="FAE25" s="81" t="s">
        <v>1910</v>
      </c>
      <c r="FAF25" s="81" t="s">
        <v>1910</v>
      </c>
      <c r="FAG25" s="81" t="s">
        <v>1910</v>
      </c>
      <c r="FAH25" s="81" t="s">
        <v>1910</v>
      </c>
      <c r="FAI25" s="81" t="s">
        <v>1910</v>
      </c>
      <c r="FAJ25" s="81" t="s">
        <v>1910</v>
      </c>
      <c r="FAK25" s="81" t="s">
        <v>1910</v>
      </c>
      <c r="FAL25" s="81" t="s">
        <v>1910</v>
      </c>
      <c r="FAM25" s="81" t="s">
        <v>1910</v>
      </c>
      <c r="FAN25" s="81" t="s">
        <v>1910</v>
      </c>
      <c r="FAO25" s="81" t="s">
        <v>1910</v>
      </c>
      <c r="FAP25" s="81" t="s">
        <v>1910</v>
      </c>
      <c r="FAQ25" s="81" t="s">
        <v>1910</v>
      </c>
      <c r="FAR25" s="81" t="s">
        <v>1910</v>
      </c>
      <c r="FAS25" s="81" t="s">
        <v>1910</v>
      </c>
      <c r="FAT25" s="81" t="s">
        <v>1910</v>
      </c>
      <c r="FAU25" s="81" t="s">
        <v>1910</v>
      </c>
      <c r="FAV25" s="81" t="s">
        <v>1910</v>
      </c>
      <c r="FAW25" s="81" t="s">
        <v>1910</v>
      </c>
      <c r="FAX25" s="81" t="s">
        <v>1910</v>
      </c>
      <c r="FAY25" s="81" t="s">
        <v>1910</v>
      </c>
      <c r="FAZ25" s="81" t="s">
        <v>1910</v>
      </c>
      <c r="FBA25" s="81" t="s">
        <v>1910</v>
      </c>
      <c r="FBB25" s="81" t="s">
        <v>1910</v>
      </c>
      <c r="FBC25" s="81" t="s">
        <v>1910</v>
      </c>
      <c r="FBD25" s="81" t="s">
        <v>1910</v>
      </c>
      <c r="FBE25" s="81" t="s">
        <v>1910</v>
      </c>
      <c r="FBF25" s="81" t="s">
        <v>1910</v>
      </c>
      <c r="FBG25" s="81" t="s">
        <v>1910</v>
      </c>
      <c r="FBH25" s="81" t="s">
        <v>1910</v>
      </c>
      <c r="FBI25" s="81" t="s">
        <v>1910</v>
      </c>
      <c r="FBJ25" s="81" t="s">
        <v>1910</v>
      </c>
      <c r="FBK25" s="81" t="s">
        <v>1910</v>
      </c>
      <c r="FBL25" s="81" t="s">
        <v>1910</v>
      </c>
      <c r="FBM25" s="81" t="s">
        <v>1910</v>
      </c>
      <c r="FBN25" s="81" t="s">
        <v>1910</v>
      </c>
      <c r="FBO25" s="81" t="s">
        <v>1910</v>
      </c>
      <c r="FBP25" s="81" t="s">
        <v>1910</v>
      </c>
      <c r="FBQ25" s="81" t="s">
        <v>1910</v>
      </c>
      <c r="FBR25" s="81" t="s">
        <v>1910</v>
      </c>
      <c r="FBS25" s="81" t="s">
        <v>1910</v>
      </c>
      <c r="FBT25" s="81" t="s">
        <v>1910</v>
      </c>
      <c r="FBU25" s="81" t="s">
        <v>1910</v>
      </c>
      <c r="FBV25" s="81" t="s">
        <v>1910</v>
      </c>
      <c r="FBW25" s="81" t="s">
        <v>1910</v>
      </c>
      <c r="FBX25" s="81" t="s">
        <v>1910</v>
      </c>
      <c r="FBY25" s="81" t="s">
        <v>1910</v>
      </c>
      <c r="FBZ25" s="81" t="s">
        <v>1910</v>
      </c>
      <c r="FCA25" s="81" t="s">
        <v>1910</v>
      </c>
      <c r="FCB25" s="81" t="s">
        <v>1910</v>
      </c>
      <c r="FCC25" s="81" t="s">
        <v>1910</v>
      </c>
      <c r="FCD25" s="81" t="s">
        <v>1910</v>
      </c>
      <c r="FCE25" s="81" t="s">
        <v>1910</v>
      </c>
      <c r="FCF25" s="81" t="s">
        <v>1910</v>
      </c>
      <c r="FCG25" s="81" t="s">
        <v>1910</v>
      </c>
      <c r="FCH25" s="81" t="s">
        <v>1910</v>
      </c>
      <c r="FCI25" s="81" t="s">
        <v>1910</v>
      </c>
      <c r="FCJ25" s="81" t="s">
        <v>1910</v>
      </c>
      <c r="FCK25" s="81" t="s">
        <v>1910</v>
      </c>
      <c r="FCL25" s="81" t="s">
        <v>1910</v>
      </c>
      <c r="FCM25" s="81" t="s">
        <v>1910</v>
      </c>
      <c r="FCN25" s="81" t="s">
        <v>1910</v>
      </c>
      <c r="FCO25" s="81" t="s">
        <v>1910</v>
      </c>
      <c r="FCP25" s="81" t="s">
        <v>1910</v>
      </c>
      <c r="FCQ25" s="81" t="s">
        <v>1910</v>
      </c>
      <c r="FCR25" s="81" t="s">
        <v>1910</v>
      </c>
      <c r="FCS25" s="81" t="s">
        <v>1910</v>
      </c>
      <c r="FCT25" s="81" t="s">
        <v>1910</v>
      </c>
      <c r="FCU25" s="81" t="s">
        <v>1910</v>
      </c>
      <c r="FCV25" s="81" t="s">
        <v>1910</v>
      </c>
      <c r="FCW25" s="81" t="s">
        <v>1910</v>
      </c>
      <c r="FCX25" s="81" t="s">
        <v>1910</v>
      </c>
      <c r="FCY25" s="81" t="s">
        <v>1910</v>
      </c>
      <c r="FCZ25" s="81" t="s">
        <v>1910</v>
      </c>
      <c r="FDA25" s="81" t="s">
        <v>1910</v>
      </c>
      <c r="FDB25" s="81" t="s">
        <v>1910</v>
      </c>
      <c r="FDC25" s="81" t="s">
        <v>1910</v>
      </c>
      <c r="FDD25" s="81" t="s">
        <v>1910</v>
      </c>
      <c r="FDE25" s="81" t="s">
        <v>1910</v>
      </c>
      <c r="FDF25" s="81" t="s">
        <v>1910</v>
      </c>
      <c r="FDG25" s="81" t="s">
        <v>1910</v>
      </c>
      <c r="FDH25" s="81" t="s">
        <v>1910</v>
      </c>
      <c r="FDI25" s="81" t="s">
        <v>1910</v>
      </c>
      <c r="FDJ25" s="81" t="s">
        <v>1910</v>
      </c>
      <c r="FDK25" s="81" t="s">
        <v>1910</v>
      </c>
      <c r="FDL25" s="81" t="s">
        <v>1910</v>
      </c>
      <c r="FDM25" s="81" t="s">
        <v>1910</v>
      </c>
      <c r="FDN25" s="81" t="s">
        <v>1910</v>
      </c>
      <c r="FDO25" s="81" t="s">
        <v>1910</v>
      </c>
      <c r="FDP25" s="81" t="s">
        <v>1910</v>
      </c>
      <c r="FDQ25" s="81" t="s">
        <v>1910</v>
      </c>
      <c r="FDR25" s="81" t="s">
        <v>1910</v>
      </c>
      <c r="FDS25" s="81" t="s">
        <v>1910</v>
      </c>
      <c r="FDT25" s="81" t="s">
        <v>1910</v>
      </c>
      <c r="FDU25" s="81" t="s">
        <v>1910</v>
      </c>
      <c r="FDV25" s="81" t="s">
        <v>1910</v>
      </c>
      <c r="FDW25" s="81" t="s">
        <v>1910</v>
      </c>
      <c r="FDX25" s="81" t="s">
        <v>1910</v>
      </c>
      <c r="FDY25" s="81" t="s">
        <v>1910</v>
      </c>
      <c r="FDZ25" s="81" t="s">
        <v>1910</v>
      </c>
      <c r="FEA25" s="81" t="s">
        <v>1910</v>
      </c>
      <c r="FEB25" s="81" t="s">
        <v>1910</v>
      </c>
      <c r="FEC25" s="81" t="s">
        <v>1910</v>
      </c>
      <c r="FED25" s="81" t="s">
        <v>1910</v>
      </c>
      <c r="FEE25" s="81" t="s">
        <v>1910</v>
      </c>
      <c r="FEF25" s="81" t="s">
        <v>1910</v>
      </c>
      <c r="FEG25" s="81" t="s">
        <v>1910</v>
      </c>
      <c r="FEH25" s="81" t="s">
        <v>1910</v>
      </c>
      <c r="FEI25" s="81" t="s">
        <v>1910</v>
      </c>
      <c r="FEJ25" s="81" t="s">
        <v>1910</v>
      </c>
      <c r="FEK25" s="81" t="s">
        <v>1910</v>
      </c>
      <c r="FEL25" s="81" t="s">
        <v>1910</v>
      </c>
      <c r="FEM25" s="81" t="s">
        <v>1910</v>
      </c>
      <c r="FEN25" s="81" t="s">
        <v>1910</v>
      </c>
      <c r="FEO25" s="81" t="s">
        <v>1910</v>
      </c>
      <c r="FEP25" s="81" t="s">
        <v>1910</v>
      </c>
      <c r="FEQ25" s="81" t="s">
        <v>1910</v>
      </c>
      <c r="FER25" s="81" t="s">
        <v>1910</v>
      </c>
      <c r="FES25" s="81" t="s">
        <v>1910</v>
      </c>
      <c r="FET25" s="81" t="s">
        <v>1910</v>
      </c>
      <c r="FEU25" s="81" t="s">
        <v>1910</v>
      </c>
      <c r="FEV25" s="81" t="s">
        <v>1910</v>
      </c>
      <c r="FEW25" s="81" t="s">
        <v>1910</v>
      </c>
      <c r="FEX25" s="81" t="s">
        <v>1910</v>
      </c>
      <c r="FEY25" s="81" t="s">
        <v>1910</v>
      </c>
      <c r="FEZ25" s="81" t="s">
        <v>1910</v>
      </c>
      <c r="FFA25" s="81" t="s">
        <v>1910</v>
      </c>
      <c r="FFB25" s="81" t="s">
        <v>1910</v>
      </c>
      <c r="FFC25" s="81" t="s">
        <v>1910</v>
      </c>
      <c r="FFD25" s="81" t="s">
        <v>1910</v>
      </c>
      <c r="FFE25" s="81" t="s">
        <v>1910</v>
      </c>
      <c r="FFF25" s="81" t="s">
        <v>1910</v>
      </c>
      <c r="FFG25" s="81" t="s">
        <v>1910</v>
      </c>
      <c r="FFH25" s="81" t="s">
        <v>1910</v>
      </c>
      <c r="FFI25" s="81" t="s">
        <v>1910</v>
      </c>
      <c r="FFJ25" s="81" t="s">
        <v>1910</v>
      </c>
      <c r="FFK25" s="81" t="s">
        <v>1910</v>
      </c>
      <c r="FFL25" s="81" t="s">
        <v>1910</v>
      </c>
      <c r="FFM25" s="81" t="s">
        <v>1910</v>
      </c>
      <c r="FFN25" s="81" t="s">
        <v>1910</v>
      </c>
      <c r="FFO25" s="81" t="s">
        <v>1910</v>
      </c>
      <c r="FFP25" s="81" t="s">
        <v>1910</v>
      </c>
      <c r="FFQ25" s="81" t="s">
        <v>1910</v>
      </c>
      <c r="FFR25" s="81" t="s">
        <v>1910</v>
      </c>
      <c r="FFS25" s="81" t="s">
        <v>1910</v>
      </c>
      <c r="FFT25" s="81" t="s">
        <v>1910</v>
      </c>
      <c r="FFU25" s="81" t="s">
        <v>1910</v>
      </c>
      <c r="FFV25" s="81" t="s">
        <v>1910</v>
      </c>
      <c r="FFW25" s="81" t="s">
        <v>1910</v>
      </c>
      <c r="FFX25" s="81" t="s">
        <v>1910</v>
      </c>
      <c r="FFY25" s="81" t="s">
        <v>1910</v>
      </c>
      <c r="FFZ25" s="81" t="s">
        <v>1910</v>
      </c>
      <c r="FGA25" s="81" t="s">
        <v>1910</v>
      </c>
      <c r="FGB25" s="81" t="s">
        <v>1910</v>
      </c>
      <c r="FGC25" s="81" t="s">
        <v>1910</v>
      </c>
      <c r="FGD25" s="81" t="s">
        <v>1910</v>
      </c>
      <c r="FGE25" s="81" t="s">
        <v>1910</v>
      </c>
      <c r="FGF25" s="81" t="s">
        <v>1910</v>
      </c>
      <c r="FGG25" s="81" t="s">
        <v>1910</v>
      </c>
      <c r="FGH25" s="81" t="s">
        <v>1910</v>
      </c>
      <c r="FGI25" s="81" t="s">
        <v>1910</v>
      </c>
      <c r="FGJ25" s="81" t="s">
        <v>1910</v>
      </c>
      <c r="FGK25" s="81" t="s">
        <v>1910</v>
      </c>
      <c r="FGL25" s="81" t="s">
        <v>1910</v>
      </c>
      <c r="FGM25" s="81" t="s">
        <v>1910</v>
      </c>
      <c r="FGN25" s="81" t="s">
        <v>1910</v>
      </c>
      <c r="FGO25" s="81" t="s">
        <v>1910</v>
      </c>
      <c r="FGP25" s="81" t="s">
        <v>1910</v>
      </c>
      <c r="FGQ25" s="81" t="s">
        <v>1910</v>
      </c>
      <c r="FGR25" s="81" t="s">
        <v>1910</v>
      </c>
      <c r="FGS25" s="81" t="s">
        <v>1910</v>
      </c>
      <c r="FGT25" s="81" t="s">
        <v>1910</v>
      </c>
      <c r="FGU25" s="81" t="s">
        <v>1910</v>
      </c>
      <c r="FGV25" s="81" t="s">
        <v>1910</v>
      </c>
      <c r="FGW25" s="81" t="s">
        <v>1910</v>
      </c>
      <c r="FGX25" s="81" t="s">
        <v>1910</v>
      </c>
      <c r="FGY25" s="81" t="s">
        <v>1910</v>
      </c>
      <c r="FGZ25" s="81" t="s">
        <v>1910</v>
      </c>
      <c r="FHA25" s="81" t="s">
        <v>1910</v>
      </c>
      <c r="FHB25" s="81" t="s">
        <v>1910</v>
      </c>
      <c r="FHC25" s="81" t="s">
        <v>1910</v>
      </c>
      <c r="FHD25" s="81" t="s">
        <v>1910</v>
      </c>
      <c r="FHE25" s="81" t="s">
        <v>1910</v>
      </c>
      <c r="FHF25" s="81" t="s">
        <v>1910</v>
      </c>
      <c r="FHG25" s="81" t="s">
        <v>1910</v>
      </c>
      <c r="FHH25" s="81" t="s">
        <v>1910</v>
      </c>
      <c r="FHI25" s="81" t="s">
        <v>1910</v>
      </c>
      <c r="FHJ25" s="81" t="s">
        <v>1910</v>
      </c>
      <c r="FHK25" s="81" t="s">
        <v>1910</v>
      </c>
      <c r="FHL25" s="81" t="s">
        <v>1910</v>
      </c>
      <c r="FHM25" s="81" t="s">
        <v>1910</v>
      </c>
      <c r="FHN25" s="81" t="s">
        <v>1910</v>
      </c>
      <c r="FHO25" s="81" t="s">
        <v>1910</v>
      </c>
      <c r="FHP25" s="81" t="s">
        <v>1910</v>
      </c>
      <c r="FHQ25" s="81" t="s">
        <v>1910</v>
      </c>
      <c r="FHR25" s="81" t="s">
        <v>1910</v>
      </c>
      <c r="FHS25" s="81" t="s">
        <v>1910</v>
      </c>
      <c r="FHT25" s="81" t="s">
        <v>1910</v>
      </c>
      <c r="FHU25" s="81" t="s">
        <v>1910</v>
      </c>
      <c r="FHV25" s="81" t="s">
        <v>1910</v>
      </c>
      <c r="FHW25" s="81" t="s">
        <v>1910</v>
      </c>
      <c r="FHX25" s="81" t="s">
        <v>1910</v>
      </c>
      <c r="FHY25" s="81" t="s">
        <v>1910</v>
      </c>
      <c r="FHZ25" s="81" t="s">
        <v>1910</v>
      </c>
      <c r="FIA25" s="81" t="s">
        <v>1910</v>
      </c>
      <c r="FIB25" s="81" t="s">
        <v>1910</v>
      </c>
      <c r="FIC25" s="81" t="s">
        <v>1910</v>
      </c>
      <c r="FID25" s="81" t="s">
        <v>1910</v>
      </c>
      <c r="FIE25" s="81" t="s">
        <v>1910</v>
      </c>
      <c r="FIF25" s="81" t="s">
        <v>1910</v>
      </c>
      <c r="FIG25" s="81" t="s">
        <v>1910</v>
      </c>
      <c r="FIH25" s="81" t="s">
        <v>1910</v>
      </c>
      <c r="FII25" s="81" t="s">
        <v>1910</v>
      </c>
      <c r="FIJ25" s="81" t="s">
        <v>1910</v>
      </c>
      <c r="FIK25" s="81" t="s">
        <v>1910</v>
      </c>
      <c r="FIL25" s="81" t="s">
        <v>1910</v>
      </c>
      <c r="FIM25" s="81" t="s">
        <v>1910</v>
      </c>
      <c r="FIN25" s="81" t="s">
        <v>1910</v>
      </c>
      <c r="FIO25" s="81" t="s">
        <v>1910</v>
      </c>
      <c r="FIP25" s="81" t="s">
        <v>1910</v>
      </c>
      <c r="FIQ25" s="81" t="s">
        <v>1910</v>
      </c>
      <c r="FIR25" s="81" t="s">
        <v>1910</v>
      </c>
      <c r="FIS25" s="81" t="s">
        <v>1910</v>
      </c>
      <c r="FIT25" s="81" t="s">
        <v>1910</v>
      </c>
      <c r="FIU25" s="81" t="s">
        <v>1910</v>
      </c>
      <c r="FIV25" s="81" t="s">
        <v>1910</v>
      </c>
      <c r="FIW25" s="81" t="s">
        <v>1910</v>
      </c>
      <c r="FIX25" s="81" t="s">
        <v>1910</v>
      </c>
      <c r="FIY25" s="81" t="s">
        <v>1910</v>
      </c>
      <c r="FIZ25" s="81" t="s">
        <v>1910</v>
      </c>
      <c r="FJA25" s="81" t="s">
        <v>1910</v>
      </c>
      <c r="FJB25" s="81" t="s">
        <v>1910</v>
      </c>
      <c r="FJC25" s="81" t="s">
        <v>1910</v>
      </c>
      <c r="FJD25" s="81" t="s">
        <v>1910</v>
      </c>
      <c r="FJE25" s="81" t="s">
        <v>1910</v>
      </c>
      <c r="FJF25" s="81" t="s">
        <v>1910</v>
      </c>
      <c r="FJG25" s="81" t="s">
        <v>1910</v>
      </c>
      <c r="FJH25" s="81" t="s">
        <v>1910</v>
      </c>
      <c r="FJI25" s="81" t="s">
        <v>1910</v>
      </c>
      <c r="FJJ25" s="81" t="s">
        <v>1910</v>
      </c>
      <c r="FJK25" s="81" t="s">
        <v>1910</v>
      </c>
      <c r="FJL25" s="81" t="s">
        <v>1910</v>
      </c>
      <c r="FJM25" s="81" t="s">
        <v>1910</v>
      </c>
      <c r="FJN25" s="81" t="s">
        <v>1910</v>
      </c>
      <c r="FJO25" s="81" t="s">
        <v>1910</v>
      </c>
      <c r="FJP25" s="81" t="s">
        <v>1910</v>
      </c>
      <c r="FJQ25" s="81" t="s">
        <v>1910</v>
      </c>
      <c r="FJR25" s="81" t="s">
        <v>1910</v>
      </c>
      <c r="FJS25" s="81" t="s">
        <v>1910</v>
      </c>
      <c r="FJT25" s="81" t="s">
        <v>1910</v>
      </c>
      <c r="FJU25" s="81" t="s">
        <v>1910</v>
      </c>
      <c r="FJV25" s="81" t="s">
        <v>1910</v>
      </c>
      <c r="FJW25" s="81" t="s">
        <v>1910</v>
      </c>
      <c r="FJX25" s="81" t="s">
        <v>1910</v>
      </c>
      <c r="FJY25" s="81" t="s">
        <v>1910</v>
      </c>
      <c r="FJZ25" s="81" t="s">
        <v>1910</v>
      </c>
      <c r="FKA25" s="81" t="s">
        <v>1910</v>
      </c>
      <c r="FKB25" s="81" t="s">
        <v>1910</v>
      </c>
      <c r="FKC25" s="81" t="s">
        <v>1910</v>
      </c>
      <c r="FKD25" s="81" t="s">
        <v>1910</v>
      </c>
      <c r="FKE25" s="81" t="s">
        <v>1910</v>
      </c>
      <c r="FKF25" s="81" t="s">
        <v>1910</v>
      </c>
      <c r="FKG25" s="81" t="s">
        <v>1910</v>
      </c>
      <c r="FKH25" s="81" t="s">
        <v>1910</v>
      </c>
      <c r="FKI25" s="81" t="s">
        <v>1910</v>
      </c>
      <c r="FKJ25" s="81" t="s">
        <v>1910</v>
      </c>
      <c r="FKK25" s="81" t="s">
        <v>1910</v>
      </c>
      <c r="FKL25" s="81" t="s">
        <v>1910</v>
      </c>
      <c r="FKM25" s="81" t="s">
        <v>1910</v>
      </c>
      <c r="FKN25" s="81" t="s">
        <v>1910</v>
      </c>
      <c r="FKO25" s="81" t="s">
        <v>1910</v>
      </c>
      <c r="FKP25" s="81" t="s">
        <v>1910</v>
      </c>
      <c r="FKQ25" s="81" t="s">
        <v>1910</v>
      </c>
      <c r="FKR25" s="81" t="s">
        <v>1910</v>
      </c>
      <c r="FKS25" s="81" t="s">
        <v>1910</v>
      </c>
      <c r="FKT25" s="81" t="s">
        <v>1910</v>
      </c>
      <c r="FKU25" s="81" t="s">
        <v>1910</v>
      </c>
      <c r="FKV25" s="81" t="s">
        <v>1910</v>
      </c>
      <c r="FKW25" s="81" t="s">
        <v>1910</v>
      </c>
      <c r="FKX25" s="81" t="s">
        <v>1910</v>
      </c>
      <c r="FKY25" s="81" t="s">
        <v>1910</v>
      </c>
      <c r="FKZ25" s="81" t="s">
        <v>1910</v>
      </c>
      <c r="FLA25" s="81" t="s">
        <v>1910</v>
      </c>
      <c r="FLB25" s="81" t="s">
        <v>1910</v>
      </c>
      <c r="FLC25" s="81" t="s">
        <v>1910</v>
      </c>
      <c r="FLD25" s="81" t="s">
        <v>1910</v>
      </c>
      <c r="FLE25" s="81" t="s">
        <v>1910</v>
      </c>
      <c r="FLF25" s="81" t="s">
        <v>1910</v>
      </c>
      <c r="FLG25" s="81" t="s">
        <v>1910</v>
      </c>
      <c r="FLH25" s="81" t="s">
        <v>1910</v>
      </c>
      <c r="FLI25" s="81" t="s">
        <v>1910</v>
      </c>
      <c r="FLJ25" s="81" t="s">
        <v>1910</v>
      </c>
      <c r="FLK25" s="81" t="s">
        <v>1910</v>
      </c>
      <c r="FLL25" s="81" t="s">
        <v>1910</v>
      </c>
      <c r="FLM25" s="81" t="s">
        <v>1910</v>
      </c>
      <c r="FLN25" s="81" t="s">
        <v>1910</v>
      </c>
      <c r="FLO25" s="81" t="s">
        <v>1910</v>
      </c>
      <c r="FLP25" s="81" t="s">
        <v>1910</v>
      </c>
      <c r="FLQ25" s="81" t="s">
        <v>1910</v>
      </c>
      <c r="FLR25" s="81" t="s">
        <v>1910</v>
      </c>
      <c r="FLS25" s="81" t="s">
        <v>1910</v>
      </c>
      <c r="FLT25" s="81" t="s">
        <v>1910</v>
      </c>
      <c r="FLU25" s="81" t="s">
        <v>1910</v>
      </c>
      <c r="FLV25" s="81" t="s">
        <v>1910</v>
      </c>
      <c r="FLW25" s="81" t="s">
        <v>1910</v>
      </c>
      <c r="FLX25" s="81" t="s">
        <v>1910</v>
      </c>
      <c r="FLY25" s="81" t="s">
        <v>1910</v>
      </c>
      <c r="FLZ25" s="81" t="s">
        <v>1910</v>
      </c>
      <c r="FMA25" s="81" t="s">
        <v>1910</v>
      </c>
      <c r="FMB25" s="81" t="s">
        <v>1910</v>
      </c>
      <c r="FMC25" s="81" t="s">
        <v>1910</v>
      </c>
      <c r="FMD25" s="81" t="s">
        <v>1910</v>
      </c>
      <c r="FME25" s="81" t="s">
        <v>1910</v>
      </c>
      <c r="FMF25" s="81" t="s">
        <v>1910</v>
      </c>
      <c r="FMG25" s="81" t="s">
        <v>1910</v>
      </c>
      <c r="FMH25" s="81" t="s">
        <v>1910</v>
      </c>
      <c r="FMI25" s="81" t="s">
        <v>1910</v>
      </c>
      <c r="FMJ25" s="81" t="s">
        <v>1910</v>
      </c>
      <c r="FMK25" s="81" t="s">
        <v>1910</v>
      </c>
      <c r="FML25" s="81" t="s">
        <v>1910</v>
      </c>
      <c r="FMM25" s="81" t="s">
        <v>1910</v>
      </c>
      <c r="FMN25" s="81" t="s">
        <v>1910</v>
      </c>
      <c r="FMO25" s="81" t="s">
        <v>1910</v>
      </c>
      <c r="FMP25" s="81" t="s">
        <v>1910</v>
      </c>
      <c r="FMQ25" s="81" t="s">
        <v>1910</v>
      </c>
      <c r="FMR25" s="81" t="s">
        <v>1910</v>
      </c>
      <c r="FMS25" s="81" t="s">
        <v>1910</v>
      </c>
      <c r="FMT25" s="81" t="s">
        <v>1910</v>
      </c>
      <c r="FMU25" s="81" t="s">
        <v>1910</v>
      </c>
      <c r="FMV25" s="81" t="s">
        <v>1910</v>
      </c>
      <c r="FMW25" s="81" t="s">
        <v>1910</v>
      </c>
      <c r="FMX25" s="81" t="s">
        <v>1910</v>
      </c>
      <c r="FMY25" s="81" t="s">
        <v>1910</v>
      </c>
      <c r="FMZ25" s="81" t="s">
        <v>1910</v>
      </c>
      <c r="FNA25" s="81" t="s">
        <v>1910</v>
      </c>
      <c r="FNB25" s="81" t="s">
        <v>1910</v>
      </c>
      <c r="FNC25" s="81" t="s">
        <v>1910</v>
      </c>
      <c r="FND25" s="81" t="s">
        <v>1910</v>
      </c>
      <c r="FNE25" s="81" t="s">
        <v>1910</v>
      </c>
      <c r="FNF25" s="81" t="s">
        <v>1910</v>
      </c>
      <c r="FNG25" s="81" t="s">
        <v>1910</v>
      </c>
      <c r="FNH25" s="81" t="s">
        <v>1910</v>
      </c>
      <c r="FNI25" s="81" t="s">
        <v>1910</v>
      </c>
      <c r="FNJ25" s="81" t="s">
        <v>1910</v>
      </c>
      <c r="FNK25" s="81" t="s">
        <v>1910</v>
      </c>
      <c r="FNL25" s="81" t="s">
        <v>1910</v>
      </c>
      <c r="FNM25" s="81" t="s">
        <v>1910</v>
      </c>
      <c r="FNN25" s="81" t="s">
        <v>1910</v>
      </c>
      <c r="FNO25" s="81" t="s">
        <v>1910</v>
      </c>
      <c r="FNP25" s="81" t="s">
        <v>1910</v>
      </c>
      <c r="FNQ25" s="81" t="s">
        <v>1910</v>
      </c>
      <c r="FNR25" s="81" t="s">
        <v>1910</v>
      </c>
      <c r="FNS25" s="81" t="s">
        <v>1910</v>
      </c>
      <c r="FNT25" s="81" t="s">
        <v>1910</v>
      </c>
      <c r="FNU25" s="81" t="s">
        <v>1910</v>
      </c>
      <c r="FNV25" s="81" t="s">
        <v>1910</v>
      </c>
      <c r="FNW25" s="81" t="s">
        <v>1910</v>
      </c>
      <c r="FNX25" s="81" t="s">
        <v>1910</v>
      </c>
      <c r="FNY25" s="81" t="s">
        <v>1910</v>
      </c>
      <c r="FNZ25" s="81" t="s">
        <v>1910</v>
      </c>
      <c r="FOA25" s="81" t="s">
        <v>1910</v>
      </c>
      <c r="FOB25" s="81" t="s">
        <v>1910</v>
      </c>
      <c r="FOC25" s="81" t="s">
        <v>1910</v>
      </c>
      <c r="FOD25" s="81" t="s">
        <v>1910</v>
      </c>
      <c r="FOE25" s="81" t="s">
        <v>1910</v>
      </c>
      <c r="FOF25" s="81" t="s">
        <v>1910</v>
      </c>
      <c r="FOG25" s="81" t="s">
        <v>1910</v>
      </c>
      <c r="FOH25" s="81" t="s">
        <v>1910</v>
      </c>
      <c r="FOI25" s="81" t="s">
        <v>1910</v>
      </c>
      <c r="FOJ25" s="81" t="s">
        <v>1910</v>
      </c>
      <c r="FOK25" s="81" t="s">
        <v>1910</v>
      </c>
      <c r="FOL25" s="81" t="s">
        <v>1910</v>
      </c>
      <c r="FOM25" s="81" t="s">
        <v>1910</v>
      </c>
      <c r="FON25" s="81" t="s">
        <v>1910</v>
      </c>
      <c r="FOO25" s="81" t="s">
        <v>1910</v>
      </c>
      <c r="FOP25" s="81" t="s">
        <v>1910</v>
      </c>
      <c r="FOQ25" s="81" t="s">
        <v>1910</v>
      </c>
      <c r="FOR25" s="81" t="s">
        <v>1910</v>
      </c>
      <c r="FOS25" s="81" t="s">
        <v>1910</v>
      </c>
      <c r="FOT25" s="81" t="s">
        <v>1910</v>
      </c>
      <c r="FOU25" s="81" t="s">
        <v>1910</v>
      </c>
      <c r="FOV25" s="81" t="s">
        <v>1910</v>
      </c>
      <c r="FOW25" s="81" t="s">
        <v>1910</v>
      </c>
      <c r="FOX25" s="81" t="s">
        <v>1910</v>
      </c>
      <c r="FOY25" s="81" t="s">
        <v>1910</v>
      </c>
      <c r="FOZ25" s="81" t="s">
        <v>1910</v>
      </c>
      <c r="FPA25" s="81" t="s">
        <v>1910</v>
      </c>
      <c r="FPB25" s="81" t="s">
        <v>1910</v>
      </c>
      <c r="FPC25" s="81" t="s">
        <v>1910</v>
      </c>
      <c r="FPD25" s="81" t="s">
        <v>1910</v>
      </c>
      <c r="FPE25" s="81" t="s">
        <v>1910</v>
      </c>
      <c r="FPF25" s="81" t="s">
        <v>1910</v>
      </c>
      <c r="FPG25" s="81" t="s">
        <v>1910</v>
      </c>
      <c r="FPH25" s="81" t="s">
        <v>1910</v>
      </c>
      <c r="FPI25" s="81" t="s">
        <v>1910</v>
      </c>
      <c r="FPJ25" s="81" t="s">
        <v>1910</v>
      </c>
      <c r="FPK25" s="81" t="s">
        <v>1910</v>
      </c>
      <c r="FPL25" s="81" t="s">
        <v>1910</v>
      </c>
      <c r="FPM25" s="81" t="s">
        <v>1910</v>
      </c>
      <c r="FPN25" s="81" t="s">
        <v>1910</v>
      </c>
      <c r="FPO25" s="81" t="s">
        <v>1910</v>
      </c>
      <c r="FPP25" s="81" t="s">
        <v>1910</v>
      </c>
      <c r="FPQ25" s="81" t="s">
        <v>1910</v>
      </c>
      <c r="FPR25" s="81" t="s">
        <v>1910</v>
      </c>
      <c r="FPS25" s="81" t="s">
        <v>1910</v>
      </c>
      <c r="FPT25" s="81" t="s">
        <v>1910</v>
      </c>
      <c r="FPU25" s="81" t="s">
        <v>1910</v>
      </c>
      <c r="FPV25" s="81" t="s">
        <v>1910</v>
      </c>
      <c r="FPW25" s="81" t="s">
        <v>1910</v>
      </c>
      <c r="FPX25" s="81" t="s">
        <v>1910</v>
      </c>
      <c r="FPY25" s="81" t="s">
        <v>1910</v>
      </c>
      <c r="FPZ25" s="81" t="s">
        <v>1910</v>
      </c>
      <c r="FQA25" s="81" t="s">
        <v>1910</v>
      </c>
      <c r="FQB25" s="81" t="s">
        <v>1910</v>
      </c>
      <c r="FQC25" s="81" t="s">
        <v>1910</v>
      </c>
      <c r="FQD25" s="81" t="s">
        <v>1910</v>
      </c>
      <c r="FQE25" s="81" t="s">
        <v>1910</v>
      </c>
      <c r="FQF25" s="81" t="s">
        <v>1910</v>
      </c>
      <c r="FQG25" s="81" t="s">
        <v>1910</v>
      </c>
      <c r="FQH25" s="81" t="s">
        <v>1910</v>
      </c>
      <c r="FQI25" s="81" t="s">
        <v>1910</v>
      </c>
      <c r="FQJ25" s="81" t="s">
        <v>1910</v>
      </c>
      <c r="FQK25" s="81" t="s">
        <v>1910</v>
      </c>
      <c r="FQL25" s="81" t="s">
        <v>1910</v>
      </c>
      <c r="FQM25" s="81" t="s">
        <v>1910</v>
      </c>
      <c r="FQN25" s="81" t="s">
        <v>1910</v>
      </c>
      <c r="FQO25" s="81" t="s">
        <v>1910</v>
      </c>
      <c r="FQP25" s="81" t="s">
        <v>1910</v>
      </c>
      <c r="FQQ25" s="81" t="s">
        <v>1910</v>
      </c>
      <c r="FQR25" s="81" t="s">
        <v>1910</v>
      </c>
      <c r="FQS25" s="81" t="s">
        <v>1910</v>
      </c>
      <c r="FQT25" s="81" t="s">
        <v>1910</v>
      </c>
      <c r="FQU25" s="81" t="s">
        <v>1910</v>
      </c>
      <c r="FQV25" s="81" t="s">
        <v>1910</v>
      </c>
      <c r="FQW25" s="81" t="s">
        <v>1910</v>
      </c>
      <c r="FQX25" s="81" t="s">
        <v>1910</v>
      </c>
      <c r="FQY25" s="81" t="s">
        <v>1910</v>
      </c>
      <c r="FQZ25" s="81" t="s">
        <v>1910</v>
      </c>
      <c r="FRA25" s="81" t="s">
        <v>1910</v>
      </c>
      <c r="FRB25" s="81" t="s">
        <v>1910</v>
      </c>
      <c r="FRC25" s="81" t="s">
        <v>1910</v>
      </c>
      <c r="FRD25" s="81" t="s">
        <v>1910</v>
      </c>
      <c r="FRE25" s="81" t="s">
        <v>1910</v>
      </c>
      <c r="FRF25" s="81" t="s">
        <v>1910</v>
      </c>
      <c r="FRG25" s="81" t="s">
        <v>1910</v>
      </c>
      <c r="FRH25" s="81" t="s">
        <v>1910</v>
      </c>
      <c r="FRI25" s="81" t="s">
        <v>1910</v>
      </c>
      <c r="FRJ25" s="81" t="s">
        <v>1910</v>
      </c>
      <c r="FRK25" s="81" t="s">
        <v>1910</v>
      </c>
      <c r="FRL25" s="81" t="s">
        <v>1910</v>
      </c>
      <c r="FRM25" s="81" t="s">
        <v>1910</v>
      </c>
      <c r="FRN25" s="81" t="s">
        <v>1910</v>
      </c>
      <c r="FRO25" s="81" t="s">
        <v>1910</v>
      </c>
      <c r="FRP25" s="81" t="s">
        <v>1910</v>
      </c>
      <c r="FRQ25" s="81" t="s">
        <v>1910</v>
      </c>
      <c r="FRR25" s="81" t="s">
        <v>1910</v>
      </c>
      <c r="FRS25" s="81" t="s">
        <v>1910</v>
      </c>
      <c r="FRT25" s="81" t="s">
        <v>1910</v>
      </c>
      <c r="FRU25" s="81" t="s">
        <v>1910</v>
      </c>
      <c r="FRV25" s="81" t="s">
        <v>1910</v>
      </c>
      <c r="FRW25" s="81" t="s">
        <v>1910</v>
      </c>
      <c r="FRX25" s="81" t="s">
        <v>1910</v>
      </c>
      <c r="FRY25" s="81" t="s">
        <v>1910</v>
      </c>
      <c r="FRZ25" s="81" t="s">
        <v>1910</v>
      </c>
      <c r="FSA25" s="81" t="s">
        <v>1910</v>
      </c>
      <c r="FSB25" s="81" t="s">
        <v>1910</v>
      </c>
      <c r="FSC25" s="81" t="s">
        <v>1910</v>
      </c>
      <c r="FSD25" s="81" t="s">
        <v>1910</v>
      </c>
      <c r="FSE25" s="81" t="s">
        <v>1910</v>
      </c>
      <c r="FSF25" s="81" t="s">
        <v>1910</v>
      </c>
      <c r="FSG25" s="81" t="s">
        <v>1910</v>
      </c>
      <c r="FSH25" s="81" t="s">
        <v>1910</v>
      </c>
      <c r="FSI25" s="81" t="s">
        <v>1910</v>
      </c>
      <c r="FSJ25" s="81" t="s">
        <v>1910</v>
      </c>
      <c r="FSK25" s="81" t="s">
        <v>1910</v>
      </c>
      <c r="FSL25" s="81" t="s">
        <v>1910</v>
      </c>
      <c r="FSM25" s="81" t="s">
        <v>1910</v>
      </c>
      <c r="FSN25" s="81" t="s">
        <v>1910</v>
      </c>
      <c r="FSO25" s="81" t="s">
        <v>1910</v>
      </c>
      <c r="FSP25" s="81" t="s">
        <v>1910</v>
      </c>
      <c r="FSQ25" s="81" t="s">
        <v>1910</v>
      </c>
      <c r="FSR25" s="81" t="s">
        <v>1910</v>
      </c>
      <c r="FSS25" s="81" t="s">
        <v>1910</v>
      </c>
      <c r="FST25" s="81" t="s">
        <v>1910</v>
      </c>
      <c r="FSU25" s="81" t="s">
        <v>1910</v>
      </c>
      <c r="FSV25" s="81" t="s">
        <v>1910</v>
      </c>
      <c r="FSW25" s="81" t="s">
        <v>1910</v>
      </c>
      <c r="FSX25" s="81" t="s">
        <v>1910</v>
      </c>
      <c r="FSY25" s="81" t="s">
        <v>1910</v>
      </c>
      <c r="FSZ25" s="81" t="s">
        <v>1910</v>
      </c>
      <c r="FTA25" s="81" t="s">
        <v>1910</v>
      </c>
      <c r="FTB25" s="81" t="s">
        <v>1910</v>
      </c>
      <c r="FTC25" s="81" t="s">
        <v>1910</v>
      </c>
      <c r="FTD25" s="81" t="s">
        <v>1910</v>
      </c>
      <c r="FTE25" s="81" t="s">
        <v>1910</v>
      </c>
      <c r="FTF25" s="81" t="s">
        <v>1910</v>
      </c>
      <c r="FTG25" s="81" t="s">
        <v>1910</v>
      </c>
      <c r="FTH25" s="81" t="s">
        <v>1910</v>
      </c>
      <c r="FTI25" s="81" t="s">
        <v>1910</v>
      </c>
      <c r="FTJ25" s="81" t="s">
        <v>1910</v>
      </c>
      <c r="FTK25" s="81" t="s">
        <v>1910</v>
      </c>
      <c r="FTL25" s="81" t="s">
        <v>1910</v>
      </c>
      <c r="FTM25" s="81" t="s">
        <v>1910</v>
      </c>
      <c r="FTN25" s="81" t="s">
        <v>1910</v>
      </c>
      <c r="FTO25" s="81" t="s">
        <v>1910</v>
      </c>
      <c r="FTP25" s="81" t="s">
        <v>1910</v>
      </c>
      <c r="FTQ25" s="81" t="s">
        <v>1910</v>
      </c>
      <c r="FTR25" s="81" t="s">
        <v>1910</v>
      </c>
      <c r="FTS25" s="81" t="s">
        <v>1910</v>
      </c>
      <c r="FTT25" s="81" t="s">
        <v>1910</v>
      </c>
      <c r="FTU25" s="81" t="s">
        <v>1910</v>
      </c>
      <c r="FTV25" s="81" t="s">
        <v>1910</v>
      </c>
      <c r="FTW25" s="81" t="s">
        <v>1910</v>
      </c>
      <c r="FTX25" s="81" t="s">
        <v>1910</v>
      </c>
      <c r="FTY25" s="81" t="s">
        <v>1910</v>
      </c>
      <c r="FTZ25" s="81" t="s">
        <v>1910</v>
      </c>
      <c r="FUA25" s="81" t="s">
        <v>1910</v>
      </c>
      <c r="FUB25" s="81" t="s">
        <v>1910</v>
      </c>
      <c r="FUC25" s="81" t="s">
        <v>1910</v>
      </c>
      <c r="FUD25" s="81" t="s">
        <v>1910</v>
      </c>
      <c r="FUE25" s="81" t="s">
        <v>1910</v>
      </c>
      <c r="FUF25" s="81" t="s">
        <v>1910</v>
      </c>
      <c r="FUG25" s="81" t="s">
        <v>1910</v>
      </c>
      <c r="FUH25" s="81" t="s">
        <v>1910</v>
      </c>
      <c r="FUI25" s="81" t="s">
        <v>1910</v>
      </c>
      <c r="FUJ25" s="81" t="s">
        <v>1910</v>
      </c>
      <c r="FUK25" s="81" t="s">
        <v>1910</v>
      </c>
      <c r="FUL25" s="81" t="s">
        <v>1910</v>
      </c>
      <c r="FUM25" s="81" t="s">
        <v>1910</v>
      </c>
      <c r="FUN25" s="81" t="s">
        <v>1910</v>
      </c>
      <c r="FUO25" s="81" t="s">
        <v>1910</v>
      </c>
      <c r="FUP25" s="81" t="s">
        <v>1910</v>
      </c>
      <c r="FUQ25" s="81" t="s">
        <v>1910</v>
      </c>
      <c r="FUR25" s="81" t="s">
        <v>1910</v>
      </c>
      <c r="FUS25" s="81" t="s">
        <v>1910</v>
      </c>
      <c r="FUT25" s="81" t="s">
        <v>1910</v>
      </c>
      <c r="FUU25" s="81" t="s">
        <v>1910</v>
      </c>
      <c r="FUV25" s="81" t="s">
        <v>1910</v>
      </c>
      <c r="FUW25" s="81" t="s">
        <v>1910</v>
      </c>
      <c r="FUX25" s="81" t="s">
        <v>1910</v>
      </c>
      <c r="FUY25" s="81" t="s">
        <v>1910</v>
      </c>
      <c r="FUZ25" s="81" t="s">
        <v>1910</v>
      </c>
      <c r="FVA25" s="81" t="s">
        <v>1910</v>
      </c>
      <c r="FVB25" s="81" t="s">
        <v>1910</v>
      </c>
      <c r="FVC25" s="81" t="s">
        <v>1910</v>
      </c>
      <c r="FVD25" s="81" t="s">
        <v>1910</v>
      </c>
      <c r="FVE25" s="81" t="s">
        <v>1910</v>
      </c>
      <c r="FVF25" s="81" t="s">
        <v>1910</v>
      </c>
      <c r="FVG25" s="81" t="s">
        <v>1910</v>
      </c>
      <c r="FVH25" s="81" t="s">
        <v>1910</v>
      </c>
      <c r="FVI25" s="81" t="s">
        <v>1910</v>
      </c>
      <c r="FVJ25" s="81" t="s">
        <v>1910</v>
      </c>
      <c r="FVK25" s="81" t="s">
        <v>1910</v>
      </c>
      <c r="FVL25" s="81" t="s">
        <v>1910</v>
      </c>
      <c r="FVM25" s="81" t="s">
        <v>1910</v>
      </c>
      <c r="FVN25" s="81" t="s">
        <v>1910</v>
      </c>
      <c r="FVO25" s="81" t="s">
        <v>1910</v>
      </c>
      <c r="FVP25" s="81" t="s">
        <v>1910</v>
      </c>
      <c r="FVQ25" s="81" t="s">
        <v>1910</v>
      </c>
      <c r="FVR25" s="81" t="s">
        <v>1910</v>
      </c>
      <c r="FVS25" s="81" t="s">
        <v>1910</v>
      </c>
      <c r="FVT25" s="81" t="s">
        <v>1910</v>
      </c>
      <c r="FVU25" s="81" t="s">
        <v>1910</v>
      </c>
      <c r="FVV25" s="81" t="s">
        <v>1910</v>
      </c>
      <c r="FVW25" s="81" t="s">
        <v>1910</v>
      </c>
      <c r="FVX25" s="81" t="s">
        <v>1910</v>
      </c>
      <c r="FVY25" s="81" t="s">
        <v>1910</v>
      </c>
      <c r="FVZ25" s="81" t="s">
        <v>1910</v>
      </c>
      <c r="FWA25" s="81" t="s">
        <v>1910</v>
      </c>
      <c r="FWB25" s="81" t="s">
        <v>1910</v>
      </c>
      <c r="FWC25" s="81" t="s">
        <v>1910</v>
      </c>
      <c r="FWD25" s="81" t="s">
        <v>1910</v>
      </c>
      <c r="FWE25" s="81" t="s">
        <v>1910</v>
      </c>
      <c r="FWF25" s="81" t="s">
        <v>1910</v>
      </c>
      <c r="FWG25" s="81" t="s">
        <v>1910</v>
      </c>
      <c r="FWH25" s="81" t="s">
        <v>1910</v>
      </c>
      <c r="FWI25" s="81" t="s">
        <v>1910</v>
      </c>
      <c r="FWJ25" s="81" t="s">
        <v>1910</v>
      </c>
      <c r="FWK25" s="81" t="s">
        <v>1910</v>
      </c>
      <c r="FWL25" s="81" t="s">
        <v>1910</v>
      </c>
      <c r="FWM25" s="81" t="s">
        <v>1910</v>
      </c>
      <c r="FWN25" s="81" t="s">
        <v>1910</v>
      </c>
      <c r="FWO25" s="81" t="s">
        <v>1910</v>
      </c>
      <c r="FWP25" s="81" t="s">
        <v>1910</v>
      </c>
      <c r="FWQ25" s="81" t="s">
        <v>1910</v>
      </c>
      <c r="FWR25" s="81" t="s">
        <v>1910</v>
      </c>
      <c r="FWS25" s="81" t="s">
        <v>1910</v>
      </c>
      <c r="FWT25" s="81" t="s">
        <v>1910</v>
      </c>
      <c r="FWU25" s="81" t="s">
        <v>1910</v>
      </c>
      <c r="FWV25" s="81" t="s">
        <v>1910</v>
      </c>
      <c r="FWW25" s="81" t="s">
        <v>1910</v>
      </c>
      <c r="FWX25" s="81" t="s">
        <v>1910</v>
      </c>
      <c r="FWY25" s="81" t="s">
        <v>1910</v>
      </c>
      <c r="FWZ25" s="81" t="s">
        <v>1910</v>
      </c>
      <c r="FXA25" s="81" t="s">
        <v>1910</v>
      </c>
      <c r="FXB25" s="81" t="s">
        <v>1910</v>
      </c>
      <c r="FXC25" s="81" t="s">
        <v>1910</v>
      </c>
      <c r="FXD25" s="81" t="s">
        <v>1910</v>
      </c>
      <c r="FXE25" s="81" t="s">
        <v>1910</v>
      </c>
      <c r="FXF25" s="81" t="s">
        <v>1910</v>
      </c>
      <c r="FXG25" s="81" t="s">
        <v>1910</v>
      </c>
      <c r="FXH25" s="81" t="s">
        <v>1910</v>
      </c>
      <c r="FXI25" s="81" t="s">
        <v>1910</v>
      </c>
      <c r="FXJ25" s="81" t="s">
        <v>1910</v>
      </c>
      <c r="FXK25" s="81" t="s">
        <v>1910</v>
      </c>
      <c r="FXL25" s="81" t="s">
        <v>1910</v>
      </c>
      <c r="FXM25" s="81" t="s">
        <v>1910</v>
      </c>
      <c r="FXN25" s="81" t="s">
        <v>1910</v>
      </c>
      <c r="FXO25" s="81" t="s">
        <v>1910</v>
      </c>
      <c r="FXP25" s="81" t="s">
        <v>1910</v>
      </c>
      <c r="FXQ25" s="81" t="s">
        <v>1910</v>
      </c>
      <c r="FXR25" s="81" t="s">
        <v>1910</v>
      </c>
      <c r="FXS25" s="81" t="s">
        <v>1910</v>
      </c>
      <c r="FXT25" s="81" t="s">
        <v>1910</v>
      </c>
      <c r="FXU25" s="81" t="s">
        <v>1910</v>
      </c>
      <c r="FXV25" s="81" t="s">
        <v>1910</v>
      </c>
      <c r="FXW25" s="81" t="s">
        <v>1910</v>
      </c>
      <c r="FXX25" s="81" t="s">
        <v>1910</v>
      </c>
      <c r="FXY25" s="81" t="s">
        <v>1910</v>
      </c>
      <c r="FXZ25" s="81" t="s">
        <v>1910</v>
      </c>
      <c r="FYA25" s="81" t="s">
        <v>1910</v>
      </c>
      <c r="FYB25" s="81" t="s">
        <v>1910</v>
      </c>
      <c r="FYC25" s="81" t="s">
        <v>1910</v>
      </c>
      <c r="FYD25" s="81" t="s">
        <v>1910</v>
      </c>
      <c r="FYE25" s="81" t="s">
        <v>1910</v>
      </c>
      <c r="FYF25" s="81" t="s">
        <v>1910</v>
      </c>
      <c r="FYG25" s="81" t="s">
        <v>1910</v>
      </c>
      <c r="FYH25" s="81" t="s">
        <v>1910</v>
      </c>
      <c r="FYI25" s="81" t="s">
        <v>1910</v>
      </c>
      <c r="FYJ25" s="81" t="s">
        <v>1910</v>
      </c>
      <c r="FYK25" s="81" t="s">
        <v>1910</v>
      </c>
      <c r="FYL25" s="81" t="s">
        <v>1910</v>
      </c>
      <c r="FYM25" s="81" t="s">
        <v>1910</v>
      </c>
      <c r="FYN25" s="81" t="s">
        <v>1910</v>
      </c>
      <c r="FYO25" s="81" t="s">
        <v>1910</v>
      </c>
      <c r="FYP25" s="81" t="s">
        <v>1910</v>
      </c>
      <c r="FYQ25" s="81" t="s">
        <v>1910</v>
      </c>
      <c r="FYR25" s="81" t="s">
        <v>1910</v>
      </c>
      <c r="FYS25" s="81" t="s">
        <v>1910</v>
      </c>
      <c r="FYT25" s="81" t="s">
        <v>1910</v>
      </c>
      <c r="FYU25" s="81" t="s">
        <v>1910</v>
      </c>
      <c r="FYV25" s="81" t="s">
        <v>1910</v>
      </c>
      <c r="FYW25" s="81" t="s">
        <v>1910</v>
      </c>
      <c r="FYX25" s="81" t="s">
        <v>1910</v>
      </c>
      <c r="FYY25" s="81" t="s">
        <v>1910</v>
      </c>
      <c r="FYZ25" s="81" t="s">
        <v>1910</v>
      </c>
      <c r="FZA25" s="81" t="s">
        <v>1910</v>
      </c>
      <c r="FZB25" s="81" t="s">
        <v>1910</v>
      </c>
      <c r="FZC25" s="81" t="s">
        <v>1910</v>
      </c>
      <c r="FZD25" s="81" t="s">
        <v>1910</v>
      </c>
      <c r="FZE25" s="81" t="s">
        <v>1910</v>
      </c>
      <c r="FZF25" s="81" t="s">
        <v>1910</v>
      </c>
      <c r="FZG25" s="81" t="s">
        <v>1910</v>
      </c>
      <c r="FZH25" s="81" t="s">
        <v>1910</v>
      </c>
      <c r="FZI25" s="81" t="s">
        <v>1910</v>
      </c>
      <c r="FZJ25" s="81" t="s">
        <v>1910</v>
      </c>
      <c r="FZK25" s="81" t="s">
        <v>1910</v>
      </c>
      <c r="FZL25" s="81" t="s">
        <v>1910</v>
      </c>
      <c r="FZM25" s="81" t="s">
        <v>1910</v>
      </c>
      <c r="FZN25" s="81" t="s">
        <v>1910</v>
      </c>
      <c r="FZO25" s="81" t="s">
        <v>1910</v>
      </c>
      <c r="FZP25" s="81" t="s">
        <v>1910</v>
      </c>
      <c r="FZQ25" s="81" t="s">
        <v>1910</v>
      </c>
      <c r="FZR25" s="81" t="s">
        <v>1910</v>
      </c>
      <c r="FZS25" s="81" t="s">
        <v>1910</v>
      </c>
      <c r="FZT25" s="81" t="s">
        <v>1910</v>
      </c>
      <c r="FZU25" s="81" t="s">
        <v>1910</v>
      </c>
      <c r="FZV25" s="81" t="s">
        <v>1910</v>
      </c>
      <c r="FZW25" s="81" t="s">
        <v>1910</v>
      </c>
      <c r="FZX25" s="81" t="s">
        <v>1910</v>
      </c>
      <c r="FZY25" s="81" t="s">
        <v>1910</v>
      </c>
      <c r="FZZ25" s="81" t="s">
        <v>1910</v>
      </c>
      <c r="GAA25" s="81" t="s">
        <v>1910</v>
      </c>
      <c r="GAB25" s="81" t="s">
        <v>1910</v>
      </c>
      <c r="GAC25" s="81" t="s">
        <v>1910</v>
      </c>
      <c r="GAD25" s="81" t="s">
        <v>1910</v>
      </c>
      <c r="GAE25" s="81" t="s">
        <v>1910</v>
      </c>
      <c r="GAF25" s="81" t="s">
        <v>1910</v>
      </c>
      <c r="GAG25" s="81" t="s">
        <v>1910</v>
      </c>
      <c r="GAH25" s="81" t="s">
        <v>1910</v>
      </c>
      <c r="GAI25" s="81" t="s">
        <v>1910</v>
      </c>
      <c r="GAJ25" s="81" t="s">
        <v>1910</v>
      </c>
      <c r="GAK25" s="81" t="s">
        <v>1910</v>
      </c>
      <c r="GAL25" s="81" t="s">
        <v>1910</v>
      </c>
      <c r="GAM25" s="81" t="s">
        <v>1910</v>
      </c>
      <c r="GAN25" s="81" t="s">
        <v>1910</v>
      </c>
      <c r="GAO25" s="81" t="s">
        <v>1910</v>
      </c>
      <c r="GAP25" s="81" t="s">
        <v>1910</v>
      </c>
      <c r="GAQ25" s="81" t="s">
        <v>1910</v>
      </c>
      <c r="GAR25" s="81" t="s">
        <v>1910</v>
      </c>
      <c r="GAS25" s="81" t="s">
        <v>1910</v>
      </c>
      <c r="GAT25" s="81" t="s">
        <v>1910</v>
      </c>
      <c r="GAU25" s="81" t="s">
        <v>1910</v>
      </c>
      <c r="GAV25" s="81" t="s">
        <v>1910</v>
      </c>
      <c r="GAW25" s="81" t="s">
        <v>1910</v>
      </c>
      <c r="GAX25" s="81" t="s">
        <v>1910</v>
      </c>
      <c r="GAY25" s="81" t="s">
        <v>1910</v>
      </c>
      <c r="GAZ25" s="81" t="s">
        <v>1910</v>
      </c>
      <c r="GBA25" s="81" t="s">
        <v>1910</v>
      </c>
      <c r="GBB25" s="81" t="s">
        <v>1910</v>
      </c>
      <c r="GBC25" s="81" t="s">
        <v>1910</v>
      </c>
      <c r="GBD25" s="81" t="s">
        <v>1910</v>
      </c>
      <c r="GBE25" s="81" t="s">
        <v>1910</v>
      </c>
      <c r="GBF25" s="81" t="s">
        <v>1910</v>
      </c>
      <c r="GBG25" s="81" t="s">
        <v>1910</v>
      </c>
      <c r="GBH25" s="81" t="s">
        <v>1910</v>
      </c>
      <c r="GBI25" s="81" t="s">
        <v>1910</v>
      </c>
      <c r="GBJ25" s="81" t="s">
        <v>1910</v>
      </c>
      <c r="GBK25" s="81" t="s">
        <v>1910</v>
      </c>
      <c r="GBL25" s="81" t="s">
        <v>1910</v>
      </c>
      <c r="GBM25" s="81" t="s">
        <v>1910</v>
      </c>
      <c r="GBN25" s="81" t="s">
        <v>1910</v>
      </c>
      <c r="GBO25" s="81" t="s">
        <v>1910</v>
      </c>
      <c r="GBP25" s="81" t="s">
        <v>1910</v>
      </c>
      <c r="GBQ25" s="81" t="s">
        <v>1910</v>
      </c>
      <c r="GBR25" s="81" t="s">
        <v>1910</v>
      </c>
      <c r="GBS25" s="81" t="s">
        <v>1910</v>
      </c>
      <c r="GBT25" s="81" t="s">
        <v>1910</v>
      </c>
      <c r="GBU25" s="81" t="s">
        <v>1910</v>
      </c>
      <c r="GBV25" s="81" t="s">
        <v>1910</v>
      </c>
      <c r="GBW25" s="81" t="s">
        <v>1910</v>
      </c>
      <c r="GBX25" s="81" t="s">
        <v>1910</v>
      </c>
      <c r="GBY25" s="81" t="s">
        <v>1910</v>
      </c>
      <c r="GBZ25" s="81" t="s">
        <v>1910</v>
      </c>
      <c r="GCA25" s="81" t="s">
        <v>1910</v>
      </c>
      <c r="GCB25" s="81" t="s">
        <v>1910</v>
      </c>
      <c r="GCC25" s="81" t="s">
        <v>1910</v>
      </c>
      <c r="GCD25" s="81" t="s">
        <v>1910</v>
      </c>
      <c r="GCE25" s="81" t="s">
        <v>1910</v>
      </c>
      <c r="GCF25" s="81" t="s">
        <v>1910</v>
      </c>
      <c r="GCG25" s="81" t="s">
        <v>1910</v>
      </c>
      <c r="GCH25" s="81" t="s">
        <v>1910</v>
      </c>
      <c r="GCI25" s="81" t="s">
        <v>1910</v>
      </c>
      <c r="GCJ25" s="81" t="s">
        <v>1910</v>
      </c>
      <c r="GCK25" s="81" t="s">
        <v>1910</v>
      </c>
      <c r="GCL25" s="81" t="s">
        <v>1910</v>
      </c>
      <c r="GCM25" s="81" t="s">
        <v>1910</v>
      </c>
      <c r="GCN25" s="81" t="s">
        <v>1910</v>
      </c>
      <c r="GCO25" s="81" t="s">
        <v>1910</v>
      </c>
      <c r="GCP25" s="81" t="s">
        <v>1910</v>
      </c>
      <c r="GCQ25" s="81" t="s">
        <v>1910</v>
      </c>
      <c r="GCR25" s="81" t="s">
        <v>1910</v>
      </c>
      <c r="GCS25" s="81" t="s">
        <v>1910</v>
      </c>
      <c r="GCT25" s="81" t="s">
        <v>1910</v>
      </c>
      <c r="GCU25" s="81" t="s">
        <v>1910</v>
      </c>
      <c r="GCV25" s="81" t="s">
        <v>1910</v>
      </c>
      <c r="GCW25" s="81" t="s">
        <v>1910</v>
      </c>
      <c r="GCX25" s="81" t="s">
        <v>1910</v>
      </c>
      <c r="GCY25" s="81" t="s">
        <v>1910</v>
      </c>
      <c r="GCZ25" s="81" t="s">
        <v>1910</v>
      </c>
      <c r="GDA25" s="81" t="s">
        <v>1910</v>
      </c>
      <c r="GDB25" s="81" t="s">
        <v>1910</v>
      </c>
      <c r="GDC25" s="81" t="s">
        <v>1910</v>
      </c>
      <c r="GDD25" s="81" t="s">
        <v>1910</v>
      </c>
      <c r="GDE25" s="81" t="s">
        <v>1910</v>
      </c>
      <c r="GDF25" s="81" t="s">
        <v>1910</v>
      </c>
      <c r="GDG25" s="81" t="s">
        <v>1910</v>
      </c>
      <c r="GDH25" s="81" t="s">
        <v>1910</v>
      </c>
      <c r="GDI25" s="81" t="s">
        <v>1910</v>
      </c>
      <c r="GDJ25" s="81" t="s">
        <v>1910</v>
      </c>
      <c r="GDK25" s="81" t="s">
        <v>1910</v>
      </c>
      <c r="GDL25" s="81" t="s">
        <v>1910</v>
      </c>
      <c r="GDM25" s="81" t="s">
        <v>1910</v>
      </c>
      <c r="GDN25" s="81" t="s">
        <v>1910</v>
      </c>
      <c r="GDO25" s="81" t="s">
        <v>1910</v>
      </c>
      <c r="GDP25" s="81" t="s">
        <v>1910</v>
      </c>
      <c r="GDQ25" s="81" t="s">
        <v>1910</v>
      </c>
      <c r="GDR25" s="81" t="s">
        <v>1910</v>
      </c>
      <c r="GDS25" s="81" t="s">
        <v>1910</v>
      </c>
      <c r="GDT25" s="81" t="s">
        <v>1910</v>
      </c>
      <c r="GDU25" s="81" t="s">
        <v>1910</v>
      </c>
      <c r="GDV25" s="81" t="s">
        <v>1910</v>
      </c>
      <c r="GDW25" s="81" t="s">
        <v>1910</v>
      </c>
      <c r="GDX25" s="81" t="s">
        <v>1910</v>
      </c>
      <c r="GDY25" s="81" t="s">
        <v>1910</v>
      </c>
      <c r="GDZ25" s="81" t="s">
        <v>1910</v>
      </c>
      <c r="GEA25" s="81" t="s">
        <v>1910</v>
      </c>
      <c r="GEB25" s="81" t="s">
        <v>1910</v>
      </c>
      <c r="GEC25" s="81" t="s">
        <v>1910</v>
      </c>
      <c r="GED25" s="81" t="s">
        <v>1910</v>
      </c>
      <c r="GEE25" s="81" t="s">
        <v>1910</v>
      </c>
      <c r="GEF25" s="81" t="s">
        <v>1910</v>
      </c>
      <c r="GEG25" s="81" t="s">
        <v>1910</v>
      </c>
      <c r="GEH25" s="81" t="s">
        <v>1910</v>
      </c>
      <c r="GEI25" s="81" t="s">
        <v>1910</v>
      </c>
      <c r="GEJ25" s="81" t="s">
        <v>1910</v>
      </c>
      <c r="GEK25" s="81" t="s">
        <v>1910</v>
      </c>
      <c r="GEL25" s="81" t="s">
        <v>1910</v>
      </c>
      <c r="GEM25" s="81" t="s">
        <v>1910</v>
      </c>
      <c r="GEN25" s="81" t="s">
        <v>1910</v>
      </c>
      <c r="GEO25" s="81" t="s">
        <v>1910</v>
      </c>
      <c r="GEP25" s="81" t="s">
        <v>1910</v>
      </c>
      <c r="GEQ25" s="81" t="s">
        <v>1910</v>
      </c>
      <c r="GER25" s="81" t="s">
        <v>1910</v>
      </c>
      <c r="GES25" s="81" t="s">
        <v>1910</v>
      </c>
      <c r="GET25" s="81" t="s">
        <v>1910</v>
      </c>
      <c r="GEU25" s="81" t="s">
        <v>1910</v>
      </c>
      <c r="GEV25" s="81" t="s">
        <v>1910</v>
      </c>
      <c r="GEW25" s="81" t="s">
        <v>1910</v>
      </c>
      <c r="GEX25" s="81" t="s">
        <v>1910</v>
      </c>
      <c r="GEY25" s="81" t="s">
        <v>1910</v>
      </c>
      <c r="GEZ25" s="81" t="s">
        <v>1910</v>
      </c>
      <c r="GFA25" s="81" t="s">
        <v>1910</v>
      </c>
      <c r="GFB25" s="81" t="s">
        <v>1910</v>
      </c>
      <c r="GFC25" s="81" t="s">
        <v>1910</v>
      </c>
      <c r="GFD25" s="81" t="s">
        <v>1910</v>
      </c>
      <c r="GFE25" s="81" t="s">
        <v>1910</v>
      </c>
      <c r="GFF25" s="81" t="s">
        <v>1910</v>
      </c>
      <c r="GFG25" s="81" t="s">
        <v>1910</v>
      </c>
      <c r="GFH25" s="81" t="s">
        <v>1910</v>
      </c>
      <c r="GFI25" s="81" t="s">
        <v>1910</v>
      </c>
      <c r="GFJ25" s="81" t="s">
        <v>1910</v>
      </c>
      <c r="GFK25" s="81" t="s">
        <v>1910</v>
      </c>
      <c r="GFL25" s="81" t="s">
        <v>1910</v>
      </c>
      <c r="GFM25" s="81" t="s">
        <v>1910</v>
      </c>
      <c r="GFN25" s="81" t="s">
        <v>1910</v>
      </c>
      <c r="GFO25" s="81" t="s">
        <v>1910</v>
      </c>
      <c r="GFP25" s="81" t="s">
        <v>1910</v>
      </c>
      <c r="GFQ25" s="81" t="s">
        <v>1910</v>
      </c>
      <c r="GFR25" s="81" t="s">
        <v>1910</v>
      </c>
      <c r="GFS25" s="81" t="s">
        <v>1910</v>
      </c>
      <c r="GFT25" s="81" t="s">
        <v>1910</v>
      </c>
      <c r="GFU25" s="81" t="s">
        <v>1910</v>
      </c>
      <c r="GFV25" s="81" t="s">
        <v>1910</v>
      </c>
      <c r="GFW25" s="81" t="s">
        <v>1910</v>
      </c>
      <c r="GFX25" s="81" t="s">
        <v>1910</v>
      </c>
      <c r="GFY25" s="81" t="s">
        <v>1910</v>
      </c>
      <c r="GFZ25" s="81" t="s">
        <v>1910</v>
      </c>
      <c r="GGA25" s="81" t="s">
        <v>1910</v>
      </c>
      <c r="GGB25" s="81" t="s">
        <v>1910</v>
      </c>
      <c r="GGC25" s="81" t="s">
        <v>1910</v>
      </c>
      <c r="GGD25" s="81" t="s">
        <v>1910</v>
      </c>
      <c r="GGE25" s="81" t="s">
        <v>1910</v>
      </c>
      <c r="GGF25" s="81" t="s">
        <v>1910</v>
      </c>
      <c r="GGG25" s="81" t="s">
        <v>1910</v>
      </c>
      <c r="GGH25" s="81" t="s">
        <v>1910</v>
      </c>
      <c r="GGI25" s="81" t="s">
        <v>1910</v>
      </c>
      <c r="GGJ25" s="81" t="s">
        <v>1910</v>
      </c>
      <c r="GGK25" s="81" t="s">
        <v>1910</v>
      </c>
      <c r="GGL25" s="81" t="s">
        <v>1910</v>
      </c>
      <c r="GGM25" s="81" t="s">
        <v>1910</v>
      </c>
      <c r="GGN25" s="81" t="s">
        <v>1910</v>
      </c>
      <c r="GGO25" s="81" t="s">
        <v>1910</v>
      </c>
      <c r="GGP25" s="81" t="s">
        <v>1910</v>
      </c>
      <c r="GGQ25" s="81" t="s">
        <v>1910</v>
      </c>
      <c r="GGR25" s="81" t="s">
        <v>1910</v>
      </c>
      <c r="GGS25" s="81" t="s">
        <v>1910</v>
      </c>
      <c r="GGT25" s="81" t="s">
        <v>1910</v>
      </c>
      <c r="GGU25" s="81" t="s">
        <v>1910</v>
      </c>
      <c r="GGV25" s="81" t="s">
        <v>1910</v>
      </c>
      <c r="GGW25" s="81" t="s">
        <v>1910</v>
      </c>
      <c r="GGX25" s="81" t="s">
        <v>1910</v>
      </c>
      <c r="GGY25" s="81" t="s">
        <v>1910</v>
      </c>
      <c r="GGZ25" s="81" t="s">
        <v>1910</v>
      </c>
      <c r="GHA25" s="81" t="s">
        <v>1910</v>
      </c>
      <c r="GHB25" s="81" t="s">
        <v>1910</v>
      </c>
      <c r="GHC25" s="81" t="s">
        <v>1910</v>
      </c>
      <c r="GHD25" s="81" t="s">
        <v>1910</v>
      </c>
      <c r="GHE25" s="81" t="s">
        <v>1910</v>
      </c>
      <c r="GHF25" s="81" t="s">
        <v>1910</v>
      </c>
      <c r="GHG25" s="81" t="s">
        <v>1910</v>
      </c>
      <c r="GHH25" s="81" t="s">
        <v>1910</v>
      </c>
      <c r="GHI25" s="81" t="s">
        <v>1910</v>
      </c>
      <c r="GHJ25" s="81" t="s">
        <v>1910</v>
      </c>
      <c r="GHK25" s="81" t="s">
        <v>1910</v>
      </c>
      <c r="GHL25" s="81" t="s">
        <v>1910</v>
      </c>
      <c r="GHM25" s="81" t="s">
        <v>1910</v>
      </c>
      <c r="GHN25" s="81" t="s">
        <v>1910</v>
      </c>
      <c r="GHO25" s="81" t="s">
        <v>1910</v>
      </c>
      <c r="GHP25" s="81" t="s">
        <v>1910</v>
      </c>
      <c r="GHQ25" s="81" t="s">
        <v>1910</v>
      </c>
      <c r="GHR25" s="81" t="s">
        <v>1910</v>
      </c>
      <c r="GHS25" s="81" t="s">
        <v>1910</v>
      </c>
      <c r="GHT25" s="81" t="s">
        <v>1910</v>
      </c>
      <c r="GHU25" s="81" t="s">
        <v>1910</v>
      </c>
      <c r="GHV25" s="81" t="s">
        <v>1910</v>
      </c>
      <c r="GHW25" s="81" t="s">
        <v>1910</v>
      </c>
      <c r="GHX25" s="81" t="s">
        <v>1910</v>
      </c>
      <c r="GHY25" s="81" t="s">
        <v>1910</v>
      </c>
      <c r="GHZ25" s="81" t="s">
        <v>1910</v>
      </c>
      <c r="GIA25" s="81" t="s">
        <v>1910</v>
      </c>
      <c r="GIB25" s="81" t="s">
        <v>1910</v>
      </c>
      <c r="GIC25" s="81" t="s">
        <v>1910</v>
      </c>
      <c r="GID25" s="81" t="s">
        <v>1910</v>
      </c>
      <c r="GIE25" s="81" t="s">
        <v>1910</v>
      </c>
      <c r="GIF25" s="81" t="s">
        <v>1910</v>
      </c>
      <c r="GIG25" s="81" t="s">
        <v>1910</v>
      </c>
      <c r="GIH25" s="81" t="s">
        <v>1910</v>
      </c>
      <c r="GII25" s="81" t="s">
        <v>1910</v>
      </c>
      <c r="GIJ25" s="81" t="s">
        <v>1910</v>
      </c>
      <c r="GIK25" s="81" t="s">
        <v>1910</v>
      </c>
      <c r="GIL25" s="81" t="s">
        <v>1910</v>
      </c>
      <c r="GIM25" s="81" t="s">
        <v>1910</v>
      </c>
      <c r="GIN25" s="81" t="s">
        <v>1910</v>
      </c>
      <c r="GIO25" s="81" t="s">
        <v>1910</v>
      </c>
      <c r="GIP25" s="81" t="s">
        <v>1910</v>
      </c>
      <c r="GIQ25" s="81" t="s">
        <v>1910</v>
      </c>
      <c r="GIR25" s="81" t="s">
        <v>1910</v>
      </c>
      <c r="GIS25" s="81" t="s">
        <v>1910</v>
      </c>
      <c r="GIT25" s="81" t="s">
        <v>1910</v>
      </c>
      <c r="GIU25" s="81" t="s">
        <v>1910</v>
      </c>
      <c r="GIV25" s="81" t="s">
        <v>1910</v>
      </c>
      <c r="GIW25" s="81" t="s">
        <v>1910</v>
      </c>
      <c r="GIX25" s="81" t="s">
        <v>1910</v>
      </c>
      <c r="GIY25" s="81" t="s">
        <v>1910</v>
      </c>
      <c r="GIZ25" s="81" t="s">
        <v>1910</v>
      </c>
      <c r="GJA25" s="81" t="s">
        <v>1910</v>
      </c>
      <c r="GJB25" s="81" t="s">
        <v>1910</v>
      </c>
      <c r="GJC25" s="81" t="s">
        <v>1910</v>
      </c>
      <c r="GJD25" s="81" t="s">
        <v>1910</v>
      </c>
      <c r="GJE25" s="81" t="s">
        <v>1910</v>
      </c>
      <c r="GJF25" s="81" t="s">
        <v>1910</v>
      </c>
      <c r="GJG25" s="81" t="s">
        <v>1910</v>
      </c>
      <c r="GJH25" s="81" t="s">
        <v>1910</v>
      </c>
      <c r="GJI25" s="81" t="s">
        <v>1910</v>
      </c>
      <c r="GJJ25" s="81" t="s">
        <v>1910</v>
      </c>
      <c r="GJK25" s="81" t="s">
        <v>1910</v>
      </c>
      <c r="GJL25" s="81" t="s">
        <v>1910</v>
      </c>
      <c r="GJM25" s="81" t="s">
        <v>1910</v>
      </c>
      <c r="GJN25" s="81" t="s">
        <v>1910</v>
      </c>
      <c r="GJO25" s="81" t="s">
        <v>1910</v>
      </c>
      <c r="GJP25" s="81" t="s">
        <v>1910</v>
      </c>
      <c r="GJQ25" s="81" t="s">
        <v>1910</v>
      </c>
      <c r="GJR25" s="81" t="s">
        <v>1910</v>
      </c>
      <c r="GJS25" s="81" t="s">
        <v>1910</v>
      </c>
      <c r="GJT25" s="81" t="s">
        <v>1910</v>
      </c>
      <c r="GJU25" s="81" t="s">
        <v>1910</v>
      </c>
      <c r="GJV25" s="81" t="s">
        <v>1910</v>
      </c>
      <c r="GJW25" s="81" t="s">
        <v>1910</v>
      </c>
      <c r="GJX25" s="81" t="s">
        <v>1910</v>
      </c>
      <c r="GJY25" s="81" t="s">
        <v>1910</v>
      </c>
      <c r="GJZ25" s="81" t="s">
        <v>1910</v>
      </c>
      <c r="GKA25" s="81" t="s">
        <v>1910</v>
      </c>
      <c r="GKB25" s="81" t="s">
        <v>1910</v>
      </c>
      <c r="GKC25" s="81" t="s">
        <v>1910</v>
      </c>
      <c r="GKD25" s="81" t="s">
        <v>1910</v>
      </c>
      <c r="GKE25" s="81" t="s">
        <v>1910</v>
      </c>
      <c r="GKF25" s="81" t="s">
        <v>1910</v>
      </c>
      <c r="GKG25" s="81" t="s">
        <v>1910</v>
      </c>
      <c r="GKH25" s="81" t="s">
        <v>1910</v>
      </c>
      <c r="GKI25" s="81" t="s">
        <v>1910</v>
      </c>
      <c r="GKJ25" s="81" t="s">
        <v>1910</v>
      </c>
      <c r="GKK25" s="81" t="s">
        <v>1910</v>
      </c>
      <c r="GKL25" s="81" t="s">
        <v>1910</v>
      </c>
      <c r="GKM25" s="81" t="s">
        <v>1910</v>
      </c>
      <c r="GKN25" s="81" t="s">
        <v>1910</v>
      </c>
      <c r="GKO25" s="81" t="s">
        <v>1910</v>
      </c>
      <c r="GKP25" s="81" t="s">
        <v>1910</v>
      </c>
      <c r="GKQ25" s="81" t="s">
        <v>1910</v>
      </c>
      <c r="GKR25" s="81" t="s">
        <v>1910</v>
      </c>
      <c r="GKS25" s="81" t="s">
        <v>1910</v>
      </c>
      <c r="GKT25" s="81" t="s">
        <v>1910</v>
      </c>
      <c r="GKU25" s="81" t="s">
        <v>1910</v>
      </c>
      <c r="GKV25" s="81" t="s">
        <v>1910</v>
      </c>
      <c r="GKW25" s="81" t="s">
        <v>1910</v>
      </c>
      <c r="GKX25" s="81" t="s">
        <v>1910</v>
      </c>
      <c r="GKY25" s="81" t="s">
        <v>1910</v>
      </c>
      <c r="GKZ25" s="81" t="s">
        <v>1910</v>
      </c>
      <c r="GLA25" s="81" t="s">
        <v>1910</v>
      </c>
      <c r="GLB25" s="81" t="s">
        <v>1910</v>
      </c>
      <c r="GLC25" s="81" t="s">
        <v>1910</v>
      </c>
      <c r="GLD25" s="81" t="s">
        <v>1910</v>
      </c>
      <c r="GLE25" s="81" t="s">
        <v>1910</v>
      </c>
      <c r="GLF25" s="81" t="s">
        <v>1910</v>
      </c>
      <c r="GLG25" s="81" t="s">
        <v>1910</v>
      </c>
      <c r="GLH25" s="81" t="s">
        <v>1910</v>
      </c>
      <c r="GLI25" s="81" t="s">
        <v>1910</v>
      </c>
      <c r="GLJ25" s="81" t="s">
        <v>1910</v>
      </c>
      <c r="GLK25" s="81" t="s">
        <v>1910</v>
      </c>
      <c r="GLL25" s="81" t="s">
        <v>1910</v>
      </c>
      <c r="GLM25" s="81" t="s">
        <v>1910</v>
      </c>
      <c r="GLN25" s="81" t="s">
        <v>1910</v>
      </c>
      <c r="GLO25" s="81" t="s">
        <v>1910</v>
      </c>
      <c r="GLP25" s="81" t="s">
        <v>1910</v>
      </c>
      <c r="GLQ25" s="81" t="s">
        <v>1910</v>
      </c>
      <c r="GLR25" s="81" t="s">
        <v>1910</v>
      </c>
      <c r="GLS25" s="81" t="s">
        <v>1910</v>
      </c>
      <c r="GLT25" s="81" t="s">
        <v>1910</v>
      </c>
      <c r="GLU25" s="81" t="s">
        <v>1910</v>
      </c>
      <c r="GLV25" s="81" t="s">
        <v>1910</v>
      </c>
      <c r="GLW25" s="81" t="s">
        <v>1910</v>
      </c>
      <c r="GLX25" s="81" t="s">
        <v>1910</v>
      </c>
      <c r="GLY25" s="81" t="s">
        <v>1910</v>
      </c>
      <c r="GLZ25" s="81" t="s">
        <v>1910</v>
      </c>
      <c r="GMA25" s="81" t="s">
        <v>1910</v>
      </c>
      <c r="GMB25" s="81" t="s">
        <v>1910</v>
      </c>
      <c r="GMC25" s="81" t="s">
        <v>1910</v>
      </c>
      <c r="GMD25" s="81" t="s">
        <v>1910</v>
      </c>
      <c r="GME25" s="81" t="s">
        <v>1910</v>
      </c>
      <c r="GMF25" s="81" t="s">
        <v>1910</v>
      </c>
      <c r="GMG25" s="81" t="s">
        <v>1910</v>
      </c>
      <c r="GMH25" s="81" t="s">
        <v>1910</v>
      </c>
      <c r="GMI25" s="81" t="s">
        <v>1910</v>
      </c>
      <c r="GMJ25" s="81" t="s">
        <v>1910</v>
      </c>
      <c r="GMK25" s="81" t="s">
        <v>1910</v>
      </c>
      <c r="GML25" s="81" t="s">
        <v>1910</v>
      </c>
      <c r="GMM25" s="81" t="s">
        <v>1910</v>
      </c>
      <c r="GMN25" s="81" t="s">
        <v>1910</v>
      </c>
      <c r="GMO25" s="81" t="s">
        <v>1910</v>
      </c>
      <c r="GMP25" s="81" t="s">
        <v>1910</v>
      </c>
      <c r="GMQ25" s="81" t="s">
        <v>1910</v>
      </c>
      <c r="GMR25" s="81" t="s">
        <v>1910</v>
      </c>
      <c r="GMS25" s="81" t="s">
        <v>1910</v>
      </c>
      <c r="GMT25" s="81" t="s">
        <v>1910</v>
      </c>
      <c r="GMU25" s="81" t="s">
        <v>1910</v>
      </c>
      <c r="GMV25" s="81" t="s">
        <v>1910</v>
      </c>
      <c r="GMW25" s="81" t="s">
        <v>1910</v>
      </c>
      <c r="GMX25" s="81" t="s">
        <v>1910</v>
      </c>
      <c r="GMY25" s="81" t="s">
        <v>1910</v>
      </c>
      <c r="GMZ25" s="81" t="s">
        <v>1910</v>
      </c>
      <c r="GNA25" s="81" t="s">
        <v>1910</v>
      </c>
      <c r="GNB25" s="81" t="s">
        <v>1910</v>
      </c>
      <c r="GNC25" s="81" t="s">
        <v>1910</v>
      </c>
      <c r="GND25" s="81" t="s">
        <v>1910</v>
      </c>
      <c r="GNE25" s="81" t="s">
        <v>1910</v>
      </c>
      <c r="GNF25" s="81" t="s">
        <v>1910</v>
      </c>
      <c r="GNG25" s="81" t="s">
        <v>1910</v>
      </c>
      <c r="GNH25" s="81" t="s">
        <v>1910</v>
      </c>
      <c r="GNI25" s="81" t="s">
        <v>1910</v>
      </c>
      <c r="GNJ25" s="81" t="s">
        <v>1910</v>
      </c>
      <c r="GNK25" s="81" t="s">
        <v>1910</v>
      </c>
      <c r="GNL25" s="81" t="s">
        <v>1910</v>
      </c>
      <c r="GNM25" s="81" t="s">
        <v>1910</v>
      </c>
      <c r="GNN25" s="81" t="s">
        <v>1910</v>
      </c>
      <c r="GNO25" s="81" t="s">
        <v>1910</v>
      </c>
      <c r="GNP25" s="81" t="s">
        <v>1910</v>
      </c>
      <c r="GNQ25" s="81" t="s">
        <v>1910</v>
      </c>
      <c r="GNR25" s="81" t="s">
        <v>1910</v>
      </c>
      <c r="GNS25" s="81" t="s">
        <v>1910</v>
      </c>
      <c r="GNT25" s="81" t="s">
        <v>1910</v>
      </c>
      <c r="GNU25" s="81" t="s">
        <v>1910</v>
      </c>
      <c r="GNV25" s="81" t="s">
        <v>1910</v>
      </c>
      <c r="GNW25" s="81" t="s">
        <v>1910</v>
      </c>
      <c r="GNX25" s="81" t="s">
        <v>1910</v>
      </c>
      <c r="GNY25" s="81" t="s">
        <v>1910</v>
      </c>
      <c r="GNZ25" s="81" t="s">
        <v>1910</v>
      </c>
      <c r="GOA25" s="81" t="s">
        <v>1910</v>
      </c>
      <c r="GOB25" s="81" t="s">
        <v>1910</v>
      </c>
      <c r="GOC25" s="81" t="s">
        <v>1910</v>
      </c>
      <c r="GOD25" s="81" t="s">
        <v>1910</v>
      </c>
      <c r="GOE25" s="81" t="s">
        <v>1910</v>
      </c>
      <c r="GOF25" s="81" t="s">
        <v>1910</v>
      </c>
      <c r="GOG25" s="81" t="s">
        <v>1910</v>
      </c>
      <c r="GOH25" s="81" t="s">
        <v>1910</v>
      </c>
      <c r="GOI25" s="81" t="s">
        <v>1910</v>
      </c>
      <c r="GOJ25" s="81" t="s">
        <v>1910</v>
      </c>
      <c r="GOK25" s="81" t="s">
        <v>1910</v>
      </c>
      <c r="GOL25" s="81" t="s">
        <v>1910</v>
      </c>
      <c r="GOM25" s="81" t="s">
        <v>1910</v>
      </c>
      <c r="GON25" s="81" t="s">
        <v>1910</v>
      </c>
      <c r="GOO25" s="81" t="s">
        <v>1910</v>
      </c>
      <c r="GOP25" s="81" t="s">
        <v>1910</v>
      </c>
      <c r="GOQ25" s="81" t="s">
        <v>1910</v>
      </c>
      <c r="GOR25" s="81" t="s">
        <v>1910</v>
      </c>
      <c r="GOS25" s="81" t="s">
        <v>1910</v>
      </c>
      <c r="GOT25" s="81" t="s">
        <v>1910</v>
      </c>
      <c r="GOU25" s="81" t="s">
        <v>1910</v>
      </c>
      <c r="GOV25" s="81" t="s">
        <v>1910</v>
      </c>
      <c r="GOW25" s="81" t="s">
        <v>1910</v>
      </c>
      <c r="GOX25" s="81" t="s">
        <v>1910</v>
      </c>
      <c r="GOY25" s="81" t="s">
        <v>1910</v>
      </c>
      <c r="GOZ25" s="81" t="s">
        <v>1910</v>
      </c>
      <c r="GPA25" s="81" t="s">
        <v>1910</v>
      </c>
      <c r="GPB25" s="81" t="s">
        <v>1910</v>
      </c>
      <c r="GPC25" s="81" t="s">
        <v>1910</v>
      </c>
      <c r="GPD25" s="81" t="s">
        <v>1910</v>
      </c>
      <c r="GPE25" s="81" t="s">
        <v>1910</v>
      </c>
      <c r="GPF25" s="81" t="s">
        <v>1910</v>
      </c>
      <c r="GPG25" s="81" t="s">
        <v>1910</v>
      </c>
      <c r="GPH25" s="81" t="s">
        <v>1910</v>
      </c>
      <c r="GPI25" s="81" t="s">
        <v>1910</v>
      </c>
      <c r="GPJ25" s="81" t="s">
        <v>1910</v>
      </c>
      <c r="GPK25" s="81" t="s">
        <v>1910</v>
      </c>
      <c r="GPL25" s="81" t="s">
        <v>1910</v>
      </c>
      <c r="GPM25" s="81" t="s">
        <v>1910</v>
      </c>
      <c r="GPN25" s="81" t="s">
        <v>1910</v>
      </c>
      <c r="GPO25" s="81" t="s">
        <v>1910</v>
      </c>
      <c r="GPP25" s="81" t="s">
        <v>1910</v>
      </c>
      <c r="GPQ25" s="81" t="s">
        <v>1910</v>
      </c>
      <c r="GPR25" s="81" t="s">
        <v>1910</v>
      </c>
      <c r="GPS25" s="81" t="s">
        <v>1910</v>
      </c>
      <c r="GPT25" s="81" t="s">
        <v>1910</v>
      </c>
      <c r="GPU25" s="81" t="s">
        <v>1910</v>
      </c>
      <c r="GPV25" s="81" t="s">
        <v>1910</v>
      </c>
      <c r="GPW25" s="81" t="s">
        <v>1910</v>
      </c>
      <c r="GPX25" s="81" t="s">
        <v>1910</v>
      </c>
      <c r="GPY25" s="81" t="s">
        <v>1910</v>
      </c>
      <c r="GPZ25" s="81" t="s">
        <v>1910</v>
      </c>
      <c r="GQA25" s="81" t="s">
        <v>1910</v>
      </c>
      <c r="GQB25" s="81" t="s">
        <v>1910</v>
      </c>
      <c r="GQC25" s="81" t="s">
        <v>1910</v>
      </c>
      <c r="GQD25" s="81" t="s">
        <v>1910</v>
      </c>
      <c r="GQE25" s="81" t="s">
        <v>1910</v>
      </c>
      <c r="GQF25" s="81" t="s">
        <v>1910</v>
      </c>
      <c r="GQG25" s="81" t="s">
        <v>1910</v>
      </c>
      <c r="GQH25" s="81" t="s">
        <v>1910</v>
      </c>
      <c r="GQI25" s="81" t="s">
        <v>1910</v>
      </c>
      <c r="GQJ25" s="81" t="s">
        <v>1910</v>
      </c>
      <c r="GQK25" s="81" t="s">
        <v>1910</v>
      </c>
      <c r="GQL25" s="81" t="s">
        <v>1910</v>
      </c>
      <c r="GQM25" s="81" t="s">
        <v>1910</v>
      </c>
      <c r="GQN25" s="81" t="s">
        <v>1910</v>
      </c>
      <c r="GQO25" s="81" t="s">
        <v>1910</v>
      </c>
      <c r="GQP25" s="81" t="s">
        <v>1910</v>
      </c>
      <c r="GQQ25" s="81" t="s">
        <v>1910</v>
      </c>
      <c r="GQR25" s="81" t="s">
        <v>1910</v>
      </c>
      <c r="GQS25" s="81" t="s">
        <v>1910</v>
      </c>
      <c r="GQT25" s="81" t="s">
        <v>1910</v>
      </c>
      <c r="GQU25" s="81" t="s">
        <v>1910</v>
      </c>
      <c r="GQV25" s="81" t="s">
        <v>1910</v>
      </c>
      <c r="GQW25" s="81" t="s">
        <v>1910</v>
      </c>
      <c r="GQX25" s="81" t="s">
        <v>1910</v>
      </c>
      <c r="GQY25" s="81" t="s">
        <v>1910</v>
      </c>
      <c r="GQZ25" s="81" t="s">
        <v>1910</v>
      </c>
      <c r="GRA25" s="81" t="s">
        <v>1910</v>
      </c>
      <c r="GRB25" s="81" t="s">
        <v>1910</v>
      </c>
      <c r="GRC25" s="81" t="s">
        <v>1910</v>
      </c>
      <c r="GRD25" s="81" t="s">
        <v>1910</v>
      </c>
      <c r="GRE25" s="81" t="s">
        <v>1910</v>
      </c>
      <c r="GRF25" s="81" t="s">
        <v>1910</v>
      </c>
      <c r="GRG25" s="81" t="s">
        <v>1910</v>
      </c>
      <c r="GRH25" s="81" t="s">
        <v>1910</v>
      </c>
      <c r="GRI25" s="81" t="s">
        <v>1910</v>
      </c>
      <c r="GRJ25" s="81" t="s">
        <v>1910</v>
      </c>
      <c r="GRK25" s="81" t="s">
        <v>1910</v>
      </c>
      <c r="GRL25" s="81" t="s">
        <v>1910</v>
      </c>
      <c r="GRM25" s="81" t="s">
        <v>1910</v>
      </c>
      <c r="GRN25" s="81" t="s">
        <v>1910</v>
      </c>
      <c r="GRO25" s="81" t="s">
        <v>1910</v>
      </c>
      <c r="GRP25" s="81" t="s">
        <v>1910</v>
      </c>
      <c r="GRQ25" s="81" t="s">
        <v>1910</v>
      </c>
      <c r="GRR25" s="81" t="s">
        <v>1910</v>
      </c>
      <c r="GRS25" s="81" t="s">
        <v>1910</v>
      </c>
      <c r="GRT25" s="81" t="s">
        <v>1910</v>
      </c>
      <c r="GRU25" s="81" t="s">
        <v>1910</v>
      </c>
      <c r="GRV25" s="81" t="s">
        <v>1910</v>
      </c>
      <c r="GRW25" s="81" t="s">
        <v>1910</v>
      </c>
      <c r="GRX25" s="81" t="s">
        <v>1910</v>
      </c>
      <c r="GRY25" s="81" t="s">
        <v>1910</v>
      </c>
      <c r="GRZ25" s="81" t="s">
        <v>1910</v>
      </c>
      <c r="GSA25" s="81" t="s">
        <v>1910</v>
      </c>
      <c r="GSB25" s="81" t="s">
        <v>1910</v>
      </c>
      <c r="GSC25" s="81" t="s">
        <v>1910</v>
      </c>
      <c r="GSD25" s="81" t="s">
        <v>1910</v>
      </c>
      <c r="GSE25" s="81" t="s">
        <v>1910</v>
      </c>
      <c r="GSF25" s="81" t="s">
        <v>1910</v>
      </c>
      <c r="GSG25" s="81" t="s">
        <v>1910</v>
      </c>
      <c r="GSH25" s="81" t="s">
        <v>1910</v>
      </c>
      <c r="GSI25" s="81" t="s">
        <v>1910</v>
      </c>
      <c r="GSJ25" s="81" t="s">
        <v>1910</v>
      </c>
      <c r="GSK25" s="81" t="s">
        <v>1910</v>
      </c>
      <c r="GSL25" s="81" t="s">
        <v>1910</v>
      </c>
      <c r="GSM25" s="81" t="s">
        <v>1910</v>
      </c>
      <c r="GSN25" s="81" t="s">
        <v>1910</v>
      </c>
      <c r="GSO25" s="81" t="s">
        <v>1910</v>
      </c>
      <c r="GSP25" s="81" t="s">
        <v>1910</v>
      </c>
      <c r="GSQ25" s="81" t="s">
        <v>1910</v>
      </c>
      <c r="GSR25" s="81" t="s">
        <v>1910</v>
      </c>
      <c r="GSS25" s="81" t="s">
        <v>1910</v>
      </c>
      <c r="GST25" s="81" t="s">
        <v>1910</v>
      </c>
      <c r="GSU25" s="81" t="s">
        <v>1910</v>
      </c>
      <c r="GSV25" s="81" t="s">
        <v>1910</v>
      </c>
      <c r="GSW25" s="81" t="s">
        <v>1910</v>
      </c>
      <c r="GSX25" s="81" t="s">
        <v>1910</v>
      </c>
      <c r="GSY25" s="81" t="s">
        <v>1910</v>
      </c>
      <c r="GSZ25" s="81" t="s">
        <v>1910</v>
      </c>
      <c r="GTA25" s="81" t="s">
        <v>1910</v>
      </c>
      <c r="GTB25" s="81" t="s">
        <v>1910</v>
      </c>
      <c r="GTC25" s="81" t="s">
        <v>1910</v>
      </c>
      <c r="GTD25" s="81" t="s">
        <v>1910</v>
      </c>
      <c r="GTE25" s="81" t="s">
        <v>1910</v>
      </c>
      <c r="GTF25" s="81" t="s">
        <v>1910</v>
      </c>
      <c r="GTG25" s="81" t="s">
        <v>1910</v>
      </c>
      <c r="GTH25" s="81" t="s">
        <v>1910</v>
      </c>
      <c r="GTI25" s="81" t="s">
        <v>1910</v>
      </c>
      <c r="GTJ25" s="81" t="s">
        <v>1910</v>
      </c>
      <c r="GTK25" s="81" t="s">
        <v>1910</v>
      </c>
      <c r="GTL25" s="81" t="s">
        <v>1910</v>
      </c>
      <c r="GTM25" s="81" t="s">
        <v>1910</v>
      </c>
      <c r="GTN25" s="81" t="s">
        <v>1910</v>
      </c>
      <c r="GTO25" s="81" t="s">
        <v>1910</v>
      </c>
      <c r="GTP25" s="81" t="s">
        <v>1910</v>
      </c>
      <c r="GTQ25" s="81" t="s">
        <v>1910</v>
      </c>
      <c r="GTR25" s="81" t="s">
        <v>1910</v>
      </c>
      <c r="GTS25" s="81" t="s">
        <v>1910</v>
      </c>
      <c r="GTT25" s="81" t="s">
        <v>1910</v>
      </c>
      <c r="GTU25" s="81" t="s">
        <v>1910</v>
      </c>
      <c r="GTV25" s="81" t="s">
        <v>1910</v>
      </c>
      <c r="GTW25" s="81" t="s">
        <v>1910</v>
      </c>
      <c r="GTX25" s="81" t="s">
        <v>1910</v>
      </c>
      <c r="GTY25" s="81" t="s">
        <v>1910</v>
      </c>
      <c r="GTZ25" s="81" t="s">
        <v>1910</v>
      </c>
      <c r="GUA25" s="81" t="s">
        <v>1910</v>
      </c>
      <c r="GUB25" s="81" t="s">
        <v>1910</v>
      </c>
      <c r="GUC25" s="81" t="s">
        <v>1910</v>
      </c>
      <c r="GUD25" s="81" t="s">
        <v>1910</v>
      </c>
      <c r="GUE25" s="81" t="s">
        <v>1910</v>
      </c>
      <c r="GUF25" s="81" t="s">
        <v>1910</v>
      </c>
      <c r="GUG25" s="81" t="s">
        <v>1910</v>
      </c>
      <c r="GUH25" s="81" t="s">
        <v>1910</v>
      </c>
      <c r="GUI25" s="81" t="s">
        <v>1910</v>
      </c>
      <c r="GUJ25" s="81" t="s">
        <v>1910</v>
      </c>
      <c r="GUK25" s="81" t="s">
        <v>1910</v>
      </c>
      <c r="GUL25" s="81" t="s">
        <v>1910</v>
      </c>
      <c r="GUM25" s="81" t="s">
        <v>1910</v>
      </c>
      <c r="GUN25" s="81" t="s">
        <v>1910</v>
      </c>
      <c r="GUO25" s="81" t="s">
        <v>1910</v>
      </c>
      <c r="GUP25" s="81" t="s">
        <v>1910</v>
      </c>
      <c r="GUQ25" s="81" t="s">
        <v>1910</v>
      </c>
      <c r="GUR25" s="81" t="s">
        <v>1910</v>
      </c>
      <c r="GUS25" s="81" t="s">
        <v>1910</v>
      </c>
      <c r="GUT25" s="81" t="s">
        <v>1910</v>
      </c>
      <c r="GUU25" s="81" t="s">
        <v>1910</v>
      </c>
      <c r="GUV25" s="81" t="s">
        <v>1910</v>
      </c>
      <c r="GUW25" s="81" t="s">
        <v>1910</v>
      </c>
      <c r="GUX25" s="81" t="s">
        <v>1910</v>
      </c>
      <c r="GUY25" s="81" t="s">
        <v>1910</v>
      </c>
      <c r="GUZ25" s="81" t="s">
        <v>1910</v>
      </c>
      <c r="GVA25" s="81" t="s">
        <v>1910</v>
      </c>
      <c r="GVB25" s="81" t="s">
        <v>1910</v>
      </c>
      <c r="GVC25" s="81" t="s">
        <v>1910</v>
      </c>
      <c r="GVD25" s="81" t="s">
        <v>1910</v>
      </c>
      <c r="GVE25" s="81" t="s">
        <v>1910</v>
      </c>
      <c r="GVF25" s="81" t="s">
        <v>1910</v>
      </c>
      <c r="GVG25" s="81" t="s">
        <v>1910</v>
      </c>
      <c r="GVH25" s="81" t="s">
        <v>1910</v>
      </c>
      <c r="GVI25" s="81" t="s">
        <v>1910</v>
      </c>
      <c r="GVJ25" s="81" t="s">
        <v>1910</v>
      </c>
      <c r="GVK25" s="81" t="s">
        <v>1910</v>
      </c>
      <c r="GVL25" s="81" t="s">
        <v>1910</v>
      </c>
      <c r="GVM25" s="81" t="s">
        <v>1910</v>
      </c>
      <c r="GVN25" s="81" t="s">
        <v>1910</v>
      </c>
      <c r="GVO25" s="81" t="s">
        <v>1910</v>
      </c>
      <c r="GVP25" s="81" t="s">
        <v>1910</v>
      </c>
      <c r="GVQ25" s="81" t="s">
        <v>1910</v>
      </c>
      <c r="GVR25" s="81" t="s">
        <v>1910</v>
      </c>
      <c r="GVS25" s="81" t="s">
        <v>1910</v>
      </c>
      <c r="GVT25" s="81" t="s">
        <v>1910</v>
      </c>
      <c r="GVU25" s="81" t="s">
        <v>1910</v>
      </c>
      <c r="GVV25" s="81" t="s">
        <v>1910</v>
      </c>
      <c r="GVW25" s="81" t="s">
        <v>1910</v>
      </c>
      <c r="GVX25" s="81" t="s">
        <v>1910</v>
      </c>
      <c r="GVY25" s="81" t="s">
        <v>1910</v>
      </c>
      <c r="GVZ25" s="81" t="s">
        <v>1910</v>
      </c>
      <c r="GWA25" s="81" t="s">
        <v>1910</v>
      </c>
      <c r="GWB25" s="81" t="s">
        <v>1910</v>
      </c>
      <c r="GWC25" s="81" t="s">
        <v>1910</v>
      </c>
      <c r="GWD25" s="81" t="s">
        <v>1910</v>
      </c>
      <c r="GWE25" s="81" t="s">
        <v>1910</v>
      </c>
      <c r="GWF25" s="81" t="s">
        <v>1910</v>
      </c>
      <c r="GWG25" s="81" t="s">
        <v>1910</v>
      </c>
      <c r="GWH25" s="81" t="s">
        <v>1910</v>
      </c>
      <c r="GWI25" s="81" t="s">
        <v>1910</v>
      </c>
      <c r="GWJ25" s="81" t="s">
        <v>1910</v>
      </c>
      <c r="GWK25" s="81" t="s">
        <v>1910</v>
      </c>
      <c r="GWL25" s="81" t="s">
        <v>1910</v>
      </c>
      <c r="GWM25" s="81" t="s">
        <v>1910</v>
      </c>
      <c r="GWN25" s="81" t="s">
        <v>1910</v>
      </c>
      <c r="GWO25" s="81" t="s">
        <v>1910</v>
      </c>
      <c r="GWP25" s="81" t="s">
        <v>1910</v>
      </c>
      <c r="GWQ25" s="81" t="s">
        <v>1910</v>
      </c>
      <c r="GWR25" s="81" t="s">
        <v>1910</v>
      </c>
      <c r="GWS25" s="81" t="s">
        <v>1910</v>
      </c>
      <c r="GWT25" s="81" t="s">
        <v>1910</v>
      </c>
      <c r="GWU25" s="81" t="s">
        <v>1910</v>
      </c>
      <c r="GWV25" s="81" t="s">
        <v>1910</v>
      </c>
      <c r="GWW25" s="81" t="s">
        <v>1910</v>
      </c>
      <c r="GWX25" s="81" t="s">
        <v>1910</v>
      </c>
      <c r="GWY25" s="81" t="s">
        <v>1910</v>
      </c>
      <c r="GWZ25" s="81" t="s">
        <v>1910</v>
      </c>
      <c r="GXA25" s="81" t="s">
        <v>1910</v>
      </c>
      <c r="GXB25" s="81" t="s">
        <v>1910</v>
      </c>
      <c r="GXC25" s="81" t="s">
        <v>1910</v>
      </c>
      <c r="GXD25" s="81" t="s">
        <v>1910</v>
      </c>
      <c r="GXE25" s="81" t="s">
        <v>1910</v>
      </c>
      <c r="GXF25" s="81" t="s">
        <v>1910</v>
      </c>
      <c r="GXG25" s="81" t="s">
        <v>1910</v>
      </c>
      <c r="GXH25" s="81" t="s">
        <v>1910</v>
      </c>
      <c r="GXI25" s="81" t="s">
        <v>1910</v>
      </c>
      <c r="GXJ25" s="81" t="s">
        <v>1910</v>
      </c>
      <c r="GXK25" s="81" t="s">
        <v>1910</v>
      </c>
      <c r="GXL25" s="81" t="s">
        <v>1910</v>
      </c>
      <c r="GXM25" s="81" t="s">
        <v>1910</v>
      </c>
      <c r="GXN25" s="81" t="s">
        <v>1910</v>
      </c>
      <c r="GXO25" s="81" t="s">
        <v>1910</v>
      </c>
      <c r="GXP25" s="81" t="s">
        <v>1910</v>
      </c>
      <c r="GXQ25" s="81" t="s">
        <v>1910</v>
      </c>
      <c r="GXR25" s="81" t="s">
        <v>1910</v>
      </c>
      <c r="GXS25" s="81" t="s">
        <v>1910</v>
      </c>
      <c r="GXT25" s="81" t="s">
        <v>1910</v>
      </c>
      <c r="GXU25" s="81" t="s">
        <v>1910</v>
      </c>
      <c r="GXV25" s="81" t="s">
        <v>1910</v>
      </c>
      <c r="GXW25" s="81" t="s">
        <v>1910</v>
      </c>
      <c r="GXX25" s="81" t="s">
        <v>1910</v>
      </c>
      <c r="GXY25" s="81" t="s">
        <v>1910</v>
      </c>
      <c r="GXZ25" s="81" t="s">
        <v>1910</v>
      </c>
      <c r="GYA25" s="81" t="s">
        <v>1910</v>
      </c>
      <c r="GYB25" s="81" t="s">
        <v>1910</v>
      </c>
      <c r="GYC25" s="81" t="s">
        <v>1910</v>
      </c>
      <c r="GYD25" s="81" t="s">
        <v>1910</v>
      </c>
      <c r="GYE25" s="81" t="s">
        <v>1910</v>
      </c>
      <c r="GYF25" s="81" t="s">
        <v>1910</v>
      </c>
      <c r="GYG25" s="81" t="s">
        <v>1910</v>
      </c>
      <c r="GYH25" s="81" t="s">
        <v>1910</v>
      </c>
      <c r="GYI25" s="81" t="s">
        <v>1910</v>
      </c>
      <c r="GYJ25" s="81" t="s">
        <v>1910</v>
      </c>
      <c r="GYK25" s="81" t="s">
        <v>1910</v>
      </c>
      <c r="GYL25" s="81" t="s">
        <v>1910</v>
      </c>
      <c r="GYM25" s="81" t="s">
        <v>1910</v>
      </c>
      <c r="GYN25" s="81" t="s">
        <v>1910</v>
      </c>
      <c r="GYO25" s="81" t="s">
        <v>1910</v>
      </c>
      <c r="GYP25" s="81" t="s">
        <v>1910</v>
      </c>
      <c r="GYQ25" s="81" t="s">
        <v>1910</v>
      </c>
      <c r="GYR25" s="81" t="s">
        <v>1910</v>
      </c>
      <c r="GYS25" s="81" t="s">
        <v>1910</v>
      </c>
      <c r="GYT25" s="81" t="s">
        <v>1910</v>
      </c>
      <c r="GYU25" s="81" t="s">
        <v>1910</v>
      </c>
      <c r="GYV25" s="81" t="s">
        <v>1910</v>
      </c>
      <c r="GYW25" s="81" t="s">
        <v>1910</v>
      </c>
      <c r="GYX25" s="81" t="s">
        <v>1910</v>
      </c>
      <c r="GYY25" s="81" t="s">
        <v>1910</v>
      </c>
      <c r="GYZ25" s="81" t="s">
        <v>1910</v>
      </c>
      <c r="GZA25" s="81" t="s">
        <v>1910</v>
      </c>
      <c r="GZB25" s="81" t="s">
        <v>1910</v>
      </c>
      <c r="GZC25" s="81" t="s">
        <v>1910</v>
      </c>
      <c r="GZD25" s="81" t="s">
        <v>1910</v>
      </c>
      <c r="GZE25" s="81" t="s">
        <v>1910</v>
      </c>
      <c r="GZF25" s="81" t="s">
        <v>1910</v>
      </c>
      <c r="GZG25" s="81" t="s">
        <v>1910</v>
      </c>
      <c r="GZH25" s="81" t="s">
        <v>1910</v>
      </c>
      <c r="GZI25" s="81" t="s">
        <v>1910</v>
      </c>
      <c r="GZJ25" s="81" t="s">
        <v>1910</v>
      </c>
      <c r="GZK25" s="81" t="s">
        <v>1910</v>
      </c>
      <c r="GZL25" s="81" t="s">
        <v>1910</v>
      </c>
      <c r="GZM25" s="81" t="s">
        <v>1910</v>
      </c>
      <c r="GZN25" s="81" t="s">
        <v>1910</v>
      </c>
      <c r="GZO25" s="81" t="s">
        <v>1910</v>
      </c>
      <c r="GZP25" s="81" t="s">
        <v>1910</v>
      </c>
      <c r="GZQ25" s="81" t="s">
        <v>1910</v>
      </c>
      <c r="GZR25" s="81" t="s">
        <v>1910</v>
      </c>
      <c r="GZS25" s="81" t="s">
        <v>1910</v>
      </c>
      <c r="GZT25" s="81" t="s">
        <v>1910</v>
      </c>
      <c r="GZU25" s="81" t="s">
        <v>1910</v>
      </c>
      <c r="GZV25" s="81" t="s">
        <v>1910</v>
      </c>
      <c r="GZW25" s="81" t="s">
        <v>1910</v>
      </c>
      <c r="GZX25" s="81" t="s">
        <v>1910</v>
      </c>
      <c r="GZY25" s="81" t="s">
        <v>1910</v>
      </c>
      <c r="GZZ25" s="81" t="s">
        <v>1910</v>
      </c>
      <c r="HAA25" s="81" t="s">
        <v>1910</v>
      </c>
      <c r="HAB25" s="81" t="s">
        <v>1910</v>
      </c>
      <c r="HAC25" s="81" t="s">
        <v>1910</v>
      </c>
      <c r="HAD25" s="81" t="s">
        <v>1910</v>
      </c>
      <c r="HAE25" s="81" t="s">
        <v>1910</v>
      </c>
      <c r="HAF25" s="81" t="s">
        <v>1910</v>
      </c>
      <c r="HAG25" s="81" t="s">
        <v>1910</v>
      </c>
      <c r="HAH25" s="81" t="s">
        <v>1910</v>
      </c>
      <c r="HAI25" s="81" t="s">
        <v>1910</v>
      </c>
      <c r="HAJ25" s="81" t="s">
        <v>1910</v>
      </c>
      <c r="HAK25" s="81" t="s">
        <v>1910</v>
      </c>
      <c r="HAL25" s="81" t="s">
        <v>1910</v>
      </c>
      <c r="HAM25" s="81" t="s">
        <v>1910</v>
      </c>
      <c r="HAN25" s="81" t="s">
        <v>1910</v>
      </c>
      <c r="HAO25" s="81" t="s">
        <v>1910</v>
      </c>
      <c r="HAP25" s="81" t="s">
        <v>1910</v>
      </c>
      <c r="HAQ25" s="81" t="s">
        <v>1910</v>
      </c>
      <c r="HAR25" s="81" t="s">
        <v>1910</v>
      </c>
      <c r="HAS25" s="81" t="s">
        <v>1910</v>
      </c>
      <c r="HAT25" s="81" t="s">
        <v>1910</v>
      </c>
      <c r="HAU25" s="81" t="s">
        <v>1910</v>
      </c>
      <c r="HAV25" s="81" t="s">
        <v>1910</v>
      </c>
      <c r="HAW25" s="81" t="s">
        <v>1910</v>
      </c>
      <c r="HAX25" s="81" t="s">
        <v>1910</v>
      </c>
      <c r="HAY25" s="81" t="s">
        <v>1910</v>
      </c>
      <c r="HAZ25" s="81" t="s">
        <v>1910</v>
      </c>
      <c r="HBA25" s="81" t="s">
        <v>1910</v>
      </c>
      <c r="HBB25" s="81" t="s">
        <v>1910</v>
      </c>
      <c r="HBC25" s="81" t="s">
        <v>1910</v>
      </c>
      <c r="HBD25" s="81" t="s">
        <v>1910</v>
      </c>
      <c r="HBE25" s="81" t="s">
        <v>1910</v>
      </c>
      <c r="HBF25" s="81" t="s">
        <v>1910</v>
      </c>
      <c r="HBG25" s="81" t="s">
        <v>1910</v>
      </c>
      <c r="HBH25" s="81" t="s">
        <v>1910</v>
      </c>
      <c r="HBI25" s="81" t="s">
        <v>1910</v>
      </c>
      <c r="HBJ25" s="81" t="s">
        <v>1910</v>
      </c>
      <c r="HBK25" s="81" t="s">
        <v>1910</v>
      </c>
      <c r="HBL25" s="81" t="s">
        <v>1910</v>
      </c>
      <c r="HBM25" s="81" t="s">
        <v>1910</v>
      </c>
      <c r="HBN25" s="81" t="s">
        <v>1910</v>
      </c>
      <c r="HBO25" s="81" t="s">
        <v>1910</v>
      </c>
      <c r="HBP25" s="81" t="s">
        <v>1910</v>
      </c>
      <c r="HBQ25" s="81" t="s">
        <v>1910</v>
      </c>
      <c r="HBR25" s="81" t="s">
        <v>1910</v>
      </c>
      <c r="HBS25" s="81" t="s">
        <v>1910</v>
      </c>
      <c r="HBT25" s="81" t="s">
        <v>1910</v>
      </c>
      <c r="HBU25" s="81" t="s">
        <v>1910</v>
      </c>
      <c r="HBV25" s="81" t="s">
        <v>1910</v>
      </c>
      <c r="HBW25" s="81" t="s">
        <v>1910</v>
      </c>
      <c r="HBX25" s="81" t="s">
        <v>1910</v>
      </c>
      <c r="HBY25" s="81" t="s">
        <v>1910</v>
      </c>
      <c r="HBZ25" s="81" t="s">
        <v>1910</v>
      </c>
      <c r="HCA25" s="81" t="s">
        <v>1910</v>
      </c>
      <c r="HCB25" s="81" t="s">
        <v>1910</v>
      </c>
      <c r="HCC25" s="81" t="s">
        <v>1910</v>
      </c>
      <c r="HCD25" s="81" t="s">
        <v>1910</v>
      </c>
      <c r="HCE25" s="81" t="s">
        <v>1910</v>
      </c>
      <c r="HCF25" s="81" t="s">
        <v>1910</v>
      </c>
      <c r="HCG25" s="81" t="s">
        <v>1910</v>
      </c>
      <c r="HCH25" s="81" t="s">
        <v>1910</v>
      </c>
      <c r="HCI25" s="81" t="s">
        <v>1910</v>
      </c>
      <c r="HCJ25" s="81" t="s">
        <v>1910</v>
      </c>
      <c r="HCK25" s="81" t="s">
        <v>1910</v>
      </c>
      <c r="HCL25" s="81" t="s">
        <v>1910</v>
      </c>
      <c r="HCM25" s="81" t="s">
        <v>1910</v>
      </c>
      <c r="HCN25" s="81" t="s">
        <v>1910</v>
      </c>
      <c r="HCO25" s="81" t="s">
        <v>1910</v>
      </c>
      <c r="HCP25" s="81" t="s">
        <v>1910</v>
      </c>
      <c r="HCQ25" s="81" t="s">
        <v>1910</v>
      </c>
      <c r="HCR25" s="81" t="s">
        <v>1910</v>
      </c>
      <c r="HCS25" s="81" t="s">
        <v>1910</v>
      </c>
      <c r="HCT25" s="81" t="s">
        <v>1910</v>
      </c>
      <c r="HCU25" s="81" t="s">
        <v>1910</v>
      </c>
      <c r="HCV25" s="81" t="s">
        <v>1910</v>
      </c>
      <c r="HCW25" s="81" t="s">
        <v>1910</v>
      </c>
      <c r="HCX25" s="81" t="s">
        <v>1910</v>
      </c>
      <c r="HCY25" s="81" t="s">
        <v>1910</v>
      </c>
      <c r="HCZ25" s="81" t="s">
        <v>1910</v>
      </c>
      <c r="HDA25" s="81" t="s">
        <v>1910</v>
      </c>
      <c r="HDB25" s="81" t="s">
        <v>1910</v>
      </c>
      <c r="HDC25" s="81" t="s">
        <v>1910</v>
      </c>
      <c r="HDD25" s="81" t="s">
        <v>1910</v>
      </c>
      <c r="HDE25" s="81" t="s">
        <v>1910</v>
      </c>
      <c r="HDF25" s="81" t="s">
        <v>1910</v>
      </c>
      <c r="HDG25" s="81" t="s">
        <v>1910</v>
      </c>
      <c r="HDH25" s="81" t="s">
        <v>1910</v>
      </c>
      <c r="HDI25" s="81" t="s">
        <v>1910</v>
      </c>
      <c r="HDJ25" s="81" t="s">
        <v>1910</v>
      </c>
      <c r="HDK25" s="81" t="s">
        <v>1910</v>
      </c>
      <c r="HDL25" s="81" t="s">
        <v>1910</v>
      </c>
      <c r="HDM25" s="81" t="s">
        <v>1910</v>
      </c>
      <c r="HDN25" s="81" t="s">
        <v>1910</v>
      </c>
      <c r="HDO25" s="81" t="s">
        <v>1910</v>
      </c>
      <c r="HDP25" s="81" t="s">
        <v>1910</v>
      </c>
      <c r="HDQ25" s="81" t="s">
        <v>1910</v>
      </c>
      <c r="HDR25" s="81" t="s">
        <v>1910</v>
      </c>
      <c r="HDS25" s="81" t="s">
        <v>1910</v>
      </c>
      <c r="HDT25" s="81" t="s">
        <v>1910</v>
      </c>
      <c r="HDU25" s="81" t="s">
        <v>1910</v>
      </c>
      <c r="HDV25" s="81" t="s">
        <v>1910</v>
      </c>
      <c r="HDW25" s="81" t="s">
        <v>1910</v>
      </c>
      <c r="HDX25" s="81" t="s">
        <v>1910</v>
      </c>
      <c r="HDY25" s="81" t="s">
        <v>1910</v>
      </c>
      <c r="HDZ25" s="81" t="s">
        <v>1910</v>
      </c>
      <c r="HEA25" s="81" t="s">
        <v>1910</v>
      </c>
      <c r="HEB25" s="81" t="s">
        <v>1910</v>
      </c>
      <c r="HEC25" s="81" t="s">
        <v>1910</v>
      </c>
      <c r="HED25" s="81" t="s">
        <v>1910</v>
      </c>
      <c r="HEE25" s="81" t="s">
        <v>1910</v>
      </c>
      <c r="HEF25" s="81" t="s">
        <v>1910</v>
      </c>
      <c r="HEG25" s="81" t="s">
        <v>1910</v>
      </c>
      <c r="HEH25" s="81" t="s">
        <v>1910</v>
      </c>
      <c r="HEI25" s="81" t="s">
        <v>1910</v>
      </c>
      <c r="HEJ25" s="81" t="s">
        <v>1910</v>
      </c>
      <c r="HEK25" s="81" t="s">
        <v>1910</v>
      </c>
      <c r="HEL25" s="81" t="s">
        <v>1910</v>
      </c>
      <c r="HEM25" s="81" t="s">
        <v>1910</v>
      </c>
      <c r="HEN25" s="81" t="s">
        <v>1910</v>
      </c>
      <c r="HEO25" s="81" t="s">
        <v>1910</v>
      </c>
      <c r="HEP25" s="81" t="s">
        <v>1910</v>
      </c>
      <c r="HEQ25" s="81" t="s">
        <v>1910</v>
      </c>
      <c r="HER25" s="81" t="s">
        <v>1910</v>
      </c>
      <c r="HES25" s="81" t="s">
        <v>1910</v>
      </c>
      <c r="HET25" s="81" t="s">
        <v>1910</v>
      </c>
      <c r="HEU25" s="81" t="s">
        <v>1910</v>
      </c>
      <c r="HEV25" s="81" t="s">
        <v>1910</v>
      </c>
      <c r="HEW25" s="81" t="s">
        <v>1910</v>
      </c>
      <c r="HEX25" s="81" t="s">
        <v>1910</v>
      </c>
      <c r="HEY25" s="81" t="s">
        <v>1910</v>
      </c>
      <c r="HEZ25" s="81" t="s">
        <v>1910</v>
      </c>
      <c r="HFA25" s="81" t="s">
        <v>1910</v>
      </c>
      <c r="HFB25" s="81" t="s">
        <v>1910</v>
      </c>
      <c r="HFC25" s="81" t="s">
        <v>1910</v>
      </c>
      <c r="HFD25" s="81" t="s">
        <v>1910</v>
      </c>
      <c r="HFE25" s="81" t="s">
        <v>1910</v>
      </c>
      <c r="HFF25" s="81" t="s">
        <v>1910</v>
      </c>
      <c r="HFG25" s="81" t="s">
        <v>1910</v>
      </c>
      <c r="HFH25" s="81" t="s">
        <v>1910</v>
      </c>
      <c r="HFI25" s="81" t="s">
        <v>1910</v>
      </c>
      <c r="HFJ25" s="81" t="s">
        <v>1910</v>
      </c>
      <c r="HFK25" s="81" t="s">
        <v>1910</v>
      </c>
      <c r="HFL25" s="81" t="s">
        <v>1910</v>
      </c>
      <c r="HFM25" s="81" t="s">
        <v>1910</v>
      </c>
      <c r="HFN25" s="81" t="s">
        <v>1910</v>
      </c>
      <c r="HFO25" s="81" t="s">
        <v>1910</v>
      </c>
      <c r="HFP25" s="81" t="s">
        <v>1910</v>
      </c>
      <c r="HFQ25" s="81" t="s">
        <v>1910</v>
      </c>
      <c r="HFR25" s="81" t="s">
        <v>1910</v>
      </c>
      <c r="HFS25" s="81" t="s">
        <v>1910</v>
      </c>
      <c r="HFT25" s="81" t="s">
        <v>1910</v>
      </c>
      <c r="HFU25" s="81" t="s">
        <v>1910</v>
      </c>
      <c r="HFV25" s="81" t="s">
        <v>1910</v>
      </c>
      <c r="HFW25" s="81" t="s">
        <v>1910</v>
      </c>
      <c r="HFX25" s="81" t="s">
        <v>1910</v>
      </c>
      <c r="HFY25" s="81" t="s">
        <v>1910</v>
      </c>
      <c r="HFZ25" s="81" t="s">
        <v>1910</v>
      </c>
      <c r="HGA25" s="81" t="s">
        <v>1910</v>
      </c>
      <c r="HGB25" s="81" t="s">
        <v>1910</v>
      </c>
      <c r="HGC25" s="81" t="s">
        <v>1910</v>
      </c>
      <c r="HGD25" s="81" t="s">
        <v>1910</v>
      </c>
      <c r="HGE25" s="81" t="s">
        <v>1910</v>
      </c>
      <c r="HGF25" s="81" t="s">
        <v>1910</v>
      </c>
      <c r="HGG25" s="81" t="s">
        <v>1910</v>
      </c>
      <c r="HGH25" s="81" t="s">
        <v>1910</v>
      </c>
      <c r="HGI25" s="81" t="s">
        <v>1910</v>
      </c>
      <c r="HGJ25" s="81" t="s">
        <v>1910</v>
      </c>
      <c r="HGK25" s="81" t="s">
        <v>1910</v>
      </c>
      <c r="HGL25" s="81" t="s">
        <v>1910</v>
      </c>
      <c r="HGM25" s="81" t="s">
        <v>1910</v>
      </c>
      <c r="HGN25" s="81" t="s">
        <v>1910</v>
      </c>
      <c r="HGO25" s="81" t="s">
        <v>1910</v>
      </c>
      <c r="HGP25" s="81" t="s">
        <v>1910</v>
      </c>
      <c r="HGQ25" s="81" t="s">
        <v>1910</v>
      </c>
      <c r="HGR25" s="81" t="s">
        <v>1910</v>
      </c>
      <c r="HGS25" s="81" t="s">
        <v>1910</v>
      </c>
      <c r="HGT25" s="81" t="s">
        <v>1910</v>
      </c>
      <c r="HGU25" s="81" t="s">
        <v>1910</v>
      </c>
      <c r="HGV25" s="81" t="s">
        <v>1910</v>
      </c>
      <c r="HGW25" s="81" t="s">
        <v>1910</v>
      </c>
      <c r="HGX25" s="81" t="s">
        <v>1910</v>
      </c>
      <c r="HGY25" s="81" t="s">
        <v>1910</v>
      </c>
      <c r="HGZ25" s="81" t="s">
        <v>1910</v>
      </c>
      <c r="HHA25" s="81" t="s">
        <v>1910</v>
      </c>
      <c r="HHB25" s="81" t="s">
        <v>1910</v>
      </c>
      <c r="HHC25" s="81" t="s">
        <v>1910</v>
      </c>
      <c r="HHD25" s="81" t="s">
        <v>1910</v>
      </c>
      <c r="HHE25" s="81" t="s">
        <v>1910</v>
      </c>
      <c r="HHF25" s="81" t="s">
        <v>1910</v>
      </c>
      <c r="HHG25" s="81" t="s">
        <v>1910</v>
      </c>
      <c r="HHH25" s="81" t="s">
        <v>1910</v>
      </c>
      <c r="HHI25" s="81" t="s">
        <v>1910</v>
      </c>
      <c r="HHJ25" s="81" t="s">
        <v>1910</v>
      </c>
      <c r="HHK25" s="81" t="s">
        <v>1910</v>
      </c>
      <c r="HHL25" s="81" t="s">
        <v>1910</v>
      </c>
      <c r="HHM25" s="81" t="s">
        <v>1910</v>
      </c>
      <c r="HHN25" s="81" t="s">
        <v>1910</v>
      </c>
      <c r="HHO25" s="81" t="s">
        <v>1910</v>
      </c>
      <c r="HHP25" s="81" t="s">
        <v>1910</v>
      </c>
      <c r="HHQ25" s="81" t="s">
        <v>1910</v>
      </c>
      <c r="HHR25" s="81" t="s">
        <v>1910</v>
      </c>
      <c r="HHS25" s="81" t="s">
        <v>1910</v>
      </c>
      <c r="HHT25" s="81" t="s">
        <v>1910</v>
      </c>
      <c r="HHU25" s="81" t="s">
        <v>1910</v>
      </c>
      <c r="HHV25" s="81" t="s">
        <v>1910</v>
      </c>
      <c r="HHW25" s="81" t="s">
        <v>1910</v>
      </c>
      <c r="HHX25" s="81" t="s">
        <v>1910</v>
      </c>
      <c r="HHY25" s="81" t="s">
        <v>1910</v>
      </c>
      <c r="HHZ25" s="81" t="s">
        <v>1910</v>
      </c>
      <c r="HIA25" s="81" t="s">
        <v>1910</v>
      </c>
      <c r="HIB25" s="81" t="s">
        <v>1910</v>
      </c>
      <c r="HIC25" s="81" t="s">
        <v>1910</v>
      </c>
      <c r="HID25" s="81" t="s">
        <v>1910</v>
      </c>
      <c r="HIE25" s="81" t="s">
        <v>1910</v>
      </c>
      <c r="HIF25" s="81" t="s">
        <v>1910</v>
      </c>
      <c r="HIG25" s="81" t="s">
        <v>1910</v>
      </c>
      <c r="HIH25" s="81" t="s">
        <v>1910</v>
      </c>
      <c r="HII25" s="81" t="s">
        <v>1910</v>
      </c>
      <c r="HIJ25" s="81" t="s">
        <v>1910</v>
      </c>
      <c r="HIK25" s="81" t="s">
        <v>1910</v>
      </c>
      <c r="HIL25" s="81" t="s">
        <v>1910</v>
      </c>
      <c r="HIM25" s="81" t="s">
        <v>1910</v>
      </c>
      <c r="HIN25" s="81" t="s">
        <v>1910</v>
      </c>
      <c r="HIO25" s="81" t="s">
        <v>1910</v>
      </c>
      <c r="HIP25" s="81" t="s">
        <v>1910</v>
      </c>
      <c r="HIQ25" s="81" t="s">
        <v>1910</v>
      </c>
      <c r="HIR25" s="81" t="s">
        <v>1910</v>
      </c>
      <c r="HIS25" s="81" t="s">
        <v>1910</v>
      </c>
      <c r="HIT25" s="81" t="s">
        <v>1910</v>
      </c>
      <c r="HIU25" s="81" t="s">
        <v>1910</v>
      </c>
      <c r="HIV25" s="81" t="s">
        <v>1910</v>
      </c>
      <c r="HIW25" s="81" t="s">
        <v>1910</v>
      </c>
      <c r="HIX25" s="81" t="s">
        <v>1910</v>
      </c>
      <c r="HIY25" s="81" t="s">
        <v>1910</v>
      </c>
      <c r="HIZ25" s="81" t="s">
        <v>1910</v>
      </c>
      <c r="HJA25" s="81" t="s">
        <v>1910</v>
      </c>
      <c r="HJB25" s="81" t="s">
        <v>1910</v>
      </c>
      <c r="HJC25" s="81" t="s">
        <v>1910</v>
      </c>
      <c r="HJD25" s="81" t="s">
        <v>1910</v>
      </c>
      <c r="HJE25" s="81" t="s">
        <v>1910</v>
      </c>
      <c r="HJF25" s="81" t="s">
        <v>1910</v>
      </c>
      <c r="HJG25" s="81" t="s">
        <v>1910</v>
      </c>
      <c r="HJH25" s="81" t="s">
        <v>1910</v>
      </c>
      <c r="HJI25" s="81" t="s">
        <v>1910</v>
      </c>
      <c r="HJJ25" s="81" t="s">
        <v>1910</v>
      </c>
      <c r="HJK25" s="81" t="s">
        <v>1910</v>
      </c>
      <c r="HJL25" s="81" t="s">
        <v>1910</v>
      </c>
      <c r="HJM25" s="81" t="s">
        <v>1910</v>
      </c>
      <c r="HJN25" s="81" t="s">
        <v>1910</v>
      </c>
      <c r="HJO25" s="81" t="s">
        <v>1910</v>
      </c>
      <c r="HJP25" s="81" t="s">
        <v>1910</v>
      </c>
      <c r="HJQ25" s="81" t="s">
        <v>1910</v>
      </c>
      <c r="HJR25" s="81" t="s">
        <v>1910</v>
      </c>
      <c r="HJS25" s="81" t="s">
        <v>1910</v>
      </c>
      <c r="HJT25" s="81" t="s">
        <v>1910</v>
      </c>
      <c r="HJU25" s="81" t="s">
        <v>1910</v>
      </c>
      <c r="HJV25" s="81" t="s">
        <v>1910</v>
      </c>
      <c r="HJW25" s="81" t="s">
        <v>1910</v>
      </c>
      <c r="HJX25" s="81" t="s">
        <v>1910</v>
      </c>
      <c r="HJY25" s="81" t="s">
        <v>1910</v>
      </c>
      <c r="HJZ25" s="81" t="s">
        <v>1910</v>
      </c>
      <c r="HKA25" s="81" t="s">
        <v>1910</v>
      </c>
      <c r="HKB25" s="81" t="s">
        <v>1910</v>
      </c>
      <c r="HKC25" s="81" t="s">
        <v>1910</v>
      </c>
      <c r="HKD25" s="81" t="s">
        <v>1910</v>
      </c>
      <c r="HKE25" s="81" t="s">
        <v>1910</v>
      </c>
      <c r="HKF25" s="81" t="s">
        <v>1910</v>
      </c>
      <c r="HKG25" s="81" t="s">
        <v>1910</v>
      </c>
      <c r="HKH25" s="81" t="s">
        <v>1910</v>
      </c>
      <c r="HKI25" s="81" t="s">
        <v>1910</v>
      </c>
      <c r="HKJ25" s="81" t="s">
        <v>1910</v>
      </c>
      <c r="HKK25" s="81" t="s">
        <v>1910</v>
      </c>
      <c r="HKL25" s="81" t="s">
        <v>1910</v>
      </c>
      <c r="HKM25" s="81" t="s">
        <v>1910</v>
      </c>
      <c r="HKN25" s="81" t="s">
        <v>1910</v>
      </c>
      <c r="HKO25" s="81" t="s">
        <v>1910</v>
      </c>
      <c r="HKP25" s="81" t="s">
        <v>1910</v>
      </c>
      <c r="HKQ25" s="81" t="s">
        <v>1910</v>
      </c>
      <c r="HKR25" s="81" t="s">
        <v>1910</v>
      </c>
      <c r="HKS25" s="81" t="s">
        <v>1910</v>
      </c>
      <c r="HKT25" s="81" t="s">
        <v>1910</v>
      </c>
      <c r="HKU25" s="81" t="s">
        <v>1910</v>
      </c>
      <c r="HKV25" s="81" t="s">
        <v>1910</v>
      </c>
      <c r="HKW25" s="81" t="s">
        <v>1910</v>
      </c>
      <c r="HKX25" s="81" t="s">
        <v>1910</v>
      </c>
      <c r="HKY25" s="81" t="s">
        <v>1910</v>
      </c>
      <c r="HKZ25" s="81" t="s">
        <v>1910</v>
      </c>
      <c r="HLA25" s="81" t="s">
        <v>1910</v>
      </c>
      <c r="HLB25" s="81" t="s">
        <v>1910</v>
      </c>
      <c r="HLC25" s="81" t="s">
        <v>1910</v>
      </c>
      <c r="HLD25" s="81" t="s">
        <v>1910</v>
      </c>
      <c r="HLE25" s="81" t="s">
        <v>1910</v>
      </c>
      <c r="HLF25" s="81" t="s">
        <v>1910</v>
      </c>
      <c r="HLG25" s="81" t="s">
        <v>1910</v>
      </c>
      <c r="HLH25" s="81" t="s">
        <v>1910</v>
      </c>
      <c r="HLI25" s="81" t="s">
        <v>1910</v>
      </c>
      <c r="HLJ25" s="81" t="s">
        <v>1910</v>
      </c>
      <c r="HLK25" s="81" t="s">
        <v>1910</v>
      </c>
      <c r="HLL25" s="81" t="s">
        <v>1910</v>
      </c>
      <c r="HLM25" s="81" t="s">
        <v>1910</v>
      </c>
      <c r="HLN25" s="81" t="s">
        <v>1910</v>
      </c>
      <c r="HLO25" s="81" t="s">
        <v>1910</v>
      </c>
      <c r="HLP25" s="81" t="s">
        <v>1910</v>
      </c>
      <c r="HLQ25" s="81" t="s">
        <v>1910</v>
      </c>
      <c r="HLR25" s="81" t="s">
        <v>1910</v>
      </c>
      <c r="HLS25" s="81" t="s">
        <v>1910</v>
      </c>
      <c r="HLT25" s="81" t="s">
        <v>1910</v>
      </c>
      <c r="HLU25" s="81" t="s">
        <v>1910</v>
      </c>
      <c r="HLV25" s="81" t="s">
        <v>1910</v>
      </c>
      <c r="HLW25" s="81" t="s">
        <v>1910</v>
      </c>
      <c r="HLX25" s="81" t="s">
        <v>1910</v>
      </c>
      <c r="HLY25" s="81" t="s">
        <v>1910</v>
      </c>
      <c r="HLZ25" s="81" t="s">
        <v>1910</v>
      </c>
      <c r="HMA25" s="81" t="s">
        <v>1910</v>
      </c>
      <c r="HMB25" s="81" t="s">
        <v>1910</v>
      </c>
      <c r="HMC25" s="81" t="s">
        <v>1910</v>
      </c>
      <c r="HMD25" s="81" t="s">
        <v>1910</v>
      </c>
      <c r="HME25" s="81" t="s">
        <v>1910</v>
      </c>
      <c r="HMF25" s="81" t="s">
        <v>1910</v>
      </c>
      <c r="HMG25" s="81" t="s">
        <v>1910</v>
      </c>
      <c r="HMH25" s="81" t="s">
        <v>1910</v>
      </c>
      <c r="HMI25" s="81" t="s">
        <v>1910</v>
      </c>
      <c r="HMJ25" s="81" t="s">
        <v>1910</v>
      </c>
      <c r="HMK25" s="81" t="s">
        <v>1910</v>
      </c>
      <c r="HML25" s="81" t="s">
        <v>1910</v>
      </c>
      <c r="HMM25" s="81" t="s">
        <v>1910</v>
      </c>
      <c r="HMN25" s="81" t="s">
        <v>1910</v>
      </c>
      <c r="HMO25" s="81" t="s">
        <v>1910</v>
      </c>
      <c r="HMP25" s="81" t="s">
        <v>1910</v>
      </c>
      <c r="HMQ25" s="81" t="s">
        <v>1910</v>
      </c>
      <c r="HMR25" s="81" t="s">
        <v>1910</v>
      </c>
      <c r="HMS25" s="81" t="s">
        <v>1910</v>
      </c>
      <c r="HMT25" s="81" t="s">
        <v>1910</v>
      </c>
      <c r="HMU25" s="81" t="s">
        <v>1910</v>
      </c>
      <c r="HMV25" s="81" t="s">
        <v>1910</v>
      </c>
      <c r="HMW25" s="81" t="s">
        <v>1910</v>
      </c>
      <c r="HMX25" s="81" t="s">
        <v>1910</v>
      </c>
      <c r="HMY25" s="81" t="s">
        <v>1910</v>
      </c>
      <c r="HMZ25" s="81" t="s">
        <v>1910</v>
      </c>
      <c r="HNA25" s="81" t="s">
        <v>1910</v>
      </c>
      <c r="HNB25" s="81" t="s">
        <v>1910</v>
      </c>
      <c r="HNC25" s="81" t="s">
        <v>1910</v>
      </c>
      <c r="HND25" s="81" t="s">
        <v>1910</v>
      </c>
      <c r="HNE25" s="81" t="s">
        <v>1910</v>
      </c>
      <c r="HNF25" s="81" t="s">
        <v>1910</v>
      </c>
      <c r="HNG25" s="81" t="s">
        <v>1910</v>
      </c>
      <c r="HNH25" s="81" t="s">
        <v>1910</v>
      </c>
      <c r="HNI25" s="81" t="s">
        <v>1910</v>
      </c>
      <c r="HNJ25" s="81" t="s">
        <v>1910</v>
      </c>
      <c r="HNK25" s="81" t="s">
        <v>1910</v>
      </c>
      <c r="HNL25" s="81" t="s">
        <v>1910</v>
      </c>
      <c r="HNM25" s="81" t="s">
        <v>1910</v>
      </c>
      <c r="HNN25" s="81" t="s">
        <v>1910</v>
      </c>
      <c r="HNO25" s="81" t="s">
        <v>1910</v>
      </c>
      <c r="HNP25" s="81" t="s">
        <v>1910</v>
      </c>
      <c r="HNQ25" s="81" t="s">
        <v>1910</v>
      </c>
      <c r="HNR25" s="81" t="s">
        <v>1910</v>
      </c>
      <c r="HNS25" s="81" t="s">
        <v>1910</v>
      </c>
      <c r="HNT25" s="81" t="s">
        <v>1910</v>
      </c>
      <c r="HNU25" s="81" t="s">
        <v>1910</v>
      </c>
      <c r="HNV25" s="81" t="s">
        <v>1910</v>
      </c>
      <c r="HNW25" s="81" t="s">
        <v>1910</v>
      </c>
      <c r="HNX25" s="81" t="s">
        <v>1910</v>
      </c>
      <c r="HNY25" s="81" t="s">
        <v>1910</v>
      </c>
      <c r="HNZ25" s="81" t="s">
        <v>1910</v>
      </c>
      <c r="HOA25" s="81" t="s">
        <v>1910</v>
      </c>
      <c r="HOB25" s="81" t="s">
        <v>1910</v>
      </c>
      <c r="HOC25" s="81" t="s">
        <v>1910</v>
      </c>
      <c r="HOD25" s="81" t="s">
        <v>1910</v>
      </c>
      <c r="HOE25" s="81" t="s">
        <v>1910</v>
      </c>
      <c r="HOF25" s="81" t="s">
        <v>1910</v>
      </c>
      <c r="HOG25" s="81" t="s">
        <v>1910</v>
      </c>
      <c r="HOH25" s="81" t="s">
        <v>1910</v>
      </c>
      <c r="HOI25" s="81" t="s">
        <v>1910</v>
      </c>
      <c r="HOJ25" s="81" t="s">
        <v>1910</v>
      </c>
      <c r="HOK25" s="81" t="s">
        <v>1910</v>
      </c>
      <c r="HOL25" s="81" t="s">
        <v>1910</v>
      </c>
      <c r="HOM25" s="81" t="s">
        <v>1910</v>
      </c>
      <c r="HON25" s="81" t="s">
        <v>1910</v>
      </c>
      <c r="HOO25" s="81" t="s">
        <v>1910</v>
      </c>
      <c r="HOP25" s="81" t="s">
        <v>1910</v>
      </c>
      <c r="HOQ25" s="81" t="s">
        <v>1910</v>
      </c>
      <c r="HOR25" s="81" t="s">
        <v>1910</v>
      </c>
      <c r="HOS25" s="81" t="s">
        <v>1910</v>
      </c>
      <c r="HOT25" s="81" t="s">
        <v>1910</v>
      </c>
      <c r="HOU25" s="81" t="s">
        <v>1910</v>
      </c>
      <c r="HOV25" s="81" t="s">
        <v>1910</v>
      </c>
      <c r="HOW25" s="81" t="s">
        <v>1910</v>
      </c>
      <c r="HOX25" s="81" t="s">
        <v>1910</v>
      </c>
      <c r="HOY25" s="81" t="s">
        <v>1910</v>
      </c>
      <c r="HOZ25" s="81" t="s">
        <v>1910</v>
      </c>
      <c r="HPA25" s="81" t="s">
        <v>1910</v>
      </c>
      <c r="HPB25" s="81" t="s">
        <v>1910</v>
      </c>
      <c r="HPC25" s="81" t="s">
        <v>1910</v>
      </c>
      <c r="HPD25" s="81" t="s">
        <v>1910</v>
      </c>
      <c r="HPE25" s="81" t="s">
        <v>1910</v>
      </c>
      <c r="HPF25" s="81" t="s">
        <v>1910</v>
      </c>
      <c r="HPG25" s="81" t="s">
        <v>1910</v>
      </c>
      <c r="HPH25" s="81" t="s">
        <v>1910</v>
      </c>
      <c r="HPI25" s="81" t="s">
        <v>1910</v>
      </c>
      <c r="HPJ25" s="81" t="s">
        <v>1910</v>
      </c>
      <c r="HPK25" s="81" t="s">
        <v>1910</v>
      </c>
      <c r="HPL25" s="81" t="s">
        <v>1910</v>
      </c>
      <c r="HPM25" s="81" t="s">
        <v>1910</v>
      </c>
      <c r="HPN25" s="81" t="s">
        <v>1910</v>
      </c>
      <c r="HPO25" s="81" t="s">
        <v>1910</v>
      </c>
      <c r="HPP25" s="81" t="s">
        <v>1910</v>
      </c>
      <c r="HPQ25" s="81" t="s">
        <v>1910</v>
      </c>
      <c r="HPR25" s="81" t="s">
        <v>1910</v>
      </c>
      <c r="HPS25" s="81" t="s">
        <v>1910</v>
      </c>
      <c r="HPT25" s="81" t="s">
        <v>1910</v>
      </c>
      <c r="HPU25" s="81" t="s">
        <v>1910</v>
      </c>
      <c r="HPV25" s="81" t="s">
        <v>1910</v>
      </c>
      <c r="HPW25" s="81" t="s">
        <v>1910</v>
      </c>
      <c r="HPX25" s="81" t="s">
        <v>1910</v>
      </c>
      <c r="HPY25" s="81" t="s">
        <v>1910</v>
      </c>
      <c r="HPZ25" s="81" t="s">
        <v>1910</v>
      </c>
      <c r="HQA25" s="81" t="s">
        <v>1910</v>
      </c>
      <c r="HQB25" s="81" t="s">
        <v>1910</v>
      </c>
      <c r="HQC25" s="81" t="s">
        <v>1910</v>
      </c>
      <c r="HQD25" s="81" t="s">
        <v>1910</v>
      </c>
      <c r="HQE25" s="81" t="s">
        <v>1910</v>
      </c>
      <c r="HQF25" s="81" t="s">
        <v>1910</v>
      </c>
      <c r="HQG25" s="81" t="s">
        <v>1910</v>
      </c>
      <c r="HQH25" s="81" t="s">
        <v>1910</v>
      </c>
      <c r="HQI25" s="81" t="s">
        <v>1910</v>
      </c>
      <c r="HQJ25" s="81" t="s">
        <v>1910</v>
      </c>
      <c r="HQK25" s="81" t="s">
        <v>1910</v>
      </c>
      <c r="HQL25" s="81" t="s">
        <v>1910</v>
      </c>
      <c r="HQM25" s="81" t="s">
        <v>1910</v>
      </c>
      <c r="HQN25" s="81" t="s">
        <v>1910</v>
      </c>
      <c r="HQO25" s="81" t="s">
        <v>1910</v>
      </c>
      <c r="HQP25" s="81" t="s">
        <v>1910</v>
      </c>
      <c r="HQQ25" s="81" t="s">
        <v>1910</v>
      </c>
      <c r="HQR25" s="81" t="s">
        <v>1910</v>
      </c>
      <c r="HQS25" s="81" t="s">
        <v>1910</v>
      </c>
      <c r="HQT25" s="81" t="s">
        <v>1910</v>
      </c>
      <c r="HQU25" s="81" t="s">
        <v>1910</v>
      </c>
      <c r="HQV25" s="81" t="s">
        <v>1910</v>
      </c>
      <c r="HQW25" s="81" t="s">
        <v>1910</v>
      </c>
      <c r="HQX25" s="81" t="s">
        <v>1910</v>
      </c>
      <c r="HQY25" s="81" t="s">
        <v>1910</v>
      </c>
      <c r="HQZ25" s="81" t="s">
        <v>1910</v>
      </c>
      <c r="HRA25" s="81" t="s">
        <v>1910</v>
      </c>
      <c r="HRB25" s="81" t="s">
        <v>1910</v>
      </c>
      <c r="HRC25" s="81" t="s">
        <v>1910</v>
      </c>
      <c r="HRD25" s="81" t="s">
        <v>1910</v>
      </c>
      <c r="HRE25" s="81" t="s">
        <v>1910</v>
      </c>
      <c r="HRF25" s="81" t="s">
        <v>1910</v>
      </c>
      <c r="HRG25" s="81" t="s">
        <v>1910</v>
      </c>
      <c r="HRH25" s="81" t="s">
        <v>1910</v>
      </c>
      <c r="HRI25" s="81" t="s">
        <v>1910</v>
      </c>
      <c r="HRJ25" s="81" t="s">
        <v>1910</v>
      </c>
      <c r="HRK25" s="81" t="s">
        <v>1910</v>
      </c>
      <c r="HRL25" s="81" t="s">
        <v>1910</v>
      </c>
      <c r="HRM25" s="81" t="s">
        <v>1910</v>
      </c>
      <c r="HRN25" s="81" t="s">
        <v>1910</v>
      </c>
      <c r="HRO25" s="81" t="s">
        <v>1910</v>
      </c>
      <c r="HRP25" s="81" t="s">
        <v>1910</v>
      </c>
      <c r="HRQ25" s="81" t="s">
        <v>1910</v>
      </c>
      <c r="HRR25" s="81" t="s">
        <v>1910</v>
      </c>
      <c r="HRS25" s="81" t="s">
        <v>1910</v>
      </c>
      <c r="HRT25" s="81" t="s">
        <v>1910</v>
      </c>
      <c r="HRU25" s="81" t="s">
        <v>1910</v>
      </c>
      <c r="HRV25" s="81" t="s">
        <v>1910</v>
      </c>
      <c r="HRW25" s="81" t="s">
        <v>1910</v>
      </c>
      <c r="HRX25" s="81" t="s">
        <v>1910</v>
      </c>
      <c r="HRY25" s="81" t="s">
        <v>1910</v>
      </c>
      <c r="HRZ25" s="81" t="s">
        <v>1910</v>
      </c>
      <c r="HSA25" s="81" t="s">
        <v>1910</v>
      </c>
      <c r="HSB25" s="81" t="s">
        <v>1910</v>
      </c>
      <c r="HSC25" s="81" t="s">
        <v>1910</v>
      </c>
      <c r="HSD25" s="81" t="s">
        <v>1910</v>
      </c>
      <c r="HSE25" s="81" t="s">
        <v>1910</v>
      </c>
      <c r="HSF25" s="81" t="s">
        <v>1910</v>
      </c>
      <c r="HSG25" s="81" t="s">
        <v>1910</v>
      </c>
      <c r="HSH25" s="81" t="s">
        <v>1910</v>
      </c>
      <c r="HSI25" s="81" t="s">
        <v>1910</v>
      </c>
      <c r="HSJ25" s="81" t="s">
        <v>1910</v>
      </c>
      <c r="HSK25" s="81" t="s">
        <v>1910</v>
      </c>
      <c r="HSL25" s="81" t="s">
        <v>1910</v>
      </c>
      <c r="HSM25" s="81" t="s">
        <v>1910</v>
      </c>
      <c r="HSN25" s="81" t="s">
        <v>1910</v>
      </c>
      <c r="HSO25" s="81" t="s">
        <v>1910</v>
      </c>
      <c r="HSP25" s="81" t="s">
        <v>1910</v>
      </c>
      <c r="HSQ25" s="81" t="s">
        <v>1910</v>
      </c>
      <c r="HSR25" s="81" t="s">
        <v>1910</v>
      </c>
      <c r="HSS25" s="81" t="s">
        <v>1910</v>
      </c>
      <c r="HST25" s="81" t="s">
        <v>1910</v>
      </c>
      <c r="HSU25" s="81" t="s">
        <v>1910</v>
      </c>
      <c r="HSV25" s="81" t="s">
        <v>1910</v>
      </c>
      <c r="HSW25" s="81" t="s">
        <v>1910</v>
      </c>
      <c r="HSX25" s="81" t="s">
        <v>1910</v>
      </c>
      <c r="HSY25" s="81" t="s">
        <v>1910</v>
      </c>
      <c r="HSZ25" s="81" t="s">
        <v>1910</v>
      </c>
      <c r="HTA25" s="81" t="s">
        <v>1910</v>
      </c>
      <c r="HTB25" s="81" t="s">
        <v>1910</v>
      </c>
      <c r="HTC25" s="81" t="s">
        <v>1910</v>
      </c>
      <c r="HTD25" s="81" t="s">
        <v>1910</v>
      </c>
      <c r="HTE25" s="81" t="s">
        <v>1910</v>
      </c>
      <c r="HTF25" s="81" t="s">
        <v>1910</v>
      </c>
      <c r="HTG25" s="81" t="s">
        <v>1910</v>
      </c>
      <c r="HTH25" s="81" t="s">
        <v>1910</v>
      </c>
      <c r="HTI25" s="81" t="s">
        <v>1910</v>
      </c>
      <c r="HTJ25" s="81" t="s">
        <v>1910</v>
      </c>
      <c r="HTK25" s="81" t="s">
        <v>1910</v>
      </c>
      <c r="HTL25" s="81" t="s">
        <v>1910</v>
      </c>
      <c r="HTM25" s="81" t="s">
        <v>1910</v>
      </c>
      <c r="HTN25" s="81" t="s">
        <v>1910</v>
      </c>
      <c r="HTO25" s="81" t="s">
        <v>1910</v>
      </c>
      <c r="HTP25" s="81" t="s">
        <v>1910</v>
      </c>
      <c r="HTQ25" s="81" t="s">
        <v>1910</v>
      </c>
      <c r="HTR25" s="81" t="s">
        <v>1910</v>
      </c>
      <c r="HTS25" s="81" t="s">
        <v>1910</v>
      </c>
      <c r="HTT25" s="81" t="s">
        <v>1910</v>
      </c>
      <c r="HTU25" s="81" t="s">
        <v>1910</v>
      </c>
      <c r="HTV25" s="81" t="s">
        <v>1910</v>
      </c>
      <c r="HTW25" s="81" t="s">
        <v>1910</v>
      </c>
      <c r="HTX25" s="81" t="s">
        <v>1910</v>
      </c>
      <c r="HTY25" s="81" t="s">
        <v>1910</v>
      </c>
      <c r="HTZ25" s="81" t="s">
        <v>1910</v>
      </c>
      <c r="HUA25" s="81" t="s">
        <v>1910</v>
      </c>
      <c r="HUB25" s="81" t="s">
        <v>1910</v>
      </c>
      <c r="HUC25" s="81" t="s">
        <v>1910</v>
      </c>
      <c r="HUD25" s="81" t="s">
        <v>1910</v>
      </c>
      <c r="HUE25" s="81" t="s">
        <v>1910</v>
      </c>
      <c r="HUF25" s="81" t="s">
        <v>1910</v>
      </c>
      <c r="HUG25" s="81" t="s">
        <v>1910</v>
      </c>
      <c r="HUH25" s="81" t="s">
        <v>1910</v>
      </c>
      <c r="HUI25" s="81" t="s">
        <v>1910</v>
      </c>
      <c r="HUJ25" s="81" t="s">
        <v>1910</v>
      </c>
      <c r="HUK25" s="81" t="s">
        <v>1910</v>
      </c>
      <c r="HUL25" s="81" t="s">
        <v>1910</v>
      </c>
      <c r="HUM25" s="81" t="s">
        <v>1910</v>
      </c>
      <c r="HUN25" s="81" t="s">
        <v>1910</v>
      </c>
      <c r="HUO25" s="81" t="s">
        <v>1910</v>
      </c>
      <c r="HUP25" s="81" t="s">
        <v>1910</v>
      </c>
      <c r="HUQ25" s="81" t="s">
        <v>1910</v>
      </c>
      <c r="HUR25" s="81" t="s">
        <v>1910</v>
      </c>
      <c r="HUS25" s="81" t="s">
        <v>1910</v>
      </c>
      <c r="HUT25" s="81" t="s">
        <v>1910</v>
      </c>
      <c r="HUU25" s="81" t="s">
        <v>1910</v>
      </c>
      <c r="HUV25" s="81" t="s">
        <v>1910</v>
      </c>
      <c r="HUW25" s="81" t="s">
        <v>1910</v>
      </c>
      <c r="HUX25" s="81" t="s">
        <v>1910</v>
      </c>
      <c r="HUY25" s="81" t="s">
        <v>1910</v>
      </c>
      <c r="HUZ25" s="81" t="s">
        <v>1910</v>
      </c>
      <c r="HVA25" s="81" t="s">
        <v>1910</v>
      </c>
      <c r="HVB25" s="81" t="s">
        <v>1910</v>
      </c>
      <c r="HVC25" s="81" t="s">
        <v>1910</v>
      </c>
      <c r="HVD25" s="81" t="s">
        <v>1910</v>
      </c>
      <c r="HVE25" s="81" t="s">
        <v>1910</v>
      </c>
      <c r="HVF25" s="81" t="s">
        <v>1910</v>
      </c>
      <c r="HVG25" s="81" t="s">
        <v>1910</v>
      </c>
      <c r="HVH25" s="81" t="s">
        <v>1910</v>
      </c>
      <c r="HVI25" s="81" t="s">
        <v>1910</v>
      </c>
      <c r="HVJ25" s="81" t="s">
        <v>1910</v>
      </c>
      <c r="HVK25" s="81" t="s">
        <v>1910</v>
      </c>
      <c r="HVL25" s="81" t="s">
        <v>1910</v>
      </c>
      <c r="HVM25" s="81" t="s">
        <v>1910</v>
      </c>
      <c r="HVN25" s="81" t="s">
        <v>1910</v>
      </c>
      <c r="HVO25" s="81" t="s">
        <v>1910</v>
      </c>
      <c r="HVP25" s="81" t="s">
        <v>1910</v>
      </c>
      <c r="HVQ25" s="81" t="s">
        <v>1910</v>
      </c>
      <c r="HVR25" s="81" t="s">
        <v>1910</v>
      </c>
      <c r="HVS25" s="81" t="s">
        <v>1910</v>
      </c>
      <c r="HVT25" s="81" t="s">
        <v>1910</v>
      </c>
      <c r="HVU25" s="81" t="s">
        <v>1910</v>
      </c>
      <c r="HVV25" s="81" t="s">
        <v>1910</v>
      </c>
      <c r="HVW25" s="81" t="s">
        <v>1910</v>
      </c>
      <c r="HVX25" s="81" t="s">
        <v>1910</v>
      </c>
      <c r="HVY25" s="81" t="s">
        <v>1910</v>
      </c>
      <c r="HVZ25" s="81" t="s">
        <v>1910</v>
      </c>
      <c r="HWA25" s="81" t="s">
        <v>1910</v>
      </c>
      <c r="HWB25" s="81" t="s">
        <v>1910</v>
      </c>
      <c r="HWC25" s="81" t="s">
        <v>1910</v>
      </c>
      <c r="HWD25" s="81" t="s">
        <v>1910</v>
      </c>
      <c r="HWE25" s="81" t="s">
        <v>1910</v>
      </c>
      <c r="HWF25" s="81" t="s">
        <v>1910</v>
      </c>
      <c r="HWG25" s="81" t="s">
        <v>1910</v>
      </c>
      <c r="HWH25" s="81" t="s">
        <v>1910</v>
      </c>
      <c r="HWI25" s="81" t="s">
        <v>1910</v>
      </c>
      <c r="HWJ25" s="81" t="s">
        <v>1910</v>
      </c>
      <c r="HWK25" s="81" t="s">
        <v>1910</v>
      </c>
      <c r="HWL25" s="81" t="s">
        <v>1910</v>
      </c>
      <c r="HWM25" s="81" t="s">
        <v>1910</v>
      </c>
      <c r="HWN25" s="81" t="s">
        <v>1910</v>
      </c>
      <c r="HWO25" s="81" t="s">
        <v>1910</v>
      </c>
      <c r="HWP25" s="81" t="s">
        <v>1910</v>
      </c>
      <c r="HWQ25" s="81" t="s">
        <v>1910</v>
      </c>
      <c r="HWR25" s="81" t="s">
        <v>1910</v>
      </c>
      <c r="HWS25" s="81" t="s">
        <v>1910</v>
      </c>
      <c r="HWT25" s="81" t="s">
        <v>1910</v>
      </c>
      <c r="HWU25" s="81" t="s">
        <v>1910</v>
      </c>
      <c r="HWV25" s="81" t="s">
        <v>1910</v>
      </c>
      <c r="HWW25" s="81" t="s">
        <v>1910</v>
      </c>
      <c r="HWX25" s="81" t="s">
        <v>1910</v>
      </c>
      <c r="HWY25" s="81" t="s">
        <v>1910</v>
      </c>
      <c r="HWZ25" s="81" t="s">
        <v>1910</v>
      </c>
      <c r="HXA25" s="81" t="s">
        <v>1910</v>
      </c>
      <c r="HXB25" s="81" t="s">
        <v>1910</v>
      </c>
      <c r="HXC25" s="81" t="s">
        <v>1910</v>
      </c>
      <c r="HXD25" s="81" t="s">
        <v>1910</v>
      </c>
      <c r="HXE25" s="81" t="s">
        <v>1910</v>
      </c>
      <c r="HXF25" s="81" t="s">
        <v>1910</v>
      </c>
      <c r="HXG25" s="81" t="s">
        <v>1910</v>
      </c>
      <c r="HXH25" s="81" t="s">
        <v>1910</v>
      </c>
      <c r="HXI25" s="81" t="s">
        <v>1910</v>
      </c>
      <c r="HXJ25" s="81" t="s">
        <v>1910</v>
      </c>
      <c r="HXK25" s="81" t="s">
        <v>1910</v>
      </c>
      <c r="HXL25" s="81" t="s">
        <v>1910</v>
      </c>
      <c r="HXM25" s="81" t="s">
        <v>1910</v>
      </c>
      <c r="HXN25" s="81" t="s">
        <v>1910</v>
      </c>
      <c r="HXO25" s="81" t="s">
        <v>1910</v>
      </c>
      <c r="HXP25" s="81" t="s">
        <v>1910</v>
      </c>
      <c r="HXQ25" s="81" t="s">
        <v>1910</v>
      </c>
      <c r="HXR25" s="81" t="s">
        <v>1910</v>
      </c>
      <c r="HXS25" s="81" t="s">
        <v>1910</v>
      </c>
      <c r="HXT25" s="81" t="s">
        <v>1910</v>
      </c>
      <c r="HXU25" s="81" t="s">
        <v>1910</v>
      </c>
      <c r="HXV25" s="81" t="s">
        <v>1910</v>
      </c>
      <c r="HXW25" s="81" t="s">
        <v>1910</v>
      </c>
      <c r="HXX25" s="81" t="s">
        <v>1910</v>
      </c>
      <c r="HXY25" s="81" t="s">
        <v>1910</v>
      </c>
      <c r="HXZ25" s="81" t="s">
        <v>1910</v>
      </c>
      <c r="HYA25" s="81" t="s">
        <v>1910</v>
      </c>
      <c r="HYB25" s="81" t="s">
        <v>1910</v>
      </c>
      <c r="HYC25" s="81" t="s">
        <v>1910</v>
      </c>
      <c r="HYD25" s="81" t="s">
        <v>1910</v>
      </c>
      <c r="HYE25" s="81" t="s">
        <v>1910</v>
      </c>
      <c r="HYF25" s="81" t="s">
        <v>1910</v>
      </c>
      <c r="HYG25" s="81" t="s">
        <v>1910</v>
      </c>
      <c r="HYH25" s="81" t="s">
        <v>1910</v>
      </c>
      <c r="HYI25" s="81" t="s">
        <v>1910</v>
      </c>
      <c r="HYJ25" s="81" t="s">
        <v>1910</v>
      </c>
      <c r="HYK25" s="81" t="s">
        <v>1910</v>
      </c>
      <c r="HYL25" s="81" t="s">
        <v>1910</v>
      </c>
      <c r="HYM25" s="81" t="s">
        <v>1910</v>
      </c>
      <c r="HYN25" s="81" t="s">
        <v>1910</v>
      </c>
      <c r="HYO25" s="81" t="s">
        <v>1910</v>
      </c>
      <c r="HYP25" s="81" t="s">
        <v>1910</v>
      </c>
      <c r="HYQ25" s="81" t="s">
        <v>1910</v>
      </c>
      <c r="HYR25" s="81" t="s">
        <v>1910</v>
      </c>
      <c r="HYS25" s="81" t="s">
        <v>1910</v>
      </c>
      <c r="HYT25" s="81" t="s">
        <v>1910</v>
      </c>
      <c r="HYU25" s="81" t="s">
        <v>1910</v>
      </c>
      <c r="HYV25" s="81" t="s">
        <v>1910</v>
      </c>
      <c r="HYW25" s="81" t="s">
        <v>1910</v>
      </c>
      <c r="HYX25" s="81" t="s">
        <v>1910</v>
      </c>
      <c r="HYY25" s="81" t="s">
        <v>1910</v>
      </c>
      <c r="HYZ25" s="81" t="s">
        <v>1910</v>
      </c>
      <c r="HZA25" s="81" t="s">
        <v>1910</v>
      </c>
      <c r="HZB25" s="81" t="s">
        <v>1910</v>
      </c>
      <c r="HZC25" s="81" t="s">
        <v>1910</v>
      </c>
      <c r="HZD25" s="81" t="s">
        <v>1910</v>
      </c>
      <c r="HZE25" s="81" t="s">
        <v>1910</v>
      </c>
      <c r="HZF25" s="81" t="s">
        <v>1910</v>
      </c>
      <c r="HZG25" s="81" t="s">
        <v>1910</v>
      </c>
      <c r="HZH25" s="81" t="s">
        <v>1910</v>
      </c>
      <c r="HZI25" s="81" t="s">
        <v>1910</v>
      </c>
      <c r="HZJ25" s="81" t="s">
        <v>1910</v>
      </c>
      <c r="HZK25" s="81" t="s">
        <v>1910</v>
      </c>
      <c r="HZL25" s="81" t="s">
        <v>1910</v>
      </c>
      <c r="HZM25" s="81" t="s">
        <v>1910</v>
      </c>
      <c r="HZN25" s="81" t="s">
        <v>1910</v>
      </c>
      <c r="HZO25" s="81" t="s">
        <v>1910</v>
      </c>
      <c r="HZP25" s="81" t="s">
        <v>1910</v>
      </c>
      <c r="HZQ25" s="81" t="s">
        <v>1910</v>
      </c>
      <c r="HZR25" s="81" t="s">
        <v>1910</v>
      </c>
      <c r="HZS25" s="81" t="s">
        <v>1910</v>
      </c>
      <c r="HZT25" s="81" t="s">
        <v>1910</v>
      </c>
      <c r="HZU25" s="81" t="s">
        <v>1910</v>
      </c>
      <c r="HZV25" s="81" t="s">
        <v>1910</v>
      </c>
      <c r="HZW25" s="81" t="s">
        <v>1910</v>
      </c>
      <c r="HZX25" s="81" t="s">
        <v>1910</v>
      </c>
      <c r="HZY25" s="81" t="s">
        <v>1910</v>
      </c>
      <c r="HZZ25" s="81" t="s">
        <v>1910</v>
      </c>
      <c r="IAA25" s="81" t="s">
        <v>1910</v>
      </c>
      <c r="IAB25" s="81" t="s">
        <v>1910</v>
      </c>
      <c r="IAC25" s="81" t="s">
        <v>1910</v>
      </c>
      <c r="IAD25" s="81" t="s">
        <v>1910</v>
      </c>
      <c r="IAE25" s="81" t="s">
        <v>1910</v>
      </c>
      <c r="IAF25" s="81" t="s">
        <v>1910</v>
      </c>
      <c r="IAG25" s="81" t="s">
        <v>1910</v>
      </c>
      <c r="IAH25" s="81" t="s">
        <v>1910</v>
      </c>
      <c r="IAI25" s="81" t="s">
        <v>1910</v>
      </c>
      <c r="IAJ25" s="81" t="s">
        <v>1910</v>
      </c>
      <c r="IAK25" s="81" t="s">
        <v>1910</v>
      </c>
      <c r="IAL25" s="81" t="s">
        <v>1910</v>
      </c>
      <c r="IAM25" s="81" t="s">
        <v>1910</v>
      </c>
      <c r="IAN25" s="81" t="s">
        <v>1910</v>
      </c>
      <c r="IAO25" s="81" t="s">
        <v>1910</v>
      </c>
      <c r="IAP25" s="81" t="s">
        <v>1910</v>
      </c>
      <c r="IAQ25" s="81" t="s">
        <v>1910</v>
      </c>
      <c r="IAR25" s="81" t="s">
        <v>1910</v>
      </c>
      <c r="IAS25" s="81" t="s">
        <v>1910</v>
      </c>
      <c r="IAT25" s="81" t="s">
        <v>1910</v>
      </c>
      <c r="IAU25" s="81" t="s">
        <v>1910</v>
      </c>
      <c r="IAV25" s="81" t="s">
        <v>1910</v>
      </c>
      <c r="IAW25" s="81" t="s">
        <v>1910</v>
      </c>
      <c r="IAX25" s="81" t="s">
        <v>1910</v>
      </c>
      <c r="IAY25" s="81" t="s">
        <v>1910</v>
      </c>
      <c r="IAZ25" s="81" t="s">
        <v>1910</v>
      </c>
      <c r="IBA25" s="81" t="s">
        <v>1910</v>
      </c>
      <c r="IBB25" s="81" t="s">
        <v>1910</v>
      </c>
      <c r="IBC25" s="81" t="s">
        <v>1910</v>
      </c>
      <c r="IBD25" s="81" t="s">
        <v>1910</v>
      </c>
      <c r="IBE25" s="81" t="s">
        <v>1910</v>
      </c>
      <c r="IBF25" s="81" t="s">
        <v>1910</v>
      </c>
      <c r="IBG25" s="81" t="s">
        <v>1910</v>
      </c>
      <c r="IBH25" s="81" t="s">
        <v>1910</v>
      </c>
      <c r="IBI25" s="81" t="s">
        <v>1910</v>
      </c>
      <c r="IBJ25" s="81" t="s">
        <v>1910</v>
      </c>
      <c r="IBK25" s="81" t="s">
        <v>1910</v>
      </c>
      <c r="IBL25" s="81" t="s">
        <v>1910</v>
      </c>
      <c r="IBM25" s="81" t="s">
        <v>1910</v>
      </c>
      <c r="IBN25" s="81" t="s">
        <v>1910</v>
      </c>
      <c r="IBO25" s="81" t="s">
        <v>1910</v>
      </c>
      <c r="IBP25" s="81" t="s">
        <v>1910</v>
      </c>
      <c r="IBQ25" s="81" t="s">
        <v>1910</v>
      </c>
      <c r="IBR25" s="81" t="s">
        <v>1910</v>
      </c>
      <c r="IBS25" s="81" t="s">
        <v>1910</v>
      </c>
      <c r="IBT25" s="81" t="s">
        <v>1910</v>
      </c>
      <c r="IBU25" s="81" t="s">
        <v>1910</v>
      </c>
      <c r="IBV25" s="81" t="s">
        <v>1910</v>
      </c>
      <c r="IBW25" s="81" t="s">
        <v>1910</v>
      </c>
      <c r="IBX25" s="81" t="s">
        <v>1910</v>
      </c>
      <c r="IBY25" s="81" t="s">
        <v>1910</v>
      </c>
      <c r="IBZ25" s="81" t="s">
        <v>1910</v>
      </c>
      <c r="ICA25" s="81" t="s">
        <v>1910</v>
      </c>
      <c r="ICB25" s="81" t="s">
        <v>1910</v>
      </c>
      <c r="ICC25" s="81" t="s">
        <v>1910</v>
      </c>
      <c r="ICD25" s="81" t="s">
        <v>1910</v>
      </c>
      <c r="ICE25" s="81" t="s">
        <v>1910</v>
      </c>
      <c r="ICF25" s="81" t="s">
        <v>1910</v>
      </c>
      <c r="ICG25" s="81" t="s">
        <v>1910</v>
      </c>
      <c r="ICH25" s="81" t="s">
        <v>1910</v>
      </c>
      <c r="ICI25" s="81" t="s">
        <v>1910</v>
      </c>
      <c r="ICJ25" s="81" t="s">
        <v>1910</v>
      </c>
      <c r="ICK25" s="81" t="s">
        <v>1910</v>
      </c>
      <c r="ICL25" s="81" t="s">
        <v>1910</v>
      </c>
      <c r="ICM25" s="81" t="s">
        <v>1910</v>
      </c>
      <c r="ICN25" s="81" t="s">
        <v>1910</v>
      </c>
      <c r="ICO25" s="81" t="s">
        <v>1910</v>
      </c>
      <c r="ICP25" s="81" t="s">
        <v>1910</v>
      </c>
      <c r="ICQ25" s="81" t="s">
        <v>1910</v>
      </c>
      <c r="ICR25" s="81" t="s">
        <v>1910</v>
      </c>
      <c r="ICS25" s="81" t="s">
        <v>1910</v>
      </c>
      <c r="ICT25" s="81" t="s">
        <v>1910</v>
      </c>
      <c r="ICU25" s="81" t="s">
        <v>1910</v>
      </c>
      <c r="ICV25" s="81" t="s">
        <v>1910</v>
      </c>
      <c r="ICW25" s="81" t="s">
        <v>1910</v>
      </c>
      <c r="ICX25" s="81" t="s">
        <v>1910</v>
      </c>
      <c r="ICY25" s="81" t="s">
        <v>1910</v>
      </c>
      <c r="ICZ25" s="81" t="s">
        <v>1910</v>
      </c>
      <c r="IDA25" s="81" t="s">
        <v>1910</v>
      </c>
      <c r="IDB25" s="81" t="s">
        <v>1910</v>
      </c>
      <c r="IDC25" s="81" t="s">
        <v>1910</v>
      </c>
      <c r="IDD25" s="81" t="s">
        <v>1910</v>
      </c>
      <c r="IDE25" s="81" t="s">
        <v>1910</v>
      </c>
      <c r="IDF25" s="81" t="s">
        <v>1910</v>
      </c>
      <c r="IDG25" s="81" t="s">
        <v>1910</v>
      </c>
      <c r="IDH25" s="81" t="s">
        <v>1910</v>
      </c>
      <c r="IDI25" s="81" t="s">
        <v>1910</v>
      </c>
      <c r="IDJ25" s="81" t="s">
        <v>1910</v>
      </c>
      <c r="IDK25" s="81" t="s">
        <v>1910</v>
      </c>
      <c r="IDL25" s="81" t="s">
        <v>1910</v>
      </c>
      <c r="IDM25" s="81" t="s">
        <v>1910</v>
      </c>
      <c r="IDN25" s="81" t="s">
        <v>1910</v>
      </c>
      <c r="IDO25" s="81" t="s">
        <v>1910</v>
      </c>
      <c r="IDP25" s="81" t="s">
        <v>1910</v>
      </c>
      <c r="IDQ25" s="81" t="s">
        <v>1910</v>
      </c>
      <c r="IDR25" s="81" t="s">
        <v>1910</v>
      </c>
      <c r="IDS25" s="81" t="s">
        <v>1910</v>
      </c>
      <c r="IDT25" s="81" t="s">
        <v>1910</v>
      </c>
      <c r="IDU25" s="81" t="s">
        <v>1910</v>
      </c>
      <c r="IDV25" s="81" t="s">
        <v>1910</v>
      </c>
      <c r="IDW25" s="81" t="s">
        <v>1910</v>
      </c>
      <c r="IDX25" s="81" t="s">
        <v>1910</v>
      </c>
      <c r="IDY25" s="81" t="s">
        <v>1910</v>
      </c>
      <c r="IDZ25" s="81" t="s">
        <v>1910</v>
      </c>
      <c r="IEA25" s="81" t="s">
        <v>1910</v>
      </c>
      <c r="IEB25" s="81" t="s">
        <v>1910</v>
      </c>
      <c r="IEC25" s="81" t="s">
        <v>1910</v>
      </c>
      <c r="IED25" s="81" t="s">
        <v>1910</v>
      </c>
      <c r="IEE25" s="81" t="s">
        <v>1910</v>
      </c>
      <c r="IEF25" s="81" t="s">
        <v>1910</v>
      </c>
      <c r="IEG25" s="81" t="s">
        <v>1910</v>
      </c>
      <c r="IEH25" s="81" t="s">
        <v>1910</v>
      </c>
      <c r="IEI25" s="81" t="s">
        <v>1910</v>
      </c>
      <c r="IEJ25" s="81" t="s">
        <v>1910</v>
      </c>
      <c r="IEK25" s="81" t="s">
        <v>1910</v>
      </c>
      <c r="IEL25" s="81" t="s">
        <v>1910</v>
      </c>
      <c r="IEM25" s="81" t="s">
        <v>1910</v>
      </c>
      <c r="IEN25" s="81" t="s">
        <v>1910</v>
      </c>
      <c r="IEO25" s="81" t="s">
        <v>1910</v>
      </c>
      <c r="IEP25" s="81" t="s">
        <v>1910</v>
      </c>
      <c r="IEQ25" s="81" t="s">
        <v>1910</v>
      </c>
      <c r="IER25" s="81" t="s">
        <v>1910</v>
      </c>
      <c r="IES25" s="81" t="s">
        <v>1910</v>
      </c>
      <c r="IET25" s="81" t="s">
        <v>1910</v>
      </c>
      <c r="IEU25" s="81" t="s">
        <v>1910</v>
      </c>
      <c r="IEV25" s="81" t="s">
        <v>1910</v>
      </c>
      <c r="IEW25" s="81" t="s">
        <v>1910</v>
      </c>
      <c r="IEX25" s="81" t="s">
        <v>1910</v>
      </c>
      <c r="IEY25" s="81" t="s">
        <v>1910</v>
      </c>
      <c r="IEZ25" s="81" t="s">
        <v>1910</v>
      </c>
      <c r="IFA25" s="81" t="s">
        <v>1910</v>
      </c>
      <c r="IFB25" s="81" t="s">
        <v>1910</v>
      </c>
      <c r="IFC25" s="81" t="s">
        <v>1910</v>
      </c>
      <c r="IFD25" s="81" t="s">
        <v>1910</v>
      </c>
      <c r="IFE25" s="81" t="s">
        <v>1910</v>
      </c>
      <c r="IFF25" s="81" t="s">
        <v>1910</v>
      </c>
      <c r="IFG25" s="81" t="s">
        <v>1910</v>
      </c>
      <c r="IFH25" s="81" t="s">
        <v>1910</v>
      </c>
      <c r="IFI25" s="81" t="s">
        <v>1910</v>
      </c>
      <c r="IFJ25" s="81" t="s">
        <v>1910</v>
      </c>
      <c r="IFK25" s="81" t="s">
        <v>1910</v>
      </c>
      <c r="IFL25" s="81" t="s">
        <v>1910</v>
      </c>
      <c r="IFM25" s="81" t="s">
        <v>1910</v>
      </c>
      <c r="IFN25" s="81" t="s">
        <v>1910</v>
      </c>
      <c r="IFO25" s="81" t="s">
        <v>1910</v>
      </c>
      <c r="IFP25" s="81" t="s">
        <v>1910</v>
      </c>
      <c r="IFQ25" s="81" t="s">
        <v>1910</v>
      </c>
      <c r="IFR25" s="81" t="s">
        <v>1910</v>
      </c>
      <c r="IFS25" s="81" t="s">
        <v>1910</v>
      </c>
      <c r="IFT25" s="81" t="s">
        <v>1910</v>
      </c>
      <c r="IFU25" s="81" t="s">
        <v>1910</v>
      </c>
      <c r="IFV25" s="81" t="s">
        <v>1910</v>
      </c>
      <c r="IFW25" s="81" t="s">
        <v>1910</v>
      </c>
      <c r="IFX25" s="81" t="s">
        <v>1910</v>
      </c>
      <c r="IFY25" s="81" t="s">
        <v>1910</v>
      </c>
      <c r="IFZ25" s="81" t="s">
        <v>1910</v>
      </c>
      <c r="IGA25" s="81" t="s">
        <v>1910</v>
      </c>
      <c r="IGB25" s="81" t="s">
        <v>1910</v>
      </c>
      <c r="IGC25" s="81" t="s">
        <v>1910</v>
      </c>
      <c r="IGD25" s="81" t="s">
        <v>1910</v>
      </c>
      <c r="IGE25" s="81" t="s">
        <v>1910</v>
      </c>
      <c r="IGF25" s="81" t="s">
        <v>1910</v>
      </c>
      <c r="IGG25" s="81" t="s">
        <v>1910</v>
      </c>
      <c r="IGH25" s="81" t="s">
        <v>1910</v>
      </c>
      <c r="IGI25" s="81" t="s">
        <v>1910</v>
      </c>
      <c r="IGJ25" s="81" t="s">
        <v>1910</v>
      </c>
      <c r="IGK25" s="81" t="s">
        <v>1910</v>
      </c>
      <c r="IGL25" s="81" t="s">
        <v>1910</v>
      </c>
      <c r="IGM25" s="81" t="s">
        <v>1910</v>
      </c>
      <c r="IGN25" s="81" t="s">
        <v>1910</v>
      </c>
      <c r="IGO25" s="81" t="s">
        <v>1910</v>
      </c>
      <c r="IGP25" s="81" t="s">
        <v>1910</v>
      </c>
      <c r="IGQ25" s="81" t="s">
        <v>1910</v>
      </c>
      <c r="IGR25" s="81" t="s">
        <v>1910</v>
      </c>
      <c r="IGS25" s="81" t="s">
        <v>1910</v>
      </c>
      <c r="IGT25" s="81" t="s">
        <v>1910</v>
      </c>
      <c r="IGU25" s="81" t="s">
        <v>1910</v>
      </c>
      <c r="IGV25" s="81" t="s">
        <v>1910</v>
      </c>
      <c r="IGW25" s="81" t="s">
        <v>1910</v>
      </c>
      <c r="IGX25" s="81" t="s">
        <v>1910</v>
      </c>
      <c r="IGY25" s="81" t="s">
        <v>1910</v>
      </c>
      <c r="IGZ25" s="81" t="s">
        <v>1910</v>
      </c>
      <c r="IHA25" s="81" t="s">
        <v>1910</v>
      </c>
      <c r="IHB25" s="81" t="s">
        <v>1910</v>
      </c>
      <c r="IHC25" s="81" t="s">
        <v>1910</v>
      </c>
      <c r="IHD25" s="81" t="s">
        <v>1910</v>
      </c>
      <c r="IHE25" s="81" t="s">
        <v>1910</v>
      </c>
      <c r="IHF25" s="81" t="s">
        <v>1910</v>
      </c>
      <c r="IHG25" s="81" t="s">
        <v>1910</v>
      </c>
      <c r="IHH25" s="81" t="s">
        <v>1910</v>
      </c>
      <c r="IHI25" s="81" t="s">
        <v>1910</v>
      </c>
      <c r="IHJ25" s="81" t="s">
        <v>1910</v>
      </c>
      <c r="IHK25" s="81" t="s">
        <v>1910</v>
      </c>
      <c r="IHL25" s="81" t="s">
        <v>1910</v>
      </c>
      <c r="IHM25" s="81" t="s">
        <v>1910</v>
      </c>
      <c r="IHN25" s="81" t="s">
        <v>1910</v>
      </c>
      <c r="IHO25" s="81" t="s">
        <v>1910</v>
      </c>
      <c r="IHP25" s="81" t="s">
        <v>1910</v>
      </c>
      <c r="IHQ25" s="81" t="s">
        <v>1910</v>
      </c>
      <c r="IHR25" s="81" t="s">
        <v>1910</v>
      </c>
      <c r="IHS25" s="81" t="s">
        <v>1910</v>
      </c>
      <c r="IHT25" s="81" t="s">
        <v>1910</v>
      </c>
      <c r="IHU25" s="81" t="s">
        <v>1910</v>
      </c>
      <c r="IHV25" s="81" t="s">
        <v>1910</v>
      </c>
      <c r="IHW25" s="81" t="s">
        <v>1910</v>
      </c>
      <c r="IHX25" s="81" t="s">
        <v>1910</v>
      </c>
      <c r="IHY25" s="81" t="s">
        <v>1910</v>
      </c>
      <c r="IHZ25" s="81" t="s">
        <v>1910</v>
      </c>
      <c r="IIA25" s="81" t="s">
        <v>1910</v>
      </c>
      <c r="IIB25" s="81" t="s">
        <v>1910</v>
      </c>
      <c r="IIC25" s="81" t="s">
        <v>1910</v>
      </c>
      <c r="IID25" s="81" t="s">
        <v>1910</v>
      </c>
      <c r="IIE25" s="81" t="s">
        <v>1910</v>
      </c>
      <c r="IIF25" s="81" t="s">
        <v>1910</v>
      </c>
      <c r="IIG25" s="81" t="s">
        <v>1910</v>
      </c>
      <c r="IIH25" s="81" t="s">
        <v>1910</v>
      </c>
      <c r="III25" s="81" t="s">
        <v>1910</v>
      </c>
      <c r="IIJ25" s="81" t="s">
        <v>1910</v>
      </c>
      <c r="IIK25" s="81" t="s">
        <v>1910</v>
      </c>
      <c r="IIL25" s="81" t="s">
        <v>1910</v>
      </c>
      <c r="IIM25" s="81" t="s">
        <v>1910</v>
      </c>
      <c r="IIN25" s="81" t="s">
        <v>1910</v>
      </c>
      <c r="IIO25" s="81" t="s">
        <v>1910</v>
      </c>
      <c r="IIP25" s="81" t="s">
        <v>1910</v>
      </c>
      <c r="IIQ25" s="81" t="s">
        <v>1910</v>
      </c>
      <c r="IIR25" s="81" t="s">
        <v>1910</v>
      </c>
      <c r="IIS25" s="81" t="s">
        <v>1910</v>
      </c>
      <c r="IIT25" s="81" t="s">
        <v>1910</v>
      </c>
      <c r="IIU25" s="81" t="s">
        <v>1910</v>
      </c>
      <c r="IIV25" s="81" t="s">
        <v>1910</v>
      </c>
      <c r="IIW25" s="81" t="s">
        <v>1910</v>
      </c>
      <c r="IIX25" s="81" t="s">
        <v>1910</v>
      </c>
      <c r="IIY25" s="81" t="s">
        <v>1910</v>
      </c>
      <c r="IIZ25" s="81" t="s">
        <v>1910</v>
      </c>
      <c r="IJA25" s="81" t="s">
        <v>1910</v>
      </c>
      <c r="IJB25" s="81" t="s">
        <v>1910</v>
      </c>
      <c r="IJC25" s="81" t="s">
        <v>1910</v>
      </c>
      <c r="IJD25" s="81" t="s">
        <v>1910</v>
      </c>
      <c r="IJE25" s="81" t="s">
        <v>1910</v>
      </c>
      <c r="IJF25" s="81" t="s">
        <v>1910</v>
      </c>
      <c r="IJG25" s="81" t="s">
        <v>1910</v>
      </c>
      <c r="IJH25" s="81" t="s">
        <v>1910</v>
      </c>
      <c r="IJI25" s="81" t="s">
        <v>1910</v>
      </c>
      <c r="IJJ25" s="81" t="s">
        <v>1910</v>
      </c>
      <c r="IJK25" s="81" t="s">
        <v>1910</v>
      </c>
      <c r="IJL25" s="81" t="s">
        <v>1910</v>
      </c>
      <c r="IJM25" s="81" t="s">
        <v>1910</v>
      </c>
      <c r="IJN25" s="81" t="s">
        <v>1910</v>
      </c>
      <c r="IJO25" s="81" t="s">
        <v>1910</v>
      </c>
      <c r="IJP25" s="81" t="s">
        <v>1910</v>
      </c>
      <c r="IJQ25" s="81" t="s">
        <v>1910</v>
      </c>
      <c r="IJR25" s="81" t="s">
        <v>1910</v>
      </c>
      <c r="IJS25" s="81" t="s">
        <v>1910</v>
      </c>
      <c r="IJT25" s="81" t="s">
        <v>1910</v>
      </c>
      <c r="IJU25" s="81" t="s">
        <v>1910</v>
      </c>
      <c r="IJV25" s="81" t="s">
        <v>1910</v>
      </c>
      <c r="IJW25" s="81" t="s">
        <v>1910</v>
      </c>
      <c r="IJX25" s="81" t="s">
        <v>1910</v>
      </c>
      <c r="IJY25" s="81" t="s">
        <v>1910</v>
      </c>
      <c r="IJZ25" s="81" t="s">
        <v>1910</v>
      </c>
      <c r="IKA25" s="81" t="s">
        <v>1910</v>
      </c>
      <c r="IKB25" s="81" t="s">
        <v>1910</v>
      </c>
      <c r="IKC25" s="81" t="s">
        <v>1910</v>
      </c>
      <c r="IKD25" s="81" t="s">
        <v>1910</v>
      </c>
      <c r="IKE25" s="81" t="s">
        <v>1910</v>
      </c>
      <c r="IKF25" s="81" t="s">
        <v>1910</v>
      </c>
      <c r="IKG25" s="81" t="s">
        <v>1910</v>
      </c>
      <c r="IKH25" s="81" t="s">
        <v>1910</v>
      </c>
      <c r="IKI25" s="81" t="s">
        <v>1910</v>
      </c>
      <c r="IKJ25" s="81" t="s">
        <v>1910</v>
      </c>
      <c r="IKK25" s="81" t="s">
        <v>1910</v>
      </c>
      <c r="IKL25" s="81" t="s">
        <v>1910</v>
      </c>
      <c r="IKM25" s="81" t="s">
        <v>1910</v>
      </c>
      <c r="IKN25" s="81" t="s">
        <v>1910</v>
      </c>
      <c r="IKO25" s="81" t="s">
        <v>1910</v>
      </c>
      <c r="IKP25" s="81" t="s">
        <v>1910</v>
      </c>
      <c r="IKQ25" s="81" t="s">
        <v>1910</v>
      </c>
      <c r="IKR25" s="81" t="s">
        <v>1910</v>
      </c>
      <c r="IKS25" s="81" t="s">
        <v>1910</v>
      </c>
      <c r="IKT25" s="81" t="s">
        <v>1910</v>
      </c>
      <c r="IKU25" s="81" t="s">
        <v>1910</v>
      </c>
      <c r="IKV25" s="81" t="s">
        <v>1910</v>
      </c>
      <c r="IKW25" s="81" t="s">
        <v>1910</v>
      </c>
      <c r="IKX25" s="81" t="s">
        <v>1910</v>
      </c>
      <c r="IKY25" s="81" t="s">
        <v>1910</v>
      </c>
      <c r="IKZ25" s="81" t="s">
        <v>1910</v>
      </c>
      <c r="ILA25" s="81" t="s">
        <v>1910</v>
      </c>
      <c r="ILB25" s="81" t="s">
        <v>1910</v>
      </c>
      <c r="ILC25" s="81" t="s">
        <v>1910</v>
      </c>
      <c r="ILD25" s="81" t="s">
        <v>1910</v>
      </c>
      <c r="ILE25" s="81" t="s">
        <v>1910</v>
      </c>
      <c r="ILF25" s="81" t="s">
        <v>1910</v>
      </c>
      <c r="ILG25" s="81" t="s">
        <v>1910</v>
      </c>
      <c r="ILH25" s="81" t="s">
        <v>1910</v>
      </c>
      <c r="ILI25" s="81" t="s">
        <v>1910</v>
      </c>
      <c r="ILJ25" s="81" t="s">
        <v>1910</v>
      </c>
      <c r="ILK25" s="81" t="s">
        <v>1910</v>
      </c>
      <c r="ILL25" s="81" t="s">
        <v>1910</v>
      </c>
      <c r="ILM25" s="81" t="s">
        <v>1910</v>
      </c>
      <c r="ILN25" s="81" t="s">
        <v>1910</v>
      </c>
      <c r="ILO25" s="81" t="s">
        <v>1910</v>
      </c>
      <c r="ILP25" s="81" t="s">
        <v>1910</v>
      </c>
      <c r="ILQ25" s="81" t="s">
        <v>1910</v>
      </c>
      <c r="ILR25" s="81" t="s">
        <v>1910</v>
      </c>
      <c r="ILS25" s="81" t="s">
        <v>1910</v>
      </c>
      <c r="ILT25" s="81" t="s">
        <v>1910</v>
      </c>
      <c r="ILU25" s="81" t="s">
        <v>1910</v>
      </c>
      <c r="ILV25" s="81" t="s">
        <v>1910</v>
      </c>
      <c r="ILW25" s="81" t="s">
        <v>1910</v>
      </c>
      <c r="ILX25" s="81" t="s">
        <v>1910</v>
      </c>
      <c r="ILY25" s="81" t="s">
        <v>1910</v>
      </c>
      <c r="ILZ25" s="81" t="s">
        <v>1910</v>
      </c>
      <c r="IMA25" s="81" t="s">
        <v>1910</v>
      </c>
      <c r="IMB25" s="81" t="s">
        <v>1910</v>
      </c>
      <c r="IMC25" s="81" t="s">
        <v>1910</v>
      </c>
      <c r="IMD25" s="81" t="s">
        <v>1910</v>
      </c>
      <c r="IME25" s="81" t="s">
        <v>1910</v>
      </c>
      <c r="IMF25" s="81" t="s">
        <v>1910</v>
      </c>
      <c r="IMG25" s="81" t="s">
        <v>1910</v>
      </c>
      <c r="IMH25" s="81" t="s">
        <v>1910</v>
      </c>
      <c r="IMI25" s="81" t="s">
        <v>1910</v>
      </c>
      <c r="IMJ25" s="81" t="s">
        <v>1910</v>
      </c>
      <c r="IMK25" s="81" t="s">
        <v>1910</v>
      </c>
      <c r="IML25" s="81" t="s">
        <v>1910</v>
      </c>
      <c r="IMM25" s="81" t="s">
        <v>1910</v>
      </c>
      <c r="IMN25" s="81" t="s">
        <v>1910</v>
      </c>
      <c r="IMO25" s="81" t="s">
        <v>1910</v>
      </c>
      <c r="IMP25" s="81" t="s">
        <v>1910</v>
      </c>
      <c r="IMQ25" s="81" t="s">
        <v>1910</v>
      </c>
      <c r="IMR25" s="81" t="s">
        <v>1910</v>
      </c>
      <c r="IMS25" s="81" t="s">
        <v>1910</v>
      </c>
      <c r="IMT25" s="81" t="s">
        <v>1910</v>
      </c>
      <c r="IMU25" s="81" t="s">
        <v>1910</v>
      </c>
      <c r="IMV25" s="81" t="s">
        <v>1910</v>
      </c>
      <c r="IMW25" s="81" t="s">
        <v>1910</v>
      </c>
      <c r="IMX25" s="81" t="s">
        <v>1910</v>
      </c>
      <c r="IMY25" s="81" t="s">
        <v>1910</v>
      </c>
      <c r="IMZ25" s="81" t="s">
        <v>1910</v>
      </c>
      <c r="INA25" s="81" t="s">
        <v>1910</v>
      </c>
      <c r="INB25" s="81" t="s">
        <v>1910</v>
      </c>
      <c r="INC25" s="81" t="s">
        <v>1910</v>
      </c>
      <c r="IND25" s="81" t="s">
        <v>1910</v>
      </c>
      <c r="INE25" s="81" t="s">
        <v>1910</v>
      </c>
      <c r="INF25" s="81" t="s">
        <v>1910</v>
      </c>
      <c r="ING25" s="81" t="s">
        <v>1910</v>
      </c>
      <c r="INH25" s="81" t="s">
        <v>1910</v>
      </c>
      <c r="INI25" s="81" t="s">
        <v>1910</v>
      </c>
      <c r="INJ25" s="81" t="s">
        <v>1910</v>
      </c>
      <c r="INK25" s="81" t="s">
        <v>1910</v>
      </c>
      <c r="INL25" s="81" t="s">
        <v>1910</v>
      </c>
      <c r="INM25" s="81" t="s">
        <v>1910</v>
      </c>
      <c r="INN25" s="81" t="s">
        <v>1910</v>
      </c>
      <c r="INO25" s="81" t="s">
        <v>1910</v>
      </c>
      <c r="INP25" s="81" t="s">
        <v>1910</v>
      </c>
      <c r="INQ25" s="81" t="s">
        <v>1910</v>
      </c>
      <c r="INR25" s="81" t="s">
        <v>1910</v>
      </c>
      <c r="INS25" s="81" t="s">
        <v>1910</v>
      </c>
      <c r="INT25" s="81" t="s">
        <v>1910</v>
      </c>
      <c r="INU25" s="81" t="s">
        <v>1910</v>
      </c>
      <c r="INV25" s="81" t="s">
        <v>1910</v>
      </c>
      <c r="INW25" s="81" t="s">
        <v>1910</v>
      </c>
      <c r="INX25" s="81" t="s">
        <v>1910</v>
      </c>
      <c r="INY25" s="81" t="s">
        <v>1910</v>
      </c>
      <c r="INZ25" s="81" t="s">
        <v>1910</v>
      </c>
      <c r="IOA25" s="81" t="s">
        <v>1910</v>
      </c>
      <c r="IOB25" s="81" t="s">
        <v>1910</v>
      </c>
      <c r="IOC25" s="81" t="s">
        <v>1910</v>
      </c>
      <c r="IOD25" s="81" t="s">
        <v>1910</v>
      </c>
      <c r="IOE25" s="81" t="s">
        <v>1910</v>
      </c>
      <c r="IOF25" s="81" t="s">
        <v>1910</v>
      </c>
      <c r="IOG25" s="81" t="s">
        <v>1910</v>
      </c>
      <c r="IOH25" s="81" t="s">
        <v>1910</v>
      </c>
      <c r="IOI25" s="81" t="s">
        <v>1910</v>
      </c>
      <c r="IOJ25" s="81" t="s">
        <v>1910</v>
      </c>
      <c r="IOK25" s="81" t="s">
        <v>1910</v>
      </c>
      <c r="IOL25" s="81" t="s">
        <v>1910</v>
      </c>
      <c r="IOM25" s="81" t="s">
        <v>1910</v>
      </c>
      <c r="ION25" s="81" t="s">
        <v>1910</v>
      </c>
      <c r="IOO25" s="81" t="s">
        <v>1910</v>
      </c>
      <c r="IOP25" s="81" t="s">
        <v>1910</v>
      </c>
      <c r="IOQ25" s="81" t="s">
        <v>1910</v>
      </c>
      <c r="IOR25" s="81" t="s">
        <v>1910</v>
      </c>
      <c r="IOS25" s="81" t="s">
        <v>1910</v>
      </c>
      <c r="IOT25" s="81" t="s">
        <v>1910</v>
      </c>
      <c r="IOU25" s="81" t="s">
        <v>1910</v>
      </c>
      <c r="IOV25" s="81" t="s">
        <v>1910</v>
      </c>
      <c r="IOW25" s="81" t="s">
        <v>1910</v>
      </c>
      <c r="IOX25" s="81" t="s">
        <v>1910</v>
      </c>
      <c r="IOY25" s="81" t="s">
        <v>1910</v>
      </c>
      <c r="IOZ25" s="81" t="s">
        <v>1910</v>
      </c>
      <c r="IPA25" s="81" t="s">
        <v>1910</v>
      </c>
      <c r="IPB25" s="81" t="s">
        <v>1910</v>
      </c>
      <c r="IPC25" s="81" t="s">
        <v>1910</v>
      </c>
      <c r="IPD25" s="81" t="s">
        <v>1910</v>
      </c>
      <c r="IPE25" s="81" t="s">
        <v>1910</v>
      </c>
      <c r="IPF25" s="81" t="s">
        <v>1910</v>
      </c>
      <c r="IPG25" s="81" t="s">
        <v>1910</v>
      </c>
      <c r="IPH25" s="81" t="s">
        <v>1910</v>
      </c>
      <c r="IPI25" s="81" t="s">
        <v>1910</v>
      </c>
      <c r="IPJ25" s="81" t="s">
        <v>1910</v>
      </c>
      <c r="IPK25" s="81" t="s">
        <v>1910</v>
      </c>
      <c r="IPL25" s="81" t="s">
        <v>1910</v>
      </c>
      <c r="IPM25" s="81" t="s">
        <v>1910</v>
      </c>
      <c r="IPN25" s="81" t="s">
        <v>1910</v>
      </c>
      <c r="IPO25" s="81" t="s">
        <v>1910</v>
      </c>
      <c r="IPP25" s="81" t="s">
        <v>1910</v>
      </c>
      <c r="IPQ25" s="81" t="s">
        <v>1910</v>
      </c>
      <c r="IPR25" s="81" t="s">
        <v>1910</v>
      </c>
      <c r="IPS25" s="81" t="s">
        <v>1910</v>
      </c>
      <c r="IPT25" s="81" t="s">
        <v>1910</v>
      </c>
      <c r="IPU25" s="81" t="s">
        <v>1910</v>
      </c>
      <c r="IPV25" s="81" t="s">
        <v>1910</v>
      </c>
      <c r="IPW25" s="81" t="s">
        <v>1910</v>
      </c>
      <c r="IPX25" s="81" t="s">
        <v>1910</v>
      </c>
      <c r="IPY25" s="81" t="s">
        <v>1910</v>
      </c>
      <c r="IPZ25" s="81" t="s">
        <v>1910</v>
      </c>
      <c r="IQA25" s="81" t="s">
        <v>1910</v>
      </c>
      <c r="IQB25" s="81" t="s">
        <v>1910</v>
      </c>
      <c r="IQC25" s="81" t="s">
        <v>1910</v>
      </c>
      <c r="IQD25" s="81" t="s">
        <v>1910</v>
      </c>
      <c r="IQE25" s="81" t="s">
        <v>1910</v>
      </c>
      <c r="IQF25" s="81" t="s">
        <v>1910</v>
      </c>
      <c r="IQG25" s="81" t="s">
        <v>1910</v>
      </c>
      <c r="IQH25" s="81" t="s">
        <v>1910</v>
      </c>
      <c r="IQI25" s="81" t="s">
        <v>1910</v>
      </c>
      <c r="IQJ25" s="81" t="s">
        <v>1910</v>
      </c>
      <c r="IQK25" s="81" t="s">
        <v>1910</v>
      </c>
      <c r="IQL25" s="81" t="s">
        <v>1910</v>
      </c>
      <c r="IQM25" s="81" t="s">
        <v>1910</v>
      </c>
      <c r="IQN25" s="81" t="s">
        <v>1910</v>
      </c>
      <c r="IQO25" s="81" t="s">
        <v>1910</v>
      </c>
      <c r="IQP25" s="81" t="s">
        <v>1910</v>
      </c>
      <c r="IQQ25" s="81" t="s">
        <v>1910</v>
      </c>
      <c r="IQR25" s="81" t="s">
        <v>1910</v>
      </c>
      <c r="IQS25" s="81" t="s">
        <v>1910</v>
      </c>
      <c r="IQT25" s="81" t="s">
        <v>1910</v>
      </c>
      <c r="IQU25" s="81" t="s">
        <v>1910</v>
      </c>
      <c r="IQV25" s="81" t="s">
        <v>1910</v>
      </c>
      <c r="IQW25" s="81" t="s">
        <v>1910</v>
      </c>
      <c r="IQX25" s="81" t="s">
        <v>1910</v>
      </c>
      <c r="IQY25" s="81" t="s">
        <v>1910</v>
      </c>
      <c r="IQZ25" s="81" t="s">
        <v>1910</v>
      </c>
      <c r="IRA25" s="81" t="s">
        <v>1910</v>
      </c>
      <c r="IRB25" s="81" t="s">
        <v>1910</v>
      </c>
      <c r="IRC25" s="81" t="s">
        <v>1910</v>
      </c>
      <c r="IRD25" s="81" t="s">
        <v>1910</v>
      </c>
      <c r="IRE25" s="81" t="s">
        <v>1910</v>
      </c>
      <c r="IRF25" s="81" t="s">
        <v>1910</v>
      </c>
      <c r="IRG25" s="81" t="s">
        <v>1910</v>
      </c>
      <c r="IRH25" s="81" t="s">
        <v>1910</v>
      </c>
      <c r="IRI25" s="81" t="s">
        <v>1910</v>
      </c>
      <c r="IRJ25" s="81" t="s">
        <v>1910</v>
      </c>
      <c r="IRK25" s="81" t="s">
        <v>1910</v>
      </c>
      <c r="IRL25" s="81" t="s">
        <v>1910</v>
      </c>
      <c r="IRM25" s="81" t="s">
        <v>1910</v>
      </c>
      <c r="IRN25" s="81" t="s">
        <v>1910</v>
      </c>
      <c r="IRO25" s="81" t="s">
        <v>1910</v>
      </c>
      <c r="IRP25" s="81" t="s">
        <v>1910</v>
      </c>
      <c r="IRQ25" s="81" t="s">
        <v>1910</v>
      </c>
      <c r="IRR25" s="81" t="s">
        <v>1910</v>
      </c>
      <c r="IRS25" s="81" t="s">
        <v>1910</v>
      </c>
      <c r="IRT25" s="81" t="s">
        <v>1910</v>
      </c>
      <c r="IRU25" s="81" t="s">
        <v>1910</v>
      </c>
      <c r="IRV25" s="81" t="s">
        <v>1910</v>
      </c>
      <c r="IRW25" s="81" t="s">
        <v>1910</v>
      </c>
      <c r="IRX25" s="81" t="s">
        <v>1910</v>
      </c>
      <c r="IRY25" s="81" t="s">
        <v>1910</v>
      </c>
      <c r="IRZ25" s="81" t="s">
        <v>1910</v>
      </c>
      <c r="ISA25" s="81" t="s">
        <v>1910</v>
      </c>
      <c r="ISB25" s="81" t="s">
        <v>1910</v>
      </c>
      <c r="ISC25" s="81" t="s">
        <v>1910</v>
      </c>
      <c r="ISD25" s="81" t="s">
        <v>1910</v>
      </c>
      <c r="ISE25" s="81" t="s">
        <v>1910</v>
      </c>
      <c r="ISF25" s="81" t="s">
        <v>1910</v>
      </c>
      <c r="ISG25" s="81" t="s">
        <v>1910</v>
      </c>
      <c r="ISH25" s="81" t="s">
        <v>1910</v>
      </c>
      <c r="ISI25" s="81" t="s">
        <v>1910</v>
      </c>
      <c r="ISJ25" s="81" t="s">
        <v>1910</v>
      </c>
      <c r="ISK25" s="81" t="s">
        <v>1910</v>
      </c>
      <c r="ISL25" s="81" t="s">
        <v>1910</v>
      </c>
      <c r="ISM25" s="81" t="s">
        <v>1910</v>
      </c>
      <c r="ISN25" s="81" t="s">
        <v>1910</v>
      </c>
      <c r="ISO25" s="81" t="s">
        <v>1910</v>
      </c>
      <c r="ISP25" s="81" t="s">
        <v>1910</v>
      </c>
      <c r="ISQ25" s="81" t="s">
        <v>1910</v>
      </c>
      <c r="ISR25" s="81" t="s">
        <v>1910</v>
      </c>
      <c r="ISS25" s="81" t="s">
        <v>1910</v>
      </c>
      <c r="IST25" s="81" t="s">
        <v>1910</v>
      </c>
      <c r="ISU25" s="81" t="s">
        <v>1910</v>
      </c>
      <c r="ISV25" s="81" t="s">
        <v>1910</v>
      </c>
      <c r="ISW25" s="81" t="s">
        <v>1910</v>
      </c>
      <c r="ISX25" s="81" t="s">
        <v>1910</v>
      </c>
      <c r="ISY25" s="81" t="s">
        <v>1910</v>
      </c>
      <c r="ISZ25" s="81" t="s">
        <v>1910</v>
      </c>
      <c r="ITA25" s="81" t="s">
        <v>1910</v>
      </c>
      <c r="ITB25" s="81" t="s">
        <v>1910</v>
      </c>
      <c r="ITC25" s="81" t="s">
        <v>1910</v>
      </c>
      <c r="ITD25" s="81" t="s">
        <v>1910</v>
      </c>
      <c r="ITE25" s="81" t="s">
        <v>1910</v>
      </c>
      <c r="ITF25" s="81" t="s">
        <v>1910</v>
      </c>
      <c r="ITG25" s="81" t="s">
        <v>1910</v>
      </c>
      <c r="ITH25" s="81" t="s">
        <v>1910</v>
      </c>
      <c r="ITI25" s="81" t="s">
        <v>1910</v>
      </c>
      <c r="ITJ25" s="81" t="s">
        <v>1910</v>
      </c>
      <c r="ITK25" s="81" t="s">
        <v>1910</v>
      </c>
      <c r="ITL25" s="81" t="s">
        <v>1910</v>
      </c>
      <c r="ITM25" s="81" t="s">
        <v>1910</v>
      </c>
      <c r="ITN25" s="81" t="s">
        <v>1910</v>
      </c>
      <c r="ITO25" s="81" t="s">
        <v>1910</v>
      </c>
      <c r="ITP25" s="81" t="s">
        <v>1910</v>
      </c>
      <c r="ITQ25" s="81" t="s">
        <v>1910</v>
      </c>
      <c r="ITR25" s="81" t="s">
        <v>1910</v>
      </c>
      <c r="ITS25" s="81" t="s">
        <v>1910</v>
      </c>
      <c r="ITT25" s="81" t="s">
        <v>1910</v>
      </c>
      <c r="ITU25" s="81" t="s">
        <v>1910</v>
      </c>
      <c r="ITV25" s="81" t="s">
        <v>1910</v>
      </c>
      <c r="ITW25" s="81" t="s">
        <v>1910</v>
      </c>
      <c r="ITX25" s="81" t="s">
        <v>1910</v>
      </c>
      <c r="ITY25" s="81" t="s">
        <v>1910</v>
      </c>
      <c r="ITZ25" s="81" t="s">
        <v>1910</v>
      </c>
      <c r="IUA25" s="81" t="s">
        <v>1910</v>
      </c>
      <c r="IUB25" s="81" t="s">
        <v>1910</v>
      </c>
      <c r="IUC25" s="81" t="s">
        <v>1910</v>
      </c>
      <c r="IUD25" s="81" t="s">
        <v>1910</v>
      </c>
      <c r="IUE25" s="81" t="s">
        <v>1910</v>
      </c>
      <c r="IUF25" s="81" t="s">
        <v>1910</v>
      </c>
      <c r="IUG25" s="81" t="s">
        <v>1910</v>
      </c>
      <c r="IUH25" s="81" t="s">
        <v>1910</v>
      </c>
      <c r="IUI25" s="81" t="s">
        <v>1910</v>
      </c>
      <c r="IUJ25" s="81" t="s">
        <v>1910</v>
      </c>
      <c r="IUK25" s="81" t="s">
        <v>1910</v>
      </c>
      <c r="IUL25" s="81" t="s">
        <v>1910</v>
      </c>
      <c r="IUM25" s="81" t="s">
        <v>1910</v>
      </c>
      <c r="IUN25" s="81" t="s">
        <v>1910</v>
      </c>
      <c r="IUO25" s="81" t="s">
        <v>1910</v>
      </c>
      <c r="IUP25" s="81" t="s">
        <v>1910</v>
      </c>
      <c r="IUQ25" s="81" t="s">
        <v>1910</v>
      </c>
      <c r="IUR25" s="81" t="s">
        <v>1910</v>
      </c>
      <c r="IUS25" s="81" t="s">
        <v>1910</v>
      </c>
      <c r="IUT25" s="81" t="s">
        <v>1910</v>
      </c>
      <c r="IUU25" s="81" t="s">
        <v>1910</v>
      </c>
      <c r="IUV25" s="81" t="s">
        <v>1910</v>
      </c>
      <c r="IUW25" s="81" t="s">
        <v>1910</v>
      </c>
      <c r="IUX25" s="81" t="s">
        <v>1910</v>
      </c>
      <c r="IUY25" s="81" t="s">
        <v>1910</v>
      </c>
      <c r="IUZ25" s="81" t="s">
        <v>1910</v>
      </c>
      <c r="IVA25" s="81" t="s">
        <v>1910</v>
      </c>
      <c r="IVB25" s="81" t="s">
        <v>1910</v>
      </c>
      <c r="IVC25" s="81" t="s">
        <v>1910</v>
      </c>
      <c r="IVD25" s="81" t="s">
        <v>1910</v>
      </c>
      <c r="IVE25" s="81" t="s">
        <v>1910</v>
      </c>
      <c r="IVF25" s="81" t="s">
        <v>1910</v>
      </c>
      <c r="IVG25" s="81" t="s">
        <v>1910</v>
      </c>
      <c r="IVH25" s="81" t="s">
        <v>1910</v>
      </c>
      <c r="IVI25" s="81" t="s">
        <v>1910</v>
      </c>
      <c r="IVJ25" s="81" t="s">
        <v>1910</v>
      </c>
      <c r="IVK25" s="81" t="s">
        <v>1910</v>
      </c>
      <c r="IVL25" s="81" t="s">
        <v>1910</v>
      </c>
      <c r="IVM25" s="81" t="s">
        <v>1910</v>
      </c>
      <c r="IVN25" s="81" t="s">
        <v>1910</v>
      </c>
      <c r="IVO25" s="81" t="s">
        <v>1910</v>
      </c>
      <c r="IVP25" s="81" t="s">
        <v>1910</v>
      </c>
      <c r="IVQ25" s="81" t="s">
        <v>1910</v>
      </c>
      <c r="IVR25" s="81" t="s">
        <v>1910</v>
      </c>
      <c r="IVS25" s="81" t="s">
        <v>1910</v>
      </c>
      <c r="IVT25" s="81" t="s">
        <v>1910</v>
      </c>
      <c r="IVU25" s="81" t="s">
        <v>1910</v>
      </c>
      <c r="IVV25" s="81" t="s">
        <v>1910</v>
      </c>
      <c r="IVW25" s="81" t="s">
        <v>1910</v>
      </c>
      <c r="IVX25" s="81" t="s">
        <v>1910</v>
      </c>
      <c r="IVY25" s="81" t="s">
        <v>1910</v>
      </c>
      <c r="IVZ25" s="81" t="s">
        <v>1910</v>
      </c>
      <c r="IWA25" s="81" t="s">
        <v>1910</v>
      </c>
      <c r="IWB25" s="81" t="s">
        <v>1910</v>
      </c>
      <c r="IWC25" s="81" t="s">
        <v>1910</v>
      </c>
      <c r="IWD25" s="81" t="s">
        <v>1910</v>
      </c>
      <c r="IWE25" s="81" t="s">
        <v>1910</v>
      </c>
      <c r="IWF25" s="81" t="s">
        <v>1910</v>
      </c>
      <c r="IWG25" s="81" t="s">
        <v>1910</v>
      </c>
      <c r="IWH25" s="81" t="s">
        <v>1910</v>
      </c>
      <c r="IWI25" s="81" t="s">
        <v>1910</v>
      </c>
      <c r="IWJ25" s="81" t="s">
        <v>1910</v>
      </c>
      <c r="IWK25" s="81" t="s">
        <v>1910</v>
      </c>
      <c r="IWL25" s="81" t="s">
        <v>1910</v>
      </c>
      <c r="IWM25" s="81" t="s">
        <v>1910</v>
      </c>
      <c r="IWN25" s="81" t="s">
        <v>1910</v>
      </c>
      <c r="IWO25" s="81" t="s">
        <v>1910</v>
      </c>
      <c r="IWP25" s="81" t="s">
        <v>1910</v>
      </c>
      <c r="IWQ25" s="81" t="s">
        <v>1910</v>
      </c>
      <c r="IWR25" s="81" t="s">
        <v>1910</v>
      </c>
      <c r="IWS25" s="81" t="s">
        <v>1910</v>
      </c>
      <c r="IWT25" s="81" t="s">
        <v>1910</v>
      </c>
      <c r="IWU25" s="81" t="s">
        <v>1910</v>
      </c>
      <c r="IWV25" s="81" t="s">
        <v>1910</v>
      </c>
      <c r="IWW25" s="81" t="s">
        <v>1910</v>
      </c>
      <c r="IWX25" s="81" t="s">
        <v>1910</v>
      </c>
      <c r="IWY25" s="81" t="s">
        <v>1910</v>
      </c>
      <c r="IWZ25" s="81" t="s">
        <v>1910</v>
      </c>
      <c r="IXA25" s="81" t="s">
        <v>1910</v>
      </c>
      <c r="IXB25" s="81" t="s">
        <v>1910</v>
      </c>
      <c r="IXC25" s="81" t="s">
        <v>1910</v>
      </c>
      <c r="IXD25" s="81" t="s">
        <v>1910</v>
      </c>
      <c r="IXE25" s="81" t="s">
        <v>1910</v>
      </c>
      <c r="IXF25" s="81" t="s">
        <v>1910</v>
      </c>
      <c r="IXG25" s="81" t="s">
        <v>1910</v>
      </c>
      <c r="IXH25" s="81" t="s">
        <v>1910</v>
      </c>
      <c r="IXI25" s="81" t="s">
        <v>1910</v>
      </c>
      <c r="IXJ25" s="81" t="s">
        <v>1910</v>
      </c>
      <c r="IXK25" s="81" t="s">
        <v>1910</v>
      </c>
      <c r="IXL25" s="81" t="s">
        <v>1910</v>
      </c>
      <c r="IXM25" s="81" t="s">
        <v>1910</v>
      </c>
      <c r="IXN25" s="81" t="s">
        <v>1910</v>
      </c>
      <c r="IXO25" s="81" t="s">
        <v>1910</v>
      </c>
      <c r="IXP25" s="81" t="s">
        <v>1910</v>
      </c>
      <c r="IXQ25" s="81" t="s">
        <v>1910</v>
      </c>
      <c r="IXR25" s="81" t="s">
        <v>1910</v>
      </c>
      <c r="IXS25" s="81" t="s">
        <v>1910</v>
      </c>
      <c r="IXT25" s="81" t="s">
        <v>1910</v>
      </c>
      <c r="IXU25" s="81" t="s">
        <v>1910</v>
      </c>
      <c r="IXV25" s="81" t="s">
        <v>1910</v>
      </c>
      <c r="IXW25" s="81" t="s">
        <v>1910</v>
      </c>
      <c r="IXX25" s="81" t="s">
        <v>1910</v>
      </c>
      <c r="IXY25" s="81" t="s">
        <v>1910</v>
      </c>
      <c r="IXZ25" s="81" t="s">
        <v>1910</v>
      </c>
      <c r="IYA25" s="81" t="s">
        <v>1910</v>
      </c>
      <c r="IYB25" s="81" t="s">
        <v>1910</v>
      </c>
      <c r="IYC25" s="81" t="s">
        <v>1910</v>
      </c>
      <c r="IYD25" s="81" t="s">
        <v>1910</v>
      </c>
      <c r="IYE25" s="81" t="s">
        <v>1910</v>
      </c>
      <c r="IYF25" s="81" t="s">
        <v>1910</v>
      </c>
      <c r="IYG25" s="81" t="s">
        <v>1910</v>
      </c>
      <c r="IYH25" s="81" t="s">
        <v>1910</v>
      </c>
      <c r="IYI25" s="81" t="s">
        <v>1910</v>
      </c>
      <c r="IYJ25" s="81" t="s">
        <v>1910</v>
      </c>
      <c r="IYK25" s="81" t="s">
        <v>1910</v>
      </c>
      <c r="IYL25" s="81" t="s">
        <v>1910</v>
      </c>
      <c r="IYM25" s="81" t="s">
        <v>1910</v>
      </c>
      <c r="IYN25" s="81" t="s">
        <v>1910</v>
      </c>
      <c r="IYO25" s="81" t="s">
        <v>1910</v>
      </c>
      <c r="IYP25" s="81" t="s">
        <v>1910</v>
      </c>
      <c r="IYQ25" s="81" t="s">
        <v>1910</v>
      </c>
      <c r="IYR25" s="81" t="s">
        <v>1910</v>
      </c>
      <c r="IYS25" s="81" t="s">
        <v>1910</v>
      </c>
      <c r="IYT25" s="81" t="s">
        <v>1910</v>
      </c>
      <c r="IYU25" s="81" t="s">
        <v>1910</v>
      </c>
      <c r="IYV25" s="81" t="s">
        <v>1910</v>
      </c>
      <c r="IYW25" s="81" t="s">
        <v>1910</v>
      </c>
      <c r="IYX25" s="81" t="s">
        <v>1910</v>
      </c>
      <c r="IYY25" s="81" t="s">
        <v>1910</v>
      </c>
      <c r="IYZ25" s="81" t="s">
        <v>1910</v>
      </c>
      <c r="IZA25" s="81" t="s">
        <v>1910</v>
      </c>
      <c r="IZB25" s="81" t="s">
        <v>1910</v>
      </c>
      <c r="IZC25" s="81" t="s">
        <v>1910</v>
      </c>
      <c r="IZD25" s="81" t="s">
        <v>1910</v>
      </c>
      <c r="IZE25" s="81" t="s">
        <v>1910</v>
      </c>
      <c r="IZF25" s="81" t="s">
        <v>1910</v>
      </c>
      <c r="IZG25" s="81" t="s">
        <v>1910</v>
      </c>
      <c r="IZH25" s="81" t="s">
        <v>1910</v>
      </c>
      <c r="IZI25" s="81" t="s">
        <v>1910</v>
      </c>
      <c r="IZJ25" s="81" t="s">
        <v>1910</v>
      </c>
      <c r="IZK25" s="81" t="s">
        <v>1910</v>
      </c>
      <c r="IZL25" s="81" t="s">
        <v>1910</v>
      </c>
      <c r="IZM25" s="81" t="s">
        <v>1910</v>
      </c>
      <c r="IZN25" s="81" t="s">
        <v>1910</v>
      </c>
      <c r="IZO25" s="81" t="s">
        <v>1910</v>
      </c>
      <c r="IZP25" s="81" t="s">
        <v>1910</v>
      </c>
      <c r="IZQ25" s="81" t="s">
        <v>1910</v>
      </c>
      <c r="IZR25" s="81" t="s">
        <v>1910</v>
      </c>
      <c r="IZS25" s="81" t="s">
        <v>1910</v>
      </c>
      <c r="IZT25" s="81" t="s">
        <v>1910</v>
      </c>
      <c r="IZU25" s="81" t="s">
        <v>1910</v>
      </c>
      <c r="IZV25" s="81" t="s">
        <v>1910</v>
      </c>
      <c r="IZW25" s="81" t="s">
        <v>1910</v>
      </c>
      <c r="IZX25" s="81" t="s">
        <v>1910</v>
      </c>
      <c r="IZY25" s="81" t="s">
        <v>1910</v>
      </c>
      <c r="IZZ25" s="81" t="s">
        <v>1910</v>
      </c>
      <c r="JAA25" s="81" t="s">
        <v>1910</v>
      </c>
      <c r="JAB25" s="81" t="s">
        <v>1910</v>
      </c>
      <c r="JAC25" s="81" t="s">
        <v>1910</v>
      </c>
      <c r="JAD25" s="81" t="s">
        <v>1910</v>
      </c>
      <c r="JAE25" s="81" t="s">
        <v>1910</v>
      </c>
      <c r="JAF25" s="81" t="s">
        <v>1910</v>
      </c>
      <c r="JAG25" s="81" t="s">
        <v>1910</v>
      </c>
      <c r="JAH25" s="81" t="s">
        <v>1910</v>
      </c>
      <c r="JAI25" s="81" t="s">
        <v>1910</v>
      </c>
      <c r="JAJ25" s="81" t="s">
        <v>1910</v>
      </c>
      <c r="JAK25" s="81" t="s">
        <v>1910</v>
      </c>
      <c r="JAL25" s="81" t="s">
        <v>1910</v>
      </c>
      <c r="JAM25" s="81" t="s">
        <v>1910</v>
      </c>
      <c r="JAN25" s="81" t="s">
        <v>1910</v>
      </c>
      <c r="JAO25" s="81" t="s">
        <v>1910</v>
      </c>
      <c r="JAP25" s="81" t="s">
        <v>1910</v>
      </c>
      <c r="JAQ25" s="81" t="s">
        <v>1910</v>
      </c>
      <c r="JAR25" s="81" t="s">
        <v>1910</v>
      </c>
      <c r="JAS25" s="81" t="s">
        <v>1910</v>
      </c>
      <c r="JAT25" s="81" t="s">
        <v>1910</v>
      </c>
      <c r="JAU25" s="81" t="s">
        <v>1910</v>
      </c>
      <c r="JAV25" s="81" t="s">
        <v>1910</v>
      </c>
      <c r="JAW25" s="81" t="s">
        <v>1910</v>
      </c>
      <c r="JAX25" s="81" t="s">
        <v>1910</v>
      </c>
      <c r="JAY25" s="81" t="s">
        <v>1910</v>
      </c>
      <c r="JAZ25" s="81" t="s">
        <v>1910</v>
      </c>
      <c r="JBA25" s="81" t="s">
        <v>1910</v>
      </c>
      <c r="JBB25" s="81" t="s">
        <v>1910</v>
      </c>
      <c r="JBC25" s="81" t="s">
        <v>1910</v>
      </c>
      <c r="JBD25" s="81" t="s">
        <v>1910</v>
      </c>
      <c r="JBE25" s="81" t="s">
        <v>1910</v>
      </c>
      <c r="JBF25" s="81" t="s">
        <v>1910</v>
      </c>
      <c r="JBG25" s="81" t="s">
        <v>1910</v>
      </c>
      <c r="JBH25" s="81" t="s">
        <v>1910</v>
      </c>
      <c r="JBI25" s="81" t="s">
        <v>1910</v>
      </c>
      <c r="JBJ25" s="81" t="s">
        <v>1910</v>
      </c>
      <c r="JBK25" s="81" t="s">
        <v>1910</v>
      </c>
      <c r="JBL25" s="81" t="s">
        <v>1910</v>
      </c>
      <c r="JBM25" s="81" t="s">
        <v>1910</v>
      </c>
      <c r="JBN25" s="81" t="s">
        <v>1910</v>
      </c>
      <c r="JBO25" s="81" t="s">
        <v>1910</v>
      </c>
      <c r="JBP25" s="81" t="s">
        <v>1910</v>
      </c>
      <c r="JBQ25" s="81" t="s">
        <v>1910</v>
      </c>
      <c r="JBR25" s="81" t="s">
        <v>1910</v>
      </c>
      <c r="JBS25" s="81" t="s">
        <v>1910</v>
      </c>
      <c r="JBT25" s="81" t="s">
        <v>1910</v>
      </c>
      <c r="JBU25" s="81" t="s">
        <v>1910</v>
      </c>
      <c r="JBV25" s="81" t="s">
        <v>1910</v>
      </c>
      <c r="JBW25" s="81" t="s">
        <v>1910</v>
      </c>
      <c r="JBX25" s="81" t="s">
        <v>1910</v>
      </c>
      <c r="JBY25" s="81" t="s">
        <v>1910</v>
      </c>
      <c r="JBZ25" s="81" t="s">
        <v>1910</v>
      </c>
      <c r="JCA25" s="81" t="s">
        <v>1910</v>
      </c>
      <c r="JCB25" s="81" t="s">
        <v>1910</v>
      </c>
      <c r="JCC25" s="81" t="s">
        <v>1910</v>
      </c>
      <c r="JCD25" s="81" t="s">
        <v>1910</v>
      </c>
      <c r="JCE25" s="81" t="s">
        <v>1910</v>
      </c>
      <c r="JCF25" s="81" t="s">
        <v>1910</v>
      </c>
      <c r="JCG25" s="81" t="s">
        <v>1910</v>
      </c>
      <c r="JCH25" s="81" t="s">
        <v>1910</v>
      </c>
      <c r="JCI25" s="81" t="s">
        <v>1910</v>
      </c>
      <c r="JCJ25" s="81" t="s">
        <v>1910</v>
      </c>
      <c r="JCK25" s="81" t="s">
        <v>1910</v>
      </c>
      <c r="JCL25" s="81" t="s">
        <v>1910</v>
      </c>
      <c r="JCM25" s="81" t="s">
        <v>1910</v>
      </c>
      <c r="JCN25" s="81" t="s">
        <v>1910</v>
      </c>
      <c r="JCO25" s="81" t="s">
        <v>1910</v>
      </c>
      <c r="JCP25" s="81" t="s">
        <v>1910</v>
      </c>
      <c r="JCQ25" s="81" t="s">
        <v>1910</v>
      </c>
      <c r="JCR25" s="81" t="s">
        <v>1910</v>
      </c>
      <c r="JCS25" s="81" t="s">
        <v>1910</v>
      </c>
      <c r="JCT25" s="81" t="s">
        <v>1910</v>
      </c>
      <c r="JCU25" s="81" t="s">
        <v>1910</v>
      </c>
      <c r="JCV25" s="81" t="s">
        <v>1910</v>
      </c>
      <c r="JCW25" s="81" t="s">
        <v>1910</v>
      </c>
      <c r="JCX25" s="81" t="s">
        <v>1910</v>
      </c>
      <c r="JCY25" s="81" t="s">
        <v>1910</v>
      </c>
      <c r="JCZ25" s="81" t="s">
        <v>1910</v>
      </c>
      <c r="JDA25" s="81" t="s">
        <v>1910</v>
      </c>
      <c r="JDB25" s="81" t="s">
        <v>1910</v>
      </c>
      <c r="JDC25" s="81" t="s">
        <v>1910</v>
      </c>
      <c r="JDD25" s="81" t="s">
        <v>1910</v>
      </c>
      <c r="JDE25" s="81" t="s">
        <v>1910</v>
      </c>
      <c r="JDF25" s="81" t="s">
        <v>1910</v>
      </c>
      <c r="JDG25" s="81" t="s">
        <v>1910</v>
      </c>
      <c r="JDH25" s="81" t="s">
        <v>1910</v>
      </c>
      <c r="JDI25" s="81" t="s">
        <v>1910</v>
      </c>
      <c r="JDJ25" s="81" t="s">
        <v>1910</v>
      </c>
      <c r="JDK25" s="81" t="s">
        <v>1910</v>
      </c>
      <c r="JDL25" s="81" t="s">
        <v>1910</v>
      </c>
      <c r="JDM25" s="81" t="s">
        <v>1910</v>
      </c>
      <c r="JDN25" s="81" t="s">
        <v>1910</v>
      </c>
      <c r="JDO25" s="81" t="s">
        <v>1910</v>
      </c>
      <c r="JDP25" s="81" t="s">
        <v>1910</v>
      </c>
      <c r="JDQ25" s="81" t="s">
        <v>1910</v>
      </c>
      <c r="JDR25" s="81" t="s">
        <v>1910</v>
      </c>
      <c r="JDS25" s="81" t="s">
        <v>1910</v>
      </c>
      <c r="JDT25" s="81" t="s">
        <v>1910</v>
      </c>
      <c r="JDU25" s="81" t="s">
        <v>1910</v>
      </c>
      <c r="JDV25" s="81" t="s">
        <v>1910</v>
      </c>
      <c r="JDW25" s="81" t="s">
        <v>1910</v>
      </c>
      <c r="JDX25" s="81" t="s">
        <v>1910</v>
      </c>
      <c r="JDY25" s="81" t="s">
        <v>1910</v>
      </c>
      <c r="JDZ25" s="81" t="s">
        <v>1910</v>
      </c>
      <c r="JEA25" s="81" t="s">
        <v>1910</v>
      </c>
      <c r="JEB25" s="81" t="s">
        <v>1910</v>
      </c>
      <c r="JEC25" s="81" t="s">
        <v>1910</v>
      </c>
      <c r="JED25" s="81" t="s">
        <v>1910</v>
      </c>
      <c r="JEE25" s="81" t="s">
        <v>1910</v>
      </c>
      <c r="JEF25" s="81" t="s">
        <v>1910</v>
      </c>
      <c r="JEG25" s="81" t="s">
        <v>1910</v>
      </c>
      <c r="JEH25" s="81" t="s">
        <v>1910</v>
      </c>
      <c r="JEI25" s="81" t="s">
        <v>1910</v>
      </c>
      <c r="JEJ25" s="81" t="s">
        <v>1910</v>
      </c>
      <c r="JEK25" s="81" t="s">
        <v>1910</v>
      </c>
      <c r="JEL25" s="81" t="s">
        <v>1910</v>
      </c>
      <c r="JEM25" s="81" t="s">
        <v>1910</v>
      </c>
      <c r="JEN25" s="81" t="s">
        <v>1910</v>
      </c>
      <c r="JEO25" s="81" t="s">
        <v>1910</v>
      </c>
      <c r="JEP25" s="81" t="s">
        <v>1910</v>
      </c>
      <c r="JEQ25" s="81" t="s">
        <v>1910</v>
      </c>
      <c r="JER25" s="81" t="s">
        <v>1910</v>
      </c>
      <c r="JES25" s="81" t="s">
        <v>1910</v>
      </c>
      <c r="JET25" s="81" t="s">
        <v>1910</v>
      </c>
      <c r="JEU25" s="81" t="s">
        <v>1910</v>
      </c>
      <c r="JEV25" s="81" t="s">
        <v>1910</v>
      </c>
      <c r="JEW25" s="81" t="s">
        <v>1910</v>
      </c>
      <c r="JEX25" s="81" t="s">
        <v>1910</v>
      </c>
      <c r="JEY25" s="81" t="s">
        <v>1910</v>
      </c>
      <c r="JEZ25" s="81" t="s">
        <v>1910</v>
      </c>
      <c r="JFA25" s="81" t="s">
        <v>1910</v>
      </c>
      <c r="JFB25" s="81" t="s">
        <v>1910</v>
      </c>
      <c r="JFC25" s="81" t="s">
        <v>1910</v>
      </c>
      <c r="JFD25" s="81" t="s">
        <v>1910</v>
      </c>
      <c r="JFE25" s="81" t="s">
        <v>1910</v>
      </c>
      <c r="JFF25" s="81" t="s">
        <v>1910</v>
      </c>
      <c r="JFG25" s="81" t="s">
        <v>1910</v>
      </c>
      <c r="JFH25" s="81" t="s">
        <v>1910</v>
      </c>
      <c r="JFI25" s="81" t="s">
        <v>1910</v>
      </c>
      <c r="JFJ25" s="81" t="s">
        <v>1910</v>
      </c>
      <c r="JFK25" s="81" t="s">
        <v>1910</v>
      </c>
      <c r="JFL25" s="81" t="s">
        <v>1910</v>
      </c>
      <c r="JFM25" s="81" t="s">
        <v>1910</v>
      </c>
      <c r="JFN25" s="81" t="s">
        <v>1910</v>
      </c>
      <c r="JFO25" s="81" t="s">
        <v>1910</v>
      </c>
      <c r="JFP25" s="81" t="s">
        <v>1910</v>
      </c>
      <c r="JFQ25" s="81" t="s">
        <v>1910</v>
      </c>
      <c r="JFR25" s="81" t="s">
        <v>1910</v>
      </c>
      <c r="JFS25" s="81" t="s">
        <v>1910</v>
      </c>
      <c r="JFT25" s="81" t="s">
        <v>1910</v>
      </c>
      <c r="JFU25" s="81" t="s">
        <v>1910</v>
      </c>
      <c r="JFV25" s="81" t="s">
        <v>1910</v>
      </c>
      <c r="JFW25" s="81" t="s">
        <v>1910</v>
      </c>
      <c r="JFX25" s="81" t="s">
        <v>1910</v>
      </c>
      <c r="JFY25" s="81" t="s">
        <v>1910</v>
      </c>
      <c r="JFZ25" s="81" t="s">
        <v>1910</v>
      </c>
      <c r="JGA25" s="81" t="s">
        <v>1910</v>
      </c>
      <c r="JGB25" s="81" t="s">
        <v>1910</v>
      </c>
      <c r="JGC25" s="81" t="s">
        <v>1910</v>
      </c>
      <c r="JGD25" s="81" t="s">
        <v>1910</v>
      </c>
      <c r="JGE25" s="81" t="s">
        <v>1910</v>
      </c>
      <c r="JGF25" s="81" t="s">
        <v>1910</v>
      </c>
      <c r="JGG25" s="81" t="s">
        <v>1910</v>
      </c>
      <c r="JGH25" s="81" t="s">
        <v>1910</v>
      </c>
      <c r="JGI25" s="81" t="s">
        <v>1910</v>
      </c>
      <c r="JGJ25" s="81" t="s">
        <v>1910</v>
      </c>
      <c r="JGK25" s="81" t="s">
        <v>1910</v>
      </c>
      <c r="JGL25" s="81" t="s">
        <v>1910</v>
      </c>
      <c r="JGM25" s="81" t="s">
        <v>1910</v>
      </c>
      <c r="JGN25" s="81" t="s">
        <v>1910</v>
      </c>
      <c r="JGO25" s="81" t="s">
        <v>1910</v>
      </c>
      <c r="JGP25" s="81" t="s">
        <v>1910</v>
      </c>
      <c r="JGQ25" s="81" t="s">
        <v>1910</v>
      </c>
      <c r="JGR25" s="81" t="s">
        <v>1910</v>
      </c>
      <c r="JGS25" s="81" t="s">
        <v>1910</v>
      </c>
      <c r="JGT25" s="81" t="s">
        <v>1910</v>
      </c>
      <c r="JGU25" s="81" t="s">
        <v>1910</v>
      </c>
      <c r="JGV25" s="81" t="s">
        <v>1910</v>
      </c>
      <c r="JGW25" s="81" t="s">
        <v>1910</v>
      </c>
      <c r="JGX25" s="81" t="s">
        <v>1910</v>
      </c>
      <c r="JGY25" s="81" t="s">
        <v>1910</v>
      </c>
      <c r="JGZ25" s="81" t="s">
        <v>1910</v>
      </c>
      <c r="JHA25" s="81" t="s">
        <v>1910</v>
      </c>
      <c r="JHB25" s="81" t="s">
        <v>1910</v>
      </c>
      <c r="JHC25" s="81" t="s">
        <v>1910</v>
      </c>
      <c r="JHD25" s="81" t="s">
        <v>1910</v>
      </c>
      <c r="JHE25" s="81" t="s">
        <v>1910</v>
      </c>
      <c r="JHF25" s="81" t="s">
        <v>1910</v>
      </c>
      <c r="JHG25" s="81" t="s">
        <v>1910</v>
      </c>
      <c r="JHH25" s="81" t="s">
        <v>1910</v>
      </c>
      <c r="JHI25" s="81" t="s">
        <v>1910</v>
      </c>
      <c r="JHJ25" s="81" t="s">
        <v>1910</v>
      </c>
      <c r="JHK25" s="81" t="s">
        <v>1910</v>
      </c>
      <c r="JHL25" s="81" t="s">
        <v>1910</v>
      </c>
      <c r="JHM25" s="81" t="s">
        <v>1910</v>
      </c>
      <c r="JHN25" s="81" t="s">
        <v>1910</v>
      </c>
      <c r="JHO25" s="81" t="s">
        <v>1910</v>
      </c>
      <c r="JHP25" s="81" t="s">
        <v>1910</v>
      </c>
      <c r="JHQ25" s="81" t="s">
        <v>1910</v>
      </c>
      <c r="JHR25" s="81" t="s">
        <v>1910</v>
      </c>
      <c r="JHS25" s="81" t="s">
        <v>1910</v>
      </c>
      <c r="JHT25" s="81" t="s">
        <v>1910</v>
      </c>
      <c r="JHU25" s="81" t="s">
        <v>1910</v>
      </c>
      <c r="JHV25" s="81" t="s">
        <v>1910</v>
      </c>
      <c r="JHW25" s="81" t="s">
        <v>1910</v>
      </c>
      <c r="JHX25" s="81" t="s">
        <v>1910</v>
      </c>
      <c r="JHY25" s="81" t="s">
        <v>1910</v>
      </c>
      <c r="JHZ25" s="81" t="s">
        <v>1910</v>
      </c>
      <c r="JIA25" s="81" t="s">
        <v>1910</v>
      </c>
      <c r="JIB25" s="81" t="s">
        <v>1910</v>
      </c>
      <c r="JIC25" s="81" t="s">
        <v>1910</v>
      </c>
      <c r="JID25" s="81" t="s">
        <v>1910</v>
      </c>
      <c r="JIE25" s="81" t="s">
        <v>1910</v>
      </c>
      <c r="JIF25" s="81" t="s">
        <v>1910</v>
      </c>
      <c r="JIG25" s="81" t="s">
        <v>1910</v>
      </c>
      <c r="JIH25" s="81" t="s">
        <v>1910</v>
      </c>
      <c r="JII25" s="81" t="s">
        <v>1910</v>
      </c>
      <c r="JIJ25" s="81" t="s">
        <v>1910</v>
      </c>
      <c r="JIK25" s="81" t="s">
        <v>1910</v>
      </c>
      <c r="JIL25" s="81" t="s">
        <v>1910</v>
      </c>
      <c r="JIM25" s="81" t="s">
        <v>1910</v>
      </c>
      <c r="JIN25" s="81" t="s">
        <v>1910</v>
      </c>
      <c r="JIO25" s="81" t="s">
        <v>1910</v>
      </c>
      <c r="JIP25" s="81" t="s">
        <v>1910</v>
      </c>
      <c r="JIQ25" s="81" t="s">
        <v>1910</v>
      </c>
      <c r="JIR25" s="81" t="s">
        <v>1910</v>
      </c>
      <c r="JIS25" s="81" t="s">
        <v>1910</v>
      </c>
      <c r="JIT25" s="81" t="s">
        <v>1910</v>
      </c>
      <c r="JIU25" s="81" t="s">
        <v>1910</v>
      </c>
      <c r="JIV25" s="81" t="s">
        <v>1910</v>
      </c>
      <c r="JIW25" s="81" t="s">
        <v>1910</v>
      </c>
      <c r="JIX25" s="81" t="s">
        <v>1910</v>
      </c>
      <c r="JIY25" s="81" t="s">
        <v>1910</v>
      </c>
      <c r="JIZ25" s="81" t="s">
        <v>1910</v>
      </c>
      <c r="JJA25" s="81" t="s">
        <v>1910</v>
      </c>
      <c r="JJB25" s="81" t="s">
        <v>1910</v>
      </c>
      <c r="JJC25" s="81" t="s">
        <v>1910</v>
      </c>
      <c r="JJD25" s="81" t="s">
        <v>1910</v>
      </c>
      <c r="JJE25" s="81" t="s">
        <v>1910</v>
      </c>
      <c r="JJF25" s="81" t="s">
        <v>1910</v>
      </c>
      <c r="JJG25" s="81" t="s">
        <v>1910</v>
      </c>
      <c r="JJH25" s="81" t="s">
        <v>1910</v>
      </c>
      <c r="JJI25" s="81" t="s">
        <v>1910</v>
      </c>
      <c r="JJJ25" s="81" t="s">
        <v>1910</v>
      </c>
      <c r="JJK25" s="81" t="s">
        <v>1910</v>
      </c>
      <c r="JJL25" s="81" t="s">
        <v>1910</v>
      </c>
      <c r="JJM25" s="81" t="s">
        <v>1910</v>
      </c>
      <c r="JJN25" s="81" t="s">
        <v>1910</v>
      </c>
      <c r="JJO25" s="81" t="s">
        <v>1910</v>
      </c>
      <c r="JJP25" s="81" t="s">
        <v>1910</v>
      </c>
      <c r="JJQ25" s="81" t="s">
        <v>1910</v>
      </c>
      <c r="JJR25" s="81" t="s">
        <v>1910</v>
      </c>
      <c r="JJS25" s="81" t="s">
        <v>1910</v>
      </c>
      <c r="JJT25" s="81" t="s">
        <v>1910</v>
      </c>
      <c r="JJU25" s="81" t="s">
        <v>1910</v>
      </c>
      <c r="JJV25" s="81" t="s">
        <v>1910</v>
      </c>
      <c r="JJW25" s="81" t="s">
        <v>1910</v>
      </c>
      <c r="JJX25" s="81" t="s">
        <v>1910</v>
      </c>
      <c r="JJY25" s="81" t="s">
        <v>1910</v>
      </c>
      <c r="JJZ25" s="81" t="s">
        <v>1910</v>
      </c>
      <c r="JKA25" s="81" t="s">
        <v>1910</v>
      </c>
      <c r="JKB25" s="81" t="s">
        <v>1910</v>
      </c>
      <c r="JKC25" s="81" t="s">
        <v>1910</v>
      </c>
      <c r="JKD25" s="81" t="s">
        <v>1910</v>
      </c>
      <c r="JKE25" s="81" t="s">
        <v>1910</v>
      </c>
      <c r="JKF25" s="81" t="s">
        <v>1910</v>
      </c>
      <c r="JKG25" s="81" t="s">
        <v>1910</v>
      </c>
      <c r="JKH25" s="81" t="s">
        <v>1910</v>
      </c>
      <c r="JKI25" s="81" t="s">
        <v>1910</v>
      </c>
      <c r="JKJ25" s="81" t="s">
        <v>1910</v>
      </c>
      <c r="JKK25" s="81" t="s">
        <v>1910</v>
      </c>
      <c r="JKL25" s="81" t="s">
        <v>1910</v>
      </c>
      <c r="JKM25" s="81" t="s">
        <v>1910</v>
      </c>
      <c r="JKN25" s="81" t="s">
        <v>1910</v>
      </c>
      <c r="JKO25" s="81" t="s">
        <v>1910</v>
      </c>
      <c r="JKP25" s="81" t="s">
        <v>1910</v>
      </c>
      <c r="JKQ25" s="81" t="s">
        <v>1910</v>
      </c>
      <c r="JKR25" s="81" t="s">
        <v>1910</v>
      </c>
      <c r="JKS25" s="81" t="s">
        <v>1910</v>
      </c>
      <c r="JKT25" s="81" t="s">
        <v>1910</v>
      </c>
      <c r="JKU25" s="81" t="s">
        <v>1910</v>
      </c>
      <c r="JKV25" s="81" t="s">
        <v>1910</v>
      </c>
      <c r="JKW25" s="81" t="s">
        <v>1910</v>
      </c>
      <c r="JKX25" s="81" t="s">
        <v>1910</v>
      </c>
      <c r="JKY25" s="81" t="s">
        <v>1910</v>
      </c>
      <c r="JKZ25" s="81" t="s">
        <v>1910</v>
      </c>
      <c r="JLA25" s="81" t="s">
        <v>1910</v>
      </c>
      <c r="JLB25" s="81" t="s">
        <v>1910</v>
      </c>
      <c r="JLC25" s="81" t="s">
        <v>1910</v>
      </c>
      <c r="JLD25" s="81" t="s">
        <v>1910</v>
      </c>
      <c r="JLE25" s="81" t="s">
        <v>1910</v>
      </c>
      <c r="JLF25" s="81" t="s">
        <v>1910</v>
      </c>
      <c r="JLG25" s="81" t="s">
        <v>1910</v>
      </c>
      <c r="JLH25" s="81" t="s">
        <v>1910</v>
      </c>
      <c r="JLI25" s="81" t="s">
        <v>1910</v>
      </c>
      <c r="JLJ25" s="81" t="s">
        <v>1910</v>
      </c>
      <c r="JLK25" s="81" t="s">
        <v>1910</v>
      </c>
      <c r="JLL25" s="81" t="s">
        <v>1910</v>
      </c>
      <c r="JLM25" s="81" t="s">
        <v>1910</v>
      </c>
      <c r="JLN25" s="81" t="s">
        <v>1910</v>
      </c>
      <c r="JLO25" s="81" t="s">
        <v>1910</v>
      </c>
      <c r="JLP25" s="81" t="s">
        <v>1910</v>
      </c>
      <c r="JLQ25" s="81" t="s">
        <v>1910</v>
      </c>
      <c r="JLR25" s="81" t="s">
        <v>1910</v>
      </c>
      <c r="JLS25" s="81" t="s">
        <v>1910</v>
      </c>
      <c r="JLT25" s="81" t="s">
        <v>1910</v>
      </c>
      <c r="JLU25" s="81" t="s">
        <v>1910</v>
      </c>
      <c r="JLV25" s="81" t="s">
        <v>1910</v>
      </c>
      <c r="JLW25" s="81" t="s">
        <v>1910</v>
      </c>
      <c r="JLX25" s="81" t="s">
        <v>1910</v>
      </c>
      <c r="JLY25" s="81" t="s">
        <v>1910</v>
      </c>
      <c r="JLZ25" s="81" t="s">
        <v>1910</v>
      </c>
      <c r="JMA25" s="81" t="s">
        <v>1910</v>
      </c>
      <c r="JMB25" s="81" t="s">
        <v>1910</v>
      </c>
      <c r="JMC25" s="81" t="s">
        <v>1910</v>
      </c>
      <c r="JMD25" s="81" t="s">
        <v>1910</v>
      </c>
      <c r="JME25" s="81" t="s">
        <v>1910</v>
      </c>
      <c r="JMF25" s="81" t="s">
        <v>1910</v>
      </c>
      <c r="JMG25" s="81" t="s">
        <v>1910</v>
      </c>
      <c r="JMH25" s="81" t="s">
        <v>1910</v>
      </c>
      <c r="JMI25" s="81" t="s">
        <v>1910</v>
      </c>
      <c r="JMJ25" s="81" t="s">
        <v>1910</v>
      </c>
      <c r="JMK25" s="81" t="s">
        <v>1910</v>
      </c>
      <c r="JML25" s="81" t="s">
        <v>1910</v>
      </c>
      <c r="JMM25" s="81" t="s">
        <v>1910</v>
      </c>
      <c r="JMN25" s="81" t="s">
        <v>1910</v>
      </c>
      <c r="JMO25" s="81" t="s">
        <v>1910</v>
      </c>
      <c r="JMP25" s="81" t="s">
        <v>1910</v>
      </c>
      <c r="JMQ25" s="81" t="s">
        <v>1910</v>
      </c>
      <c r="JMR25" s="81" t="s">
        <v>1910</v>
      </c>
      <c r="JMS25" s="81" t="s">
        <v>1910</v>
      </c>
      <c r="JMT25" s="81" t="s">
        <v>1910</v>
      </c>
      <c r="JMU25" s="81" t="s">
        <v>1910</v>
      </c>
      <c r="JMV25" s="81" t="s">
        <v>1910</v>
      </c>
      <c r="JMW25" s="81" t="s">
        <v>1910</v>
      </c>
      <c r="JMX25" s="81" t="s">
        <v>1910</v>
      </c>
      <c r="JMY25" s="81" t="s">
        <v>1910</v>
      </c>
      <c r="JMZ25" s="81" t="s">
        <v>1910</v>
      </c>
      <c r="JNA25" s="81" t="s">
        <v>1910</v>
      </c>
      <c r="JNB25" s="81" t="s">
        <v>1910</v>
      </c>
      <c r="JNC25" s="81" t="s">
        <v>1910</v>
      </c>
      <c r="JND25" s="81" t="s">
        <v>1910</v>
      </c>
      <c r="JNE25" s="81" t="s">
        <v>1910</v>
      </c>
      <c r="JNF25" s="81" t="s">
        <v>1910</v>
      </c>
      <c r="JNG25" s="81" t="s">
        <v>1910</v>
      </c>
      <c r="JNH25" s="81" t="s">
        <v>1910</v>
      </c>
      <c r="JNI25" s="81" t="s">
        <v>1910</v>
      </c>
      <c r="JNJ25" s="81" t="s">
        <v>1910</v>
      </c>
      <c r="JNK25" s="81" t="s">
        <v>1910</v>
      </c>
      <c r="JNL25" s="81" t="s">
        <v>1910</v>
      </c>
      <c r="JNM25" s="81" t="s">
        <v>1910</v>
      </c>
      <c r="JNN25" s="81" t="s">
        <v>1910</v>
      </c>
      <c r="JNO25" s="81" t="s">
        <v>1910</v>
      </c>
      <c r="JNP25" s="81" t="s">
        <v>1910</v>
      </c>
      <c r="JNQ25" s="81" t="s">
        <v>1910</v>
      </c>
      <c r="JNR25" s="81" t="s">
        <v>1910</v>
      </c>
      <c r="JNS25" s="81" t="s">
        <v>1910</v>
      </c>
      <c r="JNT25" s="81" t="s">
        <v>1910</v>
      </c>
      <c r="JNU25" s="81" t="s">
        <v>1910</v>
      </c>
      <c r="JNV25" s="81" t="s">
        <v>1910</v>
      </c>
      <c r="JNW25" s="81" t="s">
        <v>1910</v>
      </c>
      <c r="JNX25" s="81" t="s">
        <v>1910</v>
      </c>
      <c r="JNY25" s="81" t="s">
        <v>1910</v>
      </c>
      <c r="JNZ25" s="81" t="s">
        <v>1910</v>
      </c>
      <c r="JOA25" s="81" t="s">
        <v>1910</v>
      </c>
      <c r="JOB25" s="81" t="s">
        <v>1910</v>
      </c>
      <c r="JOC25" s="81" t="s">
        <v>1910</v>
      </c>
      <c r="JOD25" s="81" t="s">
        <v>1910</v>
      </c>
      <c r="JOE25" s="81" t="s">
        <v>1910</v>
      </c>
      <c r="JOF25" s="81" t="s">
        <v>1910</v>
      </c>
      <c r="JOG25" s="81" t="s">
        <v>1910</v>
      </c>
      <c r="JOH25" s="81" t="s">
        <v>1910</v>
      </c>
      <c r="JOI25" s="81" t="s">
        <v>1910</v>
      </c>
      <c r="JOJ25" s="81" t="s">
        <v>1910</v>
      </c>
      <c r="JOK25" s="81" t="s">
        <v>1910</v>
      </c>
      <c r="JOL25" s="81" t="s">
        <v>1910</v>
      </c>
      <c r="JOM25" s="81" t="s">
        <v>1910</v>
      </c>
      <c r="JON25" s="81" t="s">
        <v>1910</v>
      </c>
      <c r="JOO25" s="81" t="s">
        <v>1910</v>
      </c>
      <c r="JOP25" s="81" t="s">
        <v>1910</v>
      </c>
      <c r="JOQ25" s="81" t="s">
        <v>1910</v>
      </c>
      <c r="JOR25" s="81" t="s">
        <v>1910</v>
      </c>
      <c r="JOS25" s="81" t="s">
        <v>1910</v>
      </c>
      <c r="JOT25" s="81" t="s">
        <v>1910</v>
      </c>
      <c r="JOU25" s="81" t="s">
        <v>1910</v>
      </c>
      <c r="JOV25" s="81" t="s">
        <v>1910</v>
      </c>
      <c r="JOW25" s="81" t="s">
        <v>1910</v>
      </c>
      <c r="JOX25" s="81" t="s">
        <v>1910</v>
      </c>
      <c r="JOY25" s="81" t="s">
        <v>1910</v>
      </c>
      <c r="JOZ25" s="81" t="s">
        <v>1910</v>
      </c>
      <c r="JPA25" s="81" t="s">
        <v>1910</v>
      </c>
      <c r="JPB25" s="81" t="s">
        <v>1910</v>
      </c>
      <c r="JPC25" s="81" t="s">
        <v>1910</v>
      </c>
      <c r="JPD25" s="81" t="s">
        <v>1910</v>
      </c>
      <c r="JPE25" s="81" t="s">
        <v>1910</v>
      </c>
      <c r="JPF25" s="81" t="s">
        <v>1910</v>
      </c>
      <c r="JPG25" s="81" t="s">
        <v>1910</v>
      </c>
      <c r="JPH25" s="81" t="s">
        <v>1910</v>
      </c>
      <c r="JPI25" s="81" t="s">
        <v>1910</v>
      </c>
      <c r="JPJ25" s="81" t="s">
        <v>1910</v>
      </c>
      <c r="JPK25" s="81" t="s">
        <v>1910</v>
      </c>
      <c r="JPL25" s="81" t="s">
        <v>1910</v>
      </c>
      <c r="JPM25" s="81" t="s">
        <v>1910</v>
      </c>
      <c r="JPN25" s="81" t="s">
        <v>1910</v>
      </c>
      <c r="JPO25" s="81" t="s">
        <v>1910</v>
      </c>
      <c r="JPP25" s="81" t="s">
        <v>1910</v>
      </c>
      <c r="JPQ25" s="81" t="s">
        <v>1910</v>
      </c>
      <c r="JPR25" s="81" t="s">
        <v>1910</v>
      </c>
      <c r="JPS25" s="81" t="s">
        <v>1910</v>
      </c>
      <c r="JPT25" s="81" t="s">
        <v>1910</v>
      </c>
      <c r="JPU25" s="81" t="s">
        <v>1910</v>
      </c>
      <c r="JPV25" s="81" t="s">
        <v>1910</v>
      </c>
      <c r="JPW25" s="81" t="s">
        <v>1910</v>
      </c>
      <c r="JPX25" s="81" t="s">
        <v>1910</v>
      </c>
      <c r="JPY25" s="81" t="s">
        <v>1910</v>
      </c>
      <c r="JPZ25" s="81" t="s">
        <v>1910</v>
      </c>
      <c r="JQA25" s="81" t="s">
        <v>1910</v>
      </c>
      <c r="JQB25" s="81" t="s">
        <v>1910</v>
      </c>
      <c r="JQC25" s="81" t="s">
        <v>1910</v>
      </c>
      <c r="JQD25" s="81" t="s">
        <v>1910</v>
      </c>
      <c r="JQE25" s="81" t="s">
        <v>1910</v>
      </c>
      <c r="JQF25" s="81" t="s">
        <v>1910</v>
      </c>
      <c r="JQG25" s="81" t="s">
        <v>1910</v>
      </c>
      <c r="JQH25" s="81" t="s">
        <v>1910</v>
      </c>
      <c r="JQI25" s="81" t="s">
        <v>1910</v>
      </c>
      <c r="JQJ25" s="81" t="s">
        <v>1910</v>
      </c>
      <c r="JQK25" s="81" t="s">
        <v>1910</v>
      </c>
      <c r="JQL25" s="81" t="s">
        <v>1910</v>
      </c>
      <c r="JQM25" s="81" t="s">
        <v>1910</v>
      </c>
      <c r="JQN25" s="81" t="s">
        <v>1910</v>
      </c>
      <c r="JQO25" s="81" t="s">
        <v>1910</v>
      </c>
      <c r="JQP25" s="81" t="s">
        <v>1910</v>
      </c>
      <c r="JQQ25" s="81" t="s">
        <v>1910</v>
      </c>
      <c r="JQR25" s="81" t="s">
        <v>1910</v>
      </c>
      <c r="JQS25" s="81" t="s">
        <v>1910</v>
      </c>
      <c r="JQT25" s="81" t="s">
        <v>1910</v>
      </c>
      <c r="JQU25" s="81" t="s">
        <v>1910</v>
      </c>
      <c r="JQV25" s="81" t="s">
        <v>1910</v>
      </c>
      <c r="JQW25" s="81" t="s">
        <v>1910</v>
      </c>
      <c r="JQX25" s="81" t="s">
        <v>1910</v>
      </c>
      <c r="JQY25" s="81" t="s">
        <v>1910</v>
      </c>
      <c r="JQZ25" s="81" t="s">
        <v>1910</v>
      </c>
      <c r="JRA25" s="81" t="s">
        <v>1910</v>
      </c>
      <c r="JRB25" s="81" t="s">
        <v>1910</v>
      </c>
      <c r="JRC25" s="81" t="s">
        <v>1910</v>
      </c>
      <c r="JRD25" s="81" t="s">
        <v>1910</v>
      </c>
      <c r="JRE25" s="81" t="s">
        <v>1910</v>
      </c>
      <c r="JRF25" s="81" t="s">
        <v>1910</v>
      </c>
      <c r="JRG25" s="81" t="s">
        <v>1910</v>
      </c>
      <c r="JRH25" s="81" t="s">
        <v>1910</v>
      </c>
      <c r="JRI25" s="81" t="s">
        <v>1910</v>
      </c>
      <c r="JRJ25" s="81" t="s">
        <v>1910</v>
      </c>
      <c r="JRK25" s="81" t="s">
        <v>1910</v>
      </c>
      <c r="JRL25" s="81" t="s">
        <v>1910</v>
      </c>
      <c r="JRM25" s="81" t="s">
        <v>1910</v>
      </c>
      <c r="JRN25" s="81" t="s">
        <v>1910</v>
      </c>
      <c r="JRO25" s="81" t="s">
        <v>1910</v>
      </c>
      <c r="JRP25" s="81" t="s">
        <v>1910</v>
      </c>
      <c r="JRQ25" s="81" t="s">
        <v>1910</v>
      </c>
      <c r="JRR25" s="81" t="s">
        <v>1910</v>
      </c>
      <c r="JRS25" s="81" t="s">
        <v>1910</v>
      </c>
      <c r="JRT25" s="81" t="s">
        <v>1910</v>
      </c>
      <c r="JRU25" s="81" t="s">
        <v>1910</v>
      </c>
      <c r="JRV25" s="81" t="s">
        <v>1910</v>
      </c>
      <c r="JRW25" s="81" t="s">
        <v>1910</v>
      </c>
      <c r="JRX25" s="81" t="s">
        <v>1910</v>
      </c>
      <c r="JRY25" s="81" t="s">
        <v>1910</v>
      </c>
      <c r="JRZ25" s="81" t="s">
        <v>1910</v>
      </c>
      <c r="JSA25" s="81" t="s">
        <v>1910</v>
      </c>
      <c r="JSB25" s="81" t="s">
        <v>1910</v>
      </c>
      <c r="JSC25" s="81" t="s">
        <v>1910</v>
      </c>
      <c r="JSD25" s="81" t="s">
        <v>1910</v>
      </c>
      <c r="JSE25" s="81" t="s">
        <v>1910</v>
      </c>
      <c r="JSF25" s="81" t="s">
        <v>1910</v>
      </c>
      <c r="JSG25" s="81" t="s">
        <v>1910</v>
      </c>
      <c r="JSH25" s="81" t="s">
        <v>1910</v>
      </c>
      <c r="JSI25" s="81" t="s">
        <v>1910</v>
      </c>
      <c r="JSJ25" s="81" t="s">
        <v>1910</v>
      </c>
      <c r="JSK25" s="81" t="s">
        <v>1910</v>
      </c>
      <c r="JSL25" s="81" t="s">
        <v>1910</v>
      </c>
      <c r="JSM25" s="81" t="s">
        <v>1910</v>
      </c>
      <c r="JSN25" s="81" t="s">
        <v>1910</v>
      </c>
      <c r="JSO25" s="81" t="s">
        <v>1910</v>
      </c>
      <c r="JSP25" s="81" t="s">
        <v>1910</v>
      </c>
      <c r="JSQ25" s="81" t="s">
        <v>1910</v>
      </c>
      <c r="JSR25" s="81" t="s">
        <v>1910</v>
      </c>
      <c r="JSS25" s="81" t="s">
        <v>1910</v>
      </c>
      <c r="JST25" s="81" t="s">
        <v>1910</v>
      </c>
      <c r="JSU25" s="81" t="s">
        <v>1910</v>
      </c>
      <c r="JSV25" s="81" t="s">
        <v>1910</v>
      </c>
      <c r="JSW25" s="81" t="s">
        <v>1910</v>
      </c>
      <c r="JSX25" s="81" t="s">
        <v>1910</v>
      </c>
      <c r="JSY25" s="81" t="s">
        <v>1910</v>
      </c>
      <c r="JSZ25" s="81" t="s">
        <v>1910</v>
      </c>
      <c r="JTA25" s="81" t="s">
        <v>1910</v>
      </c>
      <c r="JTB25" s="81" t="s">
        <v>1910</v>
      </c>
      <c r="JTC25" s="81" t="s">
        <v>1910</v>
      </c>
      <c r="JTD25" s="81" t="s">
        <v>1910</v>
      </c>
      <c r="JTE25" s="81" t="s">
        <v>1910</v>
      </c>
      <c r="JTF25" s="81" t="s">
        <v>1910</v>
      </c>
      <c r="JTG25" s="81" t="s">
        <v>1910</v>
      </c>
      <c r="JTH25" s="81" t="s">
        <v>1910</v>
      </c>
      <c r="JTI25" s="81" t="s">
        <v>1910</v>
      </c>
      <c r="JTJ25" s="81" t="s">
        <v>1910</v>
      </c>
      <c r="JTK25" s="81" t="s">
        <v>1910</v>
      </c>
      <c r="JTL25" s="81" t="s">
        <v>1910</v>
      </c>
      <c r="JTM25" s="81" t="s">
        <v>1910</v>
      </c>
      <c r="JTN25" s="81" t="s">
        <v>1910</v>
      </c>
      <c r="JTO25" s="81" t="s">
        <v>1910</v>
      </c>
      <c r="JTP25" s="81" t="s">
        <v>1910</v>
      </c>
      <c r="JTQ25" s="81" t="s">
        <v>1910</v>
      </c>
      <c r="JTR25" s="81" t="s">
        <v>1910</v>
      </c>
      <c r="JTS25" s="81" t="s">
        <v>1910</v>
      </c>
      <c r="JTT25" s="81" t="s">
        <v>1910</v>
      </c>
      <c r="JTU25" s="81" t="s">
        <v>1910</v>
      </c>
      <c r="JTV25" s="81" t="s">
        <v>1910</v>
      </c>
      <c r="JTW25" s="81" t="s">
        <v>1910</v>
      </c>
      <c r="JTX25" s="81" t="s">
        <v>1910</v>
      </c>
      <c r="JTY25" s="81" t="s">
        <v>1910</v>
      </c>
      <c r="JTZ25" s="81" t="s">
        <v>1910</v>
      </c>
      <c r="JUA25" s="81" t="s">
        <v>1910</v>
      </c>
      <c r="JUB25" s="81" t="s">
        <v>1910</v>
      </c>
      <c r="JUC25" s="81" t="s">
        <v>1910</v>
      </c>
      <c r="JUD25" s="81" t="s">
        <v>1910</v>
      </c>
      <c r="JUE25" s="81" t="s">
        <v>1910</v>
      </c>
      <c r="JUF25" s="81" t="s">
        <v>1910</v>
      </c>
      <c r="JUG25" s="81" t="s">
        <v>1910</v>
      </c>
      <c r="JUH25" s="81" t="s">
        <v>1910</v>
      </c>
      <c r="JUI25" s="81" t="s">
        <v>1910</v>
      </c>
      <c r="JUJ25" s="81" t="s">
        <v>1910</v>
      </c>
      <c r="JUK25" s="81" t="s">
        <v>1910</v>
      </c>
      <c r="JUL25" s="81" t="s">
        <v>1910</v>
      </c>
      <c r="JUM25" s="81" t="s">
        <v>1910</v>
      </c>
      <c r="JUN25" s="81" t="s">
        <v>1910</v>
      </c>
      <c r="JUO25" s="81" t="s">
        <v>1910</v>
      </c>
      <c r="JUP25" s="81" t="s">
        <v>1910</v>
      </c>
      <c r="JUQ25" s="81" t="s">
        <v>1910</v>
      </c>
      <c r="JUR25" s="81" t="s">
        <v>1910</v>
      </c>
      <c r="JUS25" s="81" t="s">
        <v>1910</v>
      </c>
      <c r="JUT25" s="81" t="s">
        <v>1910</v>
      </c>
      <c r="JUU25" s="81" t="s">
        <v>1910</v>
      </c>
      <c r="JUV25" s="81" t="s">
        <v>1910</v>
      </c>
      <c r="JUW25" s="81" t="s">
        <v>1910</v>
      </c>
      <c r="JUX25" s="81" t="s">
        <v>1910</v>
      </c>
      <c r="JUY25" s="81" t="s">
        <v>1910</v>
      </c>
      <c r="JUZ25" s="81" t="s">
        <v>1910</v>
      </c>
      <c r="JVA25" s="81" t="s">
        <v>1910</v>
      </c>
      <c r="JVB25" s="81" t="s">
        <v>1910</v>
      </c>
      <c r="JVC25" s="81" t="s">
        <v>1910</v>
      </c>
      <c r="JVD25" s="81" t="s">
        <v>1910</v>
      </c>
      <c r="JVE25" s="81" t="s">
        <v>1910</v>
      </c>
      <c r="JVF25" s="81" t="s">
        <v>1910</v>
      </c>
      <c r="JVG25" s="81" t="s">
        <v>1910</v>
      </c>
      <c r="JVH25" s="81" t="s">
        <v>1910</v>
      </c>
      <c r="JVI25" s="81" t="s">
        <v>1910</v>
      </c>
      <c r="JVJ25" s="81" t="s">
        <v>1910</v>
      </c>
      <c r="JVK25" s="81" t="s">
        <v>1910</v>
      </c>
      <c r="JVL25" s="81" t="s">
        <v>1910</v>
      </c>
      <c r="JVM25" s="81" t="s">
        <v>1910</v>
      </c>
      <c r="JVN25" s="81" t="s">
        <v>1910</v>
      </c>
      <c r="JVO25" s="81" t="s">
        <v>1910</v>
      </c>
      <c r="JVP25" s="81" t="s">
        <v>1910</v>
      </c>
      <c r="JVQ25" s="81" t="s">
        <v>1910</v>
      </c>
      <c r="JVR25" s="81" t="s">
        <v>1910</v>
      </c>
      <c r="JVS25" s="81" t="s">
        <v>1910</v>
      </c>
      <c r="JVT25" s="81" t="s">
        <v>1910</v>
      </c>
      <c r="JVU25" s="81" t="s">
        <v>1910</v>
      </c>
      <c r="JVV25" s="81" t="s">
        <v>1910</v>
      </c>
      <c r="JVW25" s="81" t="s">
        <v>1910</v>
      </c>
      <c r="JVX25" s="81" t="s">
        <v>1910</v>
      </c>
      <c r="JVY25" s="81" t="s">
        <v>1910</v>
      </c>
      <c r="JVZ25" s="81" t="s">
        <v>1910</v>
      </c>
      <c r="JWA25" s="81" t="s">
        <v>1910</v>
      </c>
      <c r="JWB25" s="81" t="s">
        <v>1910</v>
      </c>
      <c r="JWC25" s="81" t="s">
        <v>1910</v>
      </c>
      <c r="JWD25" s="81" t="s">
        <v>1910</v>
      </c>
      <c r="JWE25" s="81" t="s">
        <v>1910</v>
      </c>
      <c r="JWF25" s="81" t="s">
        <v>1910</v>
      </c>
      <c r="JWG25" s="81" t="s">
        <v>1910</v>
      </c>
      <c r="JWH25" s="81" t="s">
        <v>1910</v>
      </c>
      <c r="JWI25" s="81" t="s">
        <v>1910</v>
      </c>
      <c r="JWJ25" s="81" t="s">
        <v>1910</v>
      </c>
      <c r="JWK25" s="81" t="s">
        <v>1910</v>
      </c>
      <c r="JWL25" s="81" t="s">
        <v>1910</v>
      </c>
      <c r="JWM25" s="81" t="s">
        <v>1910</v>
      </c>
      <c r="JWN25" s="81" t="s">
        <v>1910</v>
      </c>
      <c r="JWO25" s="81" t="s">
        <v>1910</v>
      </c>
      <c r="JWP25" s="81" t="s">
        <v>1910</v>
      </c>
      <c r="JWQ25" s="81" t="s">
        <v>1910</v>
      </c>
      <c r="JWR25" s="81" t="s">
        <v>1910</v>
      </c>
      <c r="JWS25" s="81" t="s">
        <v>1910</v>
      </c>
      <c r="JWT25" s="81" t="s">
        <v>1910</v>
      </c>
      <c r="JWU25" s="81" t="s">
        <v>1910</v>
      </c>
      <c r="JWV25" s="81" t="s">
        <v>1910</v>
      </c>
      <c r="JWW25" s="81" t="s">
        <v>1910</v>
      </c>
      <c r="JWX25" s="81" t="s">
        <v>1910</v>
      </c>
      <c r="JWY25" s="81" t="s">
        <v>1910</v>
      </c>
      <c r="JWZ25" s="81" t="s">
        <v>1910</v>
      </c>
      <c r="JXA25" s="81" t="s">
        <v>1910</v>
      </c>
      <c r="JXB25" s="81" t="s">
        <v>1910</v>
      </c>
      <c r="JXC25" s="81" t="s">
        <v>1910</v>
      </c>
      <c r="JXD25" s="81" t="s">
        <v>1910</v>
      </c>
      <c r="JXE25" s="81" t="s">
        <v>1910</v>
      </c>
      <c r="JXF25" s="81" t="s">
        <v>1910</v>
      </c>
      <c r="JXG25" s="81" t="s">
        <v>1910</v>
      </c>
      <c r="JXH25" s="81" t="s">
        <v>1910</v>
      </c>
      <c r="JXI25" s="81" t="s">
        <v>1910</v>
      </c>
      <c r="JXJ25" s="81" t="s">
        <v>1910</v>
      </c>
      <c r="JXK25" s="81" t="s">
        <v>1910</v>
      </c>
      <c r="JXL25" s="81" t="s">
        <v>1910</v>
      </c>
      <c r="JXM25" s="81" t="s">
        <v>1910</v>
      </c>
      <c r="JXN25" s="81" t="s">
        <v>1910</v>
      </c>
      <c r="JXO25" s="81" t="s">
        <v>1910</v>
      </c>
      <c r="JXP25" s="81" t="s">
        <v>1910</v>
      </c>
      <c r="JXQ25" s="81" t="s">
        <v>1910</v>
      </c>
      <c r="JXR25" s="81" t="s">
        <v>1910</v>
      </c>
      <c r="JXS25" s="81" t="s">
        <v>1910</v>
      </c>
      <c r="JXT25" s="81" t="s">
        <v>1910</v>
      </c>
      <c r="JXU25" s="81" t="s">
        <v>1910</v>
      </c>
      <c r="JXV25" s="81" t="s">
        <v>1910</v>
      </c>
      <c r="JXW25" s="81" t="s">
        <v>1910</v>
      </c>
      <c r="JXX25" s="81" t="s">
        <v>1910</v>
      </c>
      <c r="JXY25" s="81" t="s">
        <v>1910</v>
      </c>
      <c r="JXZ25" s="81" t="s">
        <v>1910</v>
      </c>
      <c r="JYA25" s="81" t="s">
        <v>1910</v>
      </c>
      <c r="JYB25" s="81" t="s">
        <v>1910</v>
      </c>
      <c r="JYC25" s="81" t="s">
        <v>1910</v>
      </c>
      <c r="JYD25" s="81" t="s">
        <v>1910</v>
      </c>
      <c r="JYE25" s="81" t="s">
        <v>1910</v>
      </c>
      <c r="JYF25" s="81" t="s">
        <v>1910</v>
      </c>
      <c r="JYG25" s="81" t="s">
        <v>1910</v>
      </c>
      <c r="JYH25" s="81" t="s">
        <v>1910</v>
      </c>
      <c r="JYI25" s="81" t="s">
        <v>1910</v>
      </c>
      <c r="JYJ25" s="81" t="s">
        <v>1910</v>
      </c>
      <c r="JYK25" s="81" t="s">
        <v>1910</v>
      </c>
      <c r="JYL25" s="81" t="s">
        <v>1910</v>
      </c>
      <c r="JYM25" s="81" t="s">
        <v>1910</v>
      </c>
      <c r="JYN25" s="81" t="s">
        <v>1910</v>
      </c>
      <c r="JYO25" s="81" t="s">
        <v>1910</v>
      </c>
      <c r="JYP25" s="81" t="s">
        <v>1910</v>
      </c>
      <c r="JYQ25" s="81" t="s">
        <v>1910</v>
      </c>
      <c r="JYR25" s="81" t="s">
        <v>1910</v>
      </c>
      <c r="JYS25" s="81" t="s">
        <v>1910</v>
      </c>
      <c r="JYT25" s="81" t="s">
        <v>1910</v>
      </c>
      <c r="JYU25" s="81" t="s">
        <v>1910</v>
      </c>
      <c r="JYV25" s="81" t="s">
        <v>1910</v>
      </c>
      <c r="JYW25" s="81" t="s">
        <v>1910</v>
      </c>
      <c r="JYX25" s="81" t="s">
        <v>1910</v>
      </c>
      <c r="JYY25" s="81" t="s">
        <v>1910</v>
      </c>
      <c r="JYZ25" s="81" t="s">
        <v>1910</v>
      </c>
      <c r="JZA25" s="81" t="s">
        <v>1910</v>
      </c>
      <c r="JZB25" s="81" t="s">
        <v>1910</v>
      </c>
      <c r="JZC25" s="81" t="s">
        <v>1910</v>
      </c>
      <c r="JZD25" s="81" t="s">
        <v>1910</v>
      </c>
      <c r="JZE25" s="81" t="s">
        <v>1910</v>
      </c>
      <c r="JZF25" s="81" t="s">
        <v>1910</v>
      </c>
      <c r="JZG25" s="81" t="s">
        <v>1910</v>
      </c>
      <c r="JZH25" s="81" t="s">
        <v>1910</v>
      </c>
      <c r="JZI25" s="81" t="s">
        <v>1910</v>
      </c>
      <c r="JZJ25" s="81" t="s">
        <v>1910</v>
      </c>
      <c r="JZK25" s="81" t="s">
        <v>1910</v>
      </c>
      <c r="JZL25" s="81" t="s">
        <v>1910</v>
      </c>
      <c r="JZM25" s="81" t="s">
        <v>1910</v>
      </c>
      <c r="JZN25" s="81" t="s">
        <v>1910</v>
      </c>
      <c r="JZO25" s="81" t="s">
        <v>1910</v>
      </c>
      <c r="JZP25" s="81" t="s">
        <v>1910</v>
      </c>
      <c r="JZQ25" s="81" t="s">
        <v>1910</v>
      </c>
      <c r="JZR25" s="81" t="s">
        <v>1910</v>
      </c>
      <c r="JZS25" s="81" t="s">
        <v>1910</v>
      </c>
      <c r="JZT25" s="81" t="s">
        <v>1910</v>
      </c>
      <c r="JZU25" s="81" t="s">
        <v>1910</v>
      </c>
      <c r="JZV25" s="81" t="s">
        <v>1910</v>
      </c>
      <c r="JZW25" s="81" t="s">
        <v>1910</v>
      </c>
      <c r="JZX25" s="81" t="s">
        <v>1910</v>
      </c>
      <c r="JZY25" s="81" t="s">
        <v>1910</v>
      </c>
      <c r="JZZ25" s="81" t="s">
        <v>1910</v>
      </c>
      <c r="KAA25" s="81" t="s">
        <v>1910</v>
      </c>
      <c r="KAB25" s="81" t="s">
        <v>1910</v>
      </c>
      <c r="KAC25" s="81" t="s">
        <v>1910</v>
      </c>
      <c r="KAD25" s="81" t="s">
        <v>1910</v>
      </c>
      <c r="KAE25" s="81" t="s">
        <v>1910</v>
      </c>
      <c r="KAF25" s="81" t="s">
        <v>1910</v>
      </c>
      <c r="KAG25" s="81" t="s">
        <v>1910</v>
      </c>
      <c r="KAH25" s="81" t="s">
        <v>1910</v>
      </c>
      <c r="KAI25" s="81" t="s">
        <v>1910</v>
      </c>
      <c r="KAJ25" s="81" t="s">
        <v>1910</v>
      </c>
      <c r="KAK25" s="81" t="s">
        <v>1910</v>
      </c>
      <c r="KAL25" s="81" t="s">
        <v>1910</v>
      </c>
      <c r="KAM25" s="81" t="s">
        <v>1910</v>
      </c>
      <c r="KAN25" s="81" t="s">
        <v>1910</v>
      </c>
      <c r="KAO25" s="81" t="s">
        <v>1910</v>
      </c>
      <c r="KAP25" s="81" t="s">
        <v>1910</v>
      </c>
      <c r="KAQ25" s="81" t="s">
        <v>1910</v>
      </c>
      <c r="KAR25" s="81" t="s">
        <v>1910</v>
      </c>
      <c r="KAS25" s="81" t="s">
        <v>1910</v>
      </c>
      <c r="KAT25" s="81" t="s">
        <v>1910</v>
      </c>
      <c r="KAU25" s="81" t="s">
        <v>1910</v>
      </c>
      <c r="KAV25" s="81" t="s">
        <v>1910</v>
      </c>
      <c r="KAW25" s="81" t="s">
        <v>1910</v>
      </c>
      <c r="KAX25" s="81" t="s">
        <v>1910</v>
      </c>
      <c r="KAY25" s="81" t="s">
        <v>1910</v>
      </c>
      <c r="KAZ25" s="81" t="s">
        <v>1910</v>
      </c>
      <c r="KBA25" s="81" t="s">
        <v>1910</v>
      </c>
      <c r="KBB25" s="81" t="s">
        <v>1910</v>
      </c>
      <c r="KBC25" s="81" t="s">
        <v>1910</v>
      </c>
      <c r="KBD25" s="81" t="s">
        <v>1910</v>
      </c>
      <c r="KBE25" s="81" t="s">
        <v>1910</v>
      </c>
      <c r="KBF25" s="81" t="s">
        <v>1910</v>
      </c>
      <c r="KBG25" s="81" t="s">
        <v>1910</v>
      </c>
      <c r="KBH25" s="81" t="s">
        <v>1910</v>
      </c>
      <c r="KBI25" s="81" t="s">
        <v>1910</v>
      </c>
      <c r="KBJ25" s="81" t="s">
        <v>1910</v>
      </c>
      <c r="KBK25" s="81" t="s">
        <v>1910</v>
      </c>
      <c r="KBL25" s="81" t="s">
        <v>1910</v>
      </c>
      <c r="KBM25" s="81" t="s">
        <v>1910</v>
      </c>
      <c r="KBN25" s="81" t="s">
        <v>1910</v>
      </c>
      <c r="KBO25" s="81" t="s">
        <v>1910</v>
      </c>
      <c r="KBP25" s="81" t="s">
        <v>1910</v>
      </c>
      <c r="KBQ25" s="81" t="s">
        <v>1910</v>
      </c>
      <c r="KBR25" s="81" t="s">
        <v>1910</v>
      </c>
      <c r="KBS25" s="81" t="s">
        <v>1910</v>
      </c>
      <c r="KBT25" s="81" t="s">
        <v>1910</v>
      </c>
      <c r="KBU25" s="81" t="s">
        <v>1910</v>
      </c>
      <c r="KBV25" s="81" t="s">
        <v>1910</v>
      </c>
      <c r="KBW25" s="81" t="s">
        <v>1910</v>
      </c>
      <c r="KBX25" s="81" t="s">
        <v>1910</v>
      </c>
      <c r="KBY25" s="81" t="s">
        <v>1910</v>
      </c>
      <c r="KBZ25" s="81" t="s">
        <v>1910</v>
      </c>
      <c r="KCA25" s="81" t="s">
        <v>1910</v>
      </c>
      <c r="KCB25" s="81" t="s">
        <v>1910</v>
      </c>
      <c r="KCC25" s="81" t="s">
        <v>1910</v>
      </c>
      <c r="KCD25" s="81" t="s">
        <v>1910</v>
      </c>
      <c r="KCE25" s="81" t="s">
        <v>1910</v>
      </c>
      <c r="KCF25" s="81" t="s">
        <v>1910</v>
      </c>
      <c r="KCG25" s="81" t="s">
        <v>1910</v>
      </c>
      <c r="KCH25" s="81" t="s">
        <v>1910</v>
      </c>
      <c r="KCI25" s="81" t="s">
        <v>1910</v>
      </c>
      <c r="KCJ25" s="81" t="s">
        <v>1910</v>
      </c>
      <c r="KCK25" s="81" t="s">
        <v>1910</v>
      </c>
      <c r="KCL25" s="81" t="s">
        <v>1910</v>
      </c>
      <c r="KCM25" s="81" t="s">
        <v>1910</v>
      </c>
      <c r="KCN25" s="81" t="s">
        <v>1910</v>
      </c>
      <c r="KCO25" s="81" t="s">
        <v>1910</v>
      </c>
      <c r="KCP25" s="81" t="s">
        <v>1910</v>
      </c>
      <c r="KCQ25" s="81" t="s">
        <v>1910</v>
      </c>
      <c r="KCR25" s="81" t="s">
        <v>1910</v>
      </c>
      <c r="KCS25" s="81" t="s">
        <v>1910</v>
      </c>
      <c r="KCT25" s="81" t="s">
        <v>1910</v>
      </c>
      <c r="KCU25" s="81" t="s">
        <v>1910</v>
      </c>
      <c r="KCV25" s="81" t="s">
        <v>1910</v>
      </c>
      <c r="KCW25" s="81" t="s">
        <v>1910</v>
      </c>
      <c r="KCX25" s="81" t="s">
        <v>1910</v>
      </c>
      <c r="KCY25" s="81" t="s">
        <v>1910</v>
      </c>
      <c r="KCZ25" s="81" t="s">
        <v>1910</v>
      </c>
      <c r="KDA25" s="81" t="s">
        <v>1910</v>
      </c>
      <c r="KDB25" s="81" t="s">
        <v>1910</v>
      </c>
      <c r="KDC25" s="81" t="s">
        <v>1910</v>
      </c>
      <c r="KDD25" s="81" t="s">
        <v>1910</v>
      </c>
      <c r="KDE25" s="81" t="s">
        <v>1910</v>
      </c>
      <c r="KDF25" s="81" t="s">
        <v>1910</v>
      </c>
      <c r="KDG25" s="81" t="s">
        <v>1910</v>
      </c>
      <c r="KDH25" s="81" t="s">
        <v>1910</v>
      </c>
      <c r="KDI25" s="81" t="s">
        <v>1910</v>
      </c>
      <c r="KDJ25" s="81" t="s">
        <v>1910</v>
      </c>
      <c r="KDK25" s="81" t="s">
        <v>1910</v>
      </c>
      <c r="KDL25" s="81" t="s">
        <v>1910</v>
      </c>
      <c r="KDM25" s="81" t="s">
        <v>1910</v>
      </c>
      <c r="KDN25" s="81" t="s">
        <v>1910</v>
      </c>
      <c r="KDO25" s="81" t="s">
        <v>1910</v>
      </c>
      <c r="KDP25" s="81" t="s">
        <v>1910</v>
      </c>
      <c r="KDQ25" s="81" t="s">
        <v>1910</v>
      </c>
      <c r="KDR25" s="81" t="s">
        <v>1910</v>
      </c>
      <c r="KDS25" s="81" t="s">
        <v>1910</v>
      </c>
      <c r="KDT25" s="81" t="s">
        <v>1910</v>
      </c>
      <c r="KDU25" s="81" t="s">
        <v>1910</v>
      </c>
      <c r="KDV25" s="81" t="s">
        <v>1910</v>
      </c>
      <c r="KDW25" s="81" t="s">
        <v>1910</v>
      </c>
      <c r="KDX25" s="81" t="s">
        <v>1910</v>
      </c>
      <c r="KDY25" s="81" t="s">
        <v>1910</v>
      </c>
      <c r="KDZ25" s="81" t="s">
        <v>1910</v>
      </c>
      <c r="KEA25" s="81" t="s">
        <v>1910</v>
      </c>
      <c r="KEB25" s="81" t="s">
        <v>1910</v>
      </c>
      <c r="KEC25" s="81" t="s">
        <v>1910</v>
      </c>
      <c r="KED25" s="81" t="s">
        <v>1910</v>
      </c>
      <c r="KEE25" s="81" t="s">
        <v>1910</v>
      </c>
      <c r="KEF25" s="81" t="s">
        <v>1910</v>
      </c>
      <c r="KEG25" s="81" t="s">
        <v>1910</v>
      </c>
      <c r="KEH25" s="81" t="s">
        <v>1910</v>
      </c>
      <c r="KEI25" s="81" t="s">
        <v>1910</v>
      </c>
      <c r="KEJ25" s="81" t="s">
        <v>1910</v>
      </c>
      <c r="KEK25" s="81" t="s">
        <v>1910</v>
      </c>
      <c r="KEL25" s="81" t="s">
        <v>1910</v>
      </c>
      <c r="KEM25" s="81" t="s">
        <v>1910</v>
      </c>
      <c r="KEN25" s="81" t="s">
        <v>1910</v>
      </c>
      <c r="KEO25" s="81" t="s">
        <v>1910</v>
      </c>
      <c r="KEP25" s="81" t="s">
        <v>1910</v>
      </c>
      <c r="KEQ25" s="81" t="s">
        <v>1910</v>
      </c>
      <c r="KER25" s="81" t="s">
        <v>1910</v>
      </c>
      <c r="KES25" s="81" t="s">
        <v>1910</v>
      </c>
      <c r="KET25" s="81" t="s">
        <v>1910</v>
      </c>
      <c r="KEU25" s="81" t="s">
        <v>1910</v>
      </c>
      <c r="KEV25" s="81" t="s">
        <v>1910</v>
      </c>
      <c r="KEW25" s="81" t="s">
        <v>1910</v>
      </c>
      <c r="KEX25" s="81" t="s">
        <v>1910</v>
      </c>
      <c r="KEY25" s="81" t="s">
        <v>1910</v>
      </c>
      <c r="KEZ25" s="81" t="s">
        <v>1910</v>
      </c>
      <c r="KFA25" s="81" t="s">
        <v>1910</v>
      </c>
      <c r="KFB25" s="81" t="s">
        <v>1910</v>
      </c>
      <c r="KFC25" s="81" t="s">
        <v>1910</v>
      </c>
      <c r="KFD25" s="81" t="s">
        <v>1910</v>
      </c>
      <c r="KFE25" s="81" t="s">
        <v>1910</v>
      </c>
      <c r="KFF25" s="81" t="s">
        <v>1910</v>
      </c>
      <c r="KFG25" s="81" t="s">
        <v>1910</v>
      </c>
      <c r="KFH25" s="81" t="s">
        <v>1910</v>
      </c>
      <c r="KFI25" s="81" t="s">
        <v>1910</v>
      </c>
      <c r="KFJ25" s="81" t="s">
        <v>1910</v>
      </c>
      <c r="KFK25" s="81" t="s">
        <v>1910</v>
      </c>
      <c r="KFL25" s="81" t="s">
        <v>1910</v>
      </c>
      <c r="KFM25" s="81" t="s">
        <v>1910</v>
      </c>
      <c r="KFN25" s="81" t="s">
        <v>1910</v>
      </c>
      <c r="KFO25" s="81" t="s">
        <v>1910</v>
      </c>
      <c r="KFP25" s="81" t="s">
        <v>1910</v>
      </c>
      <c r="KFQ25" s="81" t="s">
        <v>1910</v>
      </c>
      <c r="KFR25" s="81" t="s">
        <v>1910</v>
      </c>
      <c r="KFS25" s="81" t="s">
        <v>1910</v>
      </c>
      <c r="KFT25" s="81" t="s">
        <v>1910</v>
      </c>
      <c r="KFU25" s="81" t="s">
        <v>1910</v>
      </c>
      <c r="KFV25" s="81" t="s">
        <v>1910</v>
      </c>
      <c r="KFW25" s="81" t="s">
        <v>1910</v>
      </c>
      <c r="KFX25" s="81" t="s">
        <v>1910</v>
      </c>
      <c r="KFY25" s="81" t="s">
        <v>1910</v>
      </c>
      <c r="KFZ25" s="81" t="s">
        <v>1910</v>
      </c>
      <c r="KGA25" s="81" t="s">
        <v>1910</v>
      </c>
      <c r="KGB25" s="81" t="s">
        <v>1910</v>
      </c>
      <c r="KGC25" s="81" t="s">
        <v>1910</v>
      </c>
      <c r="KGD25" s="81" t="s">
        <v>1910</v>
      </c>
      <c r="KGE25" s="81" t="s">
        <v>1910</v>
      </c>
      <c r="KGF25" s="81" t="s">
        <v>1910</v>
      </c>
      <c r="KGG25" s="81" t="s">
        <v>1910</v>
      </c>
      <c r="KGH25" s="81" t="s">
        <v>1910</v>
      </c>
      <c r="KGI25" s="81" t="s">
        <v>1910</v>
      </c>
      <c r="KGJ25" s="81" t="s">
        <v>1910</v>
      </c>
      <c r="KGK25" s="81" t="s">
        <v>1910</v>
      </c>
      <c r="KGL25" s="81" t="s">
        <v>1910</v>
      </c>
      <c r="KGM25" s="81" t="s">
        <v>1910</v>
      </c>
      <c r="KGN25" s="81" t="s">
        <v>1910</v>
      </c>
      <c r="KGO25" s="81" t="s">
        <v>1910</v>
      </c>
      <c r="KGP25" s="81" t="s">
        <v>1910</v>
      </c>
      <c r="KGQ25" s="81" t="s">
        <v>1910</v>
      </c>
      <c r="KGR25" s="81" t="s">
        <v>1910</v>
      </c>
      <c r="KGS25" s="81" t="s">
        <v>1910</v>
      </c>
      <c r="KGT25" s="81" t="s">
        <v>1910</v>
      </c>
      <c r="KGU25" s="81" t="s">
        <v>1910</v>
      </c>
      <c r="KGV25" s="81" t="s">
        <v>1910</v>
      </c>
      <c r="KGW25" s="81" t="s">
        <v>1910</v>
      </c>
      <c r="KGX25" s="81" t="s">
        <v>1910</v>
      </c>
      <c r="KGY25" s="81" t="s">
        <v>1910</v>
      </c>
      <c r="KGZ25" s="81" t="s">
        <v>1910</v>
      </c>
      <c r="KHA25" s="81" t="s">
        <v>1910</v>
      </c>
      <c r="KHB25" s="81" t="s">
        <v>1910</v>
      </c>
      <c r="KHC25" s="81" t="s">
        <v>1910</v>
      </c>
      <c r="KHD25" s="81" t="s">
        <v>1910</v>
      </c>
      <c r="KHE25" s="81" t="s">
        <v>1910</v>
      </c>
      <c r="KHF25" s="81" t="s">
        <v>1910</v>
      </c>
      <c r="KHG25" s="81" t="s">
        <v>1910</v>
      </c>
      <c r="KHH25" s="81" t="s">
        <v>1910</v>
      </c>
      <c r="KHI25" s="81" t="s">
        <v>1910</v>
      </c>
      <c r="KHJ25" s="81" t="s">
        <v>1910</v>
      </c>
      <c r="KHK25" s="81" t="s">
        <v>1910</v>
      </c>
      <c r="KHL25" s="81" t="s">
        <v>1910</v>
      </c>
      <c r="KHM25" s="81" t="s">
        <v>1910</v>
      </c>
      <c r="KHN25" s="81" t="s">
        <v>1910</v>
      </c>
      <c r="KHO25" s="81" t="s">
        <v>1910</v>
      </c>
      <c r="KHP25" s="81" t="s">
        <v>1910</v>
      </c>
      <c r="KHQ25" s="81" t="s">
        <v>1910</v>
      </c>
      <c r="KHR25" s="81" t="s">
        <v>1910</v>
      </c>
      <c r="KHS25" s="81" t="s">
        <v>1910</v>
      </c>
      <c r="KHT25" s="81" t="s">
        <v>1910</v>
      </c>
      <c r="KHU25" s="81" t="s">
        <v>1910</v>
      </c>
      <c r="KHV25" s="81" t="s">
        <v>1910</v>
      </c>
      <c r="KHW25" s="81" t="s">
        <v>1910</v>
      </c>
      <c r="KHX25" s="81" t="s">
        <v>1910</v>
      </c>
      <c r="KHY25" s="81" t="s">
        <v>1910</v>
      </c>
      <c r="KHZ25" s="81" t="s">
        <v>1910</v>
      </c>
      <c r="KIA25" s="81" t="s">
        <v>1910</v>
      </c>
      <c r="KIB25" s="81" t="s">
        <v>1910</v>
      </c>
      <c r="KIC25" s="81" t="s">
        <v>1910</v>
      </c>
      <c r="KID25" s="81" t="s">
        <v>1910</v>
      </c>
      <c r="KIE25" s="81" t="s">
        <v>1910</v>
      </c>
      <c r="KIF25" s="81" t="s">
        <v>1910</v>
      </c>
      <c r="KIG25" s="81" t="s">
        <v>1910</v>
      </c>
      <c r="KIH25" s="81" t="s">
        <v>1910</v>
      </c>
      <c r="KII25" s="81" t="s">
        <v>1910</v>
      </c>
      <c r="KIJ25" s="81" t="s">
        <v>1910</v>
      </c>
      <c r="KIK25" s="81" t="s">
        <v>1910</v>
      </c>
      <c r="KIL25" s="81" t="s">
        <v>1910</v>
      </c>
      <c r="KIM25" s="81" t="s">
        <v>1910</v>
      </c>
      <c r="KIN25" s="81" t="s">
        <v>1910</v>
      </c>
      <c r="KIO25" s="81" t="s">
        <v>1910</v>
      </c>
      <c r="KIP25" s="81" t="s">
        <v>1910</v>
      </c>
      <c r="KIQ25" s="81" t="s">
        <v>1910</v>
      </c>
      <c r="KIR25" s="81" t="s">
        <v>1910</v>
      </c>
      <c r="KIS25" s="81" t="s">
        <v>1910</v>
      </c>
      <c r="KIT25" s="81" t="s">
        <v>1910</v>
      </c>
      <c r="KIU25" s="81" t="s">
        <v>1910</v>
      </c>
      <c r="KIV25" s="81" t="s">
        <v>1910</v>
      </c>
      <c r="KIW25" s="81" t="s">
        <v>1910</v>
      </c>
      <c r="KIX25" s="81" t="s">
        <v>1910</v>
      </c>
      <c r="KIY25" s="81" t="s">
        <v>1910</v>
      </c>
      <c r="KIZ25" s="81" t="s">
        <v>1910</v>
      </c>
      <c r="KJA25" s="81" t="s">
        <v>1910</v>
      </c>
      <c r="KJB25" s="81" t="s">
        <v>1910</v>
      </c>
      <c r="KJC25" s="81" t="s">
        <v>1910</v>
      </c>
      <c r="KJD25" s="81" t="s">
        <v>1910</v>
      </c>
      <c r="KJE25" s="81" t="s">
        <v>1910</v>
      </c>
      <c r="KJF25" s="81" t="s">
        <v>1910</v>
      </c>
      <c r="KJG25" s="81" t="s">
        <v>1910</v>
      </c>
      <c r="KJH25" s="81" t="s">
        <v>1910</v>
      </c>
      <c r="KJI25" s="81" t="s">
        <v>1910</v>
      </c>
      <c r="KJJ25" s="81" t="s">
        <v>1910</v>
      </c>
      <c r="KJK25" s="81" t="s">
        <v>1910</v>
      </c>
      <c r="KJL25" s="81" t="s">
        <v>1910</v>
      </c>
      <c r="KJM25" s="81" t="s">
        <v>1910</v>
      </c>
      <c r="KJN25" s="81" t="s">
        <v>1910</v>
      </c>
      <c r="KJO25" s="81" t="s">
        <v>1910</v>
      </c>
      <c r="KJP25" s="81" t="s">
        <v>1910</v>
      </c>
      <c r="KJQ25" s="81" t="s">
        <v>1910</v>
      </c>
      <c r="KJR25" s="81" t="s">
        <v>1910</v>
      </c>
      <c r="KJS25" s="81" t="s">
        <v>1910</v>
      </c>
      <c r="KJT25" s="81" t="s">
        <v>1910</v>
      </c>
      <c r="KJU25" s="81" t="s">
        <v>1910</v>
      </c>
      <c r="KJV25" s="81" t="s">
        <v>1910</v>
      </c>
      <c r="KJW25" s="81" t="s">
        <v>1910</v>
      </c>
      <c r="KJX25" s="81" t="s">
        <v>1910</v>
      </c>
      <c r="KJY25" s="81" t="s">
        <v>1910</v>
      </c>
      <c r="KJZ25" s="81" t="s">
        <v>1910</v>
      </c>
      <c r="KKA25" s="81" t="s">
        <v>1910</v>
      </c>
      <c r="KKB25" s="81" t="s">
        <v>1910</v>
      </c>
      <c r="KKC25" s="81" t="s">
        <v>1910</v>
      </c>
      <c r="KKD25" s="81" t="s">
        <v>1910</v>
      </c>
      <c r="KKE25" s="81" t="s">
        <v>1910</v>
      </c>
      <c r="KKF25" s="81" t="s">
        <v>1910</v>
      </c>
      <c r="KKG25" s="81" t="s">
        <v>1910</v>
      </c>
      <c r="KKH25" s="81" t="s">
        <v>1910</v>
      </c>
      <c r="KKI25" s="81" t="s">
        <v>1910</v>
      </c>
      <c r="KKJ25" s="81" t="s">
        <v>1910</v>
      </c>
      <c r="KKK25" s="81" t="s">
        <v>1910</v>
      </c>
      <c r="KKL25" s="81" t="s">
        <v>1910</v>
      </c>
      <c r="KKM25" s="81" t="s">
        <v>1910</v>
      </c>
      <c r="KKN25" s="81" t="s">
        <v>1910</v>
      </c>
      <c r="KKO25" s="81" t="s">
        <v>1910</v>
      </c>
      <c r="KKP25" s="81" t="s">
        <v>1910</v>
      </c>
      <c r="KKQ25" s="81" t="s">
        <v>1910</v>
      </c>
      <c r="KKR25" s="81" t="s">
        <v>1910</v>
      </c>
      <c r="KKS25" s="81" t="s">
        <v>1910</v>
      </c>
      <c r="KKT25" s="81" t="s">
        <v>1910</v>
      </c>
      <c r="KKU25" s="81" t="s">
        <v>1910</v>
      </c>
      <c r="KKV25" s="81" t="s">
        <v>1910</v>
      </c>
      <c r="KKW25" s="81" t="s">
        <v>1910</v>
      </c>
      <c r="KKX25" s="81" t="s">
        <v>1910</v>
      </c>
      <c r="KKY25" s="81" t="s">
        <v>1910</v>
      </c>
      <c r="KKZ25" s="81" t="s">
        <v>1910</v>
      </c>
      <c r="KLA25" s="81" t="s">
        <v>1910</v>
      </c>
      <c r="KLB25" s="81" t="s">
        <v>1910</v>
      </c>
      <c r="KLC25" s="81" t="s">
        <v>1910</v>
      </c>
      <c r="KLD25" s="81" t="s">
        <v>1910</v>
      </c>
      <c r="KLE25" s="81" t="s">
        <v>1910</v>
      </c>
      <c r="KLF25" s="81" t="s">
        <v>1910</v>
      </c>
      <c r="KLG25" s="81" t="s">
        <v>1910</v>
      </c>
      <c r="KLH25" s="81" t="s">
        <v>1910</v>
      </c>
      <c r="KLI25" s="81" t="s">
        <v>1910</v>
      </c>
      <c r="KLJ25" s="81" t="s">
        <v>1910</v>
      </c>
      <c r="KLK25" s="81" t="s">
        <v>1910</v>
      </c>
      <c r="KLL25" s="81" t="s">
        <v>1910</v>
      </c>
      <c r="KLM25" s="81" t="s">
        <v>1910</v>
      </c>
      <c r="KLN25" s="81" t="s">
        <v>1910</v>
      </c>
      <c r="KLO25" s="81" t="s">
        <v>1910</v>
      </c>
      <c r="KLP25" s="81" t="s">
        <v>1910</v>
      </c>
      <c r="KLQ25" s="81" t="s">
        <v>1910</v>
      </c>
      <c r="KLR25" s="81" t="s">
        <v>1910</v>
      </c>
      <c r="KLS25" s="81" t="s">
        <v>1910</v>
      </c>
      <c r="KLT25" s="81" t="s">
        <v>1910</v>
      </c>
      <c r="KLU25" s="81" t="s">
        <v>1910</v>
      </c>
      <c r="KLV25" s="81" t="s">
        <v>1910</v>
      </c>
      <c r="KLW25" s="81" t="s">
        <v>1910</v>
      </c>
      <c r="KLX25" s="81" t="s">
        <v>1910</v>
      </c>
      <c r="KLY25" s="81" t="s">
        <v>1910</v>
      </c>
      <c r="KLZ25" s="81" t="s">
        <v>1910</v>
      </c>
      <c r="KMA25" s="81" t="s">
        <v>1910</v>
      </c>
      <c r="KMB25" s="81" t="s">
        <v>1910</v>
      </c>
      <c r="KMC25" s="81" t="s">
        <v>1910</v>
      </c>
      <c r="KMD25" s="81" t="s">
        <v>1910</v>
      </c>
      <c r="KME25" s="81" t="s">
        <v>1910</v>
      </c>
      <c r="KMF25" s="81" t="s">
        <v>1910</v>
      </c>
      <c r="KMG25" s="81" t="s">
        <v>1910</v>
      </c>
      <c r="KMH25" s="81" t="s">
        <v>1910</v>
      </c>
      <c r="KMI25" s="81" t="s">
        <v>1910</v>
      </c>
      <c r="KMJ25" s="81" t="s">
        <v>1910</v>
      </c>
      <c r="KMK25" s="81" t="s">
        <v>1910</v>
      </c>
      <c r="KML25" s="81" t="s">
        <v>1910</v>
      </c>
      <c r="KMM25" s="81" t="s">
        <v>1910</v>
      </c>
      <c r="KMN25" s="81" t="s">
        <v>1910</v>
      </c>
      <c r="KMO25" s="81" t="s">
        <v>1910</v>
      </c>
      <c r="KMP25" s="81" t="s">
        <v>1910</v>
      </c>
      <c r="KMQ25" s="81" t="s">
        <v>1910</v>
      </c>
      <c r="KMR25" s="81" t="s">
        <v>1910</v>
      </c>
      <c r="KMS25" s="81" t="s">
        <v>1910</v>
      </c>
      <c r="KMT25" s="81" t="s">
        <v>1910</v>
      </c>
      <c r="KMU25" s="81" t="s">
        <v>1910</v>
      </c>
      <c r="KMV25" s="81" t="s">
        <v>1910</v>
      </c>
      <c r="KMW25" s="81" t="s">
        <v>1910</v>
      </c>
      <c r="KMX25" s="81" t="s">
        <v>1910</v>
      </c>
      <c r="KMY25" s="81" t="s">
        <v>1910</v>
      </c>
      <c r="KMZ25" s="81" t="s">
        <v>1910</v>
      </c>
      <c r="KNA25" s="81" t="s">
        <v>1910</v>
      </c>
      <c r="KNB25" s="81" t="s">
        <v>1910</v>
      </c>
      <c r="KNC25" s="81" t="s">
        <v>1910</v>
      </c>
      <c r="KND25" s="81" t="s">
        <v>1910</v>
      </c>
      <c r="KNE25" s="81" t="s">
        <v>1910</v>
      </c>
      <c r="KNF25" s="81" t="s">
        <v>1910</v>
      </c>
      <c r="KNG25" s="81" t="s">
        <v>1910</v>
      </c>
      <c r="KNH25" s="81" t="s">
        <v>1910</v>
      </c>
      <c r="KNI25" s="81" t="s">
        <v>1910</v>
      </c>
      <c r="KNJ25" s="81" t="s">
        <v>1910</v>
      </c>
      <c r="KNK25" s="81" t="s">
        <v>1910</v>
      </c>
      <c r="KNL25" s="81" t="s">
        <v>1910</v>
      </c>
      <c r="KNM25" s="81" t="s">
        <v>1910</v>
      </c>
      <c r="KNN25" s="81" t="s">
        <v>1910</v>
      </c>
      <c r="KNO25" s="81" t="s">
        <v>1910</v>
      </c>
      <c r="KNP25" s="81" t="s">
        <v>1910</v>
      </c>
      <c r="KNQ25" s="81" t="s">
        <v>1910</v>
      </c>
      <c r="KNR25" s="81" t="s">
        <v>1910</v>
      </c>
      <c r="KNS25" s="81" t="s">
        <v>1910</v>
      </c>
      <c r="KNT25" s="81" t="s">
        <v>1910</v>
      </c>
      <c r="KNU25" s="81" t="s">
        <v>1910</v>
      </c>
      <c r="KNV25" s="81" t="s">
        <v>1910</v>
      </c>
      <c r="KNW25" s="81" t="s">
        <v>1910</v>
      </c>
      <c r="KNX25" s="81" t="s">
        <v>1910</v>
      </c>
      <c r="KNY25" s="81" t="s">
        <v>1910</v>
      </c>
      <c r="KNZ25" s="81" t="s">
        <v>1910</v>
      </c>
      <c r="KOA25" s="81" t="s">
        <v>1910</v>
      </c>
      <c r="KOB25" s="81" t="s">
        <v>1910</v>
      </c>
      <c r="KOC25" s="81" t="s">
        <v>1910</v>
      </c>
      <c r="KOD25" s="81" t="s">
        <v>1910</v>
      </c>
      <c r="KOE25" s="81" t="s">
        <v>1910</v>
      </c>
      <c r="KOF25" s="81" t="s">
        <v>1910</v>
      </c>
      <c r="KOG25" s="81" t="s">
        <v>1910</v>
      </c>
      <c r="KOH25" s="81" t="s">
        <v>1910</v>
      </c>
      <c r="KOI25" s="81" t="s">
        <v>1910</v>
      </c>
      <c r="KOJ25" s="81" t="s">
        <v>1910</v>
      </c>
      <c r="KOK25" s="81" t="s">
        <v>1910</v>
      </c>
      <c r="KOL25" s="81" t="s">
        <v>1910</v>
      </c>
      <c r="KOM25" s="81" t="s">
        <v>1910</v>
      </c>
      <c r="KON25" s="81" t="s">
        <v>1910</v>
      </c>
      <c r="KOO25" s="81" t="s">
        <v>1910</v>
      </c>
      <c r="KOP25" s="81" t="s">
        <v>1910</v>
      </c>
      <c r="KOQ25" s="81" t="s">
        <v>1910</v>
      </c>
      <c r="KOR25" s="81" t="s">
        <v>1910</v>
      </c>
      <c r="KOS25" s="81" t="s">
        <v>1910</v>
      </c>
      <c r="KOT25" s="81" t="s">
        <v>1910</v>
      </c>
      <c r="KOU25" s="81" t="s">
        <v>1910</v>
      </c>
      <c r="KOV25" s="81" t="s">
        <v>1910</v>
      </c>
      <c r="KOW25" s="81" t="s">
        <v>1910</v>
      </c>
      <c r="KOX25" s="81" t="s">
        <v>1910</v>
      </c>
      <c r="KOY25" s="81" t="s">
        <v>1910</v>
      </c>
      <c r="KOZ25" s="81" t="s">
        <v>1910</v>
      </c>
      <c r="KPA25" s="81" t="s">
        <v>1910</v>
      </c>
      <c r="KPB25" s="81" t="s">
        <v>1910</v>
      </c>
      <c r="KPC25" s="81" t="s">
        <v>1910</v>
      </c>
      <c r="KPD25" s="81" t="s">
        <v>1910</v>
      </c>
      <c r="KPE25" s="81" t="s">
        <v>1910</v>
      </c>
      <c r="KPF25" s="81" t="s">
        <v>1910</v>
      </c>
      <c r="KPG25" s="81" t="s">
        <v>1910</v>
      </c>
      <c r="KPH25" s="81" t="s">
        <v>1910</v>
      </c>
      <c r="KPI25" s="81" t="s">
        <v>1910</v>
      </c>
      <c r="KPJ25" s="81" t="s">
        <v>1910</v>
      </c>
      <c r="KPK25" s="81" t="s">
        <v>1910</v>
      </c>
      <c r="KPL25" s="81" t="s">
        <v>1910</v>
      </c>
      <c r="KPM25" s="81" t="s">
        <v>1910</v>
      </c>
      <c r="KPN25" s="81" t="s">
        <v>1910</v>
      </c>
      <c r="KPO25" s="81" t="s">
        <v>1910</v>
      </c>
      <c r="KPP25" s="81" t="s">
        <v>1910</v>
      </c>
      <c r="KPQ25" s="81" t="s">
        <v>1910</v>
      </c>
      <c r="KPR25" s="81" t="s">
        <v>1910</v>
      </c>
      <c r="KPS25" s="81" t="s">
        <v>1910</v>
      </c>
      <c r="KPT25" s="81" t="s">
        <v>1910</v>
      </c>
      <c r="KPU25" s="81" t="s">
        <v>1910</v>
      </c>
      <c r="KPV25" s="81" t="s">
        <v>1910</v>
      </c>
      <c r="KPW25" s="81" t="s">
        <v>1910</v>
      </c>
      <c r="KPX25" s="81" t="s">
        <v>1910</v>
      </c>
      <c r="KPY25" s="81" t="s">
        <v>1910</v>
      </c>
      <c r="KPZ25" s="81" t="s">
        <v>1910</v>
      </c>
      <c r="KQA25" s="81" t="s">
        <v>1910</v>
      </c>
      <c r="KQB25" s="81" t="s">
        <v>1910</v>
      </c>
      <c r="KQC25" s="81" t="s">
        <v>1910</v>
      </c>
      <c r="KQD25" s="81" t="s">
        <v>1910</v>
      </c>
      <c r="KQE25" s="81" t="s">
        <v>1910</v>
      </c>
      <c r="KQF25" s="81" t="s">
        <v>1910</v>
      </c>
      <c r="KQG25" s="81" t="s">
        <v>1910</v>
      </c>
      <c r="KQH25" s="81" t="s">
        <v>1910</v>
      </c>
      <c r="KQI25" s="81" t="s">
        <v>1910</v>
      </c>
      <c r="KQJ25" s="81" t="s">
        <v>1910</v>
      </c>
      <c r="KQK25" s="81" t="s">
        <v>1910</v>
      </c>
      <c r="KQL25" s="81" t="s">
        <v>1910</v>
      </c>
      <c r="KQM25" s="81" t="s">
        <v>1910</v>
      </c>
      <c r="KQN25" s="81" t="s">
        <v>1910</v>
      </c>
      <c r="KQO25" s="81" t="s">
        <v>1910</v>
      </c>
      <c r="KQP25" s="81" t="s">
        <v>1910</v>
      </c>
      <c r="KQQ25" s="81" t="s">
        <v>1910</v>
      </c>
      <c r="KQR25" s="81" t="s">
        <v>1910</v>
      </c>
      <c r="KQS25" s="81" t="s">
        <v>1910</v>
      </c>
      <c r="KQT25" s="81" t="s">
        <v>1910</v>
      </c>
      <c r="KQU25" s="81" t="s">
        <v>1910</v>
      </c>
      <c r="KQV25" s="81" t="s">
        <v>1910</v>
      </c>
      <c r="KQW25" s="81" t="s">
        <v>1910</v>
      </c>
      <c r="KQX25" s="81" t="s">
        <v>1910</v>
      </c>
      <c r="KQY25" s="81" t="s">
        <v>1910</v>
      </c>
      <c r="KQZ25" s="81" t="s">
        <v>1910</v>
      </c>
      <c r="KRA25" s="81" t="s">
        <v>1910</v>
      </c>
      <c r="KRB25" s="81" t="s">
        <v>1910</v>
      </c>
      <c r="KRC25" s="81" t="s">
        <v>1910</v>
      </c>
      <c r="KRD25" s="81" t="s">
        <v>1910</v>
      </c>
      <c r="KRE25" s="81" t="s">
        <v>1910</v>
      </c>
      <c r="KRF25" s="81" t="s">
        <v>1910</v>
      </c>
      <c r="KRG25" s="81" t="s">
        <v>1910</v>
      </c>
      <c r="KRH25" s="81" t="s">
        <v>1910</v>
      </c>
      <c r="KRI25" s="81" t="s">
        <v>1910</v>
      </c>
      <c r="KRJ25" s="81" t="s">
        <v>1910</v>
      </c>
      <c r="KRK25" s="81" t="s">
        <v>1910</v>
      </c>
      <c r="KRL25" s="81" t="s">
        <v>1910</v>
      </c>
      <c r="KRM25" s="81" t="s">
        <v>1910</v>
      </c>
      <c r="KRN25" s="81" t="s">
        <v>1910</v>
      </c>
      <c r="KRO25" s="81" t="s">
        <v>1910</v>
      </c>
      <c r="KRP25" s="81" t="s">
        <v>1910</v>
      </c>
      <c r="KRQ25" s="81" t="s">
        <v>1910</v>
      </c>
      <c r="KRR25" s="81" t="s">
        <v>1910</v>
      </c>
      <c r="KRS25" s="81" t="s">
        <v>1910</v>
      </c>
      <c r="KRT25" s="81" t="s">
        <v>1910</v>
      </c>
      <c r="KRU25" s="81" t="s">
        <v>1910</v>
      </c>
      <c r="KRV25" s="81" t="s">
        <v>1910</v>
      </c>
      <c r="KRW25" s="81" t="s">
        <v>1910</v>
      </c>
      <c r="KRX25" s="81" t="s">
        <v>1910</v>
      </c>
      <c r="KRY25" s="81" t="s">
        <v>1910</v>
      </c>
      <c r="KRZ25" s="81" t="s">
        <v>1910</v>
      </c>
      <c r="KSA25" s="81" t="s">
        <v>1910</v>
      </c>
      <c r="KSB25" s="81" t="s">
        <v>1910</v>
      </c>
      <c r="KSC25" s="81" t="s">
        <v>1910</v>
      </c>
      <c r="KSD25" s="81" t="s">
        <v>1910</v>
      </c>
      <c r="KSE25" s="81" t="s">
        <v>1910</v>
      </c>
      <c r="KSF25" s="81" t="s">
        <v>1910</v>
      </c>
      <c r="KSG25" s="81" t="s">
        <v>1910</v>
      </c>
      <c r="KSH25" s="81" t="s">
        <v>1910</v>
      </c>
      <c r="KSI25" s="81" t="s">
        <v>1910</v>
      </c>
      <c r="KSJ25" s="81" t="s">
        <v>1910</v>
      </c>
      <c r="KSK25" s="81" t="s">
        <v>1910</v>
      </c>
      <c r="KSL25" s="81" t="s">
        <v>1910</v>
      </c>
      <c r="KSM25" s="81" t="s">
        <v>1910</v>
      </c>
      <c r="KSN25" s="81" t="s">
        <v>1910</v>
      </c>
      <c r="KSO25" s="81" t="s">
        <v>1910</v>
      </c>
      <c r="KSP25" s="81" t="s">
        <v>1910</v>
      </c>
      <c r="KSQ25" s="81" t="s">
        <v>1910</v>
      </c>
      <c r="KSR25" s="81" t="s">
        <v>1910</v>
      </c>
      <c r="KSS25" s="81" t="s">
        <v>1910</v>
      </c>
      <c r="KST25" s="81" t="s">
        <v>1910</v>
      </c>
      <c r="KSU25" s="81" t="s">
        <v>1910</v>
      </c>
      <c r="KSV25" s="81" t="s">
        <v>1910</v>
      </c>
      <c r="KSW25" s="81" t="s">
        <v>1910</v>
      </c>
      <c r="KSX25" s="81" t="s">
        <v>1910</v>
      </c>
      <c r="KSY25" s="81" t="s">
        <v>1910</v>
      </c>
      <c r="KSZ25" s="81" t="s">
        <v>1910</v>
      </c>
      <c r="KTA25" s="81" t="s">
        <v>1910</v>
      </c>
      <c r="KTB25" s="81" t="s">
        <v>1910</v>
      </c>
      <c r="KTC25" s="81" t="s">
        <v>1910</v>
      </c>
      <c r="KTD25" s="81" t="s">
        <v>1910</v>
      </c>
      <c r="KTE25" s="81" t="s">
        <v>1910</v>
      </c>
      <c r="KTF25" s="81" t="s">
        <v>1910</v>
      </c>
      <c r="KTG25" s="81" t="s">
        <v>1910</v>
      </c>
      <c r="KTH25" s="81" t="s">
        <v>1910</v>
      </c>
      <c r="KTI25" s="81" t="s">
        <v>1910</v>
      </c>
      <c r="KTJ25" s="81" t="s">
        <v>1910</v>
      </c>
      <c r="KTK25" s="81" t="s">
        <v>1910</v>
      </c>
      <c r="KTL25" s="81" t="s">
        <v>1910</v>
      </c>
      <c r="KTM25" s="81" t="s">
        <v>1910</v>
      </c>
      <c r="KTN25" s="81" t="s">
        <v>1910</v>
      </c>
      <c r="KTO25" s="81" t="s">
        <v>1910</v>
      </c>
      <c r="KTP25" s="81" t="s">
        <v>1910</v>
      </c>
      <c r="KTQ25" s="81" t="s">
        <v>1910</v>
      </c>
      <c r="KTR25" s="81" t="s">
        <v>1910</v>
      </c>
      <c r="KTS25" s="81" t="s">
        <v>1910</v>
      </c>
      <c r="KTT25" s="81" t="s">
        <v>1910</v>
      </c>
      <c r="KTU25" s="81" t="s">
        <v>1910</v>
      </c>
      <c r="KTV25" s="81" t="s">
        <v>1910</v>
      </c>
      <c r="KTW25" s="81" t="s">
        <v>1910</v>
      </c>
      <c r="KTX25" s="81" t="s">
        <v>1910</v>
      </c>
      <c r="KTY25" s="81" t="s">
        <v>1910</v>
      </c>
      <c r="KTZ25" s="81" t="s">
        <v>1910</v>
      </c>
      <c r="KUA25" s="81" t="s">
        <v>1910</v>
      </c>
      <c r="KUB25" s="81" t="s">
        <v>1910</v>
      </c>
      <c r="KUC25" s="81" t="s">
        <v>1910</v>
      </c>
      <c r="KUD25" s="81" t="s">
        <v>1910</v>
      </c>
      <c r="KUE25" s="81" t="s">
        <v>1910</v>
      </c>
      <c r="KUF25" s="81" t="s">
        <v>1910</v>
      </c>
      <c r="KUG25" s="81" t="s">
        <v>1910</v>
      </c>
      <c r="KUH25" s="81" t="s">
        <v>1910</v>
      </c>
      <c r="KUI25" s="81" t="s">
        <v>1910</v>
      </c>
      <c r="KUJ25" s="81" t="s">
        <v>1910</v>
      </c>
      <c r="KUK25" s="81" t="s">
        <v>1910</v>
      </c>
      <c r="KUL25" s="81" t="s">
        <v>1910</v>
      </c>
      <c r="KUM25" s="81" t="s">
        <v>1910</v>
      </c>
      <c r="KUN25" s="81" t="s">
        <v>1910</v>
      </c>
      <c r="KUO25" s="81" t="s">
        <v>1910</v>
      </c>
      <c r="KUP25" s="81" t="s">
        <v>1910</v>
      </c>
      <c r="KUQ25" s="81" t="s">
        <v>1910</v>
      </c>
      <c r="KUR25" s="81" t="s">
        <v>1910</v>
      </c>
      <c r="KUS25" s="81" t="s">
        <v>1910</v>
      </c>
      <c r="KUT25" s="81" t="s">
        <v>1910</v>
      </c>
      <c r="KUU25" s="81" t="s">
        <v>1910</v>
      </c>
      <c r="KUV25" s="81" t="s">
        <v>1910</v>
      </c>
      <c r="KUW25" s="81" t="s">
        <v>1910</v>
      </c>
      <c r="KUX25" s="81" t="s">
        <v>1910</v>
      </c>
      <c r="KUY25" s="81" t="s">
        <v>1910</v>
      </c>
      <c r="KUZ25" s="81" t="s">
        <v>1910</v>
      </c>
      <c r="KVA25" s="81" t="s">
        <v>1910</v>
      </c>
      <c r="KVB25" s="81" t="s">
        <v>1910</v>
      </c>
      <c r="KVC25" s="81" t="s">
        <v>1910</v>
      </c>
      <c r="KVD25" s="81" t="s">
        <v>1910</v>
      </c>
      <c r="KVE25" s="81" t="s">
        <v>1910</v>
      </c>
      <c r="KVF25" s="81" t="s">
        <v>1910</v>
      </c>
      <c r="KVG25" s="81" t="s">
        <v>1910</v>
      </c>
      <c r="KVH25" s="81" t="s">
        <v>1910</v>
      </c>
      <c r="KVI25" s="81" t="s">
        <v>1910</v>
      </c>
      <c r="KVJ25" s="81" t="s">
        <v>1910</v>
      </c>
      <c r="KVK25" s="81" t="s">
        <v>1910</v>
      </c>
      <c r="KVL25" s="81" t="s">
        <v>1910</v>
      </c>
      <c r="KVM25" s="81" t="s">
        <v>1910</v>
      </c>
      <c r="KVN25" s="81" t="s">
        <v>1910</v>
      </c>
      <c r="KVO25" s="81" t="s">
        <v>1910</v>
      </c>
      <c r="KVP25" s="81" t="s">
        <v>1910</v>
      </c>
      <c r="KVQ25" s="81" t="s">
        <v>1910</v>
      </c>
      <c r="KVR25" s="81" t="s">
        <v>1910</v>
      </c>
      <c r="KVS25" s="81" t="s">
        <v>1910</v>
      </c>
      <c r="KVT25" s="81" t="s">
        <v>1910</v>
      </c>
      <c r="KVU25" s="81" t="s">
        <v>1910</v>
      </c>
      <c r="KVV25" s="81" t="s">
        <v>1910</v>
      </c>
      <c r="KVW25" s="81" t="s">
        <v>1910</v>
      </c>
      <c r="KVX25" s="81" t="s">
        <v>1910</v>
      </c>
      <c r="KVY25" s="81" t="s">
        <v>1910</v>
      </c>
      <c r="KVZ25" s="81" t="s">
        <v>1910</v>
      </c>
      <c r="KWA25" s="81" t="s">
        <v>1910</v>
      </c>
      <c r="KWB25" s="81" t="s">
        <v>1910</v>
      </c>
      <c r="KWC25" s="81" t="s">
        <v>1910</v>
      </c>
      <c r="KWD25" s="81" t="s">
        <v>1910</v>
      </c>
      <c r="KWE25" s="81" t="s">
        <v>1910</v>
      </c>
      <c r="KWF25" s="81" t="s">
        <v>1910</v>
      </c>
      <c r="KWG25" s="81" t="s">
        <v>1910</v>
      </c>
      <c r="KWH25" s="81" t="s">
        <v>1910</v>
      </c>
      <c r="KWI25" s="81" t="s">
        <v>1910</v>
      </c>
      <c r="KWJ25" s="81" t="s">
        <v>1910</v>
      </c>
      <c r="KWK25" s="81" t="s">
        <v>1910</v>
      </c>
      <c r="KWL25" s="81" t="s">
        <v>1910</v>
      </c>
      <c r="KWM25" s="81" t="s">
        <v>1910</v>
      </c>
      <c r="KWN25" s="81" t="s">
        <v>1910</v>
      </c>
      <c r="KWO25" s="81" t="s">
        <v>1910</v>
      </c>
      <c r="KWP25" s="81" t="s">
        <v>1910</v>
      </c>
      <c r="KWQ25" s="81" t="s">
        <v>1910</v>
      </c>
      <c r="KWR25" s="81" t="s">
        <v>1910</v>
      </c>
      <c r="KWS25" s="81" t="s">
        <v>1910</v>
      </c>
      <c r="KWT25" s="81" t="s">
        <v>1910</v>
      </c>
      <c r="KWU25" s="81" t="s">
        <v>1910</v>
      </c>
      <c r="KWV25" s="81" t="s">
        <v>1910</v>
      </c>
      <c r="KWW25" s="81" t="s">
        <v>1910</v>
      </c>
      <c r="KWX25" s="81" t="s">
        <v>1910</v>
      </c>
      <c r="KWY25" s="81" t="s">
        <v>1910</v>
      </c>
      <c r="KWZ25" s="81" t="s">
        <v>1910</v>
      </c>
      <c r="KXA25" s="81" t="s">
        <v>1910</v>
      </c>
      <c r="KXB25" s="81" t="s">
        <v>1910</v>
      </c>
      <c r="KXC25" s="81" t="s">
        <v>1910</v>
      </c>
      <c r="KXD25" s="81" t="s">
        <v>1910</v>
      </c>
      <c r="KXE25" s="81" t="s">
        <v>1910</v>
      </c>
      <c r="KXF25" s="81" t="s">
        <v>1910</v>
      </c>
      <c r="KXG25" s="81" t="s">
        <v>1910</v>
      </c>
      <c r="KXH25" s="81" t="s">
        <v>1910</v>
      </c>
      <c r="KXI25" s="81" t="s">
        <v>1910</v>
      </c>
      <c r="KXJ25" s="81" t="s">
        <v>1910</v>
      </c>
      <c r="KXK25" s="81" t="s">
        <v>1910</v>
      </c>
      <c r="KXL25" s="81" t="s">
        <v>1910</v>
      </c>
      <c r="KXM25" s="81" t="s">
        <v>1910</v>
      </c>
      <c r="KXN25" s="81" t="s">
        <v>1910</v>
      </c>
      <c r="KXO25" s="81" t="s">
        <v>1910</v>
      </c>
      <c r="KXP25" s="81" t="s">
        <v>1910</v>
      </c>
      <c r="KXQ25" s="81" t="s">
        <v>1910</v>
      </c>
      <c r="KXR25" s="81" t="s">
        <v>1910</v>
      </c>
      <c r="KXS25" s="81" t="s">
        <v>1910</v>
      </c>
      <c r="KXT25" s="81" t="s">
        <v>1910</v>
      </c>
      <c r="KXU25" s="81" t="s">
        <v>1910</v>
      </c>
      <c r="KXV25" s="81" t="s">
        <v>1910</v>
      </c>
      <c r="KXW25" s="81" t="s">
        <v>1910</v>
      </c>
      <c r="KXX25" s="81" t="s">
        <v>1910</v>
      </c>
      <c r="KXY25" s="81" t="s">
        <v>1910</v>
      </c>
      <c r="KXZ25" s="81" t="s">
        <v>1910</v>
      </c>
      <c r="KYA25" s="81" t="s">
        <v>1910</v>
      </c>
      <c r="KYB25" s="81" t="s">
        <v>1910</v>
      </c>
      <c r="KYC25" s="81" t="s">
        <v>1910</v>
      </c>
      <c r="KYD25" s="81" t="s">
        <v>1910</v>
      </c>
      <c r="KYE25" s="81" t="s">
        <v>1910</v>
      </c>
      <c r="KYF25" s="81" t="s">
        <v>1910</v>
      </c>
      <c r="KYG25" s="81" t="s">
        <v>1910</v>
      </c>
      <c r="KYH25" s="81" t="s">
        <v>1910</v>
      </c>
      <c r="KYI25" s="81" t="s">
        <v>1910</v>
      </c>
      <c r="KYJ25" s="81" t="s">
        <v>1910</v>
      </c>
      <c r="KYK25" s="81" t="s">
        <v>1910</v>
      </c>
      <c r="KYL25" s="81" t="s">
        <v>1910</v>
      </c>
      <c r="KYM25" s="81" t="s">
        <v>1910</v>
      </c>
      <c r="KYN25" s="81" t="s">
        <v>1910</v>
      </c>
      <c r="KYO25" s="81" t="s">
        <v>1910</v>
      </c>
      <c r="KYP25" s="81" t="s">
        <v>1910</v>
      </c>
      <c r="KYQ25" s="81" t="s">
        <v>1910</v>
      </c>
      <c r="KYR25" s="81" t="s">
        <v>1910</v>
      </c>
      <c r="KYS25" s="81" t="s">
        <v>1910</v>
      </c>
      <c r="KYT25" s="81" t="s">
        <v>1910</v>
      </c>
      <c r="KYU25" s="81" t="s">
        <v>1910</v>
      </c>
      <c r="KYV25" s="81" t="s">
        <v>1910</v>
      </c>
      <c r="KYW25" s="81" t="s">
        <v>1910</v>
      </c>
      <c r="KYX25" s="81" t="s">
        <v>1910</v>
      </c>
      <c r="KYY25" s="81" t="s">
        <v>1910</v>
      </c>
      <c r="KYZ25" s="81" t="s">
        <v>1910</v>
      </c>
      <c r="KZA25" s="81" t="s">
        <v>1910</v>
      </c>
      <c r="KZB25" s="81" t="s">
        <v>1910</v>
      </c>
      <c r="KZC25" s="81" t="s">
        <v>1910</v>
      </c>
      <c r="KZD25" s="81" t="s">
        <v>1910</v>
      </c>
      <c r="KZE25" s="81" t="s">
        <v>1910</v>
      </c>
      <c r="KZF25" s="81" t="s">
        <v>1910</v>
      </c>
      <c r="KZG25" s="81" t="s">
        <v>1910</v>
      </c>
      <c r="KZH25" s="81" t="s">
        <v>1910</v>
      </c>
      <c r="KZI25" s="81" t="s">
        <v>1910</v>
      </c>
      <c r="KZJ25" s="81" t="s">
        <v>1910</v>
      </c>
      <c r="KZK25" s="81" t="s">
        <v>1910</v>
      </c>
      <c r="KZL25" s="81" t="s">
        <v>1910</v>
      </c>
      <c r="KZM25" s="81" t="s">
        <v>1910</v>
      </c>
      <c r="KZN25" s="81" t="s">
        <v>1910</v>
      </c>
      <c r="KZO25" s="81" t="s">
        <v>1910</v>
      </c>
      <c r="KZP25" s="81" t="s">
        <v>1910</v>
      </c>
      <c r="KZQ25" s="81" t="s">
        <v>1910</v>
      </c>
      <c r="KZR25" s="81" t="s">
        <v>1910</v>
      </c>
      <c r="KZS25" s="81" t="s">
        <v>1910</v>
      </c>
      <c r="KZT25" s="81" t="s">
        <v>1910</v>
      </c>
      <c r="KZU25" s="81" t="s">
        <v>1910</v>
      </c>
      <c r="KZV25" s="81" t="s">
        <v>1910</v>
      </c>
      <c r="KZW25" s="81" t="s">
        <v>1910</v>
      </c>
      <c r="KZX25" s="81" t="s">
        <v>1910</v>
      </c>
      <c r="KZY25" s="81" t="s">
        <v>1910</v>
      </c>
      <c r="KZZ25" s="81" t="s">
        <v>1910</v>
      </c>
      <c r="LAA25" s="81" t="s">
        <v>1910</v>
      </c>
      <c r="LAB25" s="81" t="s">
        <v>1910</v>
      </c>
      <c r="LAC25" s="81" t="s">
        <v>1910</v>
      </c>
      <c r="LAD25" s="81" t="s">
        <v>1910</v>
      </c>
      <c r="LAE25" s="81" t="s">
        <v>1910</v>
      </c>
      <c r="LAF25" s="81" t="s">
        <v>1910</v>
      </c>
      <c r="LAG25" s="81" t="s">
        <v>1910</v>
      </c>
      <c r="LAH25" s="81" t="s">
        <v>1910</v>
      </c>
      <c r="LAI25" s="81" t="s">
        <v>1910</v>
      </c>
      <c r="LAJ25" s="81" t="s">
        <v>1910</v>
      </c>
      <c r="LAK25" s="81" t="s">
        <v>1910</v>
      </c>
      <c r="LAL25" s="81" t="s">
        <v>1910</v>
      </c>
      <c r="LAM25" s="81" t="s">
        <v>1910</v>
      </c>
      <c r="LAN25" s="81" t="s">
        <v>1910</v>
      </c>
      <c r="LAO25" s="81" t="s">
        <v>1910</v>
      </c>
      <c r="LAP25" s="81" t="s">
        <v>1910</v>
      </c>
      <c r="LAQ25" s="81" t="s">
        <v>1910</v>
      </c>
      <c r="LAR25" s="81" t="s">
        <v>1910</v>
      </c>
      <c r="LAS25" s="81" t="s">
        <v>1910</v>
      </c>
      <c r="LAT25" s="81" t="s">
        <v>1910</v>
      </c>
      <c r="LAU25" s="81" t="s">
        <v>1910</v>
      </c>
      <c r="LAV25" s="81" t="s">
        <v>1910</v>
      </c>
      <c r="LAW25" s="81" t="s">
        <v>1910</v>
      </c>
      <c r="LAX25" s="81" t="s">
        <v>1910</v>
      </c>
      <c r="LAY25" s="81" t="s">
        <v>1910</v>
      </c>
      <c r="LAZ25" s="81" t="s">
        <v>1910</v>
      </c>
      <c r="LBA25" s="81" t="s">
        <v>1910</v>
      </c>
      <c r="LBB25" s="81" t="s">
        <v>1910</v>
      </c>
      <c r="LBC25" s="81" t="s">
        <v>1910</v>
      </c>
      <c r="LBD25" s="81" t="s">
        <v>1910</v>
      </c>
      <c r="LBE25" s="81" t="s">
        <v>1910</v>
      </c>
      <c r="LBF25" s="81" t="s">
        <v>1910</v>
      </c>
      <c r="LBG25" s="81" t="s">
        <v>1910</v>
      </c>
      <c r="LBH25" s="81" t="s">
        <v>1910</v>
      </c>
      <c r="LBI25" s="81" t="s">
        <v>1910</v>
      </c>
      <c r="LBJ25" s="81" t="s">
        <v>1910</v>
      </c>
      <c r="LBK25" s="81" t="s">
        <v>1910</v>
      </c>
      <c r="LBL25" s="81" t="s">
        <v>1910</v>
      </c>
      <c r="LBM25" s="81" t="s">
        <v>1910</v>
      </c>
      <c r="LBN25" s="81" t="s">
        <v>1910</v>
      </c>
      <c r="LBO25" s="81" t="s">
        <v>1910</v>
      </c>
      <c r="LBP25" s="81" t="s">
        <v>1910</v>
      </c>
      <c r="LBQ25" s="81" t="s">
        <v>1910</v>
      </c>
      <c r="LBR25" s="81" t="s">
        <v>1910</v>
      </c>
      <c r="LBS25" s="81" t="s">
        <v>1910</v>
      </c>
      <c r="LBT25" s="81" t="s">
        <v>1910</v>
      </c>
      <c r="LBU25" s="81" t="s">
        <v>1910</v>
      </c>
      <c r="LBV25" s="81" t="s">
        <v>1910</v>
      </c>
      <c r="LBW25" s="81" t="s">
        <v>1910</v>
      </c>
      <c r="LBX25" s="81" t="s">
        <v>1910</v>
      </c>
      <c r="LBY25" s="81" t="s">
        <v>1910</v>
      </c>
      <c r="LBZ25" s="81" t="s">
        <v>1910</v>
      </c>
      <c r="LCA25" s="81" t="s">
        <v>1910</v>
      </c>
      <c r="LCB25" s="81" t="s">
        <v>1910</v>
      </c>
      <c r="LCC25" s="81" t="s">
        <v>1910</v>
      </c>
      <c r="LCD25" s="81" t="s">
        <v>1910</v>
      </c>
      <c r="LCE25" s="81" t="s">
        <v>1910</v>
      </c>
      <c r="LCF25" s="81" t="s">
        <v>1910</v>
      </c>
      <c r="LCG25" s="81" t="s">
        <v>1910</v>
      </c>
      <c r="LCH25" s="81" t="s">
        <v>1910</v>
      </c>
      <c r="LCI25" s="81" t="s">
        <v>1910</v>
      </c>
      <c r="LCJ25" s="81" t="s">
        <v>1910</v>
      </c>
      <c r="LCK25" s="81" t="s">
        <v>1910</v>
      </c>
      <c r="LCL25" s="81" t="s">
        <v>1910</v>
      </c>
      <c r="LCM25" s="81" t="s">
        <v>1910</v>
      </c>
      <c r="LCN25" s="81" t="s">
        <v>1910</v>
      </c>
      <c r="LCO25" s="81" t="s">
        <v>1910</v>
      </c>
      <c r="LCP25" s="81" t="s">
        <v>1910</v>
      </c>
      <c r="LCQ25" s="81" t="s">
        <v>1910</v>
      </c>
      <c r="LCR25" s="81" t="s">
        <v>1910</v>
      </c>
      <c r="LCS25" s="81" t="s">
        <v>1910</v>
      </c>
      <c r="LCT25" s="81" t="s">
        <v>1910</v>
      </c>
      <c r="LCU25" s="81" t="s">
        <v>1910</v>
      </c>
      <c r="LCV25" s="81" t="s">
        <v>1910</v>
      </c>
      <c r="LCW25" s="81" t="s">
        <v>1910</v>
      </c>
      <c r="LCX25" s="81" t="s">
        <v>1910</v>
      </c>
      <c r="LCY25" s="81" t="s">
        <v>1910</v>
      </c>
      <c r="LCZ25" s="81" t="s">
        <v>1910</v>
      </c>
      <c r="LDA25" s="81" t="s">
        <v>1910</v>
      </c>
      <c r="LDB25" s="81" t="s">
        <v>1910</v>
      </c>
      <c r="LDC25" s="81" t="s">
        <v>1910</v>
      </c>
      <c r="LDD25" s="81" t="s">
        <v>1910</v>
      </c>
      <c r="LDE25" s="81" t="s">
        <v>1910</v>
      </c>
      <c r="LDF25" s="81" t="s">
        <v>1910</v>
      </c>
      <c r="LDG25" s="81" t="s">
        <v>1910</v>
      </c>
      <c r="LDH25" s="81" t="s">
        <v>1910</v>
      </c>
      <c r="LDI25" s="81" t="s">
        <v>1910</v>
      </c>
      <c r="LDJ25" s="81" t="s">
        <v>1910</v>
      </c>
      <c r="LDK25" s="81" t="s">
        <v>1910</v>
      </c>
      <c r="LDL25" s="81" t="s">
        <v>1910</v>
      </c>
      <c r="LDM25" s="81" t="s">
        <v>1910</v>
      </c>
      <c r="LDN25" s="81" t="s">
        <v>1910</v>
      </c>
      <c r="LDO25" s="81" t="s">
        <v>1910</v>
      </c>
      <c r="LDP25" s="81" t="s">
        <v>1910</v>
      </c>
      <c r="LDQ25" s="81" t="s">
        <v>1910</v>
      </c>
      <c r="LDR25" s="81" t="s">
        <v>1910</v>
      </c>
      <c r="LDS25" s="81" t="s">
        <v>1910</v>
      </c>
      <c r="LDT25" s="81" t="s">
        <v>1910</v>
      </c>
      <c r="LDU25" s="81" t="s">
        <v>1910</v>
      </c>
      <c r="LDV25" s="81" t="s">
        <v>1910</v>
      </c>
      <c r="LDW25" s="81" t="s">
        <v>1910</v>
      </c>
      <c r="LDX25" s="81" t="s">
        <v>1910</v>
      </c>
      <c r="LDY25" s="81" t="s">
        <v>1910</v>
      </c>
      <c r="LDZ25" s="81" t="s">
        <v>1910</v>
      </c>
      <c r="LEA25" s="81" t="s">
        <v>1910</v>
      </c>
      <c r="LEB25" s="81" t="s">
        <v>1910</v>
      </c>
      <c r="LEC25" s="81" t="s">
        <v>1910</v>
      </c>
      <c r="LED25" s="81" t="s">
        <v>1910</v>
      </c>
      <c r="LEE25" s="81" t="s">
        <v>1910</v>
      </c>
      <c r="LEF25" s="81" t="s">
        <v>1910</v>
      </c>
      <c r="LEG25" s="81" t="s">
        <v>1910</v>
      </c>
      <c r="LEH25" s="81" t="s">
        <v>1910</v>
      </c>
      <c r="LEI25" s="81" t="s">
        <v>1910</v>
      </c>
      <c r="LEJ25" s="81" t="s">
        <v>1910</v>
      </c>
      <c r="LEK25" s="81" t="s">
        <v>1910</v>
      </c>
      <c r="LEL25" s="81" t="s">
        <v>1910</v>
      </c>
      <c r="LEM25" s="81" t="s">
        <v>1910</v>
      </c>
      <c r="LEN25" s="81" t="s">
        <v>1910</v>
      </c>
      <c r="LEO25" s="81" t="s">
        <v>1910</v>
      </c>
      <c r="LEP25" s="81" t="s">
        <v>1910</v>
      </c>
      <c r="LEQ25" s="81" t="s">
        <v>1910</v>
      </c>
      <c r="LER25" s="81" t="s">
        <v>1910</v>
      </c>
      <c r="LES25" s="81" t="s">
        <v>1910</v>
      </c>
      <c r="LET25" s="81" t="s">
        <v>1910</v>
      </c>
      <c r="LEU25" s="81" t="s">
        <v>1910</v>
      </c>
      <c r="LEV25" s="81" t="s">
        <v>1910</v>
      </c>
      <c r="LEW25" s="81" t="s">
        <v>1910</v>
      </c>
      <c r="LEX25" s="81" t="s">
        <v>1910</v>
      </c>
      <c r="LEY25" s="81" t="s">
        <v>1910</v>
      </c>
      <c r="LEZ25" s="81" t="s">
        <v>1910</v>
      </c>
      <c r="LFA25" s="81" t="s">
        <v>1910</v>
      </c>
      <c r="LFB25" s="81" t="s">
        <v>1910</v>
      </c>
      <c r="LFC25" s="81" t="s">
        <v>1910</v>
      </c>
      <c r="LFD25" s="81" t="s">
        <v>1910</v>
      </c>
      <c r="LFE25" s="81" t="s">
        <v>1910</v>
      </c>
      <c r="LFF25" s="81" t="s">
        <v>1910</v>
      </c>
      <c r="LFG25" s="81" t="s">
        <v>1910</v>
      </c>
      <c r="LFH25" s="81" t="s">
        <v>1910</v>
      </c>
      <c r="LFI25" s="81" t="s">
        <v>1910</v>
      </c>
      <c r="LFJ25" s="81" t="s">
        <v>1910</v>
      </c>
      <c r="LFK25" s="81" t="s">
        <v>1910</v>
      </c>
      <c r="LFL25" s="81" t="s">
        <v>1910</v>
      </c>
      <c r="LFM25" s="81" t="s">
        <v>1910</v>
      </c>
      <c r="LFN25" s="81" t="s">
        <v>1910</v>
      </c>
      <c r="LFO25" s="81" t="s">
        <v>1910</v>
      </c>
      <c r="LFP25" s="81" t="s">
        <v>1910</v>
      </c>
      <c r="LFQ25" s="81" t="s">
        <v>1910</v>
      </c>
      <c r="LFR25" s="81" t="s">
        <v>1910</v>
      </c>
      <c r="LFS25" s="81" t="s">
        <v>1910</v>
      </c>
      <c r="LFT25" s="81" t="s">
        <v>1910</v>
      </c>
      <c r="LFU25" s="81" t="s">
        <v>1910</v>
      </c>
      <c r="LFV25" s="81" t="s">
        <v>1910</v>
      </c>
      <c r="LFW25" s="81" t="s">
        <v>1910</v>
      </c>
      <c r="LFX25" s="81" t="s">
        <v>1910</v>
      </c>
      <c r="LFY25" s="81" t="s">
        <v>1910</v>
      </c>
      <c r="LFZ25" s="81" t="s">
        <v>1910</v>
      </c>
      <c r="LGA25" s="81" t="s">
        <v>1910</v>
      </c>
      <c r="LGB25" s="81" t="s">
        <v>1910</v>
      </c>
      <c r="LGC25" s="81" t="s">
        <v>1910</v>
      </c>
      <c r="LGD25" s="81" t="s">
        <v>1910</v>
      </c>
      <c r="LGE25" s="81" t="s">
        <v>1910</v>
      </c>
      <c r="LGF25" s="81" t="s">
        <v>1910</v>
      </c>
      <c r="LGG25" s="81" t="s">
        <v>1910</v>
      </c>
      <c r="LGH25" s="81" t="s">
        <v>1910</v>
      </c>
      <c r="LGI25" s="81" t="s">
        <v>1910</v>
      </c>
      <c r="LGJ25" s="81" t="s">
        <v>1910</v>
      </c>
      <c r="LGK25" s="81" t="s">
        <v>1910</v>
      </c>
      <c r="LGL25" s="81" t="s">
        <v>1910</v>
      </c>
      <c r="LGM25" s="81" t="s">
        <v>1910</v>
      </c>
      <c r="LGN25" s="81" t="s">
        <v>1910</v>
      </c>
      <c r="LGO25" s="81" t="s">
        <v>1910</v>
      </c>
      <c r="LGP25" s="81" t="s">
        <v>1910</v>
      </c>
      <c r="LGQ25" s="81" t="s">
        <v>1910</v>
      </c>
      <c r="LGR25" s="81" t="s">
        <v>1910</v>
      </c>
      <c r="LGS25" s="81" t="s">
        <v>1910</v>
      </c>
      <c r="LGT25" s="81" t="s">
        <v>1910</v>
      </c>
      <c r="LGU25" s="81" t="s">
        <v>1910</v>
      </c>
      <c r="LGV25" s="81" t="s">
        <v>1910</v>
      </c>
      <c r="LGW25" s="81" t="s">
        <v>1910</v>
      </c>
      <c r="LGX25" s="81" t="s">
        <v>1910</v>
      </c>
      <c r="LGY25" s="81" t="s">
        <v>1910</v>
      </c>
      <c r="LGZ25" s="81" t="s">
        <v>1910</v>
      </c>
      <c r="LHA25" s="81" t="s">
        <v>1910</v>
      </c>
      <c r="LHB25" s="81" t="s">
        <v>1910</v>
      </c>
      <c r="LHC25" s="81" t="s">
        <v>1910</v>
      </c>
      <c r="LHD25" s="81" t="s">
        <v>1910</v>
      </c>
      <c r="LHE25" s="81" t="s">
        <v>1910</v>
      </c>
      <c r="LHF25" s="81" t="s">
        <v>1910</v>
      </c>
      <c r="LHG25" s="81" t="s">
        <v>1910</v>
      </c>
      <c r="LHH25" s="81" t="s">
        <v>1910</v>
      </c>
      <c r="LHI25" s="81" t="s">
        <v>1910</v>
      </c>
      <c r="LHJ25" s="81" t="s">
        <v>1910</v>
      </c>
      <c r="LHK25" s="81" t="s">
        <v>1910</v>
      </c>
      <c r="LHL25" s="81" t="s">
        <v>1910</v>
      </c>
      <c r="LHM25" s="81" t="s">
        <v>1910</v>
      </c>
      <c r="LHN25" s="81" t="s">
        <v>1910</v>
      </c>
      <c r="LHO25" s="81" t="s">
        <v>1910</v>
      </c>
      <c r="LHP25" s="81" t="s">
        <v>1910</v>
      </c>
      <c r="LHQ25" s="81" t="s">
        <v>1910</v>
      </c>
      <c r="LHR25" s="81" t="s">
        <v>1910</v>
      </c>
      <c r="LHS25" s="81" t="s">
        <v>1910</v>
      </c>
      <c r="LHT25" s="81" t="s">
        <v>1910</v>
      </c>
      <c r="LHU25" s="81" t="s">
        <v>1910</v>
      </c>
      <c r="LHV25" s="81" t="s">
        <v>1910</v>
      </c>
      <c r="LHW25" s="81" t="s">
        <v>1910</v>
      </c>
      <c r="LHX25" s="81" t="s">
        <v>1910</v>
      </c>
      <c r="LHY25" s="81" t="s">
        <v>1910</v>
      </c>
      <c r="LHZ25" s="81" t="s">
        <v>1910</v>
      </c>
      <c r="LIA25" s="81" t="s">
        <v>1910</v>
      </c>
      <c r="LIB25" s="81" t="s">
        <v>1910</v>
      </c>
      <c r="LIC25" s="81" t="s">
        <v>1910</v>
      </c>
      <c r="LID25" s="81" t="s">
        <v>1910</v>
      </c>
      <c r="LIE25" s="81" t="s">
        <v>1910</v>
      </c>
      <c r="LIF25" s="81" t="s">
        <v>1910</v>
      </c>
      <c r="LIG25" s="81" t="s">
        <v>1910</v>
      </c>
      <c r="LIH25" s="81" t="s">
        <v>1910</v>
      </c>
      <c r="LII25" s="81" t="s">
        <v>1910</v>
      </c>
      <c r="LIJ25" s="81" t="s">
        <v>1910</v>
      </c>
      <c r="LIK25" s="81" t="s">
        <v>1910</v>
      </c>
      <c r="LIL25" s="81" t="s">
        <v>1910</v>
      </c>
      <c r="LIM25" s="81" t="s">
        <v>1910</v>
      </c>
      <c r="LIN25" s="81" t="s">
        <v>1910</v>
      </c>
      <c r="LIO25" s="81" t="s">
        <v>1910</v>
      </c>
      <c r="LIP25" s="81" t="s">
        <v>1910</v>
      </c>
      <c r="LIQ25" s="81" t="s">
        <v>1910</v>
      </c>
      <c r="LIR25" s="81" t="s">
        <v>1910</v>
      </c>
      <c r="LIS25" s="81" t="s">
        <v>1910</v>
      </c>
      <c r="LIT25" s="81" t="s">
        <v>1910</v>
      </c>
      <c r="LIU25" s="81" t="s">
        <v>1910</v>
      </c>
      <c r="LIV25" s="81" t="s">
        <v>1910</v>
      </c>
      <c r="LIW25" s="81" t="s">
        <v>1910</v>
      </c>
      <c r="LIX25" s="81" t="s">
        <v>1910</v>
      </c>
      <c r="LIY25" s="81" t="s">
        <v>1910</v>
      </c>
      <c r="LIZ25" s="81" t="s">
        <v>1910</v>
      </c>
      <c r="LJA25" s="81" t="s">
        <v>1910</v>
      </c>
      <c r="LJB25" s="81" t="s">
        <v>1910</v>
      </c>
      <c r="LJC25" s="81" t="s">
        <v>1910</v>
      </c>
      <c r="LJD25" s="81" t="s">
        <v>1910</v>
      </c>
      <c r="LJE25" s="81" t="s">
        <v>1910</v>
      </c>
      <c r="LJF25" s="81" t="s">
        <v>1910</v>
      </c>
      <c r="LJG25" s="81" t="s">
        <v>1910</v>
      </c>
      <c r="LJH25" s="81" t="s">
        <v>1910</v>
      </c>
      <c r="LJI25" s="81" t="s">
        <v>1910</v>
      </c>
      <c r="LJJ25" s="81" t="s">
        <v>1910</v>
      </c>
      <c r="LJK25" s="81" t="s">
        <v>1910</v>
      </c>
      <c r="LJL25" s="81" t="s">
        <v>1910</v>
      </c>
      <c r="LJM25" s="81" t="s">
        <v>1910</v>
      </c>
      <c r="LJN25" s="81" t="s">
        <v>1910</v>
      </c>
      <c r="LJO25" s="81" t="s">
        <v>1910</v>
      </c>
      <c r="LJP25" s="81" t="s">
        <v>1910</v>
      </c>
      <c r="LJQ25" s="81" t="s">
        <v>1910</v>
      </c>
      <c r="LJR25" s="81" t="s">
        <v>1910</v>
      </c>
      <c r="LJS25" s="81" t="s">
        <v>1910</v>
      </c>
      <c r="LJT25" s="81" t="s">
        <v>1910</v>
      </c>
      <c r="LJU25" s="81" t="s">
        <v>1910</v>
      </c>
      <c r="LJV25" s="81" t="s">
        <v>1910</v>
      </c>
      <c r="LJW25" s="81" t="s">
        <v>1910</v>
      </c>
      <c r="LJX25" s="81" t="s">
        <v>1910</v>
      </c>
      <c r="LJY25" s="81" t="s">
        <v>1910</v>
      </c>
      <c r="LJZ25" s="81" t="s">
        <v>1910</v>
      </c>
      <c r="LKA25" s="81" t="s">
        <v>1910</v>
      </c>
      <c r="LKB25" s="81" t="s">
        <v>1910</v>
      </c>
      <c r="LKC25" s="81" t="s">
        <v>1910</v>
      </c>
      <c r="LKD25" s="81" t="s">
        <v>1910</v>
      </c>
      <c r="LKE25" s="81" t="s">
        <v>1910</v>
      </c>
      <c r="LKF25" s="81" t="s">
        <v>1910</v>
      </c>
      <c r="LKG25" s="81" t="s">
        <v>1910</v>
      </c>
      <c r="LKH25" s="81" t="s">
        <v>1910</v>
      </c>
      <c r="LKI25" s="81" t="s">
        <v>1910</v>
      </c>
      <c r="LKJ25" s="81" t="s">
        <v>1910</v>
      </c>
      <c r="LKK25" s="81" t="s">
        <v>1910</v>
      </c>
      <c r="LKL25" s="81" t="s">
        <v>1910</v>
      </c>
      <c r="LKM25" s="81" t="s">
        <v>1910</v>
      </c>
      <c r="LKN25" s="81" t="s">
        <v>1910</v>
      </c>
      <c r="LKO25" s="81" t="s">
        <v>1910</v>
      </c>
      <c r="LKP25" s="81" t="s">
        <v>1910</v>
      </c>
      <c r="LKQ25" s="81" t="s">
        <v>1910</v>
      </c>
      <c r="LKR25" s="81" t="s">
        <v>1910</v>
      </c>
      <c r="LKS25" s="81" t="s">
        <v>1910</v>
      </c>
      <c r="LKT25" s="81" t="s">
        <v>1910</v>
      </c>
      <c r="LKU25" s="81" t="s">
        <v>1910</v>
      </c>
      <c r="LKV25" s="81" t="s">
        <v>1910</v>
      </c>
      <c r="LKW25" s="81" t="s">
        <v>1910</v>
      </c>
      <c r="LKX25" s="81" t="s">
        <v>1910</v>
      </c>
      <c r="LKY25" s="81" t="s">
        <v>1910</v>
      </c>
      <c r="LKZ25" s="81" t="s">
        <v>1910</v>
      </c>
      <c r="LLA25" s="81" t="s">
        <v>1910</v>
      </c>
      <c r="LLB25" s="81" t="s">
        <v>1910</v>
      </c>
      <c r="LLC25" s="81" t="s">
        <v>1910</v>
      </c>
      <c r="LLD25" s="81" t="s">
        <v>1910</v>
      </c>
      <c r="LLE25" s="81" t="s">
        <v>1910</v>
      </c>
      <c r="LLF25" s="81" t="s">
        <v>1910</v>
      </c>
      <c r="LLG25" s="81" t="s">
        <v>1910</v>
      </c>
      <c r="LLH25" s="81" t="s">
        <v>1910</v>
      </c>
      <c r="LLI25" s="81" t="s">
        <v>1910</v>
      </c>
      <c r="LLJ25" s="81" t="s">
        <v>1910</v>
      </c>
      <c r="LLK25" s="81" t="s">
        <v>1910</v>
      </c>
      <c r="LLL25" s="81" t="s">
        <v>1910</v>
      </c>
      <c r="LLM25" s="81" t="s">
        <v>1910</v>
      </c>
      <c r="LLN25" s="81" t="s">
        <v>1910</v>
      </c>
      <c r="LLO25" s="81" t="s">
        <v>1910</v>
      </c>
      <c r="LLP25" s="81" t="s">
        <v>1910</v>
      </c>
      <c r="LLQ25" s="81" t="s">
        <v>1910</v>
      </c>
      <c r="LLR25" s="81" t="s">
        <v>1910</v>
      </c>
      <c r="LLS25" s="81" t="s">
        <v>1910</v>
      </c>
      <c r="LLT25" s="81" t="s">
        <v>1910</v>
      </c>
      <c r="LLU25" s="81" t="s">
        <v>1910</v>
      </c>
      <c r="LLV25" s="81" t="s">
        <v>1910</v>
      </c>
      <c r="LLW25" s="81" t="s">
        <v>1910</v>
      </c>
      <c r="LLX25" s="81" t="s">
        <v>1910</v>
      </c>
      <c r="LLY25" s="81" t="s">
        <v>1910</v>
      </c>
      <c r="LLZ25" s="81" t="s">
        <v>1910</v>
      </c>
      <c r="LMA25" s="81" t="s">
        <v>1910</v>
      </c>
      <c r="LMB25" s="81" t="s">
        <v>1910</v>
      </c>
      <c r="LMC25" s="81" t="s">
        <v>1910</v>
      </c>
      <c r="LMD25" s="81" t="s">
        <v>1910</v>
      </c>
      <c r="LME25" s="81" t="s">
        <v>1910</v>
      </c>
      <c r="LMF25" s="81" t="s">
        <v>1910</v>
      </c>
      <c r="LMG25" s="81" t="s">
        <v>1910</v>
      </c>
      <c r="LMH25" s="81" t="s">
        <v>1910</v>
      </c>
      <c r="LMI25" s="81" t="s">
        <v>1910</v>
      </c>
      <c r="LMJ25" s="81" t="s">
        <v>1910</v>
      </c>
      <c r="LMK25" s="81" t="s">
        <v>1910</v>
      </c>
      <c r="LML25" s="81" t="s">
        <v>1910</v>
      </c>
      <c r="LMM25" s="81" t="s">
        <v>1910</v>
      </c>
      <c r="LMN25" s="81" t="s">
        <v>1910</v>
      </c>
      <c r="LMO25" s="81" t="s">
        <v>1910</v>
      </c>
      <c r="LMP25" s="81" t="s">
        <v>1910</v>
      </c>
      <c r="LMQ25" s="81" t="s">
        <v>1910</v>
      </c>
      <c r="LMR25" s="81" t="s">
        <v>1910</v>
      </c>
      <c r="LMS25" s="81" t="s">
        <v>1910</v>
      </c>
      <c r="LMT25" s="81" t="s">
        <v>1910</v>
      </c>
      <c r="LMU25" s="81" t="s">
        <v>1910</v>
      </c>
      <c r="LMV25" s="81" t="s">
        <v>1910</v>
      </c>
      <c r="LMW25" s="81" t="s">
        <v>1910</v>
      </c>
      <c r="LMX25" s="81" t="s">
        <v>1910</v>
      </c>
      <c r="LMY25" s="81" t="s">
        <v>1910</v>
      </c>
      <c r="LMZ25" s="81" t="s">
        <v>1910</v>
      </c>
      <c r="LNA25" s="81" t="s">
        <v>1910</v>
      </c>
      <c r="LNB25" s="81" t="s">
        <v>1910</v>
      </c>
      <c r="LNC25" s="81" t="s">
        <v>1910</v>
      </c>
      <c r="LND25" s="81" t="s">
        <v>1910</v>
      </c>
      <c r="LNE25" s="81" t="s">
        <v>1910</v>
      </c>
      <c r="LNF25" s="81" t="s">
        <v>1910</v>
      </c>
      <c r="LNG25" s="81" t="s">
        <v>1910</v>
      </c>
      <c r="LNH25" s="81" t="s">
        <v>1910</v>
      </c>
      <c r="LNI25" s="81" t="s">
        <v>1910</v>
      </c>
      <c r="LNJ25" s="81" t="s">
        <v>1910</v>
      </c>
      <c r="LNK25" s="81" t="s">
        <v>1910</v>
      </c>
      <c r="LNL25" s="81" t="s">
        <v>1910</v>
      </c>
      <c r="LNM25" s="81" t="s">
        <v>1910</v>
      </c>
      <c r="LNN25" s="81" t="s">
        <v>1910</v>
      </c>
      <c r="LNO25" s="81" t="s">
        <v>1910</v>
      </c>
      <c r="LNP25" s="81" t="s">
        <v>1910</v>
      </c>
      <c r="LNQ25" s="81" t="s">
        <v>1910</v>
      </c>
      <c r="LNR25" s="81" t="s">
        <v>1910</v>
      </c>
      <c r="LNS25" s="81" t="s">
        <v>1910</v>
      </c>
      <c r="LNT25" s="81" t="s">
        <v>1910</v>
      </c>
      <c r="LNU25" s="81" t="s">
        <v>1910</v>
      </c>
      <c r="LNV25" s="81" t="s">
        <v>1910</v>
      </c>
      <c r="LNW25" s="81" t="s">
        <v>1910</v>
      </c>
      <c r="LNX25" s="81" t="s">
        <v>1910</v>
      </c>
      <c r="LNY25" s="81" t="s">
        <v>1910</v>
      </c>
      <c r="LNZ25" s="81" t="s">
        <v>1910</v>
      </c>
      <c r="LOA25" s="81" t="s">
        <v>1910</v>
      </c>
      <c r="LOB25" s="81" t="s">
        <v>1910</v>
      </c>
      <c r="LOC25" s="81" t="s">
        <v>1910</v>
      </c>
      <c r="LOD25" s="81" t="s">
        <v>1910</v>
      </c>
      <c r="LOE25" s="81" t="s">
        <v>1910</v>
      </c>
      <c r="LOF25" s="81" t="s">
        <v>1910</v>
      </c>
      <c r="LOG25" s="81" t="s">
        <v>1910</v>
      </c>
      <c r="LOH25" s="81" t="s">
        <v>1910</v>
      </c>
      <c r="LOI25" s="81" t="s">
        <v>1910</v>
      </c>
      <c r="LOJ25" s="81" t="s">
        <v>1910</v>
      </c>
      <c r="LOK25" s="81" t="s">
        <v>1910</v>
      </c>
      <c r="LOL25" s="81" t="s">
        <v>1910</v>
      </c>
      <c r="LOM25" s="81" t="s">
        <v>1910</v>
      </c>
      <c r="LON25" s="81" t="s">
        <v>1910</v>
      </c>
      <c r="LOO25" s="81" t="s">
        <v>1910</v>
      </c>
      <c r="LOP25" s="81" t="s">
        <v>1910</v>
      </c>
      <c r="LOQ25" s="81" t="s">
        <v>1910</v>
      </c>
      <c r="LOR25" s="81" t="s">
        <v>1910</v>
      </c>
      <c r="LOS25" s="81" t="s">
        <v>1910</v>
      </c>
      <c r="LOT25" s="81" t="s">
        <v>1910</v>
      </c>
      <c r="LOU25" s="81" t="s">
        <v>1910</v>
      </c>
      <c r="LOV25" s="81" t="s">
        <v>1910</v>
      </c>
      <c r="LOW25" s="81" t="s">
        <v>1910</v>
      </c>
      <c r="LOX25" s="81" t="s">
        <v>1910</v>
      </c>
      <c r="LOY25" s="81" t="s">
        <v>1910</v>
      </c>
      <c r="LOZ25" s="81" t="s">
        <v>1910</v>
      </c>
      <c r="LPA25" s="81" t="s">
        <v>1910</v>
      </c>
      <c r="LPB25" s="81" t="s">
        <v>1910</v>
      </c>
      <c r="LPC25" s="81" t="s">
        <v>1910</v>
      </c>
      <c r="LPD25" s="81" t="s">
        <v>1910</v>
      </c>
      <c r="LPE25" s="81" t="s">
        <v>1910</v>
      </c>
      <c r="LPF25" s="81" t="s">
        <v>1910</v>
      </c>
      <c r="LPG25" s="81" t="s">
        <v>1910</v>
      </c>
      <c r="LPH25" s="81" t="s">
        <v>1910</v>
      </c>
      <c r="LPI25" s="81" t="s">
        <v>1910</v>
      </c>
      <c r="LPJ25" s="81" t="s">
        <v>1910</v>
      </c>
      <c r="LPK25" s="81" t="s">
        <v>1910</v>
      </c>
      <c r="LPL25" s="81" t="s">
        <v>1910</v>
      </c>
      <c r="LPM25" s="81" t="s">
        <v>1910</v>
      </c>
      <c r="LPN25" s="81" t="s">
        <v>1910</v>
      </c>
      <c r="LPO25" s="81" t="s">
        <v>1910</v>
      </c>
      <c r="LPP25" s="81" t="s">
        <v>1910</v>
      </c>
      <c r="LPQ25" s="81" t="s">
        <v>1910</v>
      </c>
      <c r="LPR25" s="81" t="s">
        <v>1910</v>
      </c>
      <c r="LPS25" s="81" t="s">
        <v>1910</v>
      </c>
      <c r="LPT25" s="81" t="s">
        <v>1910</v>
      </c>
      <c r="LPU25" s="81" t="s">
        <v>1910</v>
      </c>
      <c r="LPV25" s="81" t="s">
        <v>1910</v>
      </c>
      <c r="LPW25" s="81" t="s">
        <v>1910</v>
      </c>
      <c r="LPX25" s="81" t="s">
        <v>1910</v>
      </c>
      <c r="LPY25" s="81" t="s">
        <v>1910</v>
      </c>
      <c r="LPZ25" s="81" t="s">
        <v>1910</v>
      </c>
      <c r="LQA25" s="81" t="s">
        <v>1910</v>
      </c>
      <c r="LQB25" s="81" t="s">
        <v>1910</v>
      </c>
      <c r="LQC25" s="81" t="s">
        <v>1910</v>
      </c>
      <c r="LQD25" s="81" t="s">
        <v>1910</v>
      </c>
      <c r="LQE25" s="81" t="s">
        <v>1910</v>
      </c>
      <c r="LQF25" s="81" t="s">
        <v>1910</v>
      </c>
      <c r="LQG25" s="81" t="s">
        <v>1910</v>
      </c>
      <c r="LQH25" s="81" t="s">
        <v>1910</v>
      </c>
      <c r="LQI25" s="81" t="s">
        <v>1910</v>
      </c>
      <c r="LQJ25" s="81" t="s">
        <v>1910</v>
      </c>
      <c r="LQK25" s="81" t="s">
        <v>1910</v>
      </c>
      <c r="LQL25" s="81" t="s">
        <v>1910</v>
      </c>
      <c r="LQM25" s="81" t="s">
        <v>1910</v>
      </c>
      <c r="LQN25" s="81" t="s">
        <v>1910</v>
      </c>
      <c r="LQO25" s="81" t="s">
        <v>1910</v>
      </c>
      <c r="LQP25" s="81" t="s">
        <v>1910</v>
      </c>
      <c r="LQQ25" s="81" t="s">
        <v>1910</v>
      </c>
      <c r="LQR25" s="81" t="s">
        <v>1910</v>
      </c>
      <c r="LQS25" s="81" t="s">
        <v>1910</v>
      </c>
      <c r="LQT25" s="81" t="s">
        <v>1910</v>
      </c>
      <c r="LQU25" s="81" t="s">
        <v>1910</v>
      </c>
      <c r="LQV25" s="81" t="s">
        <v>1910</v>
      </c>
      <c r="LQW25" s="81" t="s">
        <v>1910</v>
      </c>
      <c r="LQX25" s="81" t="s">
        <v>1910</v>
      </c>
      <c r="LQY25" s="81" t="s">
        <v>1910</v>
      </c>
      <c r="LQZ25" s="81" t="s">
        <v>1910</v>
      </c>
      <c r="LRA25" s="81" t="s">
        <v>1910</v>
      </c>
      <c r="LRB25" s="81" t="s">
        <v>1910</v>
      </c>
      <c r="LRC25" s="81" t="s">
        <v>1910</v>
      </c>
      <c r="LRD25" s="81" t="s">
        <v>1910</v>
      </c>
      <c r="LRE25" s="81" t="s">
        <v>1910</v>
      </c>
      <c r="LRF25" s="81" t="s">
        <v>1910</v>
      </c>
      <c r="LRG25" s="81" t="s">
        <v>1910</v>
      </c>
      <c r="LRH25" s="81" t="s">
        <v>1910</v>
      </c>
      <c r="LRI25" s="81" t="s">
        <v>1910</v>
      </c>
      <c r="LRJ25" s="81" t="s">
        <v>1910</v>
      </c>
      <c r="LRK25" s="81" t="s">
        <v>1910</v>
      </c>
      <c r="LRL25" s="81" t="s">
        <v>1910</v>
      </c>
      <c r="LRM25" s="81" t="s">
        <v>1910</v>
      </c>
      <c r="LRN25" s="81" t="s">
        <v>1910</v>
      </c>
      <c r="LRO25" s="81" t="s">
        <v>1910</v>
      </c>
      <c r="LRP25" s="81" t="s">
        <v>1910</v>
      </c>
      <c r="LRQ25" s="81" t="s">
        <v>1910</v>
      </c>
      <c r="LRR25" s="81" t="s">
        <v>1910</v>
      </c>
      <c r="LRS25" s="81" t="s">
        <v>1910</v>
      </c>
      <c r="LRT25" s="81" t="s">
        <v>1910</v>
      </c>
      <c r="LRU25" s="81" t="s">
        <v>1910</v>
      </c>
      <c r="LRV25" s="81" t="s">
        <v>1910</v>
      </c>
      <c r="LRW25" s="81" t="s">
        <v>1910</v>
      </c>
      <c r="LRX25" s="81" t="s">
        <v>1910</v>
      </c>
      <c r="LRY25" s="81" t="s">
        <v>1910</v>
      </c>
      <c r="LRZ25" s="81" t="s">
        <v>1910</v>
      </c>
      <c r="LSA25" s="81" t="s">
        <v>1910</v>
      </c>
      <c r="LSB25" s="81" t="s">
        <v>1910</v>
      </c>
      <c r="LSC25" s="81" t="s">
        <v>1910</v>
      </c>
      <c r="LSD25" s="81" t="s">
        <v>1910</v>
      </c>
      <c r="LSE25" s="81" t="s">
        <v>1910</v>
      </c>
      <c r="LSF25" s="81" t="s">
        <v>1910</v>
      </c>
      <c r="LSG25" s="81" t="s">
        <v>1910</v>
      </c>
      <c r="LSH25" s="81" t="s">
        <v>1910</v>
      </c>
      <c r="LSI25" s="81" t="s">
        <v>1910</v>
      </c>
      <c r="LSJ25" s="81" t="s">
        <v>1910</v>
      </c>
      <c r="LSK25" s="81" t="s">
        <v>1910</v>
      </c>
      <c r="LSL25" s="81" t="s">
        <v>1910</v>
      </c>
      <c r="LSM25" s="81" t="s">
        <v>1910</v>
      </c>
      <c r="LSN25" s="81" t="s">
        <v>1910</v>
      </c>
      <c r="LSO25" s="81" t="s">
        <v>1910</v>
      </c>
      <c r="LSP25" s="81" t="s">
        <v>1910</v>
      </c>
      <c r="LSQ25" s="81" t="s">
        <v>1910</v>
      </c>
      <c r="LSR25" s="81" t="s">
        <v>1910</v>
      </c>
      <c r="LSS25" s="81" t="s">
        <v>1910</v>
      </c>
      <c r="LST25" s="81" t="s">
        <v>1910</v>
      </c>
      <c r="LSU25" s="81" t="s">
        <v>1910</v>
      </c>
      <c r="LSV25" s="81" t="s">
        <v>1910</v>
      </c>
      <c r="LSW25" s="81" t="s">
        <v>1910</v>
      </c>
      <c r="LSX25" s="81" t="s">
        <v>1910</v>
      </c>
      <c r="LSY25" s="81" t="s">
        <v>1910</v>
      </c>
      <c r="LSZ25" s="81" t="s">
        <v>1910</v>
      </c>
      <c r="LTA25" s="81" t="s">
        <v>1910</v>
      </c>
      <c r="LTB25" s="81" t="s">
        <v>1910</v>
      </c>
      <c r="LTC25" s="81" t="s">
        <v>1910</v>
      </c>
      <c r="LTD25" s="81" t="s">
        <v>1910</v>
      </c>
      <c r="LTE25" s="81" t="s">
        <v>1910</v>
      </c>
      <c r="LTF25" s="81" t="s">
        <v>1910</v>
      </c>
      <c r="LTG25" s="81" t="s">
        <v>1910</v>
      </c>
      <c r="LTH25" s="81" t="s">
        <v>1910</v>
      </c>
      <c r="LTI25" s="81" t="s">
        <v>1910</v>
      </c>
      <c r="LTJ25" s="81" t="s">
        <v>1910</v>
      </c>
      <c r="LTK25" s="81" t="s">
        <v>1910</v>
      </c>
      <c r="LTL25" s="81" t="s">
        <v>1910</v>
      </c>
      <c r="LTM25" s="81" t="s">
        <v>1910</v>
      </c>
      <c r="LTN25" s="81" t="s">
        <v>1910</v>
      </c>
      <c r="LTO25" s="81" t="s">
        <v>1910</v>
      </c>
      <c r="LTP25" s="81" t="s">
        <v>1910</v>
      </c>
      <c r="LTQ25" s="81" t="s">
        <v>1910</v>
      </c>
      <c r="LTR25" s="81" t="s">
        <v>1910</v>
      </c>
      <c r="LTS25" s="81" t="s">
        <v>1910</v>
      </c>
      <c r="LTT25" s="81" t="s">
        <v>1910</v>
      </c>
      <c r="LTU25" s="81" t="s">
        <v>1910</v>
      </c>
      <c r="LTV25" s="81" t="s">
        <v>1910</v>
      </c>
      <c r="LTW25" s="81" t="s">
        <v>1910</v>
      </c>
      <c r="LTX25" s="81" t="s">
        <v>1910</v>
      </c>
      <c r="LTY25" s="81" t="s">
        <v>1910</v>
      </c>
      <c r="LTZ25" s="81" t="s">
        <v>1910</v>
      </c>
      <c r="LUA25" s="81" t="s">
        <v>1910</v>
      </c>
      <c r="LUB25" s="81" t="s">
        <v>1910</v>
      </c>
      <c r="LUC25" s="81" t="s">
        <v>1910</v>
      </c>
      <c r="LUD25" s="81" t="s">
        <v>1910</v>
      </c>
      <c r="LUE25" s="81" t="s">
        <v>1910</v>
      </c>
      <c r="LUF25" s="81" t="s">
        <v>1910</v>
      </c>
      <c r="LUG25" s="81" t="s">
        <v>1910</v>
      </c>
      <c r="LUH25" s="81" t="s">
        <v>1910</v>
      </c>
      <c r="LUI25" s="81" t="s">
        <v>1910</v>
      </c>
      <c r="LUJ25" s="81" t="s">
        <v>1910</v>
      </c>
      <c r="LUK25" s="81" t="s">
        <v>1910</v>
      </c>
      <c r="LUL25" s="81" t="s">
        <v>1910</v>
      </c>
      <c r="LUM25" s="81" t="s">
        <v>1910</v>
      </c>
      <c r="LUN25" s="81" t="s">
        <v>1910</v>
      </c>
      <c r="LUO25" s="81" t="s">
        <v>1910</v>
      </c>
      <c r="LUP25" s="81" t="s">
        <v>1910</v>
      </c>
      <c r="LUQ25" s="81" t="s">
        <v>1910</v>
      </c>
      <c r="LUR25" s="81" t="s">
        <v>1910</v>
      </c>
      <c r="LUS25" s="81" t="s">
        <v>1910</v>
      </c>
      <c r="LUT25" s="81" t="s">
        <v>1910</v>
      </c>
      <c r="LUU25" s="81" t="s">
        <v>1910</v>
      </c>
      <c r="LUV25" s="81" t="s">
        <v>1910</v>
      </c>
      <c r="LUW25" s="81" t="s">
        <v>1910</v>
      </c>
      <c r="LUX25" s="81" t="s">
        <v>1910</v>
      </c>
      <c r="LUY25" s="81" t="s">
        <v>1910</v>
      </c>
      <c r="LUZ25" s="81" t="s">
        <v>1910</v>
      </c>
      <c r="LVA25" s="81" t="s">
        <v>1910</v>
      </c>
      <c r="LVB25" s="81" t="s">
        <v>1910</v>
      </c>
      <c r="LVC25" s="81" t="s">
        <v>1910</v>
      </c>
      <c r="LVD25" s="81" t="s">
        <v>1910</v>
      </c>
      <c r="LVE25" s="81" t="s">
        <v>1910</v>
      </c>
      <c r="LVF25" s="81" t="s">
        <v>1910</v>
      </c>
      <c r="LVG25" s="81" t="s">
        <v>1910</v>
      </c>
      <c r="LVH25" s="81" t="s">
        <v>1910</v>
      </c>
      <c r="LVI25" s="81" t="s">
        <v>1910</v>
      </c>
      <c r="LVJ25" s="81" t="s">
        <v>1910</v>
      </c>
      <c r="LVK25" s="81" t="s">
        <v>1910</v>
      </c>
      <c r="LVL25" s="81" t="s">
        <v>1910</v>
      </c>
      <c r="LVM25" s="81" t="s">
        <v>1910</v>
      </c>
      <c r="LVN25" s="81" t="s">
        <v>1910</v>
      </c>
      <c r="LVO25" s="81" t="s">
        <v>1910</v>
      </c>
      <c r="LVP25" s="81" t="s">
        <v>1910</v>
      </c>
      <c r="LVQ25" s="81" t="s">
        <v>1910</v>
      </c>
      <c r="LVR25" s="81" t="s">
        <v>1910</v>
      </c>
      <c r="LVS25" s="81" t="s">
        <v>1910</v>
      </c>
      <c r="LVT25" s="81" t="s">
        <v>1910</v>
      </c>
      <c r="LVU25" s="81" t="s">
        <v>1910</v>
      </c>
      <c r="LVV25" s="81" t="s">
        <v>1910</v>
      </c>
      <c r="LVW25" s="81" t="s">
        <v>1910</v>
      </c>
      <c r="LVX25" s="81" t="s">
        <v>1910</v>
      </c>
      <c r="LVY25" s="81" t="s">
        <v>1910</v>
      </c>
      <c r="LVZ25" s="81" t="s">
        <v>1910</v>
      </c>
      <c r="LWA25" s="81" t="s">
        <v>1910</v>
      </c>
      <c r="LWB25" s="81" t="s">
        <v>1910</v>
      </c>
      <c r="LWC25" s="81" t="s">
        <v>1910</v>
      </c>
      <c r="LWD25" s="81" t="s">
        <v>1910</v>
      </c>
      <c r="LWE25" s="81" t="s">
        <v>1910</v>
      </c>
      <c r="LWF25" s="81" t="s">
        <v>1910</v>
      </c>
      <c r="LWG25" s="81" t="s">
        <v>1910</v>
      </c>
      <c r="LWH25" s="81" t="s">
        <v>1910</v>
      </c>
      <c r="LWI25" s="81" t="s">
        <v>1910</v>
      </c>
      <c r="LWJ25" s="81" t="s">
        <v>1910</v>
      </c>
      <c r="LWK25" s="81" t="s">
        <v>1910</v>
      </c>
      <c r="LWL25" s="81" t="s">
        <v>1910</v>
      </c>
      <c r="LWM25" s="81" t="s">
        <v>1910</v>
      </c>
      <c r="LWN25" s="81" t="s">
        <v>1910</v>
      </c>
      <c r="LWO25" s="81" t="s">
        <v>1910</v>
      </c>
      <c r="LWP25" s="81" t="s">
        <v>1910</v>
      </c>
      <c r="LWQ25" s="81" t="s">
        <v>1910</v>
      </c>
      <c r="LWR25" s="81" t="s">
        <v>1910</v>
      </c>
      <c r="LWS25" s="81" t="s">
        <v>1910</v>
      </c>
      <c r="LWT25" s="81" t="s">
        <v>1910</v>
      </c>
      <c r="LWU25" s="81" t="s">
        <v>1910</v>
      </c>
      <c r="LWV25" s="81" t="s">
        <v>1910</v>
      </c>
      <c r="LWW25" s="81" t="s">
        <v>1910</v>
      </c>
      <c r="LWX25" s="81" t="s">
        <v>1910</v>
      </c>
      <c r="LWY25" s="81" t="s">
        <v>1910</v>
      </c>
      <c r="LWZ25" s="81" t="s">
        <v>1910</v>
      </c>
      <c r="LXA25" s="81" t="s">
        <v>1910</v>
      </c>
      <c r="LXB25" s="81" t="s">
        <v>1910</v>
      </c>
      <c r="LXC25" s="81" t="s">
        <v>1910</v>
      </c>
      <c r="LXD25" s="81" t="s">
        <v>1910</v>
      </c>
      <c r="LXE25" s="81" t="s">
        <v>1910</v>
      </c>
      <c r="LXF25" s="81" t="s">
        <v>1910</v>
      </c>
      <c r="LXG25" s="81" t="s">
        <v>1910</v>
      </c>
      <c r="LXH25" s="81" t="s">
        <v>1910</v>
      </c>
      <c r="LXI25" s="81" t="s">
        <v>1910</v>
      </c>
      <c r="LXJ25" s="81" t="s">
        <v>1910</v>
      </c>
      <c r="LXK25" s="81" t="s">
        <v>1910</v>
      </c>
      <c r="LXL25" s="81" t="s">
        <v>1910</v>
      </c>
      <c r="LXM25" s="81" t="s">
        <v>1910</v>
      </c>
      <c r="LXN25" s="81" t="s">
        <v>1910</v>
      </c>
      <c r="LXO25" s="81" t="s">
        <v>1910</v>
      </c>
      <c r="LXP25" s="81" t="s">
        <v>1910</v>
      </c>
      <c r="LXQ25" s="81" t="s">
        <v>1910</v>
      </c>
      <c r="LXR25" s="81" t="s">
        <v>1910</v>
      </c>
      <c r="LXS25" s="81" t="s">
        <v>1910</v>
      </c>
      <c r="LXT25" s="81" t="s">
        <v>1910</v>
      </c>
      <c r="LXU25" s="81" t="s">
        <v>1910</v>
      </c>
      <c r="LXV25" s="81" t="s">
        <v>1910</v>
      </c>
      <c r="LXW25" s="81" t="s">
        <v>1910</v>
      </c>
      <c r="LXX25" s="81" t="s">
        <v>1910</v>
      </c>
      <c r="LXY25" s="81" t="s">
        <v>1910</v>
      </c>
      <c r="LXZ25" s="81" t="s">
        <v>1910</v>
      </c>
      <c r="LYA25" s="81" t="s">
        <v>1910</v>
      </c>
      <c r="LYB25" s="81" t="s">
        <v>1910</v>
      </c>
      <c r="LYC25" s="81" t="s">
        <v>1910</v>
      </c>
      <c r="LYD25" s="81" t="s">
        <v>1910</v>
      </c>
      <c r="LYE25" s="81" t="s">
        <v>1910</v>
      </c>
      <c r="LYF25" s="81" t="s">
        <v>1910</v>
      </c>
      <c r="LYG25" s="81" t="s">
        <v>1910</v>
      </c>
      <c r="LYH25" s="81" t="s">
        <v>1910</v>
      </c>
      <c r="LYI25" s="81" t="s">
        <v>1910</v>
      </c>
      <c r="LYJ25" s="81" t="s">
        <v>1910</v>
      </c>
      <c r="LYK25" s="81" t="s">
        <v>1910</v>
      </c>
      <c r="LYL25" s="81" t="s">
        <v>1910</v>
      </c>
      <c r="LYM25" s="81" t="s">
        <v>1910</v>
      </c>
      <c r="LYN25" s="81" t="s">
        <v>1910</v>
      </c>
      <c r="LYO25" s="81" t="s">
        <v>1910</v>
      </c>
      <c r="LYP25" s="81" t="s">
        <v>1910</v>
      </c>
      <c r="LYQ25" s="81" t="s">
        <v>1910</v>
      </c>
      <c r="LYR25" s="81" t="s">
        <v>1910</v>
      </c>
      <c r="LYS25" s="81" t="s">
        <v>1910</v>
      </c>
      <c r="LYT25" s="81" t="s">
        <v>1910</v>
      </c>
      <c r="LYU25" s="81" t="s">
        <v>1910</v>
      </c>
      <c r="LYV25" s="81" t="s">
        <v>1910</v>
      </c>
      <c r="LYW25" s="81" t="s">
        <v>1910</v>
      </c>
      <c r="LYX25" s="81" t="s">
        <v>1910</v>
      </c>
      <c r="LYY25" s="81" t="s">
        <v>1910</v>
      </c>
      <c r="LYZ25" s="81" t="s">
        <v>1910</v>
      </c>
      <c r="LZA25" s="81" t="s">
        <v>1910</v>
      </c>
      <c r="LZB25" s="81" t="s">
        <v>1910</v>
      </c>
      <c r="LZC25" s="81" t="s">
        <v>1910</v>
      </c>
      <c r="LZD25" s="81" t="s">
        <v>1910</v>
      </c>
      <c r="LZE25" s="81" t="s">
        <v>1910</v>
      </c>
      <c r="LZF25" s="81" t="s">
        <v>1910</v>
      </c>
      <c r="LZG25" s="81" t="s">
        <v>1910</v>
      </c>
      <c r="LZH25" s="81" t="s">
        <v>1910</v>
      </c>
      <c r="LZI25" s="81" t="s">
        <v>1910</v>
      </c>
      <c r="LZJ25" s="81" t="s">
        <v>1910</v>
      </c>
      <c r="LZK25" s="81" t="s">
        <v>1910</v>
      </c>
      <c r="LZL25" s="81" t="s">
        <v>1910</v>
      </c>
      <c r="LZM25" s="81" t="s">
        <v>1910</v>
      </c>
      <c r="LZN25" s="81" t="s">
        <v>1910</v>
      </c>
      <c r="LZO25" s="81" t="s">
        <v>1910</v>
      </c>
      <c r="LZP25" s="81" t="s">
        <v>1910</v>
      </c>
      <c r="LZQ25" s="81" t="s">
        <v>1910</v>
      </c>
      <c r="LZR25" s="81" t="s">
        <v>1910</v>
      </c>
      <c r="LZS25" s="81" t="s">
        <v>1910</v>
      </c>
      <c r="LZT25" s="81" t="s">
        <v>1910</v>
      </c>
      <c r="LZU25" s="81" t="s">
        <v>1910</v>
      </c>
      <c r="LZV25" s="81" t="s">
        <v>1910</v>
      </c>
      <c r="LZW25" s="81" t="s">
        <v>1910</v>
      </c>
      <c r="LZX25" s="81" t="s">
        <v>1910</v>
      </c>
      <c r="LZY25" s="81" t="s">
        <v>1910</v>
      </c>
      <c r="LZZ25" s="81" t="s">
        <v>1910</v>
      </c>
      <c r="MAA25" s="81" t="s">
        <v>1910</v>
      </c>
      <c r="MAB25" s="81" t="s">
        <v>1910</v>
      </c>
      <c r="MAC25" s="81" t="s">
        <v>1910</v>
      </c>
      <c r="MAD25" s="81" t="s">
        <v>1910</v>
      </c>
      <c r="MAE25" s="81" t="s">
        <v>1910</v>
      </c>
      <c r="MAF25" s="81" t="s">
        <v>1910</v>
      </c>
      <c r="MAG25" s="81" t="s">
        <v>1910</v>
      </c>
      <c r="MAH25" s="81" t="s">
        <v>1910</v>
      </c>
      <c r="MAI25" s="81" t="s">
        <v>1910</v>
      </c>
      <c r="MAJ25" s="81" t="s">
        <v>1910</v>
      </c>
      <c r="MAK25" s="81" t="s">
        <v>1910</v>
      </c>
      <c r="MAL25" s="81" t="s">
        <v>1910</v>
      </c>
      <c r="MAM25" s="81" t="s">
        <v>1910</v>
      </c>
      <c r="MAN25" s="81" t="s">
        <v>1910</v>
      </c>
      <c r="MAO25" s="81" t="s">
        <v>1910</v>
      </c>
      <c r="MAP25" s="81" t="s">
        <v>1910</v>
      </c>
      <c r="MAQ25" s="81" t="s">
        <v>1910</v>
      </c>
      <c r="MAR25" s="81" t="s">
        <v>1910</v>
      </c>
      <c r="MAS25" s="81" t="s">
        <v>1910</v>
      </c>
      <c r="MAT25" s="81" t="s">
        <v>1910</v>
      </c>
      <c r="MAU25" s="81" t="s">
        <v>1910</v>
      </c>
      <c r="MAV25" s="81" t="s">
        <v>1910</v>
      </c>
      <c r="MAW25" s="81" t="s">
        <v>1910</v>
      </c>
      <c r="MAX25" s="81" t="s">
        <v>1910</v>
      </c>
      <c r="MAY25" s="81" t="s">
        <v>1910</v>
      </c>
      <c r="MAZ25" s="81" t="s">
        <v>1910</v>
      </c>
      <c r="MBA25" s="81" t="s">
        <v>1910</v>
      </c>
      <c r="MBB25" s="81" t="s">
        <v>1910</v>
      </c>
      <c r="MBC25" s="81" t="s">
        <v>1910</v>
      </c>
      <c r="MBD25" s="81" t="s">
        <v>1910</v>
      </c>
      <c r="MBE25" s="81" t="s">
        <v>1910</v>
      </c>
      <c r="MBF25" s="81" t="s">
        <v>1910</v>
      </c>
      <c r="MBG25" s="81" t="s">
        <v>1910</v>
      </c>
      <c r="MBH25" s="81" t="s">
        <v>1910</v>
      </c>
      <c r="MBI25" s="81" t="s">
        <v>1910</v>
      </c>
      <c r="MBJ25" s="81" t="s">
        <v>1910</v>
      </c>
      <c r="MBK25" s="81" t="s">
        <v>1910</v>
      </c>
      <c r="MBL25" s="81" t="s">
        <v>1910</v>
      </c>
      <c r="MBM25" s="81" t="s">
        <v>1910</v>
      </c>
      <c r="MBN25" s="81" t="s">
        <v>1910</v>
      </c>
      <c r="MBO25" s="81" t="s">
        <v>1910</v>
      </c>
      <c r="MBP25" s="81" t="s">
        <v>1910</v>
      </c>
      <c r="MBQ25" s="81" t="s">
        <v>1910</v>
      </c>
      <c r="MBR25" s="81" t="s">
        <v>1910</v>
      </c>
      <c r="MBS25" s="81" t="s">
        <v>1910</v>
      </c>
      <c r="MBT25" s="81" t="s">
        <v>1910</v>
      </c>
      <c r="MBU25" s="81" t="s">
        <v>1910</v>
      </c>
      <c r="MBV25" s="81" t="s">
        <v>1910</v>
      </c>
      <c r="MBW25" s="81" t="s">
        <v>1910</v>
      </c>
      <c r="MBX25" s="81" t="s">
        <v>1910</v>
      </c>
      <c r="MBY25" s="81" t="s">
        <v>1910</v>
      </c>
      <c r="MBZ25" s="81" t="s">
        <v>1910</v>
      </c>
      <c r="MCA25" s="81" t="s">
        <v>1910</v>
      </c>
      <c r="MCB25" s="81" t="s">
        <v>1910</v>
      </c>
      <c r="MCC25" s="81" t="s">
        <v>1910</v>
      </c>
      <c r="MCD25" s="81" t="s">
        <v>1910</v>
      </c>
      <c r="MCE25" s="81" t="s">
        <v>1910</v>
      </c>
      <c r="MCF25" s="81" t="s">
        <v>1910</v>
      </c>
      <c r="MCG25" s="81" t="s">
        <v>1910</v>
      </c>
      <c r="MCH25" s="81" t="s">
        <v>1910</v>
      </c>
      <c r="MCI25" s="81" t="s">
        <v>1910</v>
      </c>
      <c r="MCJ25" s="81" t="s">
        <v>1910</v>
      </c>
      <c r="MCK25" s="81" t="s">
        <v>1910</v>
      </c>
      <c r="MCL25" s="81" t="s">
        <v>1910</v>
      </c>
      <c r="MCM25" s="81" t="s">
        <v>1910</v>
      </c>
      <c r="MCN25" s="81" t="s">
        <v>1910</v>
      </c>
      <c r="MCO25" s="81" t="s">
        <v>1910</v>
      </c>
      <c r="MCP25" s="81" t="s">
        <v>1910</v>
      </c>
      <c r="MCQ25" s="81" t="s">
        <v>1910</v>
      </c>
      <c r="MCR25" s="81" t="s">
        <v>1910</v>
      </c>
      <c r="MCS25" s="81" t="s">
        <v>1910</v>
      </c>
      <c r="MCT25" s="81" t="s">
        <v>1910</v>
      </c>
      <c r="MCU25" s="81" t="s">
        <v>1910</v>
      </c>
      <c r="MCV25" s="81" t="s">
        <v>1910</v>
      </c>
      <c r="MCW25" s="81" t="s">
        <v>1910</v>
      </c>
      <c r="MCX25" s="81" t="s">
        <v>1910</v>
      </c>
      <c r="MCY25" s="81" t="s">
        <v>1910</v>
      </c>
      <c r="MCZ25" s="81" t="s">
        <v>1910</v>
      </c>
      <c r="MDA25" s="81" t="s">
        <v>1910</v>
      </c>
      <c r="MDB25" s="81" t="s">
        <v>1910</v>
      </c>
      <c r="MDC25" s="81" t="s">
        <v>1910</v>
      </c>
      <c r="MDD25" s="81" t="s">
        <v>1910</v>
      </c>
      <c r="MDE25" s="81" t="s">
        <v>1910</v>
      </c>
      <c r="MDF25" s="81" t="s">
        <v>1910</v>
      </c>
      <c r="MDG25" s="81" t="s">
        <v>1910</v>
      </c>
      <c r="MDH25" s="81" t="s">
        <v>1910</v>
      </c>
      <c r="MDI25" s="81" t="s">
        <v>1910</v>
      </c>
      <c r="MDJ25" s="81" t="s">
        <v>1910</v>
      </c>
      <c r="MDK25" s="81" t="s">
        <v>1910</v>
      </c>
      <c r="MDL25" s="81" t="s">
        <v>1910</v>
      </c>
      <c r="MDM25" s="81" t="s">
        <v>1910</v>
      </c>
      <c r="MDN25" s="81" t="s">
        <v>1910</v>
      </c>
      <c r="MDO25" s="81" t="s">
        <v>1910</v>
      </c>
      <c r="MDP25" s="81" t="s">
        <v>1910</v>
      </c>
      <c r="MDQ25" s="81" t="s">
        <v>1910</v>
      </c>
      <c r="MDR25" s="81" t="s">
        <v>1910</v>
      </c>
      <c r="MDS25" s="81" t="s">
        <v>1910</v>
      </c>
      <c r="MDT25" s="81" t="s">
        <v>1910</v>
      </c>
      <c r="MDU25" s="81" t="s">
        <v>1910</v>
      </c>
      <c r="MDV25" s="81" t="s">
        <v>1910</v>
      </c>
      <c r="MDW25" s="81" t="s">
        <v>1910</v>
      </c>
      <c r="MDX25" s="81" t="s">
        <v>1910</v>
      </c>
      <c r="MDY25" s="81" t="s">
        <v>1910</v>
      </c>
      <c r="MDZ25" s="81" t="s">
        <v>1910</v>
      </c>
      <c r="MEA25" s="81" t="s">
        <v>1910</v>
      </c>
      <c r="MEB25" s="81" t="s">
        <v>1910</v>
      </c>
      <c r="MEC25" s="81" t="s">
        <v>1910</v>
      </c>
      <c r="MED25" s="81" t="s">
        <v>1910</v>
      </c>
      <c r="MEE25" s="81" t="s">
        <v>1910</v>
      </c>
      <c r="MEF25" s="81" t="s">
        <v>1910</v>
      </c>
      <c r="MEG25" s="81" t="s">
        <v>1910</v>
      </c>
      <c r="MEH25" s="81" t="s">
        <v>1910</v>
      </c>
      <c r="MEI25" s="81" t="s">
        <v>1910</v>
      </c>
      <c r="MEJ25" s="81" t="s">
        <v>1910</v>
      </c>
      <c r="MEK25" s="81" t="s">
        <v>1910</v>
      </c>
      <c r="MEL25" s="81" t="s">
        <v>1910</v>
      </c>
      <c r="MEM25" s="81" t="s">
        <v>1910</v>
      </c>
      <c r="MEN25" s="81" t="s">
        <v>1910</v>
      </c>
      <c r="MEO25" s="81" t="s">
        <v>1910</v>
      </c>
      <c r="MEP25" s="81" t="s">
        <v>1910</v>
      </c>
      <c r="MEQ25" s="81" t="s">
        <v>1910</v>
      </c>
      <c r="MER25" s="81" t="s">
        <v>1910</v>
      </c>
      <c r="MES25" s="81" t="s">
        <v>1910</v>
      </c>
      <c r="MET25" s="81" t="s">
        <v>1910</v>
      </c>
      <c r="MEU25" s="81" t="s">
        <v>1910</v>
      </c>
      <c r="MEV25" s="81" t="s">
        <v>1910</v>
      </c>
      <c r="MEW25" s="81" t="s">
        <v>1910</v>
      </c>
      <c r="MEX25" s="81" t="s">
        <v>1910</v>
      </c>
      <c r="MEY25" s="81" t="s">
        <v>1910</v>
      </c>
      <c r="MEZ25" s="81" t="s">
        <v>1910</v>
      </c>
      <c r="MFA25" s="81" t="s">
        <v>1910</v>
      </c>
      <c r="MFB25" s="81" t="s">
        <v>1910</v>
      </c>
      <c r="MFC25" s="81" t="s">
        <v>1910</v>
      </c>
      <c r="MFD25" s="81" t="s">
        <v>1910</v>
      </c>
      <c r="MFE25" s="81" t="s">
        <v>1910</v>
      </c>
      <c r="MFF25" s="81" t="s">
        <v>1910</v>
      </c>
      <c r="MFG25" s="81" t="s">
        <v>1910</v>
      </c>
      <c r="MFH25" s="81" t="s">
        <v>1910</v>
      </c>
      <c r="MFI25" s="81" t="s">
        <v>1910</v>
      </c>
      <c r="MFJ25" s="81" t="s">
        <v>1910</v>
      </c>
      <c r="MFK25" s="81" t="s">
        <v>1910</v>
      </c>
      <c r="MFL25" s="81" t="s">
        <v>1910</v>
      </c>
      <c r="MFM25" s="81" t="s">
        <v>1910</v>
      </c>
      <c r="MFN25" s="81" t="s">
        <v>1910</v>
      </c>
      <c r="MFO25" s="81" t="s">
        <v>1910</v>
      </c>
      <c r="MFP25" s="81" t="s">
        <v>1910</v>
      </c>
      <c r="MFQ25" s="81" t="s">
        <v>1910</v>
      </c>
      <c r="MFR25" s="81" t="s">
        <v>1910</v>
      </c>
      <c r="MFS25" s="81" t="s">
        <v>1910</v>
      </c>
      <c r="MFT25" s="81" t="s">
        <v>1910</v>
      </c>
      <c r="MFU25" s="81" t="s">
        <v>1910</v>
      </c>
      <c r="MFV25" s="81" t="s">
        <v>1910</v>
      </c>
      <c r="MFW25" s="81" t="s">
        <v>1910</v>
      </c>
      <c r="MFX25" s="81" t="s">
        <v>1910</v>
      </c>
      <c r="MFY25" s="81" t="s">
        <v>1910</v>
      </c>
      <c r="MFZ25" s="81" t="s">
        <v>1910</v>
      </c>
      <c r="MGA25" s="81" t="s">
        <v>1910</v>
      </c>
      <c r="MGB25" s="81" t="s">
        <v>1910</v>
      </c>
      <c r="MGC25" s="81" t="s">
        <v>1910</v>
      </c>
      <c r="MGD25" s="81" t="s">
        <v>1910</v>
      </c>
      <c r="MGE25" s="81" t="s">
        <v>1910</v>
      </c>
      <c r="MGF25" s="81" t="s">
        <v>1910</v>
      </c>
      <c r="MGG25" s="81" t="s">
        <v>1910</v>
      </c>
      <c r="MGH25" s="81" t="s">
        <v>1910</v>
      </c>
      <c r="MGI25" s="81" t="s">
        <v>1910</v>
      </c>
      <c r="MGJ25" s="81" t="s">
        <v>1910</v>
      </c>
      <c r="MGK25" s="81" t="s">
        <v>1910</v>
      </c>
      <c r="MGL25" s="81" t="s">
        <v>1910</v>
      </c>
      <c r="MGM25" s="81" t="s">
        <v>1910</v>
      </c>
      <c r="MGN25" s="81" t="s">
        <v>1910</v>
      </c>
      <c r="MGO25" s="81" t="s">
        <v>1910</v>
      </c>
      <c r="MGP25" s="81" t="s">
        <v>1910</v>
      </c>
      <c r="MGQ25" s="81" t="s">
        <v>1910</v>
      </c>
      <c r="MGR25" s="81" t="s">
        <v>1910</v>
      </c>
      <c r="MGS25" s="81" t="s">
        <v>1910</v>
      </c>
      <c r="MGT25" s="81" t="s">
        <v>1910</v>
      </c>
      <c r="MGU25" s="81" t="s">
        <v>1910</v>
      </c>
      <c r="MGV25" s="81" t="s">
        <v>1910</v>
      </c>
      <c r="MGW25" s="81" t="s">
        <v>1910</v>
      </c>
      <c r="MGX25" s="81" t="s">
        <v>1910</v>
      </c>
      <c r="MGY25" s="81" t="s">
        <v>1910</v>
      </c>
      <c r="MGZ25" s="81" t="s">
        <v>1910</v>
      </c>
      <c r="MHA25" s="81" t="s">
        <v>1910</v>
      </c>
      <c r="MHB25" s="81" t="s">
        <v>1910</v>
      </c>
      <c r="MHC25" s="81" t="s">
        <v>1910</v>
      </c>
      <c r="MHD25" s="81" t="s">
        <v>1910</v>
      </c>
      <c r="MHE25" s="81" t="s">
        <v>1910</v>
      </c>
      <c r="MHF25" s="81" t="s">
        <v>1910</v>
      </c>
      <c r="MHG25" s="81" t="s">
        <v>1910</v>
      </c>
      <c r="MHH25" s="81" t="s">
        <v>1910</v>
      </c>
      <c r="MHI25" s="81" t="s">
        <v>1910</v>
      </c>
      <c r="MHJ25" s="81" t="s">
        <v>1910</v>
      </c>
      <c r="MHK25" s="81" t="s">
        <v>1910</v>
      </c>
      <c r="MHL25" s="81" t="s">
        <v>1910</v>
      </c>
      <c r="MHM25" s="81" t="s">
        <v>1910</v>
      </c>
      <c r="MHN25" s="81" t="s">
        <v>1910</v>
      </c>
      <c r="MHO25" s="81" t="s">
        <v>1910</v>
      </c>
      <c r="MHP25" s="81" t="s">
        <v>1910</v>
      </c>
      <c r="MHQ25" s="81" t="s">
        <v>1910</v>
      </c>
      <c r="MHR25" s="81" t="s">
        <v>1910</v>
      </c>
      <c r="MHS25" s="81" t="s">
        <v>1910</v>
      </c>
      <c r="MHT25" s="81" t="s">
        <v>1910</v>
      </c>
      <c r="MHU25" s="81" t="s">
        <v>1910</v>
      </c>
      <c r="MHV25" s="81" t="s">
        <v>1910</v>
      </c>
      <c r="MHW25" s="81" t="s">
        <v>1910</v>
      </c>
      <c r="MHX25" s="81" t="s">
        <v>1910</v>
      </c>
      <c r="MHY25" s="81" t="s">
        <v>1910</v>
      </c>
      <c r="MHZ25" s="81" t="s">
        <v>1910</v>
      </c>
      <c r="MIA25" s="81" t="s">
        <v>1910</v>
      </c>
      <c r="MIB25" s="81" t="s">
        <v>1910</v>
      </c>
      <c r="MIC25" s="81" t="s">
        <v>1910</v>
      </c>
      <c r="MID25" s="81" t="s">
        <v>1910</v>
      </c>
      <c r="MIE25" s="81" t="s">
        <v>1910</v>
      </c>
      <c r="MIF25" s="81" t="s">
        <v>1910</v>
      </c>
      <c r="MIG25" s="81" t="s">
        <v>1910</v>
      </c>
      <c r="MIH25" s="81" t="s">
        <v>1910</v>
      </c>
      <c r="MII25" s="81" t="s">
        <v>1910</v>
      </c>
      <c r="MIJ25" s="81" t="s">
        <v>1910</v>
      </c>
      <c r="MIK25" s="81" t="s">
        <v>1910</v>
      </c>
      <c r="MIL25" s="81" t="s">
        <v>1910</v>
      </c>
      <c r="MIM25" s="81" t="s">
        <v>1910</v>
      </c>
      <c r="MIN25" s="81" t="s">
        <v>1910</v>
      </c>
      <c r="MIO25" s="81" t="s">
        <v>1910</v>
      </c>
      <c r="MIP25" s="81" t="s">
        <v>1910</v>
      </c>
      <c r="MIQ25" s="81" t="s">
        <v>1910</v>
      </c>
      <c r="MIR25" s="81" t="s">
        <v>1910</v>
      </c>
      <c r="MIS25" s="81" t="s">
        <v>1910</v>
      </c>
      <c r="MIT25" s="81" t="s">
        <v>1910</v>
      </c>
      <c r="MIU25" s="81" t="s">
        <v>1910</v>
      </c>
      <c r="MIV25" s="81" t="s">
        <v>1910</v>
      </c>
      <c r="MIW25" s="81" t="s">
        <v>1910</v>
      </c>
      <c r="MIX25" s="81" t="s">
        <v>1910</v>
      </c>
      <c r="MIY25" s="81" t="s">
        <v>1910</v>
      </c>
      <c r="MIZ25" s="81" t="s">
        <v>1910</v>
      </c>
      <c r="MJA25" s="81" t="s">
        <v>1910</v>
      </c>
      <c r="MJB25" s="81" t="s">
        <v>1910</v>
      </c>
      <c r="MJC25" s="81" t="s">
        <v>1910</v>
      </c>
      <c r="MJD25" s="81" t="s">
        <v>1910</v>
      </c>
      <c r="MJE25" s="81" t="s">
        <v>1910</v>
      </c>
      <c r="MJF25" s="81" t="s">
        <v>1910</v>
      </c>
      <c r="MJG25" s="81" t="s">
        <v>1910</v>
      </c>
      <c r="MJH25" s="81" t="s">
        <v>1910</v>
      </c>
      <c r="MJI25" s="81" t="s">
        <v>1910</v>
      </c>
      <c r="MJJ25" s="81" t="s">
        <v>1910</v>
      </c>
      <c r="MJK25" s="81" t="s">
        <v>1910</v>
      </c>
      <c r="MJL25" s="81" t="s">
        <v>1910</v>
      </c>
      <c r="MJM25" s="81" t="s">
        <v>1910</v>
      </c>
      <c r="MJN25" s="81" t="s">
        <v>1910</v>
      </c>
      <c r="MJO25" s="81" t="s">
        <v>1910</v>
      </c>
      <c r="MJP25" s="81" t="s">
        <v>1910</v>
      </c>
      <c r="MJQ25" s="81" t="s">
        <v>1910</v>
      </c>
      <c r="MJR25" s="81" t="s">
        <v>1910</v>
      </c>
      <c r="MJS25" s="81" t="s">
        <v>1910</v>
      </c>
      <c r="MJT25" s="81" t="s">
        <v>1910</v>
      </c>
      <c r="MJU25" s="81" t="s">
        <v>1910</v>
      </c>
      <c r="MJV25" s="81" t="s">
        <v>1910</v>
      </c>
      <c r="MJW25" s="81" t="s">
        <v>1910</v>
      </c>
      <c r="MJX25" s="81" t="s">
        <v>1910</v>
      </c>
      <c r="MJY25" s="81" t="s">
        <v>1910</v>
      </c>
      <c r="MJZ25" s="81" t="s">
        <v>1910</v>
      </c>
      <c r="MKA25" s="81" t="s">
        <v>1910</v>
      </c>
      <c r="MKB25" s="81" t="s">
        <v>1910</v>
      </c>
      <c r="MKC25" s="81" t="s">
        <v>1910</v>
      </c>
      <c r="MKD25" s="81" t="s">
        <v>1910</v>
      </c>
      <c r="MKE25" s="81" t="s">
        <v>1910</v>
      </c>
      <c r="MKF25" s="81" t="s">
        <v>1910</v>
      </c>
      <c r="MKG25" s="81" t="s">
        <v>1910</v>
      </c>
      <c r="MKH25" s="81" t="s">
        <v>1910</v>
      </c>
      <c r="MKI25" s="81" t="s">
        <v>1910</v>
      </c>
      <c r="MKJ25" s="81" t="s">
        <v>1910</v>
      </c>
      <c r="MKK25" s="81" t="s">
        <v>1910</v>
      </c>
      <c r="MKL25" s="81" t="s">
        <v>1910</v>
      </c>
      <c r="MKM25" s="81" t="s">
        <v>1910</v>
      </c>
      <c r="MKN25" s="81" t="s">
        <v>1910</v>
      </c>
      <c r="MKO25" s="81" t="s">
        <v>1910</v>
      </c>
      <c r="MKP25" s="81" t="s">
        <v>1910</v>
      </c>
      <c r="MKQ25" s="81" t="s">
        <v>1910</v>
      </c>
      <c r="MKR25" s="81" t="s">
        <v>1910</v>
      </c>
      <c r="MKS25" s="81" t="s">
        <v>1910</v>
      </c>
      <c r="MKT25" s="81" t="s">
        <v>1910</v>
      </c>
      <c r="MKU25" s="81" t="s">
        <v>1910</v>
      </c>
      <c r="MKV25" s="81" t="s">
        <v>1910</v>
      </c>
      <c r="MKW25" s="81" t="s">
        <v>1910</v>
      </c>
      <c r="MKX25" s="81" t="s">
        <v>1910</v>
      </c>
      <c r="MKY25" s="81" t="s">
        <v>1910</v>
      </c>
      <c r="MKZ25" s="81" t="s">
        <v>1910</v>
      </c>
      <c r="MLA25" s="81" t="s">
        <v>1910</v>
      </c>
      <c r="MLB25" s="81" t="s">
        <v>1910</v>
      </c>
      <c r="MLC25" s="81" t="s">
        <v>1910</v>
      </c>
      <c r="MLD25" s="81" t="s">
        <v>1910</v>
      </c>
      <c r="MLE25" s="81" t="s">
        <v>1910</v>
      </c>
      <c r="MLF25" s="81" t="s">
        <v>1910</v>
      </c>
      <c r="MLG25" s="81" t="s">
        <v>1910</v>
      </c>
      <c r="MLH25" s="81" t="s">
        <v>1910</v>
      </c>
      <c r="MLI25" s="81" t="s">
        <v>1910</v>
      </c>
      <c r="MLJ25" s="81" t="s">
        <v>1910</v>
      </c>
      <c r="MLK25" s="81" t="s">
        <v>1910</v>
      </c>
      <c r="MLL25" s="81" t="s">
        <v>1910</v>
      </c>
      <c r="MLM25" s="81" t="s">
        <v>1910</v>
      </c>
      <c r="MLN25" s="81" t="s">
        <v>1910</v>
      </c>
      <c r="MLO25" s="81" t="s">
        <v>1910</v>
      </c>
      <c r="MLP25" s="81" t="s">
        <v>1910</v>
      </c>
      <c r="MLQ25" s="81" t="s">
        <v>1910</v>
      </c>
      <c r="MLR25" s="81" t="s">
        <v>1910</v>
      </c>
      <c r="MLS25" s="81" t="s">
        <v>1910</v>
      </c>
      <c r="MLT25" s="81" t="s">
        <v>1910</v>
      </c>
      <c r="MLU25" s="81" t="s">
        <v>1910</v>
      </c>
      <c r="MLV25" s="81" t="s">
        <v>1910</v>
      </c>
      <c r="MLW25" s="81" t="s">
        <v>1910</v>
      </c>
      <c r="MLX25" s="81" t="s">
        <v>1910</v>
      </c>
      <c r="MLY25" s="81" t="s">
        <v>1910</v>
      </c>
      <c r="MLZ25" s="81" t="s">
        <v>1910</v>
      </c>
      <c r="MMA25" s="81" t="s">
        <v>1910</v>
      </c>
      <c r="MMB25" s="81" t="s">
        <v>1910</v>
      </c>
      <c r="MMC25" s="81" t="s">
        <v>1910</v>
      </c>
      <c r="MMD25" s="81" t="s">
        <v>1910</v>
      </c>
      <c r="MME25" s="81" t="s">
        <v>1910</v>
      </c>
      <c r="MMF25" s="81" t="s">
        <v>1910</v>
      </c>
      <c r="MMG25" s="81" t="s">
        <v>1910</v>
      </c>
      <c r="MMH25" s="81" t="s">
        <v>1910</v>
      </c>
      <c r="MMI25" s="81" t="s">
        <v>1910</v>
      </c>
      <c r="MMJ25" s="81" t="s">
        <v>1910</v>
      </c>
      <c r="MMK25" s="81" t="s">
        <v>1910</v>
      </c>
      <c r="MML25" s="81" t="s">
        <v>1910</v>
      </c>
      <c r="MMM25" s="81" t="s">
        <v>1910</v>
      </c>
      <c r="MMN25" s="81" t="s">
        <v>1910</v>
      </c>
      <c r="MMO25" s="81" t="s">
        <v>1910</v>
      </c>
      <c r="MMP25" s="81" t="s">
        <v>1910</v>
      </c>
      <c r="MMQ25" s="81" t="s">
        <v>1910</v>
      </c>
      <c r="MMR25" s="81" t="s">
        <v>1910</v>
      </c>
      <c r="MMS25" s="81" t="s">
        <v>1910</v>
      </c>
      <c r="MMT25" s="81" t="s">
        <v>1910</v>
      </c>
      <c r="MMU25" s="81" t="s">
        <v>1910</v>
      </c>
      <c r="MMV25" s="81" t="s">
        <v>1910</v>
      </c>
      <c r="MMW25" s="81" t="s">
        <v>1910</v>
      </c>
      <c r="MMX25" s="81" t="s">
        <v>1910</v>
      </c>
      <c r="MMY25" s="81" t="s">
        <v>1910</v>
      </c>
      <c r="MMZ25" s="81" t="s">
        <v>1910</v>
      </c>
      <c r="MNA25" s="81" t="s">
        <v>1910</v>
      </c>
      <c r="MNB25" s="81" t="s">
        <v>1910</v>
      </c>
      <c r="MNC25" s="81" t="s">
        <v>1910</v>
      </c>
      <c r="MND25" s="81" t="s">
        <v>1910</v>
      </c>
      <c r="MNE25" s="81" t="s">
        <v>1910</v>
      </c>
      <c r="MNF25" s="81" t="s">
        <v>1910</v>
      </c>
      <c r="MNG25" s="81" t="s">
        <v>1910</v>
      </c>
      <c r="MNH25" s="81" t="s">
        <v>1910</v>
      </c>
      <c r="MNI25" s="81" t="s">
        <v>1910</v>
      </c>
      <c r="MNJ25" s="81" t="s">
        <v>1910</v>
      </c>
      <c r="MNK25" s="81" t="s">
        <v>1910</v>
      </c>
      <c r="MNL25" s="81" t="s">
        <v>1910</v>
      </c>
      <c r="MNM25" s="81" t="s">
        <v>1910</v>
      </c>
      <c r="MNN25" s="81" t="s">
        <v>1910</v>
      </c>
      <c r="MNO25" s="81" t="s">
        <v>1910</v>
      </c>
      <c r="MNP25" s="81" t="s">
        <v>1910</v>
      </c>
      <c r="MNQ25" s="81" t="s">
        <v>1910</v>
      </c>
      <c r="MNR25" s="81" t="s">
        <v>1910</v>
      </c>
      <c r="MNS25" s="81" t="s">
        <v>1910</v>
      </c>
      <c r="MNT25" s="81" t="s">
        <v>1910</v>
      </c>
      <c r="MNU25" s="81" t="s">
        <v>1910</v>
      </c>
      <c r="MNV25" s="81" t="s">
        <v>1910</v>
      </c>
      <c r="MNW25" s="81" t="s">
        <v>1910</v>
      </c>
      <c r="MNX25" s="81" t="s">
        <v>1910</v>
      </c>
      <c r="MNY25" s="81" t="s">
        <v>1910</v>
      </c>
      <c r="MNZ25" s="81" t="s">
        <v>1910</v>
      </c>
      <c r="MOA25" s="81" t="s">
        <v>1910</v>
      </c>
      <c r="MOB25" s="81" t="s">
        <v>1910</v>
      </c>
      <c r="MOC25" s="81" t="s">
        <v>1910</v>
      </c>
      <c r="MOD25" s="81" t="s">
        <v>1910</v>
      </c>
      <c r="MOE25" s="81" t="s">
        <v>1910</v>
      </c>
      <c r="MOF25" s="81" t="s">
        <v>1910</v>
      </c>
      <c r="MOG25" s="81" t="s">
        <v>1910</v>
      </c>
      <c r="MOH25" s="81" t="s">
        <v>1910</v>
      </c>
      <c r="MOI25" s="81" t="s">
        <v>1910</v>
      </c>
      <c r="MOJ25" s="81" t="s">
        <v>1910</v>
      </c>
      <c r="MOK25" s="81" t="s">
        <v>1910</v>
      </c>
      <c r="MOL25" s="81" t="s">
        <v>1910</v>
      </c>
      <c r="MOM25" s="81" t="s">
        <v>1910</v>
      </c>
      <c r="MON25" s="81" t="s">
        <v>1910</v>
      </c>
      <c r="MOO25" s="81" t="s">
        <v>1910</v>
      </c>
      <c r="MOP25" s="81" t="s">
        <v>1910</v>
      </c>
      <c r="MOQ25" s="81" t="s">
        <v>1910</v>
      </c>
      <c r="MOR25" s="81" t="s">
        <v>1910</v>
      </c>
      <c r="MOS25" s="81" t="s">
        <v>1910</v>
      </c>
      <c r="MOT25" s="81" t="s">
        <v>1910</v>
      </c>
      <c r="MOU25" s="81" t="s">
        <v>1910</v>
      </c>
      <c r="MOV25" s="81" t="s">
        <v>1910</v>
      </c>
      <c r="MOW25" s="81" t="s">
        <v>1910</v>
      </c>
      <c r="MOX25" s="81" t="s">
        <v>1910</v>
      </c>
      <c r="MOY25" s="81" t="s">
        <v>1910</v>
      </c>
      <c r="MOZ25" s="81" t="s">
        <v>1910</v>
      </c>
      <c r="MPA25" s="81" t="s">
        <v>1910</v>
      </c>
      <c r="MPB25" s="81" t="s">
        <v>1910</v>
      </c>
      <c r="MPC25" s="81" t="s">
        <v>1910</v>
      </c>
      <c r="MPD25" s="81" t="s">
        <v>1910</v>
      </c>
      <c r="MPE25" s="81" t="s">
        <v>1910</v>
      </c>
      <c r="MPF25" s="81" t="s">
        <v>1910</v>
      </c>
      <c r="MPG25" s="81" t="s">
        <v>1910</v>
      </c>
      <c r="MPH25" s="81" t="s">
        <v>1910</v>
      </c>
      <c r="MPI25" s="81" t="s">
        <v>1910</v>
      </c>
      <c r="MPJ25" s="81" t="s">
        <v>1910</v>
      </c>
      <c r="MPK25" s="81" t="s">
        <v>1910</v>
      </c>
      <c r="MPL25" s="81" t="s">
        <v>1910</v>
      </c>
      <c r="MPM25" s="81" t="s">
        <v>1910</v>
      </c>
      <c r="MPN25" s="81" t="s">
        <v>1910</v>
      </c>
      <c r="MPO25" s="81" t="s">
        <v>1910</v>
      </c>
      <c r="MPP25" s="81" t="s">
        <v>1910</v>
      </c>
      <c r="MPQ25" s="81" t="s">
        <v>1910</v>
      </c>
      <c r="MPR25" s="81" t="s">
        <v>1910</v>
      </c>
      <c r="MPS25" s="81" t="s">
        <v>1910</v>
      </c>
      <c r="MPT25" s="81" t="s">
        <v>1910</v>
      </c>
      <c r="MPU25" s="81" t="s">
        <v>1910</v>
      </c>
      <c r="MPV25" s="81" t="s">
        <v>1910</v>
      </c>
      <c r="MPW25" s="81" t="s">
        <v>1910</v>
      </c>
      <c r="MPX25" s="81" t="s">
        <v>1910</v>
      </c>
      <c r="MPY25" s="81" t="s">
        <v>1910</v>
      </c>
      <c r="MPZ25" s="81" t="s">
        <v>1910</v>
      </c>
      <c r="MQA25" s="81" t="s">
        <v>1910</v>
      </c>
      <c r="MQB25" s="81" t="s">
        <v>1910</v>
      </c>
      <c r="MQC25" s="81" t="s">
        <v>1910</v>
      </c>
      <c r="MQD25" s="81" t="s">
        <v>1910</v>
      </c>
      <c r="MQE25" s="81" t="s">
        <v>1910</v>
      </c>
      <c r="MQF25" s="81" t="s">
        <v>1910</v>
      </c>
      <c r="MQG25" s="81" t="s">
        <v>1910</v>
      </c>
      <c r="MQH25" s="81" t="s">
        <v>1910</v>
      </c>
      <c r="MQI25" s="81" t="s">
        <v>1910</v>
      </c>
      <c r="MQJ25" s="81" t="s">
        <v>1910</v>
      </c>
      <c r="MQK25" s="81" t="s">
        <v>1910</v>
      </c>
      <c r="MQL25" s="81" t="s">
        <v>1910</v>
      </c>
      <c r="MQM25" s="81" t="s">
        <v>1910</v>
      </c>
      <c r="MQN25" s="81" t="s">
        <v>1910</v>
      </c>
      <c r="MQO25" s="81" t="s">
        <v>1910</v>
      </c>
      <c r="MQP25" s="81" t="s">
        <v>1910</v>
      </c>
      <c r="MQQ25" s="81" t="s">
        <v>1910</v>
      </c>
      <c r="MQR25" s="81" t="s">
        <v>1910</v>
      </c>
      <c r="MQS25" s="81" t="s">
        <v>1910</v>
      </c>
      <c r="MQT25" s="81" t="s">
        <v>1910</v>
      </c>
      <c r="MQU25" s="81" t="s">
        <v>1910</v>
      </c>
      <c r="MQV25" s="81" t="s">
        <v>1910</v>
      </c>
      <c r="MQW25" s="81" t="s">
        <v>1910</v>
      </c>
      <c r="MQX25" s="81" t="s">
        <v>1910</v>
      </c>
      <c r="MQY25" s="81" t="s">
        <v>1910</v>
      </c>
      <c r="MQZ25" s="81" t="s">
        <v>1910</v>
      </c>
      <c r="MRA25" s="81" t="s">
        <v>1910</v>
      </c>
      <c r="MRB25" s="81" t="s">
        <v>1910</v>
      </c>
      <c r="MRC25" s="81" t="s">
        <v>1910</v>
      </c>
      <c r="MRD25" s="81" t="s">
        <v>1910</v>
      </c>
      <c r="MRE25" s="81" t="s">
        <v>1910</v>
      </c>
      <c r="MRF25" s="81" t="s">
        <v>1910</v>
      </c>
      <c r="MRG25" s="81" t="s">
        <v>1910</v>
      </c>
      <c r="MRH25" s="81" t="s">
        <v>1910</v>
      </c>
      <c r="MRI25" s="81" t="s">
        <v>1910</v>
      </c>
      <c r="MRJ25" s="81" t="s">
        <v>1910</v>
      </c>
      <c r="MRK25" s="81" t="s">
        <v>1910</v>
      </c>
      <c r="MRL25" s="81" t="s">
        <v>1910</v>
      </c>
      <c r="MRM25" s="81" t="s">
        <v>1910</v>
      </c>
      <c r="MRN25" s="81" t="s">
        <v>1910</v>
      </c>
      <c r="MRO25" s="81" t="s">
        <v>1910</v>
      </c>
      <c r="MRP25" s="81" t="s">
        <v>1910</v>
      </c>
      <c r="MRQ25" s="81" t="s">
        <v>1910</v>
      </c>
      <c r="MRR25" s="81" t="s">
        <v>1910</v>
      </c>
      <c r="MRS25" s="81" t="s">
        <v>1910</v>
      </c>
      <c r="MRT25" s="81" t="s">
        <v>1910</v>
      </c>
      <c r="MRU25" s="81" t="s">
        <v>1910</v>
      </c>
      <c r="MRV25" s="81" t="s">
        <v>1910</v>
      </c>
      <c r="MRW25" s="81" t="s">
        <v>1910</v>
      </c>
      <c r="MRX25" s="81" t="s">
        <v>1910</v>
      </c>
      <c r="MRY25" s="81" t="s">
        <v>1910</v>
      </c>
      <c r="MRZ25" s="81" t="s">
        <v>1910</v>
      </c>
      <c r="MSA25" s="81" t="s">
        <v>1910</v>
      </c>
      <c r="MSB25" s="81" t="s">
        <v>1910</v>
      </c>
      <c r="MSC25" s="81" t="s">
        <v>1910</v>
      </c>
      <c r="MSD25" s="81" t="s">
        <v>1910</v>
      </c>
      <c r="MSE25" s="81" t="s">
        <v>1910</v>
      </c>
      <c r="MSF25" s="81" t="s">
        <v>1910</v>
      </c>
      <c r="MSG25" s="81" t="s">
        <v>1910</v>
      </c>
      <c r="MSH25" s="81" t="s">
        <v>1910</v>
      </c>
      <c r="MSI25" s="81" t="s">
        <v>1910</v>
      </c>
      <c r="MSJ25" s="81" t="s">
        <v>1910</v>
      </c>
      <c r="MSK25" s="81" t="s">
        <v>1910</v>
      </c>
      <c r="MSL25" s="81" t="s">
        <v>1910</v>
      </c>
      <c r="MSM25" s="81" t="s">
        <v>1910</v>
      </c>
      <c r="MSN25" s="81" t="s">
        <v>1910</v>
      </c>
      <c r="MSO25" s="81" t="s">
        <v>1910</v>
      </c>
      <c r="MSP25" s="81" t="s">
        <v>1910</v>
      </c>
      <c r="MSQ25" s="81" t="s">
        <v>1910</v>
      </c>
      <c r="MSR25" s="81" t="s">
        <v>1910</v>
      </c>
      <c r="MSS25" s="81" t="s">
        <v>1910</v>
      </c>
      <c r="MST25" s="81" t="s">
        <v>1910</v>
      </c>
      <c r="MSU25" s="81" t="s">
        <v>1910</v>
      </c>
      <c r="MSV25" s="81" t="s">
        <v>1910</v>
      </c>
      <c r="MSW25" s="81" t="s">
        <v>1910</v>
      </c>
      <c r="MSX25" s="81" t="s">
        <v>1910</v>
      </c>
      <c r="MSY25" s="81" t="s">
        <v>1910</v>
      </c>
      <c r="MSZ25" s="81" t="s">
        <v>1910</v>
      </c>
      <c r="MTA25" s="81" t="s">
        <v>1910</v>
      </c>
      <c r="MTB25" s="81" t="s">
        <v>1910</v>
      </c>
      <c r="MTC25" s="81" t="s">
        <v>1910</v>
      </c>
      <c r="MTD25" s="81" t="s">
        <v>1910</v>
      </c>
      <c r="MTE25" s="81" t="s">
        <v>1910</v>
      </c>
      <c r="MTF25" s="81" t="s">
        <v>1910</v>
      </c>
      <c r="MTG25" s="81" t="s">
        <v>1910</v>
      </c>
      <c r="MTH25" s="81" t="s">
        <v>1910</v>
      </c>
      <c r="MTI25" s="81" t="s">
        <v>1910</v>
      </c>
      <c r="MTJ25" s="81" t="s">
        <v>1910</v>
      </c>
      <c r="MTK25" s="81" t="s">
        <v>1910</v>
      </c>
      <c r="MTL25" s="81" t="s">
        <v>1910</v>
      </c>
      <c r="MTM25" s="81" t="s">
        <v>1910</v>
      </c>
      <c r="MTN25" s="81" t="s">
        <v>1910</v>
      </c>
      <c r="MTO25" s="81" t="s">
        <v>1910</v>
      </c>
      <c r="MTP25" s="81" t="s">
        <v>1910</v>
      </c>
      <c r="MTQ25" s="81" t="s">
        <v>1910</v>
      </c>
      <c r="MTR25" s="81" t="s">
        <v>1910</v>
      </c>
      <c r="MTS25" s="81" t="s">
        <v>1910</v>
      </c>
      <c r="MTT25" s="81" t="s">
        <v>1910</v>
      </c>
      <c r="MTU25" s="81" t="s">
        <v>1910</v>
      </c>
      <c r="MTV25" s="81" t="s">
        <v>1910</v>
      </c>
      <c r="MTW25" s="81" t="s">
        <v>1910</v>
      </c>
      <c r="MTX25" s="81" t="s">
        <v>1910</v>
      </c>
      <c r="MTY25" s="81" t="s">
        <v>1910</v>
      </c>
      <c r="MTZ25" s="81" t="s">
        <v>1910</v>
      </c>
      <c r="MUA25" s="81" t="s">
        <v>1910</v>
      </c>
      <c r="MUB25" s="81" t="s">
        <v>1910</v>
      </c>
      <c r="MUC25" s="81" t="s">
        <v>1910</v>
      </c>
      <c r="MUD25" s="81" t="s">
        <v>1910</v>
      </c>
      <c r="MUE25" s="81" t="s">
        <v>1910</v>
      </c>
      <c r="MUF25" s="81" t="s">
        <v>1910</v>
      </c>
      <c r="MUG25" s="81" t="s">
        <v>1910</v>
      </c>
      <c r="MUH25" s="81" t="s">
        <v>1910</v>
      </c>
      <c r="MUI25" s="81" t="s">
        <v>1910</v>
      </c>
      <c r="MUJ25" s="81" t="s">
        <v>1910</v>
      </c>
      <c r="MUK25" s="81" t="s">
        <v>1910</v>
      </c>
      <c r="MUL25" s="81" t="s">
        <v>1910</v>
      </c>
      <c r="MUM25" s="81" t="s">
        <v>1910</v>
      </c>
      <c r="MUN25" s="81" t="s">
        <v>1910</v>
      </c>
      <c r="MUO25" s="81" t="s">
        <v>1910</v>
      </c>
      <c r="MUP25" s="81" t="s">
        <v>1910</v>
      </c>
      <c r="MUQ25" s="81" t="s">
        <v>1910</v>
      </c>
      <c r="MUR25" s="81" t="s">
        <v>1910</v>
      </c>
      <c r="MUS25" s="81" t="s">
        <v>1910</v>
      </c>
      <c r="MUT25" s="81" t="s">
        <v>1910</v>
      </c>
      <c r="MUU25" s="81" t="s">
        <v>1910</v>
      </c>
      <c r="MUV25" s="81" t="s">
        <v>1910</v>
      </c>
      <c r="MUW25" s="81" t="s">
        <v>1910</v>
      </c>
      <c r="MUX25" s="81" t="s">
        <v>1910</v>
      </c>
      <c r="MUY25" s="81" t="s">
        <v>1910</v>
      </c>
      <c r="MUZ25" s="81" t="s">
        <v>1910</v>
      </c>
      <c r="MVA25" s="81" t="s">
        <v>1910</v>
      </c>
      <c r="MVB25" s="81" t="s">
        <v>1910</v>
      </c>
      <c r="MVC25" s="81" t="s">
        <v>1910</v>
      </c>
      <c r="MVD25" s="81" t="s">
        <v>1910</v>
      </c>
      <c r="MVE25" s="81" t="s">
        <v>1910</v>
      </c>
      <c r="MVF25" s="81" t="s">
        <v>1910</v>
      </c>
      <c r="MVG25" s="81" t="s">
        <v>1910</v>
      </c>
      <c r="MVH25" s="81" t="s">
        <v>1910</v>
      </c>
      <c r="MVI25" s="81" t="s">
        <v>1910</v>
      </c>
      <c r="MVJ25" s="81" t="s">
        <v>1910</v>
      </c>
      <c r="MVK25" s="81" t="s">
        <v>1910</v>
      </c>
      <c r="MVL25" s="81" t="s">
        <v>1910</v>
      </c>
      <c r="MVM25" s="81" t="s">
        <v>1910</v>
      </c>
      <c r="MVN25" s="81" t="s">
        <v>1910</v>
      </c>
      <c r="MVO25" s="81" t="s">
        <v>1910</v>
      </c>
      <c r="MVP25" s="81" t="s">
        <v>1910</v>
      </c>
      <c r="MVQ25" s="81" t="s">
        <v>1910</v>
      </c>
      <c r="MVR25" s="81" t="s">
        <v>1910</v>
      </c>
      <c r="MVS25" s="81" t="s">
        <v>1910</v>
      </c>
      <c r="MVT25" s="81" t="s">
        <v>1910</v>
      </c>
      <c r="MVU25" s="81" t="s">
        <v>1910</v>
      </c>
      <c r="MVV25" s="81" t="s">
        <v>1910</v>
      </c>
      <c r="MVW25" s="81" t="s">
        <v>1910</v>
      </c>
      <c r="MVX25" s="81" t="s">
        <v>1910</v>
      </c>
      <c r="MVY25" s="81" t="s">
        <v>1910</v>
      </c>
      <c r="MVZ25" s="81" t="s">
        <v>1910</v>
      </c>
      <c r="MWA25" s="81" t="s">
        <v>1910</v>
      </c>
      <c r="MWB25" s="81" t="s">
        <v>1910</v>
      </c>
      <c r="MWC25" s="81" t="s">
        <v>1910</v>
      </c>
      <c r="MWD25" s="81" t="s">
        <v>1910</v>
      </c>
      <c r="MWE25" s="81" t="s">
        <v>1910</v>
      </c>
      <c r="MWF25" s="81" t="s">
        <v>1910</v>
      </c>
      <c r="MWG25" s="81" t="s">
        <v>1910</v>
      </c>
      <c r="MWH25" s="81" t="s">
        <v>1910</v>
      </c>
      <c r="MWI25" s="81" t="s">
        <v>1910</v>
      </c>
      <c r="MWJ25" s="81" t="s">
        <v>1910</v>
      </c>
      <c r="MWK25" s="81" t="s">
        <v>1910</v>
      </c>
      <c r="MWL25" s="81" t="s">
        <v>1910</v>
      </c>
      <c r="MWM25" s="81" t="s">
        <v>1910</v>
      </c>
      <c r="MWN25" s="81" t="s">
        <v>1910</v>
      </c>
      <c r="MWO25" s="81" t="s">
        <v>1910</v>
      </c>
      <c r="MWP25" s="81" t="s">
        <v>1910</v>
      </c>
      <c r="MWQ25" s="81" t="s">
        <v>1910</v>
      </c>
      <c r="MWR25" s="81" t="s">
        <v>1910</v>
      </c>
      <c r="MWS25" s="81" t="s">
        <v>1910</v>
      </c>
      <c r="MWT25" s="81" t="s">
        <v>1910</v>
      </c>
      <c r="MWU25" s="81" t="s">
        <v>1910</v>
      </c>
      <c r="MWV25" s="81" t="s">
        <v>1910</v>
      </c>
      <c r="MWW25" s="81" t="s">
        <v>1910</v>
      </c>
      <c r="MWX25" s="81" t="s">
        <v>1910</v>
      </c>
      <c r="MWY25" s="81" t="s">
        <v>1910</v>
      </c>
      <c r="MWZ25" s="81" t="s">
        <v>1910</v>
      </c>
      <c r="MXA25" s="81" t="s">
        <v>1910</v>
      </c>
      <c r="MXB25" s="81" t="s">
        <v>1910</v>
      </c>
      <c r="MXC25" s="81" t="s">
        <v>1910</v>
      </c>
      <c r="MXD25" s="81" t="s">
        <v>1910</v>
      </c>
      <c r="MXE25" s="81" t="s">
        <v>1910</v>
      </c>
      <c r="MXF25" s="81" t="s">
        <v>1910</v>
      </c>
      <c r="MXG25" s="81" t="s">
        <v>1910</v>
      </c>
      <c r="MXH25" s="81" t="s">
        <v>1910</v>
      </c>
      <c r="MXI25" s="81" t="s">
        <v>1910</v>
      </c>
      <c r="MXJ25" s="81" t="s">
        <v>1910</v>
      </c>
      <c r="MXK25" s="81" t="s">
        <v>1910</v>
      </c>
      <c r="MXL25" s="81" t="s">
        <v>1910</v>
      </c>
      <c r="MXM25" s="81" t="s">
        <v>1910</v>
      </c>
      <c r="MXN25" s="81" t="s">
        <v>1910</v>
      </c>
      <c r="MXO25" s="81" t="s">
        <v>1910</v>
      </c>
      <c r="MXP25" s="81" t="s">
        <v>1910</v>
      </c>
      <c r="MXQ25" s="81" t="s">
        <v>1910</v>
      </c>
      <c r="MXR25" s="81" t="s">
        <v>1910</v>
      </c>
      <c r="MXS25" s="81" t="s">
        <v>1910</v>
      </c>
      <c r="MXT25" s="81" t="s">
        <v>1910</v>
      </c>
      <c r="MXU25" s="81" t="s">
        <v>1910</v>
      </c>
      <c r="MXV25" s="81" t="s">
        <v>1910</v>
      </c>
      <c r="MXW25" s="81" t="s">
        <v>1910</v>
      </c>
      <c r="MXX25" s="81" t="s">
        <v>1910</v>
      </c>
      <c r="MXY25" s="81" t="s">
        <v>1910</v>
      </c>
      <c r="MXZ25" s="81" t="s">
        <v>1910</v>
      </c>
      <c r="MYA25" s="81" t="s">
        <v>1910</v>
      </c>
      <c r="MYB25" s="81" t="s">
        <v>1910</v>
      </c>
      <c r="MYC25" s="81" t="s">
        <v>1910</v>
      </c>
      <c r="MYD25" s="81" t="s">
        <v>1910</v>
      </c>
      <c r="MYE25" s="81" t="s">
        <v>1910</v>
      </c>
      <c r="MYF25" s="81" t="s">
        <v>1910</v>
      </c>
      <c r="MYG25" s="81" t="s">
        <v>1910</v>
      </c>
      <c r="MYH25" s="81" t="s">
        <v>1910</v>
      </c>
      <c r="MYI25" s="81" t="s">
        <v>1910</v>
      </c>
      <c r="MYJ25" s="81" t="s">
        <v>1910</v>
      </c>
      <c r="MYK25" s="81" t="s">
        <v>1910</v>
      </c>
      <c r="MYL25" s="81" t="s">
        <v>1910</v>
      </c>
      <c r="MYM25" s="81" t="s">
        <v>1910</v>
      </c>
      <c r="MYN25" s="81" t="s">
        <v>1910</v>
      </c>
      <c r="MYO25" s="81" t="s">
        <v>1910</v>
      </c>
      <c r="MYP25" s="81" t="s">
        <v>1910</v>
      </c>
      <c r="MYQ25" s="81" t="s">
        <v>1910</v>
      </c>
      <c r="MYR25" s="81" t="s">
        <v>1910</v>
      </c>
      <c r="MYS25" s="81" t="s">
        <v>1910</v>
      </c>
      <c r="MYT25" s="81" t="s">
        <v>1910</v>
      </c>
      <c r="MYU25" s="81" t="s">
        <v>1910</v>
      </c>
      <c r="MYV25" s="81" t="s">
        <v>1910</v>
      </c>
      <c r="MYW25" s="81" t="s">
        <v>1910</v>
      </c>
      <c r="MYX25" s="81" t="s">
        <v>1910</v>
      </c>
      <c r="MYY25" s="81" t="s">
        <v>1910</v>
      </c>
      <c r="MYZ25" s="81" t="s">
        <v>1910</v>
      </c>
      <c r="MZA25" s="81" t="s">
        <v>1910</v>
      </c>
      <c r="MZB25" s="81" t="s">
        <v>1910</v>
      </c>
      <c r="MZC25" s="81" t="s">
        <v>1910</v>
      </c>
      <c r="MZD25" s="81" t="s">
        <v>1910</v>
      </c>
      <c r="MZE25" s="81" t="s">
        <v>1910</v>
      </c>
      <c r="MZF25" s="81" t="s">
        <v>1910</v>
      </c>
      <c r="MZG25" s="81" t="s">
        <v>1910</v>
      </c>
      <c r="MZH25" s="81" t="s">
        <v>1910</v>
      </c>
      <c r="MZI25" s="81" t="s">
        <v>1910</v>
      </c>
      <c r="MZJ25" s="81" t="s">
        <v>1910</v>
      </c>
      <c r="MZK25" s="81" t="s">
        <v>1910</v>
      </c>
      <c r="MZL25" s="81" t="s">
        <v>1910</v>
      </c>
      <c r="MZM25" s="81" t="s">
        <v>1910</v>
      </c>
      <c r="MZN25" s="81" t="s">
        <v>1910</v>
      </c>
      <c r="MZO25" s="81" t="s">
        <v>1910</v>
      </c>
      <c r="MZP25" s="81" t="s">
        <v>1910</v>
      </c>
      <c r="MZQ25" s="81" t="s">
        <v>1910</v>
      </c>
      <c r="MZR25" s="81" t="s">
        <v>1910</v>
      </c>
      <c r="MZS25" s="81" t="s">
        <v>1910</v>
      </c>
      <c r="MZT25" s="81" t="s">
        <v>1910</v>
      </c>
      <c r="MZU25" s="81" t="s">
        <v>1910</v>
      </c>
      <c r="MZV25" s="81" t="s">
        <v>1910</v>
      </c>
      <c r="MZW25" s="81" t="s">
        <v>1910</v>
      </c>
      <c r="MZX25" s="81" t="s">
        <v>1910</v>
      </c>
      <c r="MZY25" s="81" t="s">
        <v>1910</v>
      </c>
      <c r="MZZ25" s="81" t="s">
        <v>1910</v>
      </c>
      <c r="NAA25" s="81" t="s">
        <v>1910</v>
      </c>
      <c r="NAB25" s="81" t="s">
        <v>1910</v>
      </c>
      <c r="NAC25" s="81" t="s">
        <v>1910</v>
      </c>
      <c r="NAD25" s="81" t="s">
        <v>1910</v>
      </c>
      <c r="NAE25" s="81" t="s">
        <v>1910</v>
      </c>
      <c r="NAF25" s="81" t="s">
        <v>1910</v>
      </c>
      <c r="NAG25" s="81" t="s">
        <v>1910</v>
      </c>
      <c r="NAH25" s="81" t="s">
        <v>1910</v>
      </c>
      <c r="NAI25" s="81" t="s">
        <v>1910</v>
      </c>
      <c r="NAJ25" s="81" t="s">
        <v>1910</v>
      </c>
      <c r="NAK25" s="81" t="s">
        <v>1910</v>
      </c>
      <c r="NAL25" s="81" t="s">
        <v>1910</v>
      </c>
      <c r="NAM25" s="81" t="s">
        <v>1910</v>
      </c>
      <c r="NAN25" s="81" t="s">
        <v>1910</v>
      </c>
      <c r="NAO25" s="81" t="s">
        <v>1910</v>
      </c>
      <c r="NAP25" s="81" t="s">
        <v>1910</v>
      </c>
      <c r="NAQ25" s="81" t="s">
        <v>1910</v>
      </c>
      <c r="NAR25" s="81" t="s">
        <v>1910</v>
      </c>
      <c r="NAS25" s="81" t="s">
        <v>1910</v>
      </c>
      <c r="NAT25" s="81" t="s">
        <v>1910</v>
      </c>
      <c r="NAU25" s="81" t="s">
        <v>1910</v>
      </c>
      <c r="NAV25" s="81" t="s">
        <v>1910</v>
      </c>
      <c r="NAW25" s="81" t="s">
        <v>1910</v>
      </c>
      <c r="NAX25" s="81" t="s">
        <v>1910</v>
      </c>
      <c r="NAY25" s="81" t="s">
        <v>1910</v>
      </c>
      <c r="NAZ25" s="81" t="s">
        <v>1910</v>
      </c>
      <c r="NBA25" s="81" t="s">
        <v>1910</v>
      </c>
      <c r="NBB25" s="81" t="s">
        <v>1910</v>
      </c>
      <c r="NBC25" s="81" t="s">
        <v>1910</v>
      </c>
      <c r="NBD25" s="81" t="s">
        <v>1910</v>
      </c>
      <c r="NBE25" s="81" t="s">
        <v>1910</v>
      </c>
      <c r="NBF25" s="81" t="s">
        <v>1910</v>
      </c>
      <c r="NBG25" s="81" t="s">
        <v>1910</v>
      </c>
      <c r="NBH25" s="81" t="s">
        <v>1910</v>
      </c>
      <c r="NBI25" s="81" t="s">
        <v>1910</v>
      </c>
      <c r="NBJ25" s="81" t="s">
        <v>1910</v>
      </c>
      <c r="NBK25" s="81" t="s">
        <v>1910</v>
      </c>
      <c r="NBL25" s="81" t="s">
        <v>1910</v>
      </c>
      <c r="NBM25" s="81" t="s">
        <v>1910</v>
      </c>
      <c r="NBN25" s="81" t="s">
        <v>1910</v>
      </c>
      <c r="NBO25" s="81" t="s">
        <v>1910</v>
      </c>
      <c r="NBP25" s="81" t="s">
        <v>1910</v>
      </c>
      <c r="NBQ25" s="81" t="s">
        <v>1910</v>
      </c>
      <c r="NBR25" s="81" t="s">
        <v>1910</v>
      </c>
      <c r="NBS25" s="81" t="s">
        <v>1910</v>
      </c>
      <c r="NBT25" s="81" t="s">
        <v>1910</v>
      </c>
      <c r="NBU25" s="81" t="s">
        <v>1910</v>
      </c>
      <c r="NBV25" s="81" t="s">
        <v>1910</v>
      </c>
      <c r="NBW25" s="81" t="s">
        <v>1910</v>
      </c>
      <c r="NBX25" s="81" t="s">
        <v>1910</v>
      </c>
      <c r="NBY25" s="81" t="s">
        <v>1910</v>
      </c>
      <c r="NBZ25" s="81" t="s">
        <v>1910</v>
      </c>
      <c r="NCA25" s="81" t="s">
        <v>1910</v>
      </c>
      <c r="NCB25" s="81" t="s">
        <v>1910</v>
      </c>
      <c r="NCC25" s="81" t="s">
        <v>1910</v>
      </c>
      <c r="NCD25" s="81" t="s">
        <v>1910</v>
      </c>
      <c r="NCE25" s="81" t="s">
        <v>1910</v>
      </c>
      <c r="NCF25" s="81" t="s">
        <v>1910</v>
      </c>
      <c r="NCG25" s="81" t="s">
        <v>1910</v>
      </c>
      <c r="NCH25" s="81" t="s">
        <v>1910</v>
      </c>
      <c r="NCI25" s="81" t="s">
        <v>1910</v>
      </c>
      <c r="NCJ25" s="81" t="s">
        <v>1910</v>
      </c>
      <c r="NCK25" s="81" t="s">
        <v>1910</v>
      </c>
      <c r="NCL25" s="81" t="s">
        <v>1910</v>
      </c>
      <c r="NCM25" s="81" t="s">
        <v>1910</v>
      </c>
      <c r="NCN25" s="81" t="s">
        <v>1910</v>
      </c>
      <c r="NCO25" s="81" t="s">
        <v>1910</v>
      </c>
      <c r="NCP25" s="81" t="s">
        <v>1910</v>
      </c>
      <c r="NCQ25" s="81" t="s">
        <v>1910</v>
      </c>
      <c r="NCR25" s="81" t="s">
        <v>1910</v>
      </c>
      <c r="NCS25" s="81" t="s">
        <v>1910</v>
      </c>
      <c r="NCT25" s="81" t="s">
        <v>1910</v>
      </c>
      <c r="NCU25" s="81" t="s">
        <v>1910</v>
      </c>
      <c r="NCV25" s="81" t="s">
        <v>1910</v>
      </c>
      <c r="NCW25" s="81" t="s">
        <v>1910</v>
      </c>
      <c r="NCX25" s="81" t="s">
        <v>1910</v>
      </c>
      <c r="NCY25" s="81" t="s">
        <v>1910</v>
      </c>
      <c r="NCZ25" s="81" t="s">
        <v>1910</v>
      </c>
      <c r="NDA25" s="81" t="s">
        <v>1910</v>
      </c>
      <c r="NDB25" s="81" t="s">
        <v>1910</v>
      </c>
      <c r="NDC25" s="81" t="s">
        <v>1910</v>
      </c>
      <c r="NDD25" s="81" t="s">
        <v>1910</v>
      </c>
      <c r="NDE25" s="81" t="s">
        <v>1910</v>
      </c>
      <c r="NDF25" s="81" t="s">
        <v>1910</v>
      </c>
      <c r="NDG25" s="81" t="s">
        <v>1910</v>
      </c>
      <c r="NDH25" s="81" t="s">
        <v>1910</v>
      </c>
      <c r="NDI25" s="81" t="s">
        <v>1910</v>
      </c>
      <c r="NDJ25" s="81" t="s">
        <v>1910</v>
      </c>
      <c r="NDK25" s="81" t="s">
        <v>1910</v>
      </c>
      <c r="NDL25" s="81" t="s">
        <v>1910</v>
      </c>
      <c r="NDM25" s="81" t="s">
        <v>1910</v>
      </c>
      <c r="NDN25" s="81" t="s">
        <v>1910</v>
      </c>
      <c r="NDO25" s="81" t="s">
        <v>1910</v>
      </c>
      <c r="NDP25" s="81" t="s">
        <v>1910</v>
      </c>
      <c r="NDQ25" s="81" t="s">
        <v>1910</v>
      </c>
      <c r="NDR25" s="81" t="s">
        <v>1910</v>
      </c>
      <c r="NDS25" s="81" t="s">
        <v>1910</v>
      </c>
      <c r="NDT25" s="81" t="s">
        <v>1910</v>
      </c>
      <c r="NDU25" s="81" t="s">
        <v>1910</v>
      </c>
      <c r="NDV25" s="81" t="s">
        <v>1910</v>
      </c>
      <c r="NDW25" s="81" t="s">
        <v>1910</v>
      </c>
      <c r="NDX25" s="81" t="s">
        <v>1910</v>
      </c>
      <c r="NDY25" s="81" t="s">
        <v>1910</v>
      </c>
      <c r="NDZ25" s="81" t="s">
        <v>1910</v>
      </c>
      <c r="NEA25" s="81" t="s">
        <v>1910</v>
      </c>
      <c r="NEB25" s="81" t="s">
        <v>1910</v>
      </c>
      <c r="NEC25" s="81" t="s">
        <v>1910</v>
      </c>
      <c r="NED25" s="81" t="s">
        <v>1910</v>
      </c>
      <c r="NEE25" s="81" t="s">
        <v>1910</v>
      </c>
      <c r="NEF25" s="81" t="s">
        <v>1910</v>
      </c>
      <c r="NEG25" s="81" t="s">
        <v>1910</v>
      </c>
      <c r="NEH25" s="81" t="s">
        <v>1910</v>
      </c>
      <c r="NEI25" s="81" t="s">
        <v>1910</v>
      </c>
      <c r="NEJ25" s="81" t="s">
        <v>1910</v>
      </c>
      <c r="NEK25" s="81" t="s">
        <v>1910</v>
      </c>
      <c r="NEL25" s="81" t="s">
        <v>1910</v>
      </c>
      <c r="NEM25" s="81" t="s">
        <v>1910</v>
      </c>
      <c r="NEN25" s="81" t="s">
        <v>1910</v>
      </c>
      <c r="NEO25" s="81" t="s">
        <v>1910</v>
      </c>
      <c r="NEP25" s="81" t="s">
        <v>1910</v>
      </c>
      <c r="NEQ25" s="81" t="s">
        <v>1910</v>
      </c>
      <c r="NER25" s="81" t="s">
        <v>1910</v>
      </c>
      <c r="NES25" s="81" t="s">
        <v>1910</v>
      </c>
      <c r="NET25" s="81" t="s">
        <v>1910</v>
      </c>
      <c r="NEU25" s="81" t="s">
        <v>1910</v>
      </c>
      <c r="NEV25" s="81" t="s">
        <v>1910</v>
      </c>
      <c r="NEW25" s="81" t="s">
        <v>1910</v>
      </c>
      <c r="NEX25" s="81" t="s">
        <v>1910</v>
      </c>
      <c r="NEY25" s="81" t="s">
        <v>1910</v>
      </c>
      <c r="NEZ25" s="81" t="s">
        <v>1910</v>
      </c>
      <c r="NFA25" s="81" t="s">
        <v>1910</v>
      </c>
      <c r="NFB25" s="81" t="s">
        <v>1910</v>
      </c>
      <c r="NFC25" s="81" t="s">
        <v>1910</v>
      </c>
      <c r="NFD25" s="81" t="s">
        <v>1910</v>
      </c>
      <c r="NFE25" s="81" t="s">
        <v>1910</v>
      </c>
      <c r="NFF25" s="81" t="s">
        <v>1910</v>
      </c>
      <c r="NFG25" s="81" t="s">
        <v>1910</v>
      </c>
      <c r="NFH25" s="81" t="s">
        <v>1910</v>
      </c>
      <c r="NFI25" s="81" t="s">
        <v>1910</v>
      </c>
      <c r="NFJ25" s="81" t="s">
        <v>1910</v>
      </c>
      <c r="NFK25" s="81" t="s">
        <v>1910</v>
      </c>
      <c r="NFL25" s="81" t="s">
        <v>1910</v>
      </c>
      <c r="NFM25" s="81" t="s">
        <v>1910</v>
      </c>
      <c r="NFN25" s="81" t="s">
        <v>1910</v>
      </c>
      <c r="NFO25" s="81" t="s">
        <v>1910</v>
      </c>
      <c r="NFP25" s="81" t="s">
        <v>1910</v>
      </c>
      <c r="NFQ25" s="81" t="s">
        <v>1910</v>
      </c>
      <c r="NFR25" s="81" t="s">
        <v>1910</v>
      </c>
      <c r="NFS25" s="81" t="s">
        <v>1910</v>
      </c>
      <c r="NFT25" s="81" t="s">
        <v>1910</v>
      </c>
      <c r="NFU25" s="81" t="s">
        <v>1910</v>
      </c>
      <c r="NFV25" s="81" t="s">
        <v>1910</v>
      </c>
      <c r="NFW25" s="81" t="s">
        <v>1910</v>
      </c>
      <c r="NFX25" s="81" t="s">
        <v>1910</v>
      </c>
      <c r="NFY25" s="81" t="s">
        <v>1910</v>
      </c>
      <c r="NFZ25" s="81" t="s">
        <v>1910</v>
      </c>
      <c r="NGA25" s="81" t="s">
        <v>1910</v>
      </c>
      <c r="NGB25" s="81" t="s">
        <v>1910</v>
      </c>
      <c r="NGC25" s="81" t="s">
        <v>1910</v>
      </c>
      <c r="NGD25" s="81" t="s">
        <v>1910</v>
      </c>
      <c r="NGE25" s="81" t="s">
        <v>1910</v>
      </c>
      <c r="NGF25" s="81" t="s">
        <v>1910</v>
      </c>
      <c r="NGG25" s="81" t="s">
        <v>1910</v>
      </c>
      <c r="NGH25" s="81" t="s">
        <v>1910</v>
      </c>
      <c r="NGI25" s="81" t="s">
        <v>1910</v>
      </c>
      <c r="NGJ25" s="81" t="s">
        <v>1910</v>
      </c>
      <c r="NGK25" s="81" t="s">
        <v>1910</v>
      </c>
      <c r="NGL25" s="81" t="s">
        <v>1910</v>
      </c>
      <c r="NGM25" s="81" t="s">
        <v>1910</v>
      </c>
      <c r="NGN25" s="81" t="s">
        <v>1910</v>
      </c>
      <c r="NGO25" s="81" t="s">
        <v>1910</v>
      </c>
      <c r="NGP25" s="81" t="s">
        <v>1910</v>
      </c>
      <c r="NGQ25" s="81" t="s">
        <v>1910</v>
      </c>
      <c r="NGR25" s="81" t="s">
        <v>1910</v>
      </c>
      <c r="NGS25" s="81" t="s">
        <v>1910</v>
      </c>
      <c r="NGT25" s="81" t="s">
        <v>1910</v>
      </c>
      <c r="NGU25" s="81" t="s">
        <v>1910</v>
      </c>
      <c r="NGV25" s="81" t="s">
        <v>1910</v>
      </c>
      <c r="NGW25" s="81" t="s">
        <v>1910</v>
      </c>
      <c r="NGX25" s="81" t="s">
        <v>1910</v>
      </c>
      <c r="NGY25" s="81" t="s">
        <v>1910</v>
      </c>
      <c r="NGZ25" s="81" t="s">
        <v>1910</v>
      </c>
      <c r="NHA25" s="81" t="s">
        <v>1910</v>
      </c>
      <c r="NHB25" s="81" t="s">
        <v>1910</v>
      </c>
      <c r="NHC25" s="81" t="s">
        <v>1910</v>
      </c>
      <c r="NHD25" s="81" t="s">
        <v>1910</v>
      </c>
      <c r="NHE25" s="81" t="s">
        <v>1910</v>
      </c>
      <c r="NHF25" s="81" t="s">
        <v>1910</v>
      </c>
      <c r="NHG25" s="81" t="s">
        <v>1910</v>
      </c>
      <c r="NHH25" s="81" t="s">
        <v>1910</v>
      </c>
      <c r="NHI25" s="81" t="s">
        <v>1910</v>
      </c>
      <c r="NHJ25" s="81" t="s">
        <v>1910</v>
      </c>
      <c r="NHK25" s="81" t="s">
        <v>1910</v>
      </c>
      <c r="NHL25" s="81" t="s">
        <v>1910</v>
      </c>
      <c r="NHM25" s="81" t="s">
        <v>1910</v>
      </c>
      <c r="NHN25" s="81" t="s">
        <v>1910</v>
      </c>
      <c r="NHO25" s="81" t="s">
        <v>1910</v>
      </c>
      <c r="NHP25" s="81" t="s">
        <v>1910</v>
      </c>
      <c r="NHQ25" s="81" t="s">
        <v>1910</v>
      </c>
      <c r="NHR25" s="81" t="s">
        <v>1910</v>
      </c>
      <c r="NHS25" s="81" t="s">
        <v>1910</v>
      </c>
      <c r="NHT25" s="81" t="s">
        <v>1910</v>
      </c>
      <c r="NHU25" s="81" t="s">
        <v>1910</v>
      </c>
      <c r="NHV25" s="81" t="s">
        <v>1910</v>
      </c>
      <c r="NHW25" s="81" t="s">
        <v>1910</v>
      </c>
      <c r="NHX25" s="81" t="s">
        <v>1910</v>
      </c>
      <c r="NHY25" s="81" t="s">
        <v>1910</v>
      </c>
      <c r="NHZ25" s="81" t="s">
        <v>1910</v>
      </c>
      <c r="NIA25" s="81" t="s">
        <v>1910</v>
      </c>
      <c r="NIB25" s="81" t="s">
        <v>1910</v>
      </c>
      <c r="NIC25" s="81" t="s">
        <v>1910</v>
      </c>
      <c r="NID25" s="81" t="s">
        <v>1910</v>
      </c>
      <c r="NIE25" s="81" t="s">
        <v>1910</v>
      </c>
      <c r="NIF25" s="81" t="s">
        <v>1910</v>
      </c>
      <c r="NIG25" s="81" t="s">
        <v>1910</v>
      </c>
      <c r="NIH25" s="81" t="s">
        <v>1910</v>
      </c>
      <c r="NII25" s="81" t="s">
        <v>1910</v>
      </c>
      <c r="NIJ25" s="81" t="s">
        <v>1910</v>
      </c>
      <c r="NIK25" s="81" t="s">
        <v>1910</v>
      </c>
      <c r="NIL25" s="81" t="s">
        <v>1910</v>
      </c>
      <c r="NIM25" s="81" t="s">
        <v>1910</v>
      </c>
      <c r="NIN25" s="81" t="s">
        <v>1910</v>
      </c>
      <c r="NIO25" s="81" t="s">
        <v>1910</v>
      </c>
      <c r="NIP25" s="81" t="s">
        <v>1910</v>
      </c>
      <c r="NIQ25" s="81" t="s">
        <v>1910</v>
      </c>
      <c r="NIR25" s="81" t="s">
        <v>1910</v>
      </c>
      <c r="NIS25" s="81" t="s">
        <v>1910</v>
      </c>
      <c r="NIT25" s="81" t="s">
        <v>1910</v>
      </c>
      <c r="NIU25" s="81" t="s">
        <v>1910</v>
      </c>
      <c r="NIV25" s="81" t="s">
        <v>1910</v>
      </c>
      <c r="NIW25" s="81" t="s">
        <v>1910</v>
      </c>
      <c r="NIX25" s="81" t="s">
        <v>1910</v>
      </c>
      <c r="NIY25" s="81" t="s">
        <v>1910</v>
      </c>
      <c r="NIZ25" s="81" t="s">
        <v>1910</v>
      </c>
      <c r="NJA25" s="81" t="s">
        <v>1910</v>
      </c>
      <c r="NJB25" s="81" t="s">
        <v>1910</v>
      </c>
      <c r="NJC25" s="81" t="s">
        <v>1910</v>
      </c>
      <c r="NJD25" s="81" t="s">
        <v>1910</v>
      </c>
      <c r="NJE25" s="81" t="s">
        <v>1910</v>
      </c>
      <c r="NJF25" s="81" t="s">
        <v>1910</v>
      </c>
      <c r="NJG25" s="81" t="s">
        <v>1910</v>
      </c>
      <c r="NJH25" s="81" t="s">
        <v>1910</v>
      </c>
      <c r="NJI25" s="81" t="s">
        <v>1910</v>
      </c>
      <c r="NJJ25" s="81" t="s">
        <v>1910</v>
      </c>
      <c r="NJK25" s="81" t="s">
        <v>1910</v>
      </c>
      <c r="NJL25" s="81" t="s">
        <v>1910</v>
      </c>
      <c r="NJM25" s="81" t="s">
        <v>1910</v>
      </c>
      <c r="NJN25" s="81" t="s">
        <v>1910</v>
      </c>
      <c r="NJO25" s="81" t="s">
        <v>1910</v>
      </c>
      <c r="NJP25" s="81" t="s">
        <v>1910</v>
      </c>
      <c r="NJQ25" s="81" t="s">
        <v>1910</v>
      </c>
      <c r="NJR25" s="81" t="s">
        <v>1910</v>
      </c>
      <c r="NJS25" s="81" t="s">
        <v>1910</v>
      </c>
      <c r="NJT25" s="81" t="s">
        <v>1910</v>
      </c>
      <c r="NJU25" s="81" t="s">
        <v>1910</v>
      </c>
      <c r="NJV25" s="81" t="s">
        <v>1910</v>
      </c>
      <c r="NJW25" s="81" t="s">
        <v>1910</v>
      </c>
      <c r="NJX25" s="81" t="s">
        <v>1910</v>
      </c>
      <c r="NJY25" s="81" t="s">
        <v>1910</v>
      </c>
      <c r="NJZ25" s="81" t="s">
        <v>1910</v>
      </c>
      <c r="NKA25" s="81" t="s">
        <v>1910</v>
      </c>
      <c r="NKB25" s="81" t="s">
        <v>1910</v>
      </c>
      <c r="NKC25" s="81" t="s">
        <v>1910</v>
      </c>
      <c r="NKD25" s="81" t="s">
        <v>1910</v>
      </c>
      <c r="NKE25" s="81" t="s">
        <v>1910</v>
      </c>
      <c r="NKF25" s="81" t="s">
        <v>1910</v>
      </c>
      <c r="NKG25" s="81" t="s">
        <v>1910</v>
      </c>
      <c r="NKH25" s="81" t="s">
        <v>1910</v>
      </c>
      <c r="NKI25" s="81" t="s">
        <v>1910</v>
      </c>
      <c r="NKJ25" s="81" t="s">
        <v>1910</v>
      </c>
      <c r="NKK25" s="81" t="s">
        <v>1910</v>
      </c>
      <c r="NKL25" s="81" t="s">
        <v>1910</v>
      </c>
      <c r="NKM25" s="81" t="s">
        <v>1910</v>
      </c>
      <c r="NKN25" s="81" t="s">
        <v>1910</v>
      </c>
      <c r="NKO25" s="81" t="s">
        <v>1910</v>
      </c>
      <c r="NKP25" s="81" t="s">
        <v>1910</v>
      </c>
      <c r="NKQ25" s="81" t="s">
        <v>1910</v>
      </c>
      <c r="NKR25" s="81" t="s">
        <v>1910</v>
      </c>
      <c r="NKS25" s="81" t="s">
        <v>1910</v>
      </c>
      <c r="NKT25" s="81" t="s">
        <v>1910</v>
      </c>
      <c r="NKU25" s="81" t="s">
        <v>1910</v>
      </c>
      <c r="NKV25" s="81" t="s">
        <v>1910</v>
      </c>
      <c r="NKW25" s="81" t="s">
        <v>1910</v>
      </c>
      <c r="NKX25" s="81" t="s">
        <v>1910</v>
      </c>
      <c r="NKY25" s="81" t="s">
        <v>1910</v>
      </c>
      <c r="NKZ25" s="81" t="s">
        <v>1910</v>
      </c>
      <c r="NLA25" s="81" t="s">
        <v>1910</v>
      </c>
      <c r="NLB25" s="81" t="s">
        <v>1910</v>
      </c>
      <c r="NLC25" s="81" t="s">
        <v>1910</v>
      </c>
      <c r="NLD25" s="81" t="s">
        <v>1910</v>
      </c>
      <c r="NLE25" s="81" t="s">
        <v>1910</v>
      </c>
      <c r="NLF25" s="81" t="s">
        <v>1910</v>
      </c>
      <c r="NLG25" s="81" t="s">
        <v>1910</v>
      </c>
      <c r="NLH25" s="81" t="s">
        <v>1910</v>
      </c>
      <c r="NLI25" s="81" t="s">
        <v>1910</v>
      </c>
      <c r="NLJ25" s="81" t="s">
        <v>1910</v>
      </c>
      <c r="NLK25" s="81" t="s">
        <v>1910</v>
      </c>
      <c r="NLL25" s="81" t="s">
        <v>1910</v>
      </c>
      <c r="NLM25" s="81" t="s">
        <v>1910</v>
      </c>
      <c r="NLN25" s="81" t="s">
        <v>1910</v>
      </c>
      <c r="NLO25" s="81" t="s">
        <v>1910</v>
      </c>
      <c r="NLP25" s="81" t="s">
        <v>1910</v>
      </c>
      <c r="NLQ25" s="81" t="s">
        <v>1910</v>
      </c>
      <c r="NLR25" s="81" t="s">
        <v>1910</v>
      </c>
      <c r="NLS25" s="81" t="s">
        <v>1910</v>
      </c>
      <c r="NLT25" s="81" t="s">
        <v>1910</v>
      </c>
      <c r="NLU25" s="81" t="s">
        <v>1910</v>
      </c>
      <c r="NLV25" s="81" t="s">
        <v>1910</v>
      </c>
      <c r="NLW25" s="81" t="s">
        <v>1910</v>
      </c>
      <c r="NLX25" s="81" t="s">
        <v>1910</v>
      </c>
      <c r="NLY25" s="81" t="s">
        <v>1910</v>
      </c>
      <c r="NLZ25" s="81" t="s">
        <v>1910</v>
      </c>
      <c r="NMA25" s="81" t="s">
        <v>1910</v>
      </c>
      <c r="NMB25" s="81" t="s">
        <v>1910</v>
      </c>
      <c r="NMC25" s="81" t="s">
        <v>1910</v>
      </c>
      <c r="NMD25" s="81" t="s">
        <v>1910</v>
      </c>
      <c r="NME25" s="81" t="s">
        <v>1910</v>
      </c>
      <c r="NMF25" s="81" t="s">
        <v>1910</v>
      </c>
      <c r="NMG25" s="81" t="s">
        <v>1910</v>
      </c>
      <c r="NMH25" s="81" t="s">
        <v>1910</v>
      </c>
      <c r="NMI25" s="81" t="s">
        <v>1910</v>
      </c>
      <c r="NMJ25" s="81" t="s">
        <v>1910</v>
      </c>
      <c r="NMK25" s="81" t="s">
        <v>1910</v>
      </c>
      <c r="NML25" s="81" t="s">
        <v>1910</v>
      </c>
      <c r="NMM25" s="81" t="s">
        <v>1910</v>
      </c>
      <c r="NMN25" s="81" t="s">
        <v>1910</v>
      </c>
      <c r="NMO25" s="81" t="s">
        <v>1910</v>
      </c>
      <c r="NMP25" s="81" t="s">
        <v>1910</v>
      </c>
      <c r="NMQ25" s="81" t="s">
        <v>1910</v>
      </c>
      <c r="NMR25" s="81" t="s">
        <v>1910</v>
      </c>
      <c r="NMS25" s="81" t="s">
        <v>1910</v>
      </c>
      <c r="NMT25" s="81" t="s">
        <v>1910</v>
      </c>
      <c r="NMU25" s="81" t="s">
        <v>1910</v>
      </c>
      <c r="NMV25" s="81" t="s">
        <v>1910</v>
      </c>
      <c r="NMW25" s="81" t="s">
        <v>1910</v>
      </c>
      <c r="NMX25" s="81" t="s">
        <v>1910</v>
      </c>
      <c r="NMY25" s="81" t="s">
        <v>1910</v>
      </c>
      <c r="NMZ25" s="81" t="s">
        <v>1910</v>
      </c>
      <c r="NNA25" s="81" t="s">
        <v>1910</v>
      </c>
      <c r="NNB25" s="81" t="s">
        <v>1910</v>
      </c>
      <c r="NNC25" s="81" t="s">
        <v>1910</v>
      </c>
      <c r="NND25" s="81" t="s">
        <v>1910</v>
      </c>
      <c r="NNE25" s="81" t="s">
        <v>1910</v>
      </c>
      <c r="NNF25" s="81" t="s">
        <v>1910</v>
      </c>
      <c r="NNG25" s="81" t="s">
        <v>1910</v>
      </c>
      <c r="NNH25" s="81" t="s">
        <v>1910</v>
      </c>
      <c r="NNI25" s="81" t="s">
        <v>1910</v>
      </c>
      <c r="NNJ25" s="81" t="s">
        <v>1910</v>
      </c>
      <c r="NNK25" s="81" t="s">
        <v>1910</v>
      </c>
      <c r="NNL25" s="81" t="s">
        <v>1910</v>
      </c>
      <c r="NNM25" s="81" t="s">
        <v>1910</v>
      </c>
      <c r="NNN25" s="81" t="s">
        <v>1910</v>
      </c>
      <c r="NNO25" s="81" t="s">
        <v>1910</v>
      </c>
      <c r="NNP25" s="81" t="s">
        <v>1910</v>
      </c>
      <c r="NNQ25" s="81" t="s">
        <v>1910</v>
      </c>
      <c r="NNR25" s="81" t="s">
        <v>1910</v>
      </c>
      <c r="NNS25" s="81" t="s">
        <v>1910</v>
      </c>
      <c r="NNT25" s="81" t="s">
        <v>1910</v>
      </c>
      <c r="NNU25" s="81" t="s">
        <v>1910</v>
      </c>
      <c r="NNV25" s="81" t="s">
        <v>1910</v>
      </c>
      <c r="NNW25" s="81" t="s">
        <v>1910</v>
      </c>
      <c r="NNX25" s="81" t="s">
        <v>1910</v>
      </c>
      <c r="NNY25" s="81" t="s">
        <v>1910</v>
      </c>
      <c r="NNZ25" s="81" t="s">
        <v>1910</v>
      </c>
      <c r="NOA25" s="81" t="s">
        <v>1910</v>
      </c>
      <c r="NOB25" s="81" t="s">
        <v>1910</v>
      </c>
      <c r="NOC25" s="81" t="s">
        <v>1910</v>
      </c>
      <c r="NOD25" s="81" t="s">
        <v>1910</v>
      </c>
      <c r="NOE25" s="81" t="s">
        <v>1910</v>
      </c>
      <c r="NOF25" s="81" t="s">
        <v>1910</v>
      </c>
      <c r="NOG25" s="81" t="s">
        <v>1910</v>
      </c>
      <c r="NOH25" s="81" t="s">
        <v>1910</v>
      </c>
      <c r="NOI25" s="81" t="s">
        <v>1910</v>
      </c>
      <c r="NOJ25" s="81" t="s">
        <v>1910</v>
      </c>
      <c r="NOK25" s="81" t="s">
        <v>1910</v>
      </c>
      <c r="NOL25" s="81" t="s">
        <v>1910</v>
      </c>
      <c r="NOM25" s="81" t="s">
        <v>1910</v>
      </c>
      <c r="NON25" s="81" t="s">
        <v>1910</v>
      </c>
      <c r="NOO25" s="81" t="s">
        <v>1910</v>
      </c>
      <c r="NOP25" s="81" t="s">
        <v>1910</v>
      </c>
      <c r="NOQ25" s="81" t="s">
        <v>1910</v>
      </c>
      <c r="NOR25" s="81" t="s">
        <v>1910</v>
      </c>
      <c r="NOS25" s="81" t="s">
        <v>1910</v>
      </c>
      <c r="NOT25" s="81" t="s">
        <v>1910</v>
      </c>
      <c r="NOU25" s="81" t="s">
        <v>1910</v>
      </c>
      <c r="NOV25" s="81" t="s">
        <v>1910</v>
      </c>
      <c r="NOW25" s="81" t="s">
        <v>1910</v>
      </c>
      <c r="NOX25" s="81" t="s">
        <v>1910</v>
      </c>
      <c r="NOY25" s="81" t="s">
        <v>1910</v>
      </c>
      <c r="NOZ25" s="81" t="s">
        <v>1910</v>
      </c>
      <c r="NPA25" s="81" t="s">
        <v>1910</v>
      </c>
      <c r="NPB25" s="81" t="s">
        <v>1910</v>
      </c>
      <c r="NPC25" s="81" t="s">
        <v>1910</v>
      </c>
      <c r="NPD25" s="81" t="s">
        <v>1910</v>
      </c>
      <c r="NPE25" s="81" t="s">
        <v>1910</v>
      </c>
      <c r="NPF25" s="81" t="s">
        <v>1910</v>
      </c>
      <c r="NPG25" s="81" t="s">
        <v>1910</v>
      </c>
      <c r="NPH25" s="81" t="s">
        <v>1910</v>
      </c>
      <c r="NPI25" s="81" t="s">
        <v>1910</v>
      </c>
      <c r="NPJ25" s="81" t="s">
        <v>1910</v>
      </c>
      <c r="NPK25" s="81" t="s">
        <v>1910</v>
      </c>
      <c r="NPL25" s="81" t="s">
        <v>1910</v>
      </c>
      <c r="NPM25" s="81" t="s">
        <v>1910</v>
      </c>
      <c r="NPN25" s="81" t="s">
        <v>1910</v>
      </c>
      <c r="NPO25" s="81" t="s">
        <v>1910</v>
      </c>
      <c r="NPP25" s="81" t="s">
        <v>1910</v>
      </c>
      <c r="NPQ25" s="81" t="s">
        <v>1910</v>
      </c>
      <c r="NPR25" s="81" t="s">
        <v>1910</v>
      </c>
      <c r="NPS25" s="81" t="s">
        <v>1910</v>
      </c>
      <c r="NPT25" s="81" t="s">
        <v>1910</v>
      </c>
      <c r="NPU25" s="81" t="s">
        <v>1910</v>
      </c>
      <c r="NPV25" s="81" t="s">
        <v>1910</v>
      </c>
      <c r="NPW25" s="81" t="s">
        <v>1910</v>
      </c>
      <c r="NPX25" s="81" t="s">
        <v>1910</v>
      </c>
      <c r="NPY25" s="81" t="s">
        <v>1910</v>
      </c>
      <c r="NPZ25" s="81" t="s">
        <v>1910</v>
      </c>
      <c r="NQA25" s="81" t="s">
        <v>1910</v>
      </c>
      <c r="NQB25" s="81" t="s">
        <v>1910</v>
      </c>
      <c r="NQC25" s="81" t="s">
        <v>1910</v>
      </c>
      <c r="NQD25" s="81" t="s">
        <v>1910</v>
      </c>
      <c r="NQE25" s="81" t="s">
        <v>1910</v>
      </c>
      <c r="NQF25" s="81" t="s">
        <v>1910</v>
      </c>
      <c r="NQG25" s="81" t="s">
        <v>1910</v>
      </c>
      <c r="NQH25" s="81" t="s">
        <v>1910</v>
      </c>
      <c r="NQI25" s="81" t="s">
        <v>1910</v>
      </c>
      <c r="NQJ25" s="81" t="s">
        <v>1910</v>
      </c>
      <c r="NQK25" s="81" t="s">
        <v>1910</v>
      </c>
      <c r="NQL25" s="81" t="s">
        <v>1910</v>
      </c>
      <c r="NQM25" s="81" t="s">
        <v>1910</v>
      </c>
      <c r="NQN25" s="81" t="s">
        <v>1910</v>
      </c>
      <c r="NQO25" s="81" t="s">
        <v>1910</v>
      </c>
      <c r="NQP25" s="81" t="s">
        <v>1910</v>
      </c>
      <c r="NQQ25" s="81" t="s">
        <v>1910</v>
      </c>
      <c r="NQR25" s="81" t="s">
        <v>1910</v>
      </c>
      <c r="NQS25" s="81" t="s">
        <v>1910</v>
      </c>
      <c r="NQT25" s="81" t="s">
        <v>1910</v>
      </c>
      <c r="NQU25" s="81" t="s">
        <v>1910</v>
      </c>
      <c r="NQV25" s="81" t="s">
        <v>1910</v>
      </c>
      <c r="NQW25" s="81" t="s">
        <v>1910</v>
      </c>
      <c r="NQX25" s="81" t="s">
        <v>1910</v>
      </c>
      <c r="NQY25" s="81" t="s">
        <v>1910</v>
      </c>
      <c r="NQZ25" s="81" t="s">
        <v>1910</v>
      </c>
      <c r="NRA25" s="81" t="s">
        <v>1910</v>
      </c>
      <c r="NRB25" s="81" t="s">
        <v>1910</v>
      </c>
      <c r="NRC25" s="81" t="s">
        <v>1910</v>
      </c>
      <c r="NRD25" s="81" t="s">
        <v>1910</v>
      </c>
      <c r="NRE25" s="81" t="s">
        <v>1910</v>
      </c>
      <c r="NRF25" s="81" t="s">
        <v>1910</v>
      </c>
      <c r="NRG25" s="81" t="s">
        <v>1910</v>
      </c>
      <c r="NRH25" s="81" t="s">
        <v>1910</v>
      </c>
      <c r="NRI25" s="81" t="s">
        <v>1910</v>
      </c>
      <c r="NRJ25" s="81" t="s">
        <v>1910</v>
      </c>
      <c r="NRK25" s="81" t="s">
        <v>1910</v>
      </c>
      <c r="NRL25" s="81" t="s">
        <v>1910</v>
      </c>
      <c r="NRM25" s="81" t="s">
        <v>1910</v>
      </c>
      <c r="NRN25" s="81" t="s">
        <v>1910</v>
      </c>
      <c r="NRO25" s="81" t="s">
        <v>1910</v>
      </c>
      <c r="NRP25" s="81" t="s">
        <v>1910</v>
      </c>
      <c r="NRQ25" s="81" t="s">
        <v>1910</v>
      </c>
      <c r="NRR25" s="81" t="s">
        <v>1910</v>
      </c>
      <c r="NRS25" s="81" t="s">
        <v>1910</v>
      </c>
      <c r="NRT25" s="81" t="s">
        <v>1910</v>
      </c>
      <c r="NRU25" s="81" t="s">
        <v>1910</v>
      </c>
      <c r="NRV25" s="81" t="s">
        <v>1910</v>
      </c>
      <c r="NRW25" s="81" t="s">
        <v>1910</v>
      </c>
      <c r="NRX25" s="81" t="s">
        <v>1910</v>
      </c>
      <c r="NRY25" s="81" t="s">
        <v>1910</v>
      </c>
      <c r="NRZ25" s="81" t="s">
        <v>1910</v>
      </c>
      <c r="NSA25" s="81" t="s">
        <v>1910</v>
      </c>
      <c r="NSB25" s="81" t="s">
        <v>1910</v>
      </c>
      <c r="NSC25" s="81" t="s">
        <v>1910</v>
      </c>
      <c r="NSD25" s="81" t="s">
        <v>1910</v>
      </c>
      <c r="NSE25" s="81" t="s">
        <v>1910</v>
      </c>
      <c r="NSF25" s="81" t="s">
        <v>1910</v>
      </c>
      <c r="NSG25" s="81" t="s">
        <v>1910</v>
      </c>
      <c r="NSH25" s="81" t="s">
        <v>1910</v>
      </c>
      <c r="NSI25" s="81" t="s">
        <v>1910</v>
      </c>
      <c r="NSJ25" s="81" t="s">
        <v>1910</v>
      </c>
      <c r="NSK25" s="81" t="s">
        <v>1910</v>
      </c>
      <c r="NSL25" s="81" t="s">
        <v>1910</v>
      </c>
      <c r="NSM25" s="81" t="s">
        <v>1910</v>
      </c>
      <c r="NSN25" s="81" t="s">
        <v>1910</v>
      </c>
      <c r="NSO25" s="81" t="s">
        <v>1910</v>
      </c>
      <c r="NSP25" s="81" t="s">
        <v>1910</v>
      </c>
      <c r="NSQ25" s="81" t="s">
        <v>1910</v>
      </c>
      <c r="NSR25" s="81" t="s">
        <v>1910</v>
      </c>
      <c r="NSS25" s="81" t="s">
        <v>1910</v>
      </c>
      <c r="NST25" s="81" t="s">
        <v>1910</v>
      </c>
      <c r="NSU25" s="81" t="s">
        <v>1910</v>
      </c>
      <c r="NSV25" s="81" t="s">
        <v>1910</v>
      </c>
      <c r="NSW25" s="81" t="s">
        <v>1910</v>
      </c>
      <c r="NSX25" s="81" t="s">
        <v>1910</v>
      </c>
      <c r="NSY25" s="81" t="s">
        <v>1910</v>
      </c>
      <c r="NSZ25" s="81" t="s">
        <v>1910</v>
      </c>
      <c r="NTA25" s="81" t="s">
        <v>1910</v>
      </c>
      <c r="NTB25" s="81" t="s">
        <v>1910</v>
      </c>
      <c r="NTC25" s="81" t="s">
        <v>1910</v>
      </c>
      <c r="NTD25" s="81" t="s">
        <v>1910</v>
      </c>
      <c r="NTE25" s="81" t="s">
        <v>1910</v>
      </c>
      <c r="NTF25" s="81" t="s">
        <v>1910</v>
      </c>
      <c r="NTG25" s="81" t="s">
        <v>1910</v>
      </c>
      <c r="NTH25" s="81" t="s">
        <v>1910</v>
      </c>
      <c r="NTI25" s="81" t="s">
        <v>1910</v>
      </c>
      <c r="NTJ25" s="81" t="s">
        <v>1910</v>
      </c>
      <c r="NTK25" s="81" t="s">
        <v>1910</v>
      </c>
      <c r="NTL25" s="81" t="s">
        <v>1910</v>
      </c>
      <c r="NTM25" s="81" t="s">
        <v>1910</v>
      </c>
      <c r="NTN25" s="81" t="s">
        <v>1910</v>
      </c>
      <c r="NTO25" s="81" t="s">
        <v>1910</v>
      </c>
      <c r="NTP25" s="81" t="s">
        <v>1910</v>
      </c>
      <c r="NTQ25" s="81" t="s">
        <v>1910</v>
      </c>
      <c r="NTR25" s="81" t="s">
        <v>1910</v>
      </c>
      <c r="NTS25" s="81" t="s">
        <v>1910</v>
      </c>
      <c r="NTT25" s="81" t="s">
        <v>1910</v>
      </c>
      <c r="NTU25" s="81" t="s">
        <v>1910</v>
      </c>
      <c r="NTV25" s="81" t="s">
        <v>1910</v>
      </c>
      <c r="NTW25" s="81" t="s">
        <v>1910</v>
      </c>
      <c r="NTX25" s="81" t="s">
        <v>1910</v>
      </c>
      <c r="NTY25" s="81" t="s">
        <v>1910</v>
      </c>
      <c r="NTZ25" s="81" t="s">
        <v>1910</v>
      </c>
      <c r="NUA25" s="81" t="s">
        <v>1910</v>
      </c>
      <c r="NUB25" s="81" t="s">
        <v>1910</v>
      </c>
      <c r="NUC25" s="81" t="s">
        <v>1910</v>
      </c>
      <c r="NUD25" s="81" t="s">
        <v>1910</v>
      </c>
      <c r="NUE25" s="81" t="s">
        <v>1910</v>
      </c>
      <c r="NUF25" s="81" t="s">
        <v>1910</v>
      </c>
      <c r="NUG25" s="81" t="s">
        <v>1910</v>
      </c>
      <c r="NUH25" s="81" t="s">
        <v>1910</v>
      </c>
      <c r="NUI25" s="81" t="s">
        <v>1910</v>
      </c>
      <c r="NUJ25" s="81" t="s">
        <v>1910</v>
      </c>
      <c r="NUK25" s="81" t="s">
        <v>1910</v>
      </c>
      <c r="NUL25" s="81" t="s">
        <v>1910</v>
      </c>
      <c r="NUM25" s="81" t="s">
        <v>1910</v>
      </c>
      <c r="NUN25" s="81" t="s">
        <v>1910</v>
      </c>
      <c r="NUO25" s="81" t="s">
        <v>1910</v>
      </c>
      <c r="NUP25" s="81" t="s">
        <v>1910</v>
      </c>
      <c r="NUQ25" s="81" t="s">
        <v>1910</v>
      </c>
      <c r="NUR25" s="81" t="s">
        <v>1910</v>
      </c>
      <c r="NUS25" s="81" t="s">
        <v>1910</v>
      </c>
      <c r="NUT25" s="81" t="s">
        <v>1910</v>
      </c>
      <c r="NUU25" s="81" t="s">
        <v>1910</v>
      </c>
      <c r="NUV25" s="81" t="s">
        <v>1910</v>
      </c>
      <c r="NUW25" s="81" t="s">
        <v>1910</v>
      </c>
      <c r="NUX25" s="81" t="s">
        <v>1910</v>
      </c>
      <c r="NUY25" s="81" t="s">
        <v>1910</v>
      </c>
      <c r="NUZ25" s="81" t="s">
        <v>1910</v>
      </c>
      <c r="NVA25" s="81" t="s">
        <v>1910</v>
      </c>
      <c r="NVB25" s="81" t="s">
        <v>1910</v>
      </c>
      <c r="NVC25" s="81" t="s">
        <v>1910</v>
      </c>
      <c r="NVD25" s="81" t="s">
        <v>1910</v>
      </c>
      <c r="NVE25" s="81" t="s">
        <v>1910</v>
      </c>
      <c r="NVF25" s="81" t="s">
        <v>1910</v>
      </c>
      <c r="NVG25" s="81" t="s">
        <v>1910</v>
      </c>
      <c r="NVH25" s="81" t="s">
        <v>1910</v>
      </c>
      <c r="NVI25" s="81" t="s">
        <v>1910</v>
      </c>
      <c r="NVJ25" s="81" t="s">
        <v>1910</v>
      </c>
      <c r="NVK25" s="81" t="s">
        <v>1910</v>
      </c>
      <c r="NVL25" s="81" t="s">
        <v>1910</v>
      </c>
      <c r="NVM25" s="81" t="s">
        <v>1910</v>
      </c>
      <c r="NVN25" s="81" t="s">
        <v>1910</v>
      </c>
      <c r="NVO25" s="81" t="s">
        <v>1910</v>
      </c>
      <c r="NVP25" s="81" t="s">
        <v>1910</v>
      </c>
      <c r="NVQ25" s="81" t="s">
        <v>1910</v>
      </c>
      <c r="NVR25" s="81" t="s">
        <v>1910</v>
      </c>
      <c r="NVS25" s="81" t="s">
        <v>1910</v>
      </c>
      <c r="NVT25" s="81" t="s">
        <v>1910</v>
      </c>
      <c r="NVU25" s="81" t="s">
        <v>1910</v>
      </c>
      <c r="NVV25" s="81" t="s">
        <v>1910</v>
      </c>
      <c r="NVW25" s="81" t="s">
        <v>1910</v>
      </c>
      <c r="NVX25" s="81" t="s">
        <v>1910</v>
      </c>
      <c r="NVY25" s="81" t="s">
        <v>1910</v>
      </c>
      <c r="NVZ25" s="81" t="s">
        <v>1910</v>
      </c>
      <c r="NWA25" s="81" t="s">
        <v>1910</v>
      </c>
      <c r="NWB25" s="81" t="s">
        <v>1910</v>
      </c>
      <c r="NWC25" s="81" t="s">
        <v>1910</v>
      </c>
      <c r="NWD25" s="81" t="s">
        <v>1910</v>
      </c>
      <c r="NWE25" s="81" t="s">
        <v>1910</v>
      </c>
      <c r="NWF25" s="81" t="s">
        <v>1910</v>
      </c>
      <c r="NWG25" s="81" t="s">
        <v>1910</v>
      </c>
      <c r="NWH25" s="81" t="s">
        <v>1910</v>
      </c>
      <c r="NWI25" s="81" t="s">
        <v>1910</v>
      </c>
      <c r="NWJ25" s="81" t="s">
        <v>1910</v>
      </c>
      <c r="NWK25" s="81" t="s">
        <v>1910</v>
      </c>
      <c r="NWL25" s="81" t="s">
        <v>1910</v>
      </c>
      <c r="NWM25" s="81" t="s">
        <v>1910</v>
      </c>
      <c r="NWN25" s="81" t="s">
        <v>1910</v>
      </c>
      <c r="NWO25" s="81" t="s">
        <v>1910</v>
      </c>
      <c r="NWP25" s="81" t="s">
        <v>1910</v>
      </c>
      <c r="NWQ25" s="81" t="s">
        <v>1910</v>
      </c>
      <c r="NWR25" s="81" t="s">
        <v>1910</v>
      </c>
      <c r="NWS25" s="81" t="s">
        <v>1910</v>
      </c>
      <c r="NWT25" s="81" t="s">
        <v>1910</v>
      </c>
      <c r="NWU25" s="81" t="s">
        <v>1910</v>
      </c>
      <c r="NWV25" s="81" t="s">
        <v>1910</v>
      </c>
      <c r="NWW25" s="81" t="s">
        <v>1910</v>
      </c>
      <c r="NWX25" s="81" t="s">
        <v>1910</v>
      </c>
      <c r="NWY25" s="81" t="s">
        <v>1910</v>
      </c>
      <c r="NWZ25" s="81" t="s">
        <v>1910</v>
      </c>
      <c r="NXA25" s="81" t="s">
        <v>1910</v>
      </c>
      <c r="NXB25" s="81" t="s">
        <v>1910</v>
      </c>
      <c r="NXC25" s="81" t="s">
        <v>1910</v>
      </c>
      <c r="NXD25" s="81" t="s">
        <v>1910</v>
      </c>
      <c r="NXE25" s="81" t="s">
        <v>1910</v>
      </c>
      <c r="NXF25" s="81" t="s">
        <v>1910</v>
      </c>
      <c r="NXG25" s="81" t="s">
        <v>1910</v>
      </c>
      <c r="NXH25" s="81" t="s">
        <v>1910</v>
      </c>
      <c r="NXI25" s="81" t="s">
        <v>1910</v>
      </c>
      <c r="NXJ25" s="81" t="s">
        <v>1910</v>
      </c>
      <c r="NXK25" s="81" t="s">
        <v>1910</v>
      </c>
      <c r="NXL25" s="81" t="s">
        <v>1910</v>
      </c>
      <c r="NXM25" s="81" t="s">
        <v>1910</v>
      </c>
      <c r="NXN25" s="81" t="s">
        <v>1910</v>
      </c>
      <c r="NXO25" s="81" t="s">
        <v>1910</v>
      </c>
      <c r="NXP25" s="81" t="s">
        <v>1910</v>
      </c>
      <c r="NXQ25" s="81" t="s">
        <v>1910</v>
      </c>
      <c r="NXR25" s="81" t="s">
        <v>1910</v>
      </c>
      <c r="NXS25" s="81" t="s">
        <v>1910</v>
      </c>
      <c r="NXT25" s="81" t="s">
        <v>1910</v>
      </c>
      <c r="NXU25" s="81" t="s">
        <v>1910</v>
      </c>
      <c r="NXV25" s="81" t="s">
        <v>1910</v>
      </c>
      <c r="NXW25" s="81" t="s">
        <v>1910</v>
      </c>
      <c r="NXX25" s="81" t="s">
        <v>1910</v>
      </c>
      <c r="NXY25" s="81" t="s">
        <v>1910</v>
      </c>
      <c r="NXZ25" s="81" t="s">
        <v>1910</v>
      </c>
      <c r="NYA25" s="81" t="s">
        <v>1910</v>
      </c>
      <c r="NYB25" s="81" t="s">
        <v>1910</v>
      </c>
      <c r="NYC25" s="81" t="s">
        <v>1910</v>
      </c>
      <c r="NYD25" s="81" t="s">
        <v>1910</v>
      </c>
      <c r="NYE25" s="81" t="s">
        <v>1910</v>
      </c>
      <c r="NYF25" s="81" t="s">
        <v>1910</v>
      </c>
      <c r="NYG25" s="81" t="s">
        <v>1910</v>
      </c>
      <c r="NYH25" s="81" t="s">
        <v>1910</v>
      </c>
      <c r="NYI25" s="81" t="s">
        <v>1910</v>
      </c>
      <c r="NYJ25" s="81" t="s">
        <v>1910</v>
      </c>
      <c r="NYK25" s="81" t="s">
        <v>1910</v>
      </c>
      <c r="NYL25" s="81" t="s">
        <v>1910</v>
      </c>
      <c r="NYM25" s="81" t="s">
        <v>1910</v>
      </c>
      <c r="NYN25" s="81" t="s">
        <v>1910</v>
      </c>
      <c r="NYO25" s="81" t="s">
        <v>1910</v>
      </c>
      <c r="NYP25" s="81" t="s">
        <v>1910</v>
      </c>
      <c r="NYQ25" s="81" t="s">
        <v>1910</v>
      </c>
      <c r="NYR25" s="81" t="s">
        <v>1910</v>
      </c>
      <c r="NYS25" s="81" t="s">
        <v>1910</v>
      </c>
      <c r="NYT25" s="81" t="s">
        <v>1910</v>
      </c>
      <c r="NYU25" s="81" t="s">
        <v>1910</v>
      </c>
      <c r="NYV25" s="81" t="s">
        <v>1910</v>
      </c>
      <c r="NYW25" s="81" t="s">
        <v>1910</v>
      </c>
      <c r="NYX25" s="81" t="s">
        <v>1910</v>
      </c>
      <c r="NYY25" s="81" t="s">
        <v>1910</v>
      </c>
      <c r="NYZ25" s="81" t="s">
        <v>1910</v>
      </c>
      <c r="NZA25" s="81" t="s">
        <v>1910</v>
      </c>
      <c r="NZB25" s="81" t="s">
        <v>1910</v>
      </c>
      <c r="NZC25" s="81" t="s">
        <v>1910</v>
      </c>
      <c r="NZD25" s="81" t="s">
        <v>1910</v>
      </c>
      <c r="NZE25" s="81" t="s">
        <v>1910</v>
      </c>
      <c r="NZF25" s="81" t="s">
        <v>1910</v>
      </c>
      <c r="NZG25" s="81" t="s">
        <v>1910</v>
      </c>
      <c r="NZH25" s="81" t="s">
        <v>1910</v>
      </c>
      <c r="NZI25" s="81" t="s">
        <v>1910</v>
      </c>
      <c r="NZJ25" s="81" t="s">
        <v>1910</v>
      </c>
      <c r="NZK25" s="81" t="s">
        <v>1910</v>
      </c>
      <c r="NZL25" s="81" t="s">
        <v>1910</v>
      </c>
      <c r="NZM25" s="81" t="s">
        <v>1910</v>
      </c>
      <c r="NZN25" s="81" t="s">
        <v>1910</v>
      </c>
      <c r="NZO25" s="81" t="s">
        <v>1910</v>
      </c>
      <c r="NZP25" s="81" t="s">
        <v>1910</v>
      </c>
      <c r="NZQ25" s="81" t="s">
        <v>1910</v>
      </c>
      <c r="NZR25" s="81" t="s">
        <v>1910</v>
      </c>
      <c r="NZS25" s="81" t="s">
        <v>1910</v>
      </c>
      <c r="NZT25" s="81" t="s">
        <v>1910</v>
      </c>
      <c r="NZU25" s="81" t="s">
        <v>1910</v>
      </c>
      <c r="NZV25" s="81" t="s">
        <v>1910</v>
      </c>
      <c r="NZW25" s="81" t="s">
        <v>1910</v>
      </c>
      <c r="NZX25" s="81" t="s">
        <v>1910</v>
      </c>
      <c r="NZY25" s="81" t="s">
        <v>1910</v>
      </c>
      <c r="NZZ25" s="81" t="s">
        <v>1910</v>
      </c>
      <c r="OAA25" s="81" t="s">
        <v>1910</v>
      </c>
      <c r="OAB25" s="81" t="s">
        <v>1910</v>
      </c>
      <c r="OAC25" s="81" t="s">
        <v>1910</v>
      </c>
      <c r="OAD25" s="81" t="s">
        <v>1910</v>
      </c>
      <c r="OAE25" s="81" t="s">
        <v>1910</v>
      </c>
      <c r="OAF25" s="81" t="s">
        <v>1910</v>
      </c>
      <c r="OAG25" s="81" t="s">
        <v>1910</v>
      </c>
      <c r="OAH25" s="81" t="s">
        <v>1910</v>
      </c>
      <c r="OAI25" s="81" t="s">
        <v>1910</v>
      </c>
      <c r="OAJ25" s="81" t="s">
        <v>1910</v>
      </c>
      <c r="OAK25" s="81" t="s">
        <v>1910</v>
      </c>
      <c r="OAL25" s="81" t="s">
        <v>1910</v>
      </c>
      <c r="OAM25" s="81" t="s">
        <v>1910</v>
      </c>
      <c r="OAN25" s="81" t="s">
        <v>1910</v>
      </c>
      <c r="OAO25" s="81" t="s">
        <v>1910</v>
      </c>
      <c r="OAP25" s="81" t="s">
        <v>1910</v>
      </c>
      <c r="OAQ25" s="81" t="s">
        <v>1910</v>
      </c>
      <c r="OAR25" s="81" t="s">
        <v>1910</v>
      </c>
      <c r="OAS25" s="81" t="s">
        <v>1910</v>
      </c>
      <c r="OAT25" s="81" t="s">
        <v>1910</v>
      </c>
      <c r="OAU25" s="81" t="s">
        <v>1910</v>
      </c>
      <c r="OAV25" s="81" t="s">
        <v>1910</v>
      </c>
      <c r="OAW25" s="81" t="s">
        <v>1910</v>
      </c>
      <c r="OAX25" s="81" t="s">
        <v>1910</v>
      </c>
      <c r="OAY25" s="81" t="s">
        <v>1910</v>
      </c>
      <c r="OAZ25" s="81" t="s">
        <v>1910</v>
      </c>
      <c r="OBA25" s="81" t="s">
        <v>1910</v>
      </c>
      <c r="OBB25" s="81" t="s">
        <v>1910</v>
      </c>
      <c r="OBC25" s="81" t="s">
        <v>1910</v>
      </c>
      <c r="OBD25" s="81" t="s">
        <v>1910</v>
      </c>
      <c r="OBE25" s="81" t="s">
        <v>1910</v>
      </c>
      <c r="OBF25" s="81" t="s">
        <v>1910</v>
      </c>
      <c r="OBG25" s="81" t="s">
        <v>1910</v>
      </c>
      <c r="OBH25" s="81" t="s">
        <v>1910</v>
      </c>
      <c r="OBI25" s="81" t="s">
        <v>1910</v>
      </c>
      <c r="OBJ25" s="81" t="s">
        <v>1910</v>
      </c>
      <c r="OBK25" s="81" t="s">
        <v>1910</v>
      </c>
      <c r="OBL25" s="81" t="s">
        <v>1910</v>
      </c>
      <c r="OBM25" s="81" t="s">
        <v>1910</v>
      </c>
      <c r="OBN25" s="81" t="s">
        <v>1910</v>
      </c>
      <c r="OBO25" s="81" t="s">
        <v>1910</v>
      </c>
      <c r="OBP25" s="81" t="s">
        <v>1910</v>
      </c>
      <c r="OBQ25" s="81" t="s">
        <v>1910</v>
      </c>
      <c r="OBR25" s="81" t="s">
        <v>1910</v>
      </c>
      <c r="OBS25" s="81" t="s">
        <v>1910</v>
      </c>
      <c r="OBT25" s="81" t="s">
        <v>1910</v>
      </c>
      <c r="OBU25" s="81" t="s">
        <v>1910</v>
      </c>
      <c r="OBV25" s="81" t="s">
        <v>1910</v>
      </c>
      <c r="OBW25" s="81" t="s">
        <v>1910</v>
      </c>
      <c r="OBX25" s="81" t="s">
        <v>1910</v>
      </c>
      <c r="OBY25" s="81" t="s">
        <v>1910</v>
      </c>
      <c r="OBZ25" s="81" t="s">
        <v>1910</v>
      </c>
      <c r="OCA25" s="81" t="s">
        <v>1910</v>
      </c>
      <c r="OCB25" s="81" t="s">
        <v>1910</v>
      </c>
      <c r="OCC25" s="81" t="s">
        <v>1910</v>
      </c>
      <c r="OCD25" s="81" t="s">
        <v>1910</v>
      </c>
      <c r="OCE25" s="81" t="s">
        <v>1910</v>
      </c>
      <c r="OCF25" s="81" t="s">
        <v>1910</v>
      </c>
      <c r="OCG25" s="81" t="s">
        <v>1910</v>
      </c>
      <c r="OCH25" s="81" t="s">
        <v>1910</v>
      </c>
      <c r="OCI25" s="81" t="s">
        <v>1910</v>
      </c>
      <c r="OCJ25" s="81" t="s">
        <v>1910</v>
      </c>
      <c r="OCK25" s="81" t="s">
        <v>1910</v>
      </c>
      <c r="OCL25" s="81" t="s">
        <v>1910</v>
      </c>
      <c r="OCM25" s="81" t="s">
        <v>1910</v>
      </c>
      <c r="OCN25" s="81" t="s">
        <v>1910</v>
      </c>
      <c r="OCO25" s="81" t="s">
        <v>1910</v>
      </c>
      <c r="OCP25" s="81" t="s">
        <v>1910</v>
      </c>
      <c r="OCQ25" s="81" t="s">
        <v>1910</v>
      </c>
      <c r="OCR25" s="81" t="s">
        <v>1910</v>
      </c>
      <c r="OCS25" s="81" t="s">
        <v>1910</v>
      </c>
      <c r="OCT25" s="81" t="s">
        <v>1910</v>
      </c>
      <c r="OCU25" s="81" t="s">
        <v>1910</v>
      </c>
      <c r="OCV25" s="81" t="s">
        <v>1910</v>
      </c>
      <c r="OCW25" s="81" t="s">
        <v>1910</v>
      </c>
      <c r="OCX25" s="81" t="s">
        <v>1910</v>
      </c>
      <c r="OCY25" s="81" t="s">
        <v>1910</v>
      </c>
      <c r="OCZ25" s="81" t="s">
        <v>1910</v>
      </c>
      <c r="ODA25" s="81" t="s">
        <v>1910</v>
      </c>
      <c r="ODB25" s="81" t="s">
        <v>1910</v>
      </c>
      <c r="ODC25" s="81" t="s">
        <v>1910</v>
      </c>
      <c r="ODD25" s="81" t="s">
        <v>1910</v>
      </c>
      <c r="ODE25" s="81" t="s">
        <v>1910</v>
      </c>
      <c r="ODF25" s="81" t="s">
        <v>1910</v>
      </c>
      <c r="ODG25" s="81" t="s">
        <v>1910</v>
      </c>
      <c r="ODH25" s="81" t="s">
        <v>1910</v>
      </c>
      <c r="ODI25" s="81" t="s">
        <v>1910</v>
      </c>
      <c r="ODJ25" s="81" t="s">
        <v>1910</v>
      </c>
      <c r="ODK25" s="81" t="s">
        <v>1910</v>
      </c>
      <c r="ODL25" s="81" t="s">
        <v>1910</v>
      </c>
      <c r="ODM25" s="81" t="s">
        <v>1910</v>
      </c>
      <c r="ODN25" s="81" t="s">
        <v>1910</v>
      </c>
      <c r="ODO25" s="81" t="s">
        <v>1910</v>
      </c>
      <c r="ODP25" s="81" t="s">
        <v>1910</v>
      </c>
      <c r="ODQ25" s="81" t="s">
        <v>1910</v>
      </c>
      <c r="ODR25" s="81" t="s">
        <v>1910</v>
      </c>
      <c r="ODS25" s="81" t="s">
        <v>1910</v>
      </c>
      <c r="ODT25" s="81" t="s">
        <v>1910</v>
      </c>
      <c r="ODU25" s="81" t="s">
        <v>1910</v>
      </c>
      <c r="ODV25" s="81" t="s">
        <v>1910</v>
      </c>
      <c r="ODW25" s="81" t="s">
        <v>1910</v>
      </c>
      <c r="ODX25" s="81" t="s">
        <v>1910</v>
      </c>
      <c r="ODY25" s="81" t="s">
        <v>1910</v>
      </c>
      <c r="ODZ25" s="81" t="s">
        <v>1910</v>
      </c>
      <c r="OEA25" s="81" t="s">
        <v>1910</v>
      </c>
      <c r="OEB25" s="81" t="s">
        <v>1910</v>
      </c>
      <c r="OEC25" s="81" t="s">
        <v>1910</v>
      </c>
      <c r="OED25" s="81" t="s">
        <v>1910</v>
      </c>
      <c r="OEE25" s="81" t="s">
        <v>1910</v>
      </c>
      <c r="OEF25" s="81" t="s">
        <v>1910</v>
      </c>
      <c r="OEG25" s="81" t="s">
        <v>1910</v>
      </c>
      <c r="OEH25" s="81" t="s">
        <v>1910</v>
      </c>
      <c r="OEI25" s="81" t="s">
        <v>1910</v>
      </c>
      <c r="OEJ25" s="81" t="s">
        <v>1910</v>
      </c>
      <c r="OEK25" s="81" t="s">
        <v>1910</v>
      </c>
      <c r="OEL25" s="81" t="s">
        <v>1910</v>
      </c>
      <c r="OEM25" s="81" t="s">
        <v>1910</v>
      </c>
      <c r="OEN25" s="81" t="s">
        <v>1910</v>
      </c>
      <c r="OEO25" s="81" t="s">
        <v>1910</v>
      </c>
      <c r="OEP25" s="81" t="s">
        <v>1910</v>
      </c>
      <c r="OEQ25" s="81" t="s">
        <v>1910</v>
      </c>
      <c r="OER25" s="81" t="s">
        <v>1910</v>
      </c>
      <c r="OES25" s="81" t="s">
        <v>1910</v>
      </c>
      <c r="OET25" s="81" t="s">
        <v>1910</v>
      </c>
      <c r="OEU25" s="81" t="s">
        <v>1910</v>
      </c>
      <c r="OEV25" s="81" t="s">
        <v>1910</v>
      </c>
      <c r="OEW25" s="81" t="s">
        <v>1910</v>
      </c>
      <c r="OEX25" s="81" t="s">
        <v>1910</v>
      </c>
      <c r="OEY25" s="81" t="s">
        <v>1910</v>
      </c>
      <c r="OEZ25" s="81" t="s">
        <v>1910</v>
      </c>
      <c r="OFA25" s="81" t="s">
        <v>1910</v>
      </c>
      <c r="OFB25" s="81" t="s">
        <v>1910</v>
      </c>
      <c r="OFC25" s="81" t="s">
        <v>1910</v>
      </c>
      <c r="OFD25" s="81" t="s">
        <v>1910</v>
      </c>
      <c r="OFE25" s="81" t="s">
        <v>1910</v>
      </c>
      <c r="OFF25" s="81" t="s">
        <v>1910</v>
      </c>
      <c r="OFG25" s="81" t="s">
        <v>1910</v>
      </c>
      <c r="OFH25" s="81" t="s">
        <v>1910</v>
      </c>
      <c r="OFI25" s="81" t="s">
        <v>1910</v>
      </c>
      <c r="OFJ25" s="81" t="s">
        <v>1910</v>
      </c>
      <c r="OFK25" s="81" t="s">
        <v>1910</v>
      </c>
      <c r="OFL25" s="81" t="s">
        <v>1910</v>
      </c>
      <c r="OFM25" s="81" t="s">
        <v>1910</v>
      </c>
      <c r="OFN25" s="81" t="s">
        <v>1910</v>
      </c>
      <c r="OFO25" s="81" t="s">
        <v>1910</v>
      </c>
      <c r="OFP25" s="81" t="s">
        <v>1910</v>
      </c>
      <c r="OFQ25" s="81" t="s">
        <v>1910</v>
      </c>
      <c r="OFR25" s="81" t="s">
        <v>1910</v>
      </c>
      <c r="OFS25" s="81" t="s">
        <v>1910</v>
      </c>
      <c r="OFT25" s="81" t="s">
        <v>1910</v>
      </c>
      <c r="OFU25" s="81" t="s">
        <v>1910</v>
      </c>
      <c r="OFV25" s="81" t="s">
        <v>1910</v>
      </c>
      <c r="OFW25" s="81" t="s">
        <v>1910</v>
      </c>
      <c r="OFX25" s="81" t="s">
        <v>1910</v>
      </c>
      <c r="OFY25" s="81" t="s">
        <v>1910</v>
      </c>
      <c r="OFZ25" s="81" t="s">
        <v>1910</v>
      </c>
      <c r="OGA25" s="81" t="s">
        <v>1910</v>
      </c>
      <c r="OGB25" s="81" t="s">
        <v>1910</v>
      </c>
      <c r="OGC25" s="81" t="s">
        <v>1910</v>
      </c>
      <c r="OGD25" s="81" t="s">
        <v>1910</v>
      </c>
      <c r="OGE25" s="81" t="s">
        <v>1910</v>
      </c>
      <c r="OGF25" s="81" t="s">
        <v>1910</v>
      </c>
      <c r="OGG25" s="81" t="s">
        <v>1910</v>
      </c>
      <c r="OGH25" s="81" t="s">
        <v>1910</v>
      </c>
      <c r="OGI25" s="81" t="s">
        <v>1910</v>
      </c>
      <c r="OGJ25" s="81" t="s">
        <v>1910</v>
      </c>
      <c r="OGK25" s="81" t="s">
        <v>1910</v>
      </c>
      <c r="OGL25" s="81" t="s">
        <v>1910</v>
      </c>
      <c r="OGM25" s="81" t="s">
        <v>1910</v>
      </c>
      <c r="OGN25" s="81" t="s">
        <v>1910</v>
      </c>
      <c r="OGO25" s="81" t="s">
        <v>1910</v>
      </c>
      <c r="OGP25" s="81" t="s">
        <v>1910</v>
      </c>
      <c r="OGQ25" s="81" t="s">
        <v>1910</v>
      </c>
      <c r="OGR25" s="81" t="s">
        <v>1910</v>
      </c>
      <c r="OGS25" s="81" t="s">
        <v>1910</v>
      </c>
      <c r="OGT25" s="81" t="s">
        <v>1910</v>
      </c>
      <c r="OGU25" s="81" t="s">
        <v>1910</v>
      </c>
      <c r="OGV25" s="81" t="s">
        <v>1910</v>
      </c>
      <c r="OGW25" s="81" t="s">
        <v>1910</v>
      </c>
      <c r="OGX25" s="81" t="s">
        <v>1910</v>
      </c>
      <c r="OGY25" s="81" t="s">
        <v>1910</v>
      </c>
      <c r="OGZ25" s="81" t="s">
        <v>1910</v>
      </c>
      <c r="OHA25" s="81" t="s">
        <v>1910</v>
      </c>
      <c r="OHB25" s="81" t="s">
        <v>1910</v>
      </c>
      <c r="OHC25" s="81" t="s">
        <v>1910</v>
      </c>
      <c r="OHD25" s="81" t="s">
        <v>1910</v>
      </c>
      <c r="OHE25" s="81" t="s">
        <v>1910</v>
      </c>
      <c r="OHF25" s="81" t="s">
        <v>1910</v>
      </c>
      <c r="OHG25" s="81" t="s">
        <v>1910</v>
      </c>
      <c r="OHH25" s="81" t="s">
        <v>1910</v>
      </c>
      <c r="OHI25" s="81" t="s">
        <v>1910</v>
      </c>
      <c r="OHJ25" s="81" t="s">
        <v>1910</v>
      </c>
      <c r="OHK25" s="81" t="s">
        <v>1910</v>
      </c>
      <c r="OHL25" s="81" t="s">
        <v>1910</v>
      </c>
      <c r="OHM25" s="81" t="s">
        <v>1910</v>
      </c>
      <c r="OHN25" s="81" t="s">
        <v>1910</v>
      </c>
      <c r="OHO25" s="81" t="s">
        <v>1910</v>
      </c>
      <c r="OHP25" s="81" t="s">
        <v>1910</v>
      </c>
      <c r="OHQ25" s="81" t="s">
        <v>1910</v>
      </c>
      <c r="OHR25" s="81" t="s">
        <v>1910</v>
      </c>
      <c r="OHS25" s="81" t="s">
        <v>1910</v>
      </c>
      <c r="OHT25" s="81" t="s">
        <v>1910</v>
      </c>
      <c r="OHU25" s="81" t="s">
        <v>1910</v>
      </c>
      <c r="OHV25" s="81" t="s">
        <v>1910</v>
      </c>
      <c r="OHW25" s="81" t="s">
        <v>1910</v>
      </c>
      <c r="OHX25" s="81" t="s">
        <v>1910</v>
      </c>
      <c r="OHY25" s="81" t="s">
        <v>1910</v>
      </c>
      <c r="OHZ25" s="81" t="s">
        <v>1910</v>
      </c>
      <c r="OIA25" s="81" t="s">
        <v>1910</v>
      </c>
      <c r="OIB25" s="81" t="s">
        <v>1910</v>
      </c>
      <c r="OIC25" s="81" t="s">
        <v>1910</v>
      </c>
      <c r="OID25" s="81" t="s">
        <v>1910</v>
      </c>
      <c r="OIE25" s="81" t="s">
        <v>1910</v>
      </c>
      <c r="OIF25" s="81" t="s">
        <v>1910</v>
      </c>
      <c r="OIG25" s="81" t="s">
        <v>1910</v>
      </c>
      <c r="OIH25" s="81" t="s">
        <v>1910</v>
      </c>
      <c r="OII25" s="81" t="s">
        <v>1910</v>
      </c>
      <c r="OIJ25" s="81" t="s">
        <v>1910</v>
      </c>
      <c r="OIK25" s="81" t="s">
        <v>1910</v>
      </c>
      <c r="OIL25" s="81" t="s">
        <v>1910</v>
      </c>
      <c r="OIM25" s="81" t="s">
        <v>1910</v>
      </c>
      <c r="OIN25" s="81" t="s">
        <v>1910</v>
      </c>
      <c r="OIO25" s="81" t="s">
        <v>1910</v>
      </c>
      <c r="OIP25" s="81" t="s">
        <v>1910</v>
      </c>
      <c r="OIQ25" s="81" t="s">
        <v>1910</v>
      </c>
      <c r="OIR25" s="81" t="s">
        <v>1910</v>
      </c>
      <c r="OIS25" s="81" t="s">
        <v>1910</v>
      </c>
      <c r="OIT25" s="81" t="s">
        <v>1910</v>
      </c>
      <c r="OIU25" s="81" t="s">
        <v>1910</v>
      </c>
      <c r="OIV25" s="81" t="s">
        <v>1910</v>
      </c>
      <c r="OIW25" s="81" t="s">
        <v>1910</v>
      </c>
      <c r="OIX25" s="81" t="s">
        <v>1910</v>
      </c>
      <c r="OIY25" s="81" t="s">
        <v>1910</v>
      </c>
      <c r="OIZ25" s="81" t="s">
        <v>1910</v>
      </c>
      <c r="OJA25" s="81" t="s">
        <v>1910</v>
      </c>
      <c r="OJB25" s="81" t="s">
        <v>1910</v>
      </c>
      <c r="OJC25" s="81" t="s">
        <v>1910</v>
      </c>
      <c r="OJD25" s="81" t="s">
        <v>1910</v>
      </c>
      <c r="OJE25" s="81" t="s">
        <v>1910</v>
      </c>
      <c r="OJF25" s="81" t="s">
        <v>1910</v>
      </c>
      <c r="OJG25" s="81" t="s">
        <v>1910</v>
      </c>
      <c r="OJH25" s="81" t="s">
        <v>1910</v>
      </c>
      <c r="OJI25" s="81" t="s">
        <v>1910</v>
      </c>
      <c r="OJJ25" s="81" t="s">
        <v>1910</v>
      </c>
      <c r="OJK25" s="81" t="s">
        <v>1910</v>
      </c>
      <c r="OJL25" s="81" t="s">
        <v>1910</v>
      </c>
      <c r="OJM25" s="81" t="s">
        <v>1910</v>
      </c>
      <c r="OJN25" s="81" t="s">
        <v>1910</v>
      </c>
      <c r="OJO25" s="81" t="s">
        <v>1910</v>
      </c>
      <c r="OJP25" s="81" t="s">
        <v>1910</v>
      </c>
      <c r="OJQ25" s="81" t="s">
        <v>1910</v>
      </c>
      <c r="OJR25" s="81" t="s">
        <v>1910</v>
      </c>
      <c r="OJS25" s="81" t="s">
        <v>1910</v>
      </c>
      <c r="OJT25" s="81" t="s">
        <v>1910</v>
      </c>
      <c r="OJU25" s="81" t="s">
        <v>1910</v>
      </c>
      <c r="OJV25" s="81" t="s">
        <v>1910</v>
      </c>
      <c r="OJW25" s="81" t="s">
        <v>1910</v>
      </c>
      <c r="OJX25" s="81" t="s">
        <v>1910</v>
      </c>
      <c r="OJY25" s="81" t="s">
        <v>1910</v>
      </c>
      <c r="OJZ25" s="81" t="s">
        <v>1910</v>
      </c>
      <c r="OKA25" s="81" t="s">
        <v>1910</v>
      </c>
      <c r="OKB25" s="81" t="s">
        <v>1910</v>
      </c>
      <c r="OKC25" s="81" t="s">
        <v>1910</v>
      </c>
      <c r="OKD25" s="81" t="s">
        <v>1910</v>
      </c>
      <c r="OKE25" s="81" t="s">
        <v>1910</v>
      </c>
      <c r="OKF25" s="81" t="s">
        <v>1910</v>
      </c>
      <c r="OKG25" s="81" t="s">
        <v>1910</v>
      </c>
      <c r="OKH25" s="81" t="s">
        <v>1910</v>
      </c>
      <c r="OKI25" s="81" t="s">
        <v>1910</v>
      </c>
      <c r="OKJ25" s="81" t="s">
        <v>1910</v>
      </c>
      <c r="OKK25" s="81" t="s">
        <v>1910</v>
      </c>
      <c r="OKL25" s="81" t="s">
        <v>1910</v>
      </c>
      <c r="OKM25" s="81" t="s">
        <v>1910</v>
      </c>
      <c r="OKN25" s="81" t="s">
        <v>1910</v>
      </c>
      <c r="OKO25" s="81" t="s">
        <v>1910</v>
      </c>
      <c r="OKP25" s="81" t="s">
        <v>1910</v>
      </c>
      <c r="OKQ25" s="81" t="s">
        <v>1910</v>
      </c>
      <c r="OKR25" s="81" t="s">
        <v>1910</v>
      </c>
      <c r="OKS25" s="81" t="s">
        <v>1910</v>
      </c>
      <c r="OKT25" s="81" t="s">
        <v>1910</v>
      </c>
      <c r="OKU25" s="81" t="s">
        <v>1910</v>
      </c>
      <c r="OKV25" s="81" t="s">
        <v>1910</v>
      </c>
      <c r="OKW25" s="81" t="s">
        <v>1910</v>
      </c>
      <c r="OKX25" s="81" t="s">
        <v>1910</v>
      </c>
      <c r="OKY25" s="81" t="s">
        <v>1910</v>
      </c>
      <c r="OKZ25" s="81" t="s">
        <v>1910</v>
      </c>
      <c r="OLA25" s="81" t="s">
        <v>1910</v>
      </c>
      <c r="OLB25" s="81" t="s">
        <v>1910</v>
      </c>
      <c r="OLC25" s="81" t="s">
        <v>1910</v>
      </c>
      <c r="OLD25" s="81" t="s">
        <v>1910</v>
      </c>
      <c r="OLE25" s="81" t="s">
        <v>1910</v>
      </c>
      <c r="OLF25" s="81" t="s">
        <v>1910</v>
      </c>
      <c r="OLG25" s="81" t="s">
        <v>1910</v>
      </c>
      <c r="OLH25" s="81" t="s">
        <v>1910</v>
      </c>
      <c r="OLI25" s="81" t="s">
        <v>1910</v>
      </c>
      <c r="OLJ25" s="81" t="s">
        <v>1910</v>
      </c>
      <c r="OLK25" s="81" t="s">
        <v>1910</v>
      </c>
      <c r="OLL25" s="81" t="s">
        <v>1910</v>
      </c>
      <c r="OLM25" s="81" t="s">
        <v>1910</v>
      </c>
      <c r="OLN25" s="81" t="s">
        <v>1910</v>
      </c>
      <c r="OLO25" s="81" t="s">
        <v>1910</v>
      </c>
      <c r="OLP25" s="81" t="s">
        <v>1910</v>
      </c>
      <c r="OLQ25" s="81" t="s">
        <v>1910</v>
      </c>
      <c r="OLR25" s="81" t="s">
        <v>1910</v>
      </c>
      <c r="OLS25" s="81" t="s">
        <v>1910</v>
      </c>
      <c r="OLT25" s="81" t="s">
        <v>1910</v>
      </c>
      <c r="OLU25" s="81" t="s">
        <v>1910</v>
      </c>
      <c r="OLV25" s="81" t="s">
        <v>1910</v>
      </c>
      <c r="OLW25" s="81" t="s">
        <v>1910</v>
      </c>
      <c r="OLX25" s="81" t="s">
        <v>1910</v>
      </c>
      <c r="OLY25" s="81" t="s">
        <v>1910</v>
      </c>
      <c r="OLZ25" s="81" t="s">
        <v>1910</v>
      </c>
      <c r="OMA25" s="81" t="s">
        <v>1910</v>
      </c>
      <c r="OMB25" s="81" t="s">
        <v>1910</v>
      </c>
      <c r="OMC25" s="81" t="s">
        <v>1910</v>
      </c>
      <c r="OMD25" s="81" t="s">
        <v>1910</v>
      </c>
      <c r="OME25" s="81" t="s">
        <v>1910</v>
      </c>
      <c r="OMF25" s="81" t="s">
        <v>1910</v>
      </c>
      <c r="OMG25" s="81" t="s">
        <v>1910</v>
      </c>
      <c r="OMH25" s="81" t="s">
        <v>1910</v>
      </c>
      <c r="OMI25" s="81" t="s">
        <v>1910</v>
      </c>
      <c r="OMJ25" s="81" t="s">
        <v>1910</v>
      </c>
      <c r="OMK25" s="81" t="s">
        <v>1910</v>
      </c>
      <c r="OML25" s="81" t="s">
        <v>1910</v>
      </c>
      <c r="OMM25" s="81" t="s">
        <v>1910</v>
      </c>
      <c r="OMN25" s="81" t="s">
        <v>1910</v>
      </c>
      <c r="OMO25" s="81" t="s">
        <v>1910</v>
      </c>
      <c r="OMP25" s="81" t="s">
        <v>1910</v>
      </c>
      <c r="OMQ25" s="81" t="s">
        <v>1910</v>
      </c>
      <c r="OMR25" s="81" t="s">
        <v>1910</v>
      </c>
      <c r="OMS25" s="81" t="s">
        <v>1910</v>
      </c>
      <c r="OMT25" s="81" t="s">
        <v>1910</v>
      </c>
      <c r="OMU25" s="81" t="s">
        <v>1910</v>
      </c>
      <c r="OMV25" s="81" t="s">
        <v>1910</v>
      </c>
      <c r="OMW25" s="81" t="s">
        <v>1910</v>
      </c>
      <c r="OMX25" s="81" t="s">
        <v>1910</v>
      </c>
      <c r="OMY25" s="81" t="s">
        <v>1910</v>
      </c>
      <c r="OMZ25" s="81" t="s">
        <v>1910</v>
      </c>
      <c r="ONA25" s="81" t="s">
        <v>1910</v>
      </c>
      <c r="ONB25" s="81" t="s">
        <v>1910</v>
      </c>
      <c r="ONC25" s="81" t="s">
        <v>1910</v>
      </c>
      <c r="OND25" s="81" t="s">
        <v>1910</v>
      </c>
      <c r="ONE25" s="81" t="s">
        <v>1910</v>
      </c>
      <c r="ONF25" s="81" t="s">
        <v>1910</v>
      </c>
      <c r="ONG25" s="81" t="s">
        <v>1910</v>
      </c>
      <c r="ONH25" s="81" t="s">
        <v>1910</v>
      </c>
      <c r="ONI25" s="81" t="s">
        <v>1910</v>
      </c>
      <c r="ONJ25" s="81" t="s">
        <v>1910</v>
      </c>
      <c r="ONK25" s="81" t="s">
        <v>1910</v>
      </c>
      <c r="ONL25" s="81" t="s">
        <v>1910</v>
      </c>
      <c r="ONM25" s="81" t="s">
        <v>1910</v>
      </c>
      <c r="ONN25" s="81" t="s">
        <v>1910</v>
      </c>
      <c r="ONO25" s="81" t="s">
        <v>1910</v>
      </c>
      <c r="ONP25" s="81" t="s">
        <v>1910</v>
      </c>
      <c r="ONQ25" s="81" t="s">
        <v>1910</v>
      </c>
      <c r="ONR25" s="81" t="s">
        <v>1910</v>
      </c>
      <c r="ONS25" s="81" t="s">
        <v>1910</v>
      </c>
      <c r="ONT25" s="81" t="s">
        <v>1910</v>
      </c>
      <c r="ONU25" s="81" t="s">
        <v>1910</v>
      </c>
      <c r="ONV25" s="81" t="s">
        <v>1910</v>
      </c>
      <c r="ONW25" s="81" t="s">
        <v>1910</v>
      </c>
      <c r="ONX25" s="81" t="s">
        <v>1910</v>
      </c>
      <c r="ONY25" s="81" t="s">
        <v>1910</v>
      </c>
      <c r="ONZ25" s="81" t="s">
        <v>1910</v>
      </c>
      <c r="OOA25" s="81" t="s">
        <v>1910</v>
      </c>
      <c r="OOB25" s="81" t="s">
        <v>1910</v>
      </c>
      <c r="OOC25" s="81" t="s">
        <v>1910</v>
      </c>
      <c r="OOD25" s="81" t="s">
        <v>1910</v>
      </c>
      <c r="OOE25" s="81" t="s">
        <v>1910</v>
      </c>
      <c r="OOF25" s="81" t="s">
        <v>1910</v>
      </c>
      <c r="OOG25" s="81" t="s">
        <v>1910</v>
      </c>
      <c r="OOH25" s="81" t="s">
        <v>1910</v>
      </c>
      <c r="OOI25" s="81" t="s">
        <v>1910</v>
      </c>
      <c r="OOJ25" s="81" t="s">
        <v>1910</v>
      </c>
      <c r="OOK25" s="81" t="s">
        <v>1910</v>
      </c>
      <c r="OOL25" s="81" t="s">
        <v>1910</v>
      </c>
      <c r="OOM25" s="81" t="s">
        <v>1910</v>
      </c>
      <c r="OON25" s="81" t="s">
        <v>1910</v>
      </c>
      <c r="OOO25" s="81" t="s">
        <v>1910</v>
      </c>
      <c r="OOP25" s="81" t="s">
        <v>1910</v>
      </c>
      <c r="OOQ25" s="81" t="s">
        <v>1910</v>
      </c>
      <c r="OOR25" s="81" t="s">
        <v>1910</v>
      </c>
      <c r="OOS25" s="81" t="s">
        <v>1910</v>
      </c>
      <c r="OOT25" s="81" t="s">
        <v>1910</v>
      </c>
      <c r="OOU25" s="81" t="s">
        <v>1910</v>
      </c>
      <c r="OOV25" s="81" t="s">
        <v>1910</v>
      </c>
      <c r="OOW25" s="81" t="s">
        <v>1910</v>
      </c>
      <c r="OOX25" s="81" t="s">
        <v>1910</v>
      </c>
      <c r="OOY25" s="81" t="s">
        <v>1910</v>
      </c>
      <c r="OOZ25" s="81" t="s">
        <v>1910</v>
      </c>
      <c r="OPA25" s="81" t="s">
        <v>1910</v>
      </c>
      <c r="OPB25" s="81" t="s">
        <v>1910</v>
      </c>
      <c r="OPC25" s="81" t="s">
        <v>1910</v>
      </c>
      <c r="OPD25" s="81" t="s">
        <v>1910</v>
      </c>
      <c r="OPE25" s="81" t="s">
        <v>1910</v>
      </c>
      <c r="OPF25" s="81" t="s">
        <v>1910</v>
      </c>
      <c r="OPG25" s="81" t="s">
        <v>1910</v>
      </c>
      <c r="OPH25" s="81" t="s">
        <v>1910</v>
      </c>
      <c r="OPI25" s="81" t="s">
        <v>1910</v>
      </c>
      <c r="OPJ25" s="81" t="s">
        <v>1910</v>
      </c>
      <c r="OPK25" s="81" t="s">
        <v>1910</v>
      </c>
      <c r="OPL25" s="81" t="s">
        <v>1910</v>
      </c>
      <c r="OPM25" s="81" t="s">
        <v>1910</v>
      </c>
      <c r="OPN25" s="81" t="s">
        <v>1910</v>
      </c>
      <c r="OPO25" s="81" t="s">
        <v>1910</v>
      </c>
      <c r="OPP25" s="81" t="s">
        <v>1910</v>
      </c>
      <c r="OPQ25" s="81" t="s">
        <v>1910</v>
      </c>
      <c r="OPR25" s="81" t="s">
        <v>1910</v>
      </c>
      <c r="OPS25" s="81" t="s">
        <v>1910</v>
      </c>
      <c r="OPT25" s="81" t="s">
        <v>1910</v>
      </c>
      <c r="OPU25" s="81" t="s">
        <v>1910</v>
      </c>
      <c r="OPV25" s="81" t="s">
        <v>1910</v>
      </c>
      <c r="OPW25" s="81" t="s">
        <v>1910</v>
      </c>
      <c r="OPX25" s="81" t="s">
        <v>1910</v>
      </c>
      <c r="OPY25" s="81" t="s">
        <v>1910</v>
      </c>
      <c r="OPZ25" s="81" t="s">
        <v>1910</v>
      </c>
      <c r="OQA25" s="81" t="s">
        <v>1910</v>
      </c>
      <c r="OQB25" s="81" t="s">
        <v>1910</v>
      </c>
      <c r="OQC25" s="81" t="s">
        <v>1910</v>
      </c>
      <c r="OQD25" s="81" t="s">
        <v>1910</v>
      </c>
      <c r="OQE25" s="81" t="s">
        <v>1910</v>
      </c>
      <c r="OQF25" s="81" t="s">
        <v>1910</v>
      </c>
      <c r="OQG25" s="81" t="s">
        <v>1910</v>
      </c>
      <c r="OQH25" s="81" t="s">
        <v>1910</v>
      </c>
      <c r="OQI25" s="81" t="s">
        <v>1910</v>
      </c>
      <c r="OQJ25" s="81" t="s">
        <v>1910</v>
      </c>
      <c r="OQK25" s="81" t="s">
        <v>1910</v>
      </c>
      <c r="OQL25" s="81" t="s">
        <v>1910</v>
      </c>
      <c r="OQM25" s="81" t="s">
        <v>1910</v>
      </c>
      <c r="OQN25" s="81" t="s">
        <v>1910</v>
      </c>
      <c r="OQO25" s="81" t="s">
        <v>1910</v>
      </c>
      <c r="OQP25" s="81" t="s">
        <v>1910</v>
      </c>
      <c r="OQQ25" s="81" t="s">
        <v>1910</v>
      </c>
      <c r="OQR25" s="81" t="s">
        <v>1910</v>
      </c>
      <c r="OQS25" s="81" t="s">
        <v>1910</v>
      </c>
      <c r="OQT25" s="81" t="s">
        <v>1910</v>
      </c>
      <c r="OQU25" s="81" t="s">
        <v>1910</v>
      </c>
      <c r="OQV25" s="81" t="s">
        <v>1910</v>
      </c>
      <c r="OQW25" s="81" t="s">
        <v>1910</v>
      </c>
      <c r="OQX25" s="81" t="s">
        <v>1910</v>
      </c>
      <c r="OQY25" s="81" t="s">
        <v>1910</v>
      </c>
      <c r="OQZ25" s="81" t="s">
        <v>1910</v>
      </c>
      <c r="ORA25" s="81" t="s">
        <v>1910</v>
      </c>
      <c r="ORB25" s="81" t="s">
        <v>1910</v>
      </c>
      <c r="ORC25" s="81" t="s">
        <v>1910</v>
      </c>
      <c r="ORD25" s="81" t="s">
        <v>1910</v>
      </c>
      <c r="ORE25" s="81" t="s">
        <v>1910</v>
      </c>
      <c r="ORF25" s="81" t="s">
        <v>1910</v>
      </c>
      <c r="ORG25" s="81" t="s">
        <v>1910</v>
      </c>
      <c r="ORH25" s="81" t="s">
        <v>1910</v>
      </c>
      <c r="ORI25" s="81" t="s">
        <v>1910</v>
      </c>
      <c r="ORJ25" s="81" t="s">
        <v>1910</v>
      </c>
      <c r="ORK25" s="81" t="s">
        <v>1910</v>
      </c>
      <c r="ORL25" s="81" t="s">
        <v>1910</v>
      </c>
      <c r="ORM25" s="81" t="s">
        <v>1910</v>
      </c>
      <c r="ORN25" s="81" t="s">
        <v>1910</v>
      </c>
      <c r="ORO25" s="81" t="s">
        <v>1910</v>
      </c>
      <c r="ORP25" s="81" t="s">
        <v>1910</v>
      </c>
      <c r="ORQ25" s="81" t="s">
        <v>1910</v>
      </c>
      <c r="ORR25" s="81" t="s">
        <v>1910</v>
      </c>
      <c r="ORS25" s="81" t="s">
        <v>1910</v>
      </c>
      <c r="ORT25" s="81" t="s">
        <v>1910</v>
      </c>
      <c r="ORU25" s="81" t="s">
        <v>1910</v>
      </c>
      <c r="ORV25" s="81" t="s">
        <v>1910</v>
      </c>
      <c r="ORW25" s="81" t="s">
        <v>1910</v>
      </c>
      <c r="ORX25" s="81" t="s">
        <v>1910</v>
      </c>
      <c r="ORY25" s="81" t="s">
        <v>1910</v>
      </c>
      <c r="ORZ25" s="81" t="s">
        <v>1910</v>
      </c>
      <c r="OSA25" s="81" t="s">
        <v>1910</v>
      </c>
      <c r="OSB25" s="81" t="s">
        <v>1910</v>
      </c>
      <c r="OSC25" s="81" t="s">
        <v>1910</v>
      </c>
      <c r="OSD25" s="81" t="s">
        <v>1910</v>
      </c>
      <c r="OSE25" s="81" t="s">
        <v>1910</v>
      </c>
      <c r="OSF25" s="81" t="s">
        <v>1910</v>
      </c>
      <c r="OSG25" s="81" t="s">
        <v>1910</v>
      </c>
      <c r="OSH25" s="81" t="s">
        <v>1910</v>
      </c>
      <c r="OSI25" s="81" t="s">
        <v>1910</v>
      </c>
      <c r="OSJ25" s="81" t="s">
        <v>1910</v>
      </c>
      <c r="OSK25" s="81" t="s">
        <v>1910</v>
      </c>
      <c r="OSL25" s="81" t="s">
        <v>1910</v>
      </c>
      <c r="OSM25" s="81" t="s">
        <v>1910</v>
      </c>
      <c r="OSN25" s="81" t="s">
        <v>1910</v>
      </c>
      <c r="OSO25" s="81" t="s">
        <v>1910</v>
      </c>
      <c r="OSP25" s="81" t="s">
        <v>1910</v>
      </c>
      <c r="OSQ25" s="81" t="s">
        <v>1910</v>
      </c>
      <c r="OSR25" s="81" t="s">
        <v>1910</v>
      </c>
      <c r="OSS25" s="81" t="s">
        <v>1910</v>
      </c>
      <c r="OST25" s="81" t="s">
        <v>1910</v>
      </c>
      <c r="OSU25" s="81" t="s">
        <v>1910</v>
      </c>
      <c r="OSV25" s="81" t="s">
        <v>1910</v>
      </c>
      <c r="OSW25" s="81" t="s">
        <v>1910</v>
      </c>
      <c r="OSX25" s="81" t="s">
        <v>1910</v>
      </c>
      <c r="OSY25" s="81" t="s">
        <v>1910</v>
      </c>
      <c r="OSZ25" s="81" t="s">
        <v>1910</v>
      </c>
      <c r="OTA25" s="81" t="s">
        <v>1910</v>
      </c>
      <c r="OTB25" s="81" t="s">
        <v>1910</v>
      </c>
      <c r="OTC25" s="81" t="s">
        <v>1910</v>
      </c>
      <c r="OTD25" s="81" t="s">
        <v>1910</v>
      </c>
      <c r="OTE25" s="81" t="s">
        <v>1910</v>
      </c>
      <c r="OTF25" s="81" t="s">
        <v>1910</v>
      </c>
      <c r="OTG25" s="81" t="s">
        <v>1910</v>
      </c>
      <c r="OTH25" s="81" t="s">
        <v>1910</v>
      </c>
      <c r="OTI25" s="81" t="s">
        <v>1910</v>
      </c>
      <c r="OTJ25" s="81" t="s">
        <v>1910</v>
      </c>
      <c r="OTK25" s="81" t="s">
        <v>1910</v>
      </c>
      <c r="OTL25" s="81" t="s">
        <v>1910</v>
      </c>
      <c r="OTM25" s="81" t="s">
        <v>1910</v>
      </c>
      <c r="OTN25" s="81" t="s">
        <v>1910</v>
      </c>
      <c r="OTO25" s="81" t="s">
        <v>1910</v>
      </c>
      <c r="OTP25" s="81" t="s">
        <v>1910</v>
      </c>
      <c r="OTQ25" s="81" t="s">
        <v>1910</v>
      </c>
      <c r="OTR25" s="81" t="s">
        <v>1910</v>
      </c>
      <c r="OTS25" s="81" t="s">
        <v>1910</v>
      </c>
      <c r="OTT25" s="81" t="s">
        <v>1910</v>
      </c>
      <c r="OTU25" s="81" t="s">
        <v>1910</v>
      </c>
      <c r="OTV25" s="81" t="s">
        <v>1910</v>
      </c>
      <c r="OTW25" s="81" t="s">
        <v>1910</v>
      </c>
      <c r="OTX25" s="81" t="s">
        <v>1910</v>
      </c>
      <c r="OTY25" s="81" t="s">
        <v>1910</v>
      </c>
      <c r="OTZ25" s="81" t="s">
        <v>1910</v>
      </c>
      <c r="OUA25" s="81" t="s">
        <v>1910</v>
      </c>
      <c r="OUB25" s="81" t="s">
        <v>1910</v>
      </c>
      <c r="OUC25" s="81" t="s">
        <v>1910</v>
      </c>
      <c r="OUD25" s="81" t="s">
        <v>1910</v>
      </c>
      <c r="OUE25" s="81" t="s">
        <v>1910</v>
      </c>
      <c r="OUF25" s="81" t="s">
        <v>1910</v>
      </c>
      <c r="OUG25" s="81" t="s">
        <v>1910</v>
      </c>
      <c r="OUH25" s="81" t="s">
        <v>1910</v>
      </c>
      <c r="OUI25" s="81" t="s">
        <v>1910</v>
      </c>
      <c r="OUJ25" s="81" t="s">
        <v>1910</v>
      </c>
      <c r="OUK25" s="81" t="s">
        <v>1910</v>
      </c>
      <c r="OUL25" s="81" t="s">
        <v>1910</v>
      </c>
      <c r="OUM25" s="81" t="s">
        <v>1910</v>
      </c>
      <c r="OUN25" s="81" t="s">
        <v>1910</v>
      </c>
      <c r="OUO25" s="81" t="s">
        <v>1910</v>
      </c>
      <c r="OUP25" s="81" t="s">
        <v>1910</v>
      </c>
      <c r="OUQ25" s="81" t="s">
        <v>1910</v>
      </c>
      <c r="OUR25" s="81" t="s">
        <v>1910</v>
      </c>
      <c r="OUS25" s="81" t="s">
        <v>1910</v>
      </c>
      <c r="OUT25" s="81" t="s">
        <v>1910</v>
      </c>
      <c r="OUU25" s="81" t="s">
        <v>1910</v>
      </c>
      <c r="OUV25" s="81" t="s">
        <v>1910</v>
      </c>
      <c r="OUW25" s="81" t="s">
        <v>1910</v>
      </c>
      <c r="OUX25" s="81" t="s">
        <v>1910</v>
      </c>
      <c r="OUY25" s="81" t="s">
        <v>1910</v>
      </c>
      <c r="OUZ25" s="81" t="s">
        <v>1910</v>
      </c>
      <c r="OVA25" s="81" t="s">
        <v>1910</v>
      </c>
      <c r="OVB25" s="81" t="s">
        <v>1910</v>
      </c>
      <c r="OVC25" s="81" t="s">
        <v>1910</v>
      </c>
      <c r="OVD25" s="81" t="s">
        <v>1910</v>
      </c>
      <c r="OVE25" s="81" t="s">
        <v>1910</v>
      </c>
      <c r="OVF25" s="81" t="s">
        <v>1910</v>
      </c>
      <c r="OVG25" s="81" t="s">
        <v>1910</v>
      </c>
      <c r="OVH25" s="81" t="s">
        <v>1910</v>
      </c>
      <c r="OVI25" s="81" t="s">
        <v>1910</v>
      </c>
      <c r="OVJ25" s="81" t="s">
        <v>1910</v>
      </c>
      <c r="OVK25" s="81" t="s">
        <v>1910</v>
      </c>
      <c r="OVL25" s="81" t="s">
        <v>1910</v>
      </c>
      <c r="OVM25" s="81" t="s">
        <v>1910</v>
      </c>
      <c r="OVN25" s="81" t="s">
        <v>1910</v>
      </c>
      <c r="OVO25" s="81" t="s">
        <v>1910</v>
      </c>
      <c r="OVP25" s="81" t="s">
        <v>1910</v>
      </c>
      <c r="OVQ25" s="81" t="s">
        <v>1910</v>
      </c>
      <c r="OVR25" s="81" t="s">
        <v>1910</v>
      </c>
      <c r="OVS25" s="81" t="s">
        <v>1910</v>
      </c>
      <c r="OVT25" s="81" t="s">
        <v>1910</v>
      </c>
      <c r="OVU25" s="81" t="s">
        <v>1910</v>
      </c>
      <c r="OVV25" s="81" t="s">
        <v>1910</v>
      </c>
      <c r="OVW25" s="81" t="s">
        <v>1910</v>
      </c>
      <c r="OVX25" s="81" t="s">
        <v>1910</v>
      </c>
      <c r="OVY25" s="81" t="s">
        <v>1910</v>
      </c>
      <c r="OVZ25" s="81" t="s">
        <v>1910</v>
      </c>
      <c r="OWA25" s="81" t="s">
        <v>1910</v>
      </c>
      <c r="OWB25" s="81" t="s">
        <v>1910</v>
      </c>
      <c r="OWC25" s="81" t="s">
        <v>1910</v>
      </c>
      <c r="OWD25" s="81" t="s">
        <v>1910</v>
      </c>
      <c r="OWE25" s="81" t="s">
        <v>1910</v>
      </c>
      <c r="OWF25" s="81" t="s">
        <v>1910</v>
      </c>
      <c r="OWG25" s="81" t="s">
        <v>1910</v>
      </c>
      <c r="OWH25" s="81" t="s">
        <v>1910</v>
      </c>
      <c r="OWI25" s="81" t="s">
        <v>1910</v>
      </c>
      <c r="OWJ25" s="81" t="s">
        <v>1910</v>
      </c>
      <c r="OWK25" s="81" t="s">
        <v>1910</v>
      </c>
      <c r="OWL25" s="81" t="s">
        <v>1910</v>
      </c>
      <c r="OWM25" s="81" t="s">
        <v>1910</v>
      </c>
      <c r="OWN25" s="81" t="s">
        <v>1910</v>
      </c>
      <c r="OWO25" s="81" t="s">
        <v>1910</v>
      </c>
      <c r="OWP25" s="81" t="s">
        <v>1910</v>
      </c>
      <c r="OWQ25" s="81" t="s">
        <v>1910</v>
      </c>
      <c r="OWR25" s="81" t="s">
        <v>1910</v>
      </c>
      <c r="OWS25" s="81" t="s">
        <v>1910</v>
      </c>
      <c r="OWT25" s="81" t="s">
        <v>1910</v>
      </c>
      <c r="OWU25" s="81" t="s">
        <v>1910</v>
      </c>
      <c r="OWV25" s="81" t="s">
        <v>1910</v>
      </c>
      <c r="OWW25" s="81" t="s">
        <v>1910</v>
      </c>
      <c r="OWX25" s="81" t="s">
        <v>1910</v>
      </c>
      <c r="OWY25" s="81" t="s">
        <v>1910</v>
      </c>
      <c r="OWZ25" s="81" t="s">
        <v>1910</v>
      </c>
      <c r="OXA25" s="81" t="s">
        <v>1910</v>
      </c>
      <c r="OXB25" s="81" t="s">
        <v>1910</v>
      </c>
      <c r="OXC25" s="81" t="s">
        <v>1910</v>
      </c>
      <c r="OXD25" s="81" t="s">
        <v>1910</v>
      </c>
      <c r="OXE25" s="81" t="s">
        <v>1910</v>
      </c>
      <c r="OXF25" s="81" t="s">
        <v>1910</v>
      </c>
      <c r="OXG25" s="81" t="s">
        <v>1910</v>
      </c>
      <c r="OXH25" s="81" t="s">
        <v>1910</v>
      </c>
      <c r="OXI25" s="81" t="s">
        <v>1910</v>
      </c>
      <c r="OXJ25" s="81" t="s">
        <v>1910</v>
      </c>
      <c r="OXK25" s="81" t="s">
        <v>1910</v>
      </c>
      <c r="OXL25" s="81" t="s">
        <v>1910</v>
      </c>
      <c r="OXM25" s="81" t="s">
        <v>1910</v>
      </c>
      <c r="OXN25" s="81" t="s">
        <v>1910</v>
      </c>
      <c r="OXO25" s="81" t="s">
        <v>1910</v>
      </c>
      <c r="OXP25" s="81" t="s">
        <v>1910</v>
      </c>
      <c r="OXQ25" s="81" t="s">
        <v>1910</v>
      </c>
      <c r="OXR25" s="81" t="s">
        <v>1910</v>
      </c>
      <c r="OXS25" s="81" t="s">
        <v>1910</v>
      </c>
      <c r="OXT25" s="81" t="s">
        <v>1910</v>
      </c>
      <c r="OXU25" s="81" t="s">
        <v>1910</v>
      </c>
      <c r="OXV25" s="81" t="s">
        <v>1910</v>
      </c>
      <c r="OXW25" s="81" t="s">
        <v>1910</v>
      </c>
      <c r="OXX25" s="81" t="s">
        <v>1910</v>
      </c>
      <c r="OXY25" s="81" t="s">
        <v>1910</v>
      </c>
      <c r="OXZ25" s="81" t="s">
        <v>1910</v>
      </c>
      <c r="OYA25" s="81" t="s">
        <v>1910</v>
      </c>
      <c r="OYB25" s="81" t="s">
        <v>1910</v>
      </c>
      <c r="OYC25" s="81" t="s">
        <v>1910</v>
      </c>
      <c r="OYD25" s="81" t="s">
        <v>1910</v>
      </c>
      <c r="OYE25" s="81" t="s">
        <v>1910</v>
      </c>
      <c r="OYF25" s="81" t="s">
        <v>1910</v>
      </c>
      <c r="OYG25" s="81" t="s">
        <v>1910</v>
      </c>
      <c r="OYH25" s="81" t="s">
        <v>1910</v>
      </c>
      <c r="OYI25" s="81" t="s">
        <v>1910</v>
      </c>
      <c r="OYJ25" s="81" t="s">
        <v>1910</v>
      </c>
      <c r="OYK25" s="81" t="s">
        <v>1910</v>
      </c>
      <c r="OYL25" s="81" t="s">
        <v>1910</v>
      </c>
      <c r="OYM25" s="81" t="s">
        <v>1910</v>
      </c>
      <c r="OYN25" s="81" t="s">
        <v>1910</v>
      </c>
      <c r="OYO25" s="81" t="s">
        <v>1910</v>
      </c>
      <c r="OYP25" s="81" t="s">
        <v>1910</v>
      </c>
      <c r="OYQ25" s="81" t="s">
        <v>1910</v>
      </c>
      <c r="OYR25" s="81" t="s">
        <v>1910</v>
      </c>
      <c r="OYS25" s="81" t="s">
        <v>1910</v>
      </c>
      <c r="OYT25" s="81" t="s">
        <v>1910</v>
      </c>
      <c r="OYU25" s="81" t="s">
        <v>1910</v>
      </c>
      <c r="OYV25" s="81" t="s">
        <v>1910</v>
      </c>
      <c r="OYW25" s="81" t="s">
        <v>1910</v>
      </c>
      <c r="OYX25" s="81" t="s">
        <v>1910</v>
      </c>
      <c r="OYY25" s="81" t="s">
        <v>1910</v>
      </c>
      <c r="OYZ25" s="81" t="s">
        <v>1910</v>
      </c>
      <c r="OZA25" s="81" t="s">
        <v>1910</v>
      </c>
      <c r="OZB25" s="81" t="s">
        <v>1910</v>
      </c>
      <c r="OZC25" s="81" t="s">
        <v>1910</v>
      </c>
      <c r="OZD25" s="81" t="s">
        <v>1910</v>
      </c>
      <c r="OZE25" s="81" t="s">
        <v>1910</v>
      </c>
      <c r="OZF25" s="81" t="s">
        <v>1910</v>
      </c>
      <c r="OZG25" s="81" t="s">
        <v>1910</v>
      </c>
      <c r="OZH25" s="81" t="s">
        <v>1910</v>
      </c>
      <c r="OZI25" s="81" t="s">
        <v>1910</v>
      </c>
      <c r="OZJ25" s="81" t="s">
        <v>1910</v>
      </c>
      <c r="OZK25" s="81" t="s">
        <v>1910</v>
      </c>
      <c r="OZL25" s="81" t="s">
        <v>1910</v>
      </c>
      <c r="OZM25" s="81" t="s">
        <v>1910</v>
      </c>
      <c r="OZN25" s="81" t="s">
        <v>1910</v>
      </c>
      <c r="OZO25" s="81" t="s">
        <v>1910</v>
      </c>
      <c r="OZP25" s="81" t="s">
        <v>1910</v>
      </c>
      <c r="OZQ25" s="81" t="s">
        <v>1910</v>
      </c>
      <c r="OZR25" s="81" t="s">
        <v>1910</v>
      </c>
      <c r="OZS25" s="81" t="s">
        <v>1910</v>
      </c>
      <c r="OZT25" s="81" t="s">
        <v>1910</v>
      </c>
      <c r="OZU25" s="81" t="s">
        <v>1910</v>
      </c>
      <c r="OZV25" s="81" t="s">
        <v>1910</v>
      </c>
      <c r="OZW25" s="81" t="s">
        <v>1910</v>
      </c>
      <c r="OZX25" s="81" t="s">
        <v>1910</v>
      </c>
      <c r="OZY25" s="81" t="s">
        <v>1910</v>
      </c>
      <c r="OZZ25" s="81" t="s">
        <v>1910</v>
      </c>
      <c r="PAA25" s="81" t="s">
        <v>1910</v>
      </c>
      <c r="PAB25" s="81" t="s">
        <v>1910</v>
      </c>
      <c r="PAC25" s="81" t="s">
        <v>1910</v>
      </c>
      <c r="PAD25" s="81" t="s">
        <v>1910</v>
      </c>
      <c r="PAE25" s="81" t="s">
        <v>1910</v>
      </c>
      <c r="PAF25" s="81" t="s">
        <v>1910</v>
      </c>
      <c r="PAG25" s="81" t="s">
        <v>1910</v>
      </c>
      <c r="PAH25" s="81" t="s">
        <v>1910</v>
      </c>
      <c r="PAI25" s="81" t="s">
        <v>1910</v>
      </c>
      <c r="PAJ25" s="81" t="s">
        <v>1910</v>
      </c>
      <c r="PAK25" s="81" t="s">
        <v>1910</v>
      </c>
      <c r="PAL25" s="81" t="s">
        <v>1910</v>
      </c>
      <c r="PAM25" s="81" t="s">
        <v>1910</v>
      </c>
      <c r="PAN25" s="81" t="s">
        <v>1910</v>
      </c>
      <c r="PAO25" s="81" t="s">
        <v>1910</v>
      </c>
      <c r="PAP25" s="81" t="s">
        <v>1910</v>
      </c>
      <c r="PAQ25" s="81" t="s">
        <v>1910</v>
      </c>
      <c r="PAR25" s="81" t="s">
        <v>1910</v>
      </c>
      <c r="PAS25" s="81" t="s">
        <v>1910</v>
      </c>
      <c r="PAT25" s="81" t="s">
        <v>1910</v>
      </c>
      <c r="PAU25" s="81" t="s">
        <v>1910</v>
      </c>
      <c r="PAV25" s="81" t="s">
        <v>1910</v>
      </c>
      <c r="PAW25" s="81" t="s">
        <v>1910</v>
      </c>
      <c r="PAX25" s="81" t="s">
        <v>1910</v>
      </c>
      <c r="PAY25" s="81" t="s">
        <v>1910</v>
      </c>
      <c r="PAZ25" s="81" t="s">
        <v>1910</v>
      </c>
      <c r="PBA25" s="81" t="s">
        <v>1910</v>
      </c>
      <c r="PBB25" s="81" t="s">
        <v>1910</v>
      </c>
      <c r="PBC25" s="81" t="s">
        <v>1910</v>
      </c>
      <c r="PBD25" s="81" t="s">
        <v>1910</v>
      </c>
      <c r="PBE25" s="81" t="s">
        <v>1910</v>
      </c>
      <c r="PBF25" s="81" t="s">
        <v>1910</v>
      </c>
      <c r="PBG25" s="81" t="s">
        <v>1910</v>
      </c>
      <c r="PBH25" s="81" t="s">
        <v>1910</v>
      </c>
      <c r="PBI25" s="81" t="s">
        <v>1910</v>
      </c>
      <c r="PBJ25" s="81" t="s">
        <v>1910</v>
      </c>
      <c r="PBK25" s="81" t="s">
        <v>1910</v>
      </c>
      <c r="PBL25" s="81" t="s">
        <v>1910</v>
      </c>
      <c r="PBM25" s="81" t="s">
        <v>1910</v>
      </c>
      <c r="PBN25" s="81" t="s">
        <v>1910</v>
      </c>
      <c r="PBO25" s="81" t="s">
        <v>1910</v>
      </c>
      <c r="PBP25" s="81" t="s">
        <v>1910</v>
      </c>
      <c r="PBQ25" s="81" t="s">
        <v>1910</v>
      </c>
      <c r="PBR25" s="81" t="s">
        <v>1910</v>
      </c>
      <c r="PBS25" s="81" t="s">
        <v>1910</v>
      </c>
      <c r="PBT25" s="81" t="s">
        <v>1910</v>
      </c>
      <c r="PBU25" s="81" t="s">
        <v>1910</v>
      </c>
      <c r="PBV25" s="81" t="s">
        <v>1910</v>
      </c>
      <c r="PBW25" s="81" t="s">
        <v>1910</v>
      </c>
      <c r="PBX25" s="81" t="s">
        <v>1910</v>
      </c>
      <c r="PBY25" s="81" t="s">
        <v>1910</v>
      </c>
      <c r="PBZ25" s="81" t="s">
        <v>1910</v>
      </c>
      <c r="PCA25" s="81" t="s">
        <v>1910</v>
      </c>
      <c r="PCB25" s="81" t="s">
        <v>1910</v>
      </c>
      <c r="PCC25" s="81" t="s">
        <v>1910</v>
      </c>
      <c r="PCD25" s="81" t="s">
        <v>1910</v>
      </c>
      <c r="PCE25" s="81" t="s">
        <v>1910</v>
      </c>
      <c r="PCF25" s="81" t="s">
        <v>1910</v>
      </c>
      <c r="PCG25" s="81" t="s">
        <v>1910</v>
      </c>
      <c r="PCH25" s="81" t="s">
        <v>1910</v>
      </c>
      <c r="PCI25" s="81" t="s">
        <v>1910</v>
      </c>
      <c r="PCJ25" s="81" t="s">
        <v>1910</v>
      </c>
      <c r="PCK25" s="81" t="s">
        <v>1910</v>
      </c>
      <c r="PCL25" s="81" t="s">
        <v>1910</v>
      </c>
      <c r="PCM25" s="81" t="s">
        <v>1910</v>
      </c>
      <c r="PCN25" s="81" t="s">
        <v>1910</v>
      </c>
      <c r="PCO25" s="81" t="s">
        <v>1910</v>
      </c>
      <c r="PCP25" s="81" t="s">
        <v>1910</v>
      </c>
      <c r="PCQ25" s="81" t="s">
        <v>1910</v>
      </c>
      <c r="PCR25" s="81" t="s">
        <v>1910</v>
      </c>
      <c r="PCS25" s="81" t="s">
        <v>1910</v>
      </c>
      <c r="PCT25" s="81" t="s">
        <v>1910</v>
      </c>
      <c r="PCU25" s="81" t="s">
        <v>1910</v>
      </c>
      <c r="PCV25" s="81" t="s">
        <v>1910</v>
      </c>
      <c r="PCW25" s="81" t="s">
        <v>1910</v>
      </c>
      <c r="PCX25" s="81" t="s">
        <v>1910</v>
      </c>
      <c r="PCY25" s="81" t="s">
        <v>1910</v>
      </c>
      <c r="PCZ25" s="81" t="s">
        <v>1910</v>
      </c>
      <c r="PDA25" s="81" t="s">
        <v>1910</v>
      </c>
      <c r="PDB25" s="81" t="s">
        <v>1910</v>
      </c>
      <c r="PDC25" s="81" t="s">
        <v>1910</v>
      </c>
      <c r="PDD25" s="81" t="s">
        <v>1910</v>
      </c>
      <c r="PDE25" s="81" t="s">
        <v>1910</v>
      </c>
      <c r="PDF25" s="81" t="s">
        <v>1910</v>
      </c>
      <c r="PDG25" s="81" t="s">
        <v>1910</v>
      </c>
      <c r="PDH25" s="81" t="s">
        <v>1910</v>
      </c>
      <c r="PDI25" s="81" t="s">
        <v>1910</v>
      </c>
      <c r="PDJ25" s="81" t="s">
        <v>1910</v>
      </c>
      <c r="PDK25" s="81" t="s">
        <v>1910</v>
      </c>
      <c r="PDL25" s="81" t="s">
        <v>1910</v>
      </c>
      <c r="PDM25" s="81" t="s">
        <v>1910</v>
      </c>
      <c r="PDN25" s="81" t="s">
        <v>1910</v>
      </c>
      <c r="PDO25" s="81" t="s">
        <v>1910</v>
      </c>
      <c r="PDP25" s="81" t="s">
        <v>1910</v>
      </c>
      <c r="PDQ25" s="81" t="s">
        <v>1910</v>
      </c>
      <c r="PDR25" s="81" t="s">
        <v>1910</v>
      </c>
      <c r="PDS25" s="81" t="s">
        <v>1910</v>
      </c>
      <c r="PDT25" s="81" t="s">
        <v>1910</v>
      </c>
      <c r="PDU25" s="81" t="s">
        <v>1910</v>
      </c>
      <c r="PDV25" s="81" t="s">
        <v>1910</v>
      </c>
      <c r="PDW25" s="81" t="s">
        <v>1910</v>
      </c>
      <c r="PDX25" s="81" t="s">
        <v>1910</v>
      </c>
      <c r="PDY25" s="81" t="s">
        <v>1910</v>
      </c>
      <c r="PDZ25" s="81" t="s">
        <v>1910</v>
      </c>
      <c r="PEA25" s="81" t="s">
        <v>1910</v>
      </c>
      <c r="PEB25" s="81" t="s">
        <v>1910</v>
      </c>
      <c r="PEC25" s="81" t="s">
        <v>1910</v>
      </c>
      <c r="PED25" s="81" t="s">
        <v>1910</v>
      </c>
      <c r="PEE25" s="81" t="s">
        <v>1910</v>
      </c>
      <c r="PEF25" s="81" t="s">
        <v>1910</v>
      </c>
      <c r="PEG25" s="81" t="s">
        <v>1910</v>
      </c>
      <c r="PEH25" s="81" t="s">
        <v>1910</v>
      </c>
      <c r="PEI25" s="81" t="s">
        <v>1910</v>
      </c>
      <c r="PEJ25" s="81" t="s">
        <v>1910</v>
      </c>
      <c r="PEK25" s="81" t="s">
        <v>1910</v>
      </c>
      <c r="PEL25" s="81" t="s">
        <v>1910</v>
      </c>
      <c r="PEM25" s="81" t="s">
        <v>1910</v>
      </c>
      <c r="PEN25" s="81" t="s">
        <v>1910</v>
      </c>
      <c r="PEO25" s="81" t="s">
        <v>1910</v>
      </c>
      <c r="PEP25" s="81" t="s">
        <v>1910</v>
      </c>
      <c r="PEQ25" s="81" t="s">
        <v>1910</v>
      </c>
      <c r="PER25" s="81" t="s">
        <v>1910</v>
      </c>
      <c r="PES25" s="81" t="s">
        <v>1910</v>
      </c>
      <c r="PET25" s="81" t="s">
        <v>1910</v>
      </c>
      <c r="PEU25" s="81" t="s">
        <v>1910</v>
      </c>
      <c r="PEV25" s="81" t="s">
        <v>1910</v>
      </c>
      <c r="PEW25" s="81" t="s">
        <v>1910</v>
      </c>
      <c r="PEX25" s="81" t="s">
        <v>1910</v>
      </c>
      <c r="PEY25" s="81" t="s">
        <v>1910</v>
      </c>
      <c r="PEZ25" s="81" t="s">
        <v>1910</v>
      </c>
      <c r="PFA25" s="81" t="s">
        <v>1910</v>
      </c>
      <c r="PFB25" s="81" t="s">
        <v>1910</v>
      </c>
      <c r="PFC25" s="81" t="s">
        <v>1910</v>
      </c>
      <c r="PFD25" s="81" t="s">
        <v>1910</v>
      </c>
      <c r="PFE25" s="81" t="s">
        <v>1910</v>
      </c>
      <c r="PFF25" s="81" t="s">
        <v>1910</v>
      </c>
      <c r="PFG25" s="81" t="s">
        <v>1910</v>
      </c>
      <c r="PFH25" s="81" t="s">
        <v>1910</v>
      </c>
      <c r="PFI25" s="81" t="s">
        <v>1910</v>
      </c>
      <c r="PFJ25" s="81" t="s">
        <v>1910</v>
      </c>
      <c r="PFK25" s="81" t="s">
        <v>1910</v>
      </c>
      <c r="PFL25" s="81" t="s">
        <v>1910</v>
      </c>
      <c r="PFM25" s="81" t="s">
        <v>1910</v>
      </c>
      <c r="PFN25" s="81" t="s">
        <v>1910</v>
      </c>
      <c r="PFO25" s="81" t="s">
        <v>1910</v>
      </c>
      <c r="PFP25" s="81" t="s">
        <v>1910</v>
      </c>
      <c r="PFQ25" s="81" t="s">
        <v>1910</v>
      </c>
      <c r="PFR25" s="81" t="s">
        <v>1910</v>
      </c>
      <c r="PFS25" s="81" t="s">
        <v>1910</v>
      </c>
      <c r="PFT25" s="81" t="s">
        <v>1910</v>
      </c>
      <c r="PFU25" s="81" t="s">
        <v>1910</v>
      </c>
      <c r="PFV25" s="81" t="s">
        <v>1910</v>
      </c>
      <c r="PFW25" s="81" t="s">
        <v>1910</v>
      </c>
      <c r="PFX25" s="81" t="s">
        <v>1910</v>
      </c>
      <c r="PFY25" s="81" t="s">
        <v>1910</v>
      </c>
      <c r="PFZ25" s="81" t="s">
        <v>1910</v>
      </c>
      <c r="PGA25" s="81" t="s">
        <v>1910</v>
      </c>
      <c r="PGB25" s="81" t="s">
        <v>1910</v>
      </c>
      <c r="PGC25" s="81" t="s">
        <v>1910</v>
      </c>
      <c r="PGD25" s="81" t="s">
        <v>1910</v>
      </c>
      <c r="PGE25" s="81" t="s">
        <v>1910</v>
      </c>
      <c r="PGF25" s="81" t="s">
        <v>1910</v>
      </c>
      <c r="PGG25" s="81" t="s">
        <v>1910</v>
      </c>
      <c r="PGH25" s="81" t="s">
        <v>1910</v>
      </c>
      <c r="PGI25" s="81" t="s">
        <v>1910</v>
      </c>
      <c r="PGJ25" s="81" t="s">
        <v>1910</v>
      </c>
      <c r="PGK25" s="81" t="s">
        <v>1910</v>
      </c>
      <c r="PGL25" s="81" t="s">
        <v>1910</v>
      </c>
      <c r="PGM25" s="81" t="s">
        <v>1910</v>
      </c>
      <c r="PGN25" s="81" t="s">
        <v>1910</v>
      </c>
      <c r="PGO25" s="81" t="s">
        <v>1910</v>
      </c>
      <c r="PGP25" s="81" t="s">
        <v>1910</v>
      </c>
      <c r="PGQ25" s="81" t="s">
        <v>1910</v>
      </c>
      <c r="PGR25" s="81" t="s">
        <v>1910</v>
      </c>
      <c r="PGS25" s="81" t="s">
        <v>1910</v>
      </c>
      <c r="PGT25" s="81" t="s">
        <v>1910</v>
      </c>
      <c r="PGU25" s="81" t="s">
        <v>1910</v>
      </c>
      <c r="PGV25" s="81" t="s">
        <v>1910</v>
      </c>
      <c r="PGW25" s="81" t="s">
        <v>1910</v>
      </c>
      <c r="PGX25" s="81" t="s">
        <v>1910</v>
      </c>
      <c r="PGY25" s="81" t="s">
        <v>1910</v>
      </c>
      <c r="PGZ25" s="81" t="s">
        <v>1910</v>
      </c>
      <c r="PHA25" s="81" t="s">
        <v>1910</v>
      </c>
      <c r="PHB25" s="81" t="s">
        <v>1910</v>
      </c>
      <c r="PHC25" s="81" t="s">
        <v>1910</v>
      </c>
      <c r="PHD25" s="81" t="s">
        <v>1910</v>
      </c>
      <c r="PHE25" s="81" t="s">
        <v>1910</v>
      </c>
      <c r="PHF25" s="81" t="s">
        <v>1910</v>
      </c>
      <c r="PHG25" s="81" t="s">
        <v>1910</v>
      </c>
      <c r="PHH25" s="81" t="s">
        <v>1910</v>
      </c>
      <c r="PHI25" s="81" t="s">
        <v>1910</v>
      </c>
      <c r="PHJ25" s="81" t="s">
        <v>1910</v>
      </c>
      <c r="PHK25" s="81" t="s">
        <v>1910</v>
      </c>
      <c r="PHL25" s="81" t="s">
        <v>1910</v>
      </c>
      <c r="PHM25" s="81" t="s">
        <v>1910</v>
      </c>
      <c r="PHN25" s="81" t="s">
        <v>1910</v>
      </c>
      <c r="PHO25" s="81" t="s">
        <v>1910</v>
      </c>
      <c r="PHP25" s="81" t="s">
        <v>1910</v>
      </c>
      <c r="PHQ25" s="81" t="s">
        <v>1910</v>
      </c>
      <c r="PHR25" s="81" t="s">
        <v>1910</v>
      </c>
      <c r="PHS25" s="81" t="s">
        <v>1910</v>
      </c>
      <c r="PHT25" s="81" t="s">
        <v>1910</v>
      </c>
      <c r="PHU25" s="81" t="s">
        <v>1910</v>
      </c>
      <c r="PHV25" s="81" t="s">
        <v>1910</v>
      </c>
      <c r="PHW25" s="81" t="s">
        <v>1910</v>
      </c>
      <c r="PHX25" s="81" t="s">
        <v>1910</v>
      </c>
      <c r="PHY25" s="81" t="s">
        <v>1910</v>
      </c>
      <c r="PHZ25" s="81" t="s">
        <v>1910</v>
      </c>
      <c r="PIA25" s="81" t="s">
        <v>1910</v>
      </c>
      <c r="PIB25" s="81" t="s">
        <v>1910</v>
      </c>
      <c r="PIC25" s="81" t="s">
        <v>1910</v>
      </c>
      <c r="PID25" s="81" t="s">
        <v>1910</v>
      </c>
      <c r="PIE25" s="81" t="s">
        <v>1910</v>
      </c>
      <c r="PIF25" s="81" t="s">
        <v>1910</v>
      </c>
      <c r="PIG25" s="81" t="s">
        <v>1910</v>
      </c>
      <c r="PIH25" s="81" t="s">
        <v>1910</v>
      </c>
      <c r="PII25" s="81" t="s">
        <v>1910</v>
      </c>
      <c r="PIJ25" s="81" t="s">
        <v>1910</v>
      </c>
      <c r="PIK25" s="81" t="s">
        <v>1910</v>
      </c>
      <c r="PIL25" s="81" t="s">
        <v>1910</v>
      </c>
      <c r="PIM25" s="81" t="s">
        <v>1910</v>
      </c>
      <c r="PIN25" s="81" t="s">
        <v>1910</v>
      </c>
      <c r="PIO25" s="81" t="s">
        <v>1910</v>
      </c>
      <c r="PIP25" s="81" t="s">
        <v>1910</v>
      </c>
      <c r="PIQ25" s="81" t="s">
        <v>1910</v>
      </c>
      <c r="PIR25" s="81" t="s">
        <v>1910</v>
      </c>
      <c r="PIS25" s="81" t="s">
        <v>1910</v>
      </c>
      <c r="PIT25" s="81" t="s">
        <v>1910</v>
      </c>
      <c r="PIU25" s="81" t="s">
        <v>1910</v>
      </c>
      <c r="PIV25" s="81" t="s">
        <v>1910</v>
      </c>
      <c r="PIW25" s="81" t="s">
        <v>1910</v>
      </c>
      <c r="PIX25" s="81" t="s">
        <v>1910</v>
      </c>
      <c r="PIY25" s="81" t="s">
        <v>1910</v>
      </c>
      <c r="PIZ25" s="81" t="s">
        <v>1910</v>
      </c>
      <c r="PJA25" s="81" t="s">
        <v>1910</v>
      </c>
      <c r="PJB25" s="81" t="s">
        <v>1910</v>
      </c>
      <c r="PJC25" s="81" t="s">
        <v>1910</v>
      </c>
      <c r="PJD25" s="81" t="s">
        <v>1910</v>
      </c>
      <c r="PJE25" s="81" t="s">
        <v>1910</v>
      </c>
      <c r="PJF25" s="81" t="s">
        <v>1910</v>
      </c>
      <c r="PJG25" s="81" t="s">
        <v>1910</v>
      </c>
      <c r="PJH25" s="81" t="s">
        <v>1910</v>
      </c>
      <c r="PJI25" s="81" t="s">
        <v>1910</v>
      </c>
      <c r="PJJ25" s="81" t="s">
        <v>1910</v>
      </c>
      <c r="PJK25" s="81" t="s">
        <v>1910</v>
      </c>
      <c r="PJL25" s="81" t="s">
        <v>1910</v>
      </c>
      <c r="PJM25" s="81" t="s">
        <v>1910</v>
      </c>
      <c r="PJN25" s="81" t="s">
        <v>1910</v>
      </c>
      <c r="PJO25" s="81" t="s">
        <v>1910</v>
      </c>
      <c r="PJP25" s="81" t="s">
        <v>1910</v>
      </c>
      <c r="PJQ25" s="81" t="s">
        <v>1910</v>
      </c>
      <c r="PJR25" s="81" t="s">
        <v>1910</v>
      </c>
      <c r="PJS25" s="81" t="s">
        <v>1910</v>
      </c>
      <c r="PJT25" s="81" t="s">
        <v>1910</v>
      </c>
      <c r="PJU25" s="81" t="s">
        <v>1910</v>
      </c>
      <c r="PJV25" s="81" t="s">
        <v>1910</v>
      </c>
      <c r="PJW25" s="81" t="s">
        <v>1910</v>
      </c>
      <c r="PJX25" s="81" t="s">
        <v>1910</v>
      </c>
      <c r="PJY25" s="81" t="s">
        <v>1910</v>
      </c>
      <c r="PJZ25" s="81" t="s">
        <v>1910</v>
      </c>
      <c r="PKA25" s="81" t="s">
        <v>1910</v>
      </c>
      <c r="PKB25" s="81" t="s">
        <v>1910</v>
      </c>
      <c r="PKC25" s="81" t="s">
        <v>1910</v>
      </c>
      <c r="PKD25" s="81" t="s">
        <v>1910</v>
      </c>
      <c r="PKE25" s="81" t="s">
        <v>1910</v>
      </c>
      <c r="PKF25" s="81" t="s">
        <v>1910</v>
      </c>
      <c r="PKG25" s="81" t="s">
        <v>1910</v>
      </c>
      <c r="PKH25" s="81" t="s">
        <v>1910</v>
      </c>
      <c r="PKI25" s="81" t="s">
        <v>1910</v>
      </c>
      <c r="PKJ25" s="81" t="s">
        <v>1910</v>
      </c>
      <c r="PKK25" s="81" t="s">
        <v>1910</v>
      </c>
      <c r="PKL25" s="81" t="s">
        <v>1910</v>
      </c>
      <c r="PKM25" s="81" t="s">
        <v>1910</v>
      </c>
      <c r="PKN25" s="81" t="s">
        <v>1910</v>
      </c>
      <c r="PKO25" s="81" t="s">
        <v>1910</v>
      </c>
      <c r="PKP25" s="81" t="s">
        <v>1910</v>
      </c>
      <c r="PKQ25" s="81" t="s">
        <v>1910</v>
      </c>
      <c r="PKR25" s="81" t="s">
        <v>1910</v>
      </c>
      <c r="PKS25" s="81" t="s">
        <v>1910</v>
      </c>
      <c r="PKT25" s="81" t="s">
        <v>1910</v>
      </c>
      <c r="PKU25" s="81" t="s">
        <v>1910</v>
      </c>
      <c r="PKV25" s="81" t="s">
        <v>1910</v>
      </c>
      <c r="PKW25" s="81" t="s">
        <v>1910</v>
      </c>
      <c r="PKX25" s="81" t="s">
        <v>1910</v>
      </c>
      <c r="PKY25" s="81" t="s">
        <v>1910</v>
      </c>
      <c r="PKZ25" s="81" t="s">
        <v>1910</v>
      </c>
      <c r="PLA25" s="81" t="s">
        <v>1910</v>
      </c>
      <c r="PLB25" s="81" t="s">
        <v>1910</v>
      </c>
      <c r="PLC25" s="81" t="s">
        <v>1910</v>
      </c>
      <c r="PLD25" s="81" t="s">
        <v>1910</v>
      </c>
      <c r="PLE25" s="81" t="s">
        <v>1910</v>
      </c>
      <c r="PLF25" s="81" t="s">
        <v>1910</v>
      </c>
      <c r="PLG25" s="81" t="s">
        <v>1910</v>
      </c>
      <c r="PLH25" s="81" t="s">
        <v>1910</v>
      </c>
      <c r="PLI25" s="81" t="s">
        <v>1910</v>
      </c>
      <c r="PLJ25" s="81" t="s">
        <v>1910</v>
      </c>
      <c r="PLK25" s="81" t="s">
        <v>1910</v>
      </c>
      <c r="PLL25" s="81" t="s">
        <v>1910</v>
      </c>
      <c r="PLM25" s="81" t="s">
        <v>1910</v>
      </c>
      <c r="PLN25" s="81" t="s">
        <v>1910</v>
      </c>
      <c r="PLO25" s="81" t="s">
        <v>1910</v>
      </c>
      <c r="PLP25" s="81" t="s">
        <v>1910</v>
      </c>
      <c r="PLQ25" s="81" t="s">
        <v>1910</v>
      </c>
      <c r="PLR25" s="81" t="s">
        <v>1910</v>
      </c>
      <c r="PLS25" s="81" t="s">
        <v>1910</v>
      </c>
      <c r="PLT25" s="81" t="s">
        <v>1910</v>
      </c>
      <c r="PLU25" s="81" t="s">
        <v>1910</v>
      </c>
      <c r="PLV25" s="81" t="s">
        <v>1910</v>
      </c>
      <c r="PLW25" s="81" t="s">
        <v>1910</v>
      </c>
      <c r="PLX25" s="81" t="s">
        <v>1910</v>
      </c>
      <c r="PLY25" s="81" t="s">
        <v>1910</v>
      </c>
      <c r="PLZ25" s="81" t="s">
        <v>1910</v>
      </c>
      <c r="PMA25" s="81" t="s">
        <v>1910</v>
      </c>
      <c r="PMB25" s="81" t="s">
        <v>1910</v>
      </c>
      <c r="PMC25" s="81" t="s">
        <v>1910</v>
      </c>
      <c r="PMD25" s="81" t="s">
        <v>1910</v>
      </c>
      <c r="PME25" s="81" t="s">
        <v>1910</v>
      </c>
      <c r="PMF25" s="81" t="s">
        <v>1910</v>
      </c>
      <c r="PMG25" s="81" t="s">
        <v>1910</v>
      </c>
      <c r="PMH25" s="81" t="s">
        <v>1910</v>
      </c>
      <c r="PMI25" s="81" t="s">
        <v>1910</v>
      </c>
      <c r="PMJ25" s="81" t="s">
        <v>1910</v>
      </c>
      <c r="PMK25" s="81" t="s">
        <v>1910</v>
      </c>
      <c r="PML25" s="81" t="s">
        <v>1910</v>
      </c>
      <c r="PMM25" s="81" t="s">
        <v>1910</v>
      </c>
      <c r="PMN25" s="81" t="s">
        <v>1910</v>
      </c>
      <c r="PMO25" s="81" t="s">
        <v>1910</v>
      </c>
      <c r="PMP25" s="81" t="s">
        <v>1910</v>
      </c>
      <c r="PMQ25" s="81" t="s">
        <v>1910</v>
      </c>
      <c r="PMR25" s="81" t="s">
        <v>1910</v>
      </c>
      <c r="PMS25" s="81" t="s">
        <v>1910</v>
      </c>
      <c r="PMT25" s="81" t="s">
        <v>1910</v>
      </c>
      <c r="PMU25" s="81" t="s">
        <v>1910</v>
      </c>
      <c r="PMV25" s="81" t="s">
        <v>1910</v>
      </c>
      <c r="PMW25" s="81" t="s">
        <v>1910</v>
      </c>
      <c r="PMX25" s="81" t="s">
        <v>1910</v>
      </c>
      <c r="PMY25" s="81" t="s">
        <v>1910</v>
      </c>
      <c r="PMZ25" s="81" t="s">
        <v>1910</v>
      </c>
      <c r="PNA25" s="81" t="s">
        <v>1910</v>
      </c>
      <c r="PNB25" s="81" t="s">
        <v>1910</v>
      </c>
      <c r="PNC25" s="81" t="s">
        <v>1910</v>
      </c>
      <c r="PND25" s="81" t="s">
        <v>1910</v>
      </c>
      <c r="PNE25" s="81" t="s">
        <v>1910</v>
      </c>
      <c r="PNF25" s="81" t="s">
        <v>1910</v>
      </c>
      <c r="PNG25" s="81" t="s">
        <v>1910</v>
      </c>
      <c r="PNH25" s="81" t="s">
        <v>1910</v>
      </c>
      <c r="PNI25" s="81" t="s">
        <v>1910</v>
      </c>
      <c r="PNJ25" s="81" t="s">
        <v>1910</v>
      </c>
      <c r="PNK25" s="81" t="s">
        <v>1910</v>
      </c>
      <c r="PNL25" s="81" t="s">
        <v>1910</v>
      </c>
      <c r="PNM25" s="81" t="s">
        <v>1910</v>
      </c>
      <c r="PNN25" s="81" t="s">
        <v>1910</v>
      </c>
      <c r="PNO25" s="81" t="s">
        <v>1910</v>
      </c>
      <c r="PNP25" s="81" t="s">
        <v>1910</v>
      </c>
      <c r="PNQ25" s="81" t="s">
        <v>1910</v>
      </c>
      <c r="PNR25" s="81" t="s">
        <v>1910</v>
      </c>
      <c r="PNS25" s="81" t="s">
        <v>1910</v>
      </c>
      <c r="PNT25" s="81" t="s">
        <v>1910</v>
      </c>
      <c r="PNU25" s="81" t="s">
        <v>1910</v>
      </c>
      <c r="PNV25" s="81" t="s">
        <v>1910</v>
      </c>
      <c r="PNW25" s="81" t="s">
        <v>1910</v>
      </c>
      <c r="PNX25" s="81" t="s">
        <v>1910</v>
      </c>
      <c r="PNY25" s="81" t="s">
        <v>1910</v>
      </c>
      <c r="PNZ25" s="81" t="s">
        <v>1910</v>
      </c>
      <c r="POA25" s="81" t="s">
        <v>1910</v>
      </c>
      <c r="POB25" s="81" t="s">
        <v>1910</v>
      </c>
      <c r="POC25" s="81" t="s">
        <v>1910</v>
      </c>
      <c r="POD25" s="81" t="s">
        <v>1910</v>
      </c>
      <c r="POE25" s="81" t="s">
        <v>1910</v>
      </c>
      <c r="POF25" s="81" t="s">
        <v>1910</v>
      </c>
      <c r="POG25" s="81" t="s">
        <v>1910</v>
      </c>
      <c r="POH25" s="81" t="s">
        <v>1910</v>
      </c>
      <c r="POI25" s="81" t="s">
        <v>1910</v>
      </c>
      <c r="POJ25" s="81" t="s">
        <v>1910</v>
      </c>
      <c r="POK25" s="81" t="s">
        <v>1910</v>
      </c>
      <c r="POL25" s="81" t="s">
        <v>1910</v>
      </c>
      <c r="POM25" s="81" t="s">
        <v>1910</v>
      </c>
      <c r="PON25" s="81" t="s">
        <v>1910</v>
      </c>
      <c r="POO25" s="81" t="s">
        <v>1910</v>
      </c>
      <c r="POP25" s="81" t="s">
        <v>1910</v>
      </c>
      <c r="POQ25" s="81" t="s">
        <v>1910</v>
      </c>
      <c r="POR25" s="81" t="s">
        <v>1910</v>
      </c>
      <c r="POS25" s="81" t="s">
        <v>1910</v>
      </c>
      <c r="POT25" s="81" t="s">
        <v>1910</v>
      </c>
      <c r="POU25" s="81" t="s">
        <v>1910</v>
      </c>
      <c r="POV25" s="81" t="s">
        <v>1910</v>
      </c>
      <c r="POW25" s="81" t="s">
        <v>1910</v>
      </c>
      <c r="POX25" s="81" t="s">
        <v>1910</v>
      </c>
      <c r="POY25" s="81" t="s">
        <v>1910</v>
      </c>
      <c r="POZ25" s="81" t="s">
        <v>1910</v>
      </c>
      <c r="PPA25" s="81" t="s">
        <v>1910</v>
      </c>
      <c r="PPB25" s="81" t="s">
        <v>1910</v>
      </c>
      <c r="PPC25" s="81" t="s">
        <v>1910</v>
      </c>
      <c r="PPD25" s="81" t="s">
        <v>1910</v>
      </c>
      <c r="PPE25" s="81" t="s">
        <v>1910</v>
      </c>
      <c r="PPF25" s="81" t="s">
        <v>1910</v>
      </c>
      <c r="PPG25" s="81" t="s">
        <v>1910</v>
      </c>
      <c r="PPH25" s="81" t="s">
        <v>1910</v>
      </c>
      <c r="PPI25" s="81" t="s">
        <v>1910</v>
      </c>
      <c r="PPJ25" s="81" t="s">
        <v>1910</v>
      </c>
      <c r="PPK25" s="81" t="s">
        <v>1910</v>
      </c>
      <c r="PPL25" s="81" t="s">
        <v>1910</v>
      </c>
      <c r="PPM25" s="81" t="s">
        <v>1910</v>
      </c>
      <c r="PPN25" s="81" t="s">
        <v>1910</v>
      </c>
      <c r="PPO25" s="81" t="s">
        <v>1910</v>
      </c>
      <c r="PPP25" s="81" t="s">
        <v>1910</v>
      </c>
      <c r="PPQ25" s="81" t="s">
        <v>1910</v>
      </c>
      <c r="PPR25" s="81" t="s">
        <v>1910</v>
      </c>
      <c r="PPS25" s="81" t="s">
        <v>1910</v>
      </c>
      <c r="PPT25" s="81" t="s">
        <v>1910</v>
      </c>
      <c r="PPU25" s="81" t="s">
        <v>1910</v>
      </c>
      <c r="PPV25" s="81" t="s">
        <v>1910</v>
      </c>
      <c r="PPW25" s="81" t="s">
        <v>1910</v>
      </c>
      <c r="PPX25" s="81" t="s">
        <v>1910</v>
      </c>
      <c r="PPY25" s="81" t="s">
        <v>1910</v>
      </c>
      <c r="PPZ25" s="81" t="s">
        <v>1910</v>
      </c>
      <c r="PQA25" s="81" t="s">
        <v>1910</v>
      </c>
      <c r="PQB25" s="81" t="s">
        <v>1910</v>
      </c>
      <c r="PQC25" s="81" t="s">
        <v>1910</v>
      </c>
      <c r="PQD25" s="81" t="s">
        <v>1910</v>
      </c>
      <c r="PQE25" s="81" t="s">
        <v>1910</v>
      </c>
      <c r="PQF25" s="81" t="s">
        <v>1910</v>
      </c>
      <c r="PQG25" s="81" t="s">
        <v>1910</v>
      </c>
      <c r="PQH25" s="81" t="s">
        <v>1910</v>
      </c>
      <c r="PQI25" s="81" t="s">
        <v>1910</v>
      </c>
      <c r="PQJ25" s="81" t="s">
        <v>1910</v>
      </c>
      <c r="PQK25" s="81" t="s">
        <v>1910</v>
      </c>
      <c r="PQL25" s="81" t="s">
        <v>1910</v>
      </c>
      <c r="PQM25" s="81" t="s">
        <v>1910</v>
      </c>
      <c r="PQN25" s="81" t="s">
        <v>1910</v>
      </c>
      <c r="PQO25" s="81" t="s">
        <v>1910</v>
      </c>
      <c r="PQP25" s="81" t="s">
        <v>1910</v>
      </c>
      <c r="PQQ25" s="81" t="s">
        <v>1910</v>
      </c>
      <c r="PQR25" s="81" t="s">
        <v>1910</v>
      </c>
      <c r="PQS25" s="81" t="s">
        <v>1910</v>
      </c>
      <c r="PQT25" s="81" t="s">
        <v>1910</v>
      </c>
      <c r="PQU25" s="81" t="s">
        <v>1910</v>
      </c>
      <c r="PQV25" s="81" t="s">
        <v>1910</v>
      </c>
      <c r="PQW25" s="81" t="s">
        <v>1910</v>
      </c>
      <c r="PQX25" s="81" t="s">
        <v>1910</v>
      </c>
      <c r="PQY25" s="81" t="s">
        <v>1910</v>
      </c>
      <c r="PQZ25" s="81" t="s">
        <v>1910</v>
      </c>
      <c r="PRA25" s="81" t="s">
        <v>1910</v>
      </c>
      <c r="PRB25" s="81" t="s">
        <v>1910</v>
      </c>
      <c r="PRC25" s="81" t="s">
        <v>1910</v>
      </c>
      <c r="PRD25" s="81" t="s">
        <v>1910</v>
      </c>
      <c r="PRE25" s="81" t="s">
        <v>1910</v>
      </c>
      <c r="PRF25" s="81" t="s">
        <v>1910</v>
      </c>
      <c r="PRG25" s="81" t="s">
        <v>1910</v>
      </c>
      <c r="PRH25" s="81" t="s">
        <v>1910</v>
      </c>
      <c r="PRI25" s="81" t="s">
        <v>1910</v>
      </c>
      <c r="PRJ25" s="81" t="s">
        <v>1910</v>
      </c>
      <c r="PRK25" s="81" t="s">
        <v>1910</v>
      </c>
      <c r="PRL25" s="81" t="s">
        <v>1910</v>
      </c>
      <c r="PRM25" s="81" t="s">
        <v>1910</v>
      </c>
      <c r="PRN25" s="81" t="s">
        <v>1910</v>
      </c>
      <c r="PRO25" s="81" t="s">
        <v>1910</v>
      </c>
      <c r="PRP25" s="81" t="s">
        <v>1910</v>
      </c>
      <c r="PRQ25" s="81" t="s">
        <v>1910</v>
      </c>
      <c r="PRR25" s="81" t="s">
        <v>1910</v>
      </c>
      <c r="PRS25" s="81" t="s">
        <v>1910</v>
      </c>
      <c r="PRT25" s="81" t="s">
        <v>1910</v>
      </c>
      <c r="PRU25" s="81" t="s">
        <v>1910</v>
      </c>
      <c r="PRV25" s="81" t="s">
        <v>1910</v>
      </c>
      <c r="PRW25" s="81" t="s">
        <v>1910</v>
      </c>
      <c r="PRX25" s="81" t="s">
        <v>1910</v>
      </c>
      <c r="PRY25" s="81" t="s">
        <v>1910</v>
      </c>
      <c r="PRZ25" s="81" t="s">
        <v>1910</v>
      </c>
      <c r="PSA25" s="81" t="s">
        <v>1910</v>
      </c>
      <c r="PSB25" s="81" t="s">
        <v>1910</v>
      </c>
      <c r="PSC25" s="81" t="s">
        <v>1910</v>
      </c>
      <c r="PSD25" s="81" t="s">
        <v>1910</v>
      </c>
      <c r="PSE25" s="81" t="s">
        <v>1910</v>
      </c>
      <c r="PSF25" s="81" t="s">
        <v>1910</v>
      </c>
      <c r="PSG25" s="81" t="s">
        <v>1910</v>
      </c>
      <c r="PSH25" s="81" t="s">
        <v>1910</v>
      </c>
      <c r="PSI25" s="81" t="s">
        <v>1910</v>
      </c>
      <c r="PSJ25" s="81" t="s">
        <v>1910</v>
      </c>
      <c r="PSK25" s="81" t="s">
        <v>1910</v>
      </c>
      <c r="PSL25" s="81" t="s">
        <v>1910</v>
      </c>
      <c r="PSM25" s="81" t="s">
        <v>1910</v>
      </c>
      <c r="PSN25" s="81" t="s">
        <v>1910</v>
      </c>
      <c r="PSO25" s="81" t="s">
        <v>1910</v>
      </c>
      <c r="PSP25" s="81" t="s">
        <v>1910</v>
      </c>
      <c r="PSQ25" s="81" t="s">
        <v>1910</v>
      </c>
      <c r="PSR25" s="81" t="s">
        <v>1910</v>
      </c>
      <c r="PSS25" s="81" t="s">
        <v>1910</v>
      </c>
      <c r="PST25" s="81" t="s">
        <v>1910</v>
      </c>
      <c r="PSU25" s="81" t="s">
        <v>1910</v>
      </c>
      <c r="PSV25" s="81" t="s">
        <v>1910</v>
      </c>
      <c r="PSW25" s="81" t="s">
        <v>1910</v>
      </c>
      <c r="PSX25" s="81" t="s">
        <v>1910</v>
      </c>
      <c r="PSY25" s="81" t="s">
        <v>1910</v>
      </c>
      <c r="PSZ25" s="81" t="s">
        <v>1910</v>
      </c>
      <c r="PTA25" s="81" t="s">
        <v>1910</v>
      </c>
      <c r="PTB25" s="81" t="s">
        <v>1910</v>
      </c>
      <c r="PTC25" s="81" t="s">
        <v>1910</v>
      </c>
      <c r="PTD25" s="81" t="s">
        <v>1910</v>
      </c>
      <c r="PTE25" s="81" t="s">
        <v>1910</v>
      </c>
      <c r="PTF25" s="81" t="s">
        <v>1910</v>
      </c>
      <c r="PTG25" s="81" t="s">
        <v>1910</v>
      </c>
      <c r="PTH25" s="81" t="s">
        <v>1910</v>
      </c>
      <c r="PTI25" s="81" t="s">
        <v>1910</v>
      </c>
      <c r="PTJ25" s="81" t="s">
        <v>1910</v>
      </c>
      <c r="PTK25" s="81" t="s">
        <v>1910</v>
      </c>
      <c r="PTL25" s="81" t="s">
        <v>1910</v>
      </c>
      <c r="PTM25" s="81" t="s">
        <v>1910</v>
      </c>
      <c r="PTN25" s="81" t="s">
        <v>1910</v>
      </c>
      <c r="PTO25" s="81" t="s">
        <v>1910</v>
      </c>
      <c r="PTP25" s="81" t="s">
        <v>1910</v>
      </c>
      <c r="PTQ25" s="81" t="s">
        <v>1910</v>
      </c>
      <c r="PTR25" s="81" t="s">
        <v>1910</v>
      </c>
      <c r="PTS25" s="81" t="s">
        <v>1910</v>
      </c>
      <c r="PTT25" s="81" t="s">
        <v>1910</v>
      </c>
      <c r="PTU25" s="81" t="s">
        <v>1910</v>
      </c>
      <c r="PTV25" s="81" t="s">
        <v>1910</v>
      </c>
      <c r="PTW25" s="81" t="s">
        <v>1910</v>
      </c>
      <c r="PTX25" s="81" t="s">
        <v>1910</v>
      </c>
      <c r="PTY25" s="81" t="s">
        <v>1910</v>
      </c>
      <c r="PTZ25" s="81" t="s">
        <v>1910</v>
      </c>
      <c r="PUA25" s="81" t="s">
        <v>1910</v>
      </c>
      <c r="PUB25" s="81" t="s">
        <v>1910</v>
      </c>
      <c r="PUC25" s="81" t="s">
        <v>1910</v>
      </c>
      <c r="PUD25" s="81" t="s">
        <v>1910</v>
      </c>
      <c r="PUE25" s="81" t="s">
        <v>1910</v>
      </c>
      <c r="PUF25" s="81" t="s">
        <v>1910</v>
      </c>
      <c r="PUG25" s="81" t="s">
        <v>1910</v>
      </c>
      <c r="PUH25" s="81" t="s">
        <v>1910</v>
      </c>
      <c r="PUI25" s="81" t="s">
        <v>1910</v>
      </c>
      <c r="PUJ25" s="81" t="s">
        <v>1910</v>
      </c>
      <c r="PUK25" s="81" t="s">
        <v>1910</v>
      </c>
      <c r="PUL25" s="81" t="s">
        <v>1910</v>
      </c>
      <c r="PUM25" s="81" t="s">
        <v>1910</v>
      </c>
      <c r="PUN25" s="81" t="s">
        <v>1910</v>
      </c>
      <c r="PUO25" s="81" t="s">
        <v>1910</v>
      </c>
      <c r="PUP25" s="81" t="s">
        <v>1910</v>
      </c>
      <c r="PUQ25" s="81" t="s">
        <v>1910</v>
      </c>
      <c r="PUR25" s="81" t="s">
        <v>1910</v>
      </c>
      <c r="PUS25" s="81" t="s">
        <v>1910</v>
      </c>
      <c r="PUT25" s="81" t="s">
        <v>1910</v>
      </c>
      <c r="PUU25" s="81" t="s">
        <v>1910</v>
      </c>
      <c r="PUV25" s="81" t="s">
        <v>1910</v>
      </c>
      <c r="PUW25" s="81" t="s">
        <v>1910</v>
      </c>
      <c r="PUX25" s="81" t="s">
        <v>1910</v>
      </c>
      <c r="PUY25" s="81" t="s">
        <v>1910</v>
      </c>
      <c r="PUZ25" s="81" t="s">
        <v>1910</v>
      </c>
      <c r="PVA25" s="81" t="s">
        <v>1910</v>
      </c>
      <c r="PVB25" s="81" t="s">
        <v>1910</v>
      </c>
      <c r="PVC25" s="81" t="s">
        <v>1910</v>
      </c>
      <c r="PVD25" s="81" t="s">
        <v>1910</v>
      </c>
      <c r="PVE25" s="81" t="s">
        <v>1910</v>
      </c>
      <c r="PVF25" s="81" t="s">
        <v>1910</v>
      </c>
      <c r="PVG25" s="81" t="s">
        <v>1910</v>
      </c>
      <c r="PVH25" s="81" t="s">
        <v>1910</v>
      </c>
      <c r="PVI25" s="81" t="s">
        <v>1910</v>
      </c>
      <c r="PVJ25" s="81" t="s">
        <v>1910</v>
      </c>
      <c r="PVK25" s="81" t="s">
        <v>1910</v>
      </c>
      <c r="PVL25" s="81" t="s">
        <v>1910</v>
      </c>
      <c r="PVM25" s="81" t="s">
        <v>1910</v>
      </c>
      <c r="PVN25" s="81" t="s">
        <v>1910</v>
      </c>
      <c r="PVO25" s="81" t="s">
        <v>1910</v>
      </c>
      <c r="PVP25" s="81" t="s">
        <v>1910</v>
      </c>
      <c r="PVQ25" s="81" t="s">
        <v>1910</v>
      </c>
      <c r="PVR25" s="81" t="s">
        <v>1910</v>
      </c>
      <c r="PVS25" s="81" t="s">
        <v>1910</v>
      </c>
      <c r="PVT25" s="81" t="s">
        <v>1910</v>
      </c>
      <c r="PVU25" s="81" t="s">
        <v>1910</v>
      </c>
      <c r="PVV25" s="81" t="s">
        <v>1910</v>
      </c>
      <c r="PVW25" s="81" t="s">
        <v>1910</v>
      </c>
      <c r="PVX25" s="81" t="s">
        <v>1910</v>
      </c>
      <c r="PVY25" s="81" t="s">
        <v>1910</v>
      </c>
      <c r="PVZ25" s="81" t="s">
        <v>1910</v>
      </c>
      <c r="PWA25" s="81" t="s">
        <v>1910</v>
      </c>
      <c r="PWB25" s="81" t="s">
        <v>1910</v>
      </c>
      <c r="PWC25" s="81" t="s">
        <v>1910</v>
      </c>
      <c r="PWD25" s="81" t="s">
        <v>1910</v>
      </c>
      <c r="PWE25" s="81" t="s">
        <v>1910</v>
      </c>
      <c r="PWF25" s="81" t="s">
        <v>1910</v>
      </c>
      <c r="PWG25" s="81" t="s">
        <v>1910</v>
      </c>
      <c r="PWH25" s="81" t="s">
        <v>1910</v>
      </c>
      <c r="PWI25" s="81" t="s">
        <v>1910</v>
      </c>
      <c r="PWJ25" s="81" t="s">
        <v>1910</v>
      </c>
      <c r="PWK25" s="81" t="s">
        <v>1910</v>
      </c>
      <c r="PWL25" s="81" t="s">
        <v>1910</v>
      </c>
      <c r="PWM25" s="81" t="s">
        <v>1910</v>
      </c>
      <c r="PWN25" s="81" t="s">
        <v>1910</v>
      </c>
      <c r="PWO25" s="81" t="s">
        <v>1910</v>
      </c>
      <c r="PWP25" s="81" t="s">
        <v>1910</v>
      </c>
      <c r="PWQ25" s="81" t="s">
        <v>1910</v>
      </c>
      <c r="PWR25" s="81" t="s">
        <v>1910</v>
      </c>
      <c r="PWS25" s="81" t="s">
        <v>1910</v>
      </c>
      <c r="PWT25" s="81" t="s">
        <v>1910</v>
      </c>
      <c r="PWU25" s="81" t="s">
        <v>1910</v>
      </c>
      <c r="PWV25" s="81" t="s">
        <v>1910</v>
      </c>
      <c r="PWW25" s="81" t="s">
        <v>1910</v>
      </c>
      <c r="PWX25" s="81" t="s">
        <v>1910</v>
      </c>
      <c r="PWY25" s="81" t="s">
        <v>1910</v>
      </c>
      <c r="PWZ25" s="81" t="s">
        <v>1910</v>
      </c>
      <c r="PXA25" s="81" t="s">
        <v>1910</v>
      </c>
      <c r="PXB25" s="81" t="s">
        <v>1910</v>
      </c>
      <c r="PXC25" s="81" t="s">
        <v>1910</v>
      </c>
      <c r="PXD25" s="81" t="s">
        <v>1910</v>
      </c>
      <c r="PXE25" s="81" t="s">
        <v>1910</v>
      </c>
      <c r="PXF25" s="81" t="s">
        <v>1910</v>
      </c>
      <c r="PXG25" s="81" t="s">
        <v>1910</v>
      </c>
      <c r="PXH25" s="81" t="s">
        <v>1910</v>
      </c>
      <c r="PXI25" s="81" t="s">
        <v>1910</v>
      </c>
      <c r="PXJ25" s="81" t="s">
        <v>1910</v>
      </c>
      <c r="PXK25" s="81" t="s">
        <v>1910</v>
      </c>
      <c r="PXL25" s="81" t="s">
        <v>1910</v>
      </c>
      <c r="PXM25" s="81" t="s">
        <v>1910</v>
      </c>
      <c r="PXN25" s="81" t="s">
        <v>1910</v>
      </c>
      <c r="PXO25" s="81" t="s">
        <v>1910</v>
      </c>
      <c r="PXP25" s="81" t="s">
        <v>1910</v>
      </c>
      <c r="PXQ25" s="81" t="s">
        <v>1910</v>
      </c>
      <c r="PXR25" s="81" t="s">
        <v>1910</v>
      </c>
      <c r="PXS25" s="81" t="s">
        <v>1910</v>
      </c>
      <c r="PXT25" s="81" t="s">
        <v>1910</v>
      </c>
      <c r="PXU25" s="81" t="s">
        <v>1910</v>
      </c>
      <c r="PXV25" s="81" t="s">
        <v>1910</v>
      </c>
      <c r="PXW25" s="81" t="s">
        <v>1910</v>
      </c>
      <c r="PXX25" s="81" t="s">
        <v>1910</v>
      </c>
      <c r="PXY25" s="81" t="s">
        <v>1910</v>
      </c>
      <c r="PXZ25" s="81" t="s">
        <v>1910</v>
      </c>
      <c r="PYA25" s="81" t="s">
        <v>1910</v>
      </c>
      <c r="PYB25" s="81" t="s">
        <v>1910</v>
      </c>
      <c r="PYC25" s="81" t="s">
        <v>1910</v>
      </c>
      <c r="PYD25" s="81" t="s">
        <v>1910</v>
      </c>
      <c r="PYE25" s="81" t="s">
        <v>1910</v>
      </c>
      <c r="PYF25" s="81" t="s">
        <v>1910</v>
      </c>
      <c r="PYG25" s="81" t="s">
        <v>1910</v>
      </c>
      <c r="PYH25" s="81" t="s">
        <v>1910</v>
      </c>
      <c r="PYI25" s="81" t="s">
        <v>1910</v>
      </c>
      <c r="PYJ25" s="81" t="s">
        <v>1910</v>
      </c>
      <c r="PYK25" s="81" t="s">
        <v>1910</v>
      </c>
      <c r="PYL25" s="81" t="s">
        <v>1910</v>
      </c>
      <c r="PYM25" s="81" t="s">
        <v>1910</v>
      </c>
      <c r="PYN25" s="81" t="s">
        <v>1910</v>
      </c>
      <c r="PYO25" s="81" t="s">
        <v>1910</v>
      </c>
      <c r="PYP25" s="81" t="s">
        <v>1910</v>
      </c>
      <c r="PYQ25" s="81" t="s">
        <v>1910</v>
      </c>
      <c r="PYR25" s="81" t="s">
        <v>1910</v>
      </c>
      <c r="PYS25" s="81" t="s">
        <v>1910</v>
      </c>
      <c r="PYT25" s="81" t="s">
        <v>1910</v>
      </c>
      <c r="PYU25" s="81" t="s">
        <v>1910</v>
      </c>
      <c r="PYV25" s="81" t="s">
        <v>1910</v>
      </c>
      <c r="PYW25" s="81" t="s">
        <v>1910</v>
      </c>
      <c r="PYX25" s="81" t="s">
        <v>1910</v>
      </c>
      <c r="PYY25" s="81" t="s">
        <v>1910</v>
      </c>
      <c r="PYZ25" s="81" t="s">
        <v>1910</v>
      </c>
      <c r="PZA25" s="81" t="s">
        <v>1910</v>
      </c>
      <c r="PZB25" s="81" t="s">
        <v>1910</v>
      </c>
      <c r="PZC25" s="81" t="s">
        <v>1910</v>
      </c>
      <c r="PZD25" s="81" t="s">
        <v>1910</v>
      </c>
      <c r="PZE25" s="81" t="s">
        <v>1910</v>
      </c>
      <c r="PZF25" s="81" t="s">
        <v>1910</v>
      </c>
      <c r="PZG25" s="81" t="s">
        <v>1910</v>
      </c>
      <c r="PZH25" s="81" t="s">
        <v>1910</v>
      </c>
      <c r="PZI25" s="81" t="s">
        <v>1910</v>
      </c>
      <c r="PZJ25" s="81" t="s">
        <v>1910</v>
      </c>
      <c r="PZK25" s="81" t="s">
        <v>1910</v>
      </c>
      <c r="PZL25" s="81" t="s">
        <v>1910</v>
      </c>
      <c r="PZM25" s="81" t="s">
        <v>1910</v>
      </c>
      <c r="PZN25" s="81" t="s">
        <v>1910</v>
      </c>
      <c r="PZO25" s="81" t="s">
        <v>1910</v>
      </c>
      <c r="PZP25" s="81" t="s">
        <v>1910</v>
      </c>
      <c r="PZQ25" s="81" t="s">
        <v>1910</v>
      </c>
      <c r="PZR25" s="81" t="s">
        <v>1910</v>
      </c>
      <c r="PZS25" s="81" t="s">
        <v>1910</v>
      </c>
      <c r="PZT25" s="81" t="s">
        <v>1910</v>
      </c>
      <c r="PZU25" s="81" t="s">
        <v>1910</v>
      </c>
      <c r="PZV25" s="81" t="s">
        <v>1910</v>
      </c>
      <c r="PZW25" s="81" t="s">
        <v>1910</v>
      </c>
      <c r="PZX25" s="81" t="s">
        <v>1910</v>
      </c>
      <c r="PZY25" s="81" t="s">
        <v>1910</v>
      </c>
      <c r="PZZ25" s="81" t="s">
        <v>1910</v>
      </c>
      <c r="QAA25" s="81" t="s">
        <v>1910</v>
      </c>
      <c r="QAB25" s="81" t="s">
        <v>1910</v>
      </c>
      <c r="QAC25" s="81" t="s">
        <v>1910</v>
      </c>
      <c r="QAD25" s="81" t="s">
        <v>1910</v>
      </c>
      <c r="QAE25" s="81" t="s">
        <v>1910</v>
      </c>
      <c r="QAF25" s="81" t="s">
        <v>1910</v>
      </c>
      <c r="QAG25" s="81" t="s">
        <v>1910</v>
      </c>
      <c r="QAH25" s="81" t="s">
        <v>1910</v>
      </c>
      <c r="QAI25" s="81" t="s">
        <v>1910</v>
      </c>
      <c r="QAJ25" s="81" t="s">
        <v>1910</v>
      </c>
      <c r="QAK25" s="81" t="s">
        <v>1910</v>
      </c>
      <c r="QAL25" s="81" t="s">
        <v>1910</v>
      </c>
      <c r="QAM25" s="81" t="s">
        <v>1910</v>
      </c>
      <c r="QAN25" s="81" t="s">
        <v>1910</v>
      </c>
      <c r="QAO25" s="81" t="s">
        <v>1910</v>
      </c>
      <c r="QAP25" s="81" t="s">
        <v>1910</v>
      </c>
      <c r="QAQ25" s="81" t="s">
        <v>1910</v>
      </c>
      <c r="QAR25" s="81" t="s">
        <v>1910</v>
      </c>
      <c r="QAS25" s="81" t="s">
        <v>1910</v>
      </c>
      <c r="QAT25" s="81" t="s">
        <v>1910</v>
      </c>
      <c r="QAU25" s="81" t="s">
        <v>1910</v>
      </c>
      <c r="QAV25" s="81" t="s">
        <v>1910</v>
      </c>
      <c r="QAW25" s="81" t="s">
        <v>1910</v>
      </c>
      <c r="QAX25" s="81" t="s">
        <v>1910</v>
      </c>
      <c r="QAY25" s="81" t="s">
        <v>1910</v>
      </c>
      <c r="QAZ25" s="81" t="s">
        <v>1910</v>
      </c>
      <c r="QBA25" s="81" t="s">
        <v>1910</v>
      </c>
      <c r="QBB25" s="81" t="s">
        <v>1910</v>
      </c>
      <c r="QBC25" s="81" t="s">
        <v>1910</v>
      </c>
      <c r="QBD25" s="81" t="s">
        <v>1910</v>
      </c>
      <c r="QBE25" s="81" t="s">
        <v>1910</v>
      </c>
      <c r="QBF25" s="81" t="s">
        <v>1910</v>
      </c>
      <c r="QBG25" s="81" t="s">
        <v>1910</v>
      </c>
      <c r="QBH25" s="81" t="s">
        <v>1910</v>
      </c>
      <c r="QBI25" s="81" t="s">
        <v>1910</v>
      </c>
      <c r="QBJ25" s="81" t="s">
        <v>1910</v>
      </c>
      <c r="QBK25" s="81" t="s">
        <v>1910</v>
      </c>
      <c r="QBL25" s="81" t="s">
        <v>1910</v>
      </c>
      <c r="QBM25" s="81" t="s">
        <v>1910</v>
      </c>
      <c r="QBN25" s="81" t="s">
        <v>1910</v>
      </c>
      <c r="QBO25" s="81" t="s">
        <v>1910</v>
      </c>
      <c r="QBP25" s="81" t="s">
        <v>1910</v>
      </c>
      <c r="QBQ25" s="81" t="s">
        <v>1910</v>
      </c>
      <c r="QBR25" s="81" t="s">
        <v>1910</v>
      </c>
      <c r="QBS25" s="81" t="s">
        <v>1910</v>
      </c>
      <c r="QBT25" s="81" t="s">
        <v>1910</v>
      </c>
      <c r="QBU25" s="81" t="s">
        <v>1910</v>
      </c>
      <c r="QBV25" s="81" t="s">
        <v>1910</v>
      </c>
      <c r="QBW25" s="81" t="s">
        <v>1910</v>
      </c>
      <c r="QBX25" s="81" t="s">
        <v>1910</v>
      </c>
      <c r="QBY25" s="81" t="s">
        <v>1910</v>
      </c>
      <c r="QBZ25" s="81" t="s">
        <v>1910</v>
      </c>
      <c r="QCA25" s="81" t="s">
        <v>1910</v>
      </c>
      <c r="QCB25" s="81" t="s">
        <v>1910</v>
      </c>
      <c r="QCC25" s="81" t="s">
        <v>1910</v>
      </c>
      <c r="QCD25" s="81" t="s">
        <v>1910</v>
      </c>
      <c r="QCE25" s="81" t="s">
        <v>1910</v>
      </c>
      <c r="QCF25" s="81" t="s">
        <v>1910</v>
      </c>
      <c r="QCG25" s="81" t="s">
        <v>1910</v>
      </c>
      <c r="QCH25" s="81" t="s">
        <v>1910</v>
      </c>
      <c r="QCI25" s="81" t="s">
        <v>1910</v>
      </c>
      <c r="QCJ25" s="81" t="s">
        <v>1910</v>
      </c>
      <c r="QCK25" s="81" t="s">
        <v>1910</v>
      </c>
      <c r="QCL25" s="81" t="s">
        <v>1910</v>
      </c>
      <c r="QCM25" s="81" t="s">
        <v>1910</v>
      </c>
      <c r="QCN25" s="81" t="s">
        <v>1910</v>
      </c>
      <c r="QCO25" s="81" t="s">
        <v>1910</v>
      </c>
      <c r="QCP25" s="81" t="s">
        <v>1910</v>
      </c>
      <c r="QCQ25" s="81" t="s">
        <v>1910</v>
      </c>
      <c r="QCR25" s="81" t="s">
        <v>1910</v>
      </c>
      <c r="QCS25" s="81" t="s">
        <v>1910</v>
      </c>
      <c r="QCT25" s="81" t="s">
        <v>1910</v>
      </c>
      <c r="QCU25" s="81" t="s">
        <v>1910</v>
      </c>
      <c r="QCV25" s="81" t="s">
        <v>1910</v>
      </c>
      <c r="QCW25" s="81" t="s">
        <v>1910</v>
      </c>
      <c r="QCX25" s="81" t="s">
        <v>1910</v>
      </c>
      <c r="QCY25" s="81" t="s">
        <v>1910</v>
      </c>
      <c r="QCZ25" s="81" t="s">
        <v>1910</v>
      </c>
      <c r="QDA25" s="81" t="s">
        <v>1910</v>
      </c>
      <c r="QDB25" s="81" t="s">
        <v>1910</v>
      </c>
      <c r="QDC25" s="81" t="s">
        <v>1910</v>
      </c>
      <c r="QDD25" s="81" t="s">
        <v>1910</v>
      </c>
      <c r="QDE25" s="81" t="s">
        <v>1910</v>
      </c>
      <c r="QDF25" s="81" t="s">
        <v>1910</v>
      </c>
      <c r="QDG25" s="81" t="s">
        <v>1910</v>
      </c>
      <c r="QDH25" s="81" t="s">
        <v>1910</v>
      </c>
      <c r="QDI25" s="81" t="s">
        <v>1910</v>
      </c>
      <c r="QDJ25" s="81" t="s">
        <v>1910</v>
      </c>
      <c r="QDK25" s="81" t="s">
        <v>1910</v>
      </c>
      <c r="QDL25" s="81" t="s">
        <v>1910</v>
      </c>
      <c r="QDM25" s="81" t="s">
        <v>1910</v>
      </c>
      <c r="QDN25" s="81" t="s">
        <v>1910</v>
      </c>
      <c r="QDO25" s="81" t="s">
        <v>1910</v>
      </c>
      <c r="QDP25" s="81" t="s">
        <v>1910</v>
      </c>
      <c r="QDQ25" s="81" t="s">
        <v>1910</v>
      </c>
      <c r="QDR25" s="81" t="s">
        <v>1910</v>
      </c>
      <c r="QDS25" s="81" t="s">
        <v>1910</v>
      </c>
      <c r="QDT25" s="81" t="s">
        <v>1910</v>
      </c>
      <c r="QDU25" s="81" t="s">
        <v>1910</v>
      </c>
      <c r="QDV25" s="81" t="s">
        <v>1910</v>
      </c>
      <c r="QDW25" s="81" t="s">
        <v>1910</v>
      </c>
      <c r="QDX25" s="81" t="s">
        <v>1910</v>
      </c>
      <c r="QDY25" s="81" t="s">
        <v>1910</v>
      </c>
      <c r="QDZ25" s="81" t="s">
        <v>1910</v>
      </c>
      <c r="QEA25" s="81" t="s">
        <v>1910</v>
      </c>
      <c r="QEB25" s="81" t="s">
        <v>1910</v>
      </c>
      <c r="QEC25" s="81" t="s">
        <v>1910</v>
      </c>
      <c r="QED25" s="81" t="s">
        <v>1910</v>
      </c>
      <c r="QEE25" s="81" t="s">
        <v>1910</v>
      </c>
      <c r="QEF25" s="81" t="s">
        <v>1910</v>
      </c>
      <c r="QEG25" s="81" t="s">
        <v>1910</v>
      </c>
      <c r="QEH25" s="81" t="s">
        <v>1910</v>
      </c>
      <c r="QEI25" s="81" t="s">
        <v>1910</v>
      </c>
      <c r="QEJ25" s="81" t="s">
        <v>1910</v>
      </c>
      <c r="QEK25" s="81" t="s">
        <v>1910</v>
      </c>
      <c r="QEL25" s="81" t="s">
        <v>1910</v>
      </c>
      <c r="QEM25" s="81" t="s">
        <v>1910</v>
      </c>
      <c r="QEN25" s="81" t="s">
        <v>1910</v>
      </c>
      <c r="QEO25" s="81" t="s">
        <v>1910</v>
      </c>
      <c r="QEP25" s="81" t="s">
        <v>1910</v>
      </c>
      <c r="QEQ25" s="81" t="s">
        <v>1910</v>
      </c>
      <c r="QER25" s="81" t="s">
        <v>1910</v>
      </c>
      <c r="QES25" s="81" t="s">
        <v>1910</v>
      </c>
      <c r="QET25" s="81" t="s">
        <v>1910</v>
      </c>
      <c r="QEU25" s="81" t="s">
        <v>1910</v>
      </c>
      <c r="QEV25" s="81" t="s">
        <v>1910</v>
      </c>
      <c r="QEW25" s="81" t="s">
        <v>1910</v>
      </c>
      <c r="QEX25" s="81" t="s">
        <v>1910</v>
      </c>
      <c r="QEY25" s="81" t="s">
        <v>1910</v>
      </c>
      <c r="QEZ25" s="81" t="s">
        <v>1910</v>
      </c>
      <c r="QFA25" s="81" t="s">
        <v>1910</v>
      </c>
      <c r="QFB25" s="81" t="s">
        <v>1910</v>
      </c>
      <c r="QFC25" s="81" t="s">
        <v>1910</v>
      </c>
      <c r="QFD25" s="81" t="s">
        <v>1910</v>
      </c>
      <c r="QFE25" s="81" t="s">
        <v>1910</v>
      </c>
      <c r="QFF25" s="81" t="s">
        <v>1910</v>
      </c>
      <c r="QFG25" s="81" t="s">
        <v>1910</v>
      </c>
      <c r="QFH25" s="81" t="s">
        <v>1910</v>
      </c>
      <c r="QFI25" s="81" t="s">
        <v>1910</v>
      </c>
      <c r="QFJ25" s="81" t="s">
        <v>1910</v>
      </c>
      <c r="QFK25" s="81" t="s">
        <v>1910</v>
      </c>
      <c r="QFL25" s="81" t="s">
        <v>1910</v>
      </c>
      <c r="QFM25" s="81" t="s">
        <v>1910</v>
      </c>
      <c r="QFN25" s="81" t="s">
        <v>1910</v>
      </c>
      <c r="QFO25" s="81" t="s">
        <v>1910</v>
      </c>
      <c r="QFP25" s="81" t="s">
        <v>1910</v>
      </c>
      <c r="QFQ25" s="81" t="s">
        <v>1910</v>
      </c>
      <c r="QFR25" s="81" t="s">
        <v>1910</v>
      </c>
      <c r="QFS25" s="81" t="s">
        <v>1910</v>
      </c>
      <c r="QFT25" s="81" t="s">
        <v>1910</v>
      </c>
      <c r="QFU25" s="81" t="s">
        <v>1910</v>
      </c>
      <c r="QFV25" s="81" t="s">
        <v>1910</v>
      </c>
      <c r="QFW25" s="81" t="s">
        <v>1910</v>
      </c>
      <c r="QFX25" s="81" t="s">
        <v>1910</v>
      </c>
      <c r="QFY25" s="81" t="s">
        <v>1910</v>
      </c>
      <c r="QFZ25" s="81" t="s">
        <v>1910</v>
      </c>
      <c r="QGA25" s="81" t="s">
        <v>1910</v>
      </c>
      <c r="QGB25" s="81" t="s">
        <v>1910</v>
      </c>
      <c r="QGC25" s="81" t="s">
        <v>1910</v>
      </c>
      <c r="QGD25" s="81" t="s">
        <v>1910</v>
      </c>
      <c r="QGE25" s="81" t="s">
        <v>1910</v>
      </c>
      <c r="QGF25" s="81" t="s">
        <v>1910</v>
      </c>
      <c r="QGG25" s="81" t="s">
        <v>1910</v>
      </c>
      <c r="QGH25" s="81" t="s">
        <v>1910</v>
      </c>
      <c r="QGI25" s="81" t="s">
        <v>1910</v>
      </c>
      <c r="QGJ25" s="81" t="s">
        <v>1910</v>
      </c>
      <c r="QGK25" s="81" t="s">
        <v>1910</v>
      </c>
      <c r="QGL25" s="81" t="s">
        <v>1910</v>
      </c>
      <c r="QGM25" s="81" t="s">
        <v>1910</v>
      </c>
      <c r="QGN25" s="81" t="s">
        <v>1910</v>
      </c>
      <c r="QGO25" s="81" t="s">
        <v>1910</v>
      </c>
      <c r="QGP25" s="81" t="s">
        <v>1910</v>
      </c>
      <c r="QGQ25" s="81" t="s">
        <v>1910</v>
      </c>
      <c r="QGR25" s="81" t="s">
        <v>1910</v>
      </c>
      <c r="QGS25" s="81" t="s">
        <v>1910</v>
      </c>
      <c r="QGT25" s="81" t="s">
        <v>1910</v>
      </c>
      <c r="QGU25" s="81" t="s">
        <v>1910</v>
      </c>
      <c r="QGV25" s="81" t="s">
        <v>1910</v>
      </c>
      <c r="QGW25" s="81" t="s">
        <v>1910</v>
      </c>
      <c r="QGX25" s="81" t="s">
        <v>1910</v>
      </c>
      <c r="QGY25" s="81" t="s">
        <v>1910</v>
      </c>
      <c r="QGZ25" s="81" t="s">
        <v>1910</v>
      </c>
      <c r="QHA25" s="81" t="s">
        <v>1910</v>
      </c>
      <c r="QHB25" s="81" t="s">
        <v>1910</v>
      </c>
      <c r="QHC25" s="81" t="s">
        <v>1910</v>
      </c>
      <c r="QHD25" s="81" t="s">
        <v>1910</v>
      </c>
      <c r="QHE25" s="81" t="s">
        <v>1910</v>
      </c>
      <c r="QHF25" s="81" t="s">
        <v>1910</v>
      </c>
      <c r="QHG25" s="81" t="s">
        <v>1910</v>
      </c>
      <c r="QHH25" s="81" t="s">
        <v>1910</v>
      </c>
      <c r="QHI25" s="81" t="s">
        <v>1910</v>
      </c>
      <c r="QHJ25" s="81" t="s">
        <v>1910</v>
      </c>
      <c r="QHK25" s="81" t="s">
        <v>1910</v>
      </c>
      <c r="QHL25" s="81" t="s">
        <v>1910</v>
      </c>
      <c r="QHM25" s="81" t="s">
        <v>1910</v>
      </c>
      <c r="QHN25" s="81" t="s">
        <v>1910</v>
      </c>
      <c r="QHO25" s="81" t="s">
        <v>1910</v>
      </c>
      <c r="QHP25" s="81" t="s">
        <v>1910</v>
      </c>
      <c r="QHQ25" s="81" t="s">
        <v>1910</v>
      </c>
      <c r="QHR25" s="81" t="s">
        <v>1910</v>
      </c>
      <c r="QHS25" s="81" t="s">
        <v>1910</v>
      </c>
      <c r="QHT25" s="81" t="s">
        <v>1910</v>
      </c>
      <c r="QHU25" s="81" t="s">
        <v>1910</v>
      </c>
      <c r="QHV25" s="81" t="s">
        <v>1910</v>
      </c>
      <c r="QHW25" s="81" t="s">
        <v>1910</v>
      </c>
      <c r="QHX25" s="81" t="s">
        <v>1910</v>
      </c>
      <c r="QHY25" s="81" t="s">
        <v>1910</v>
      </c>
      <c r="QHZ25" s="81" t="s">
        <v>1910</v>
      </c>
      <c r="QIA25" s="81" t="s">
        <v>1910</v>
      </c>
      <c r="QIB25" s="81" t="s">
        <v>1910</v>
      </c>
      <c r="QIC25" s="81" t="s">
        <v>1910</v>
      </c>
      <c r="QID25" s="81" t="s">
        <v>1910</v>
      </c>
      <c r="QIE25" s="81" t="s">
        <v>1910</v>
      </c>
      <c r="QIF25" s="81" t="s">
        <v>1910</v>
      </c>
      <c r="QIG25" s="81" t="s">
        <v>1910</v>
      </c>
      <c r="QIH25" s="81" t="s">
        <v>1910</v>
      </c>
      <c r="QII25" s="81" t="s">
        <v>1910</v>
      </c>
      <c r="QIJ25" s="81" t="s">
        <v>1910</v>
      </c>
      <c r="QIK25" s="81" t="s">
        <v>1910</v>
      </c>
      <c r="QIL25" s="81" t="s">
        <v>1910</v>
      </c>
      <c r="QIM25" s="81" t="s">
        <v>1910</v>
      </c>
      <c r="QIN25" s="81" t="s">
        <v>1910</v>
      </c>
      <c r="QIO25" s="81" t="s">
        <v>1910</v>
      </c>
      <c r="QIP25" s="81" t="s">
        <v>1910</v>
      </c>
      <c r="QIQ25" s="81" t="s">
        <v>1910</v>
      </c>
      <c r="QIR25" s="81" t="s">
        <v>1910</v>
      </c>
      <c r="QIS25" s="81" t="s">
        <v>1910</v>
      </c>
      <c r="QIT25" s="81" t="s">
        <v>1910</v>
      </c>
      <c r="QIU25" s="81" t="s">
        <v>1910</v>
      </c>
      <c r="QIV25" s="81" t="s">
        <v>1910</v>
      </c>
      <c r="QIW25" s="81" t="s">
        <v>1910</v>
      </c>
      <c r="QIX25" s="81" t="s">
        <v>1910</v>
      </c>
      <c r="QIY25" s="81" t="s">
        <v>1910</v>
      </c>
      <c r="QIZ25" s="81" t="s">
        <v>1910</v>
      </c>
      <c r="QJA25" s="81" t="s">
        <v>1910</v>
      </c>
      <c r="QJB25" s="81" t="s">
        <v>1910</v>
      </c>
      <c r="QJC25" s="81" t="s">
        <v>1910</v>
      </c>
      <c r="QJD25" s="81" t="s">
        <v>1910</v>
      </c>
      <c r="QJE25" s="81" t="s">
        <v>1910</v>
      </c>
      <c r="QJF25" s="81" t="s">
        <v>1910</v>
      </c>
      <c r="QJG25" s="81" t="s">
        <v>1910</v>
      </c>
      <c r="QJH25" s="81" t="s">
        <v>1910</v>
      </c>
      <c r="QJI25" s="81" t="s">
        <v>1910</v>
      </c>
      <c r="QJJ25" s="81" t="s">
        <v>1910</v>
      </c>
      <c r="QJK25" s="81" t="s">
        <v>1910</v>
      </c>
      <c r="QJL25" s="81" t="s">
        <v>1910</v>
      </c>
      <c r="QJM25" s="81" t="s">
        <v>1910</v>
      </c>
      <c r="QJN25" s="81" t="s">
        <v>1910</v>
      </c>
      <c r="QJO25" s="81" t="s">
        <v>1910</v>
      </c>
      <c r="QJP25" s="81" t="s">
        <v>1910</v>
      </c>
      <c r="QJQ25" s="81" t="s">
        <v>1910</v>
      </c>
      <c r="QJR25" s="81" t="s">
        <v>1910</v>
      </c>
      <c r="QJS25" s="81" t="s">
        <v>1910</v>
      </c>
      <c r="QJT25" s="81" t="s">
        <v>1910</v>
      </c>
      <c r="QJU25" s="81" t="s">
        <v>1910</v>
      </c>
      <c r="QJV25" s="81" t="s">
        <v>1910</v>
      </c>
      <c r="QJW25" s="81" t="s">
        <v>1910</v>
      </c>
      <c r="QJX25" s="81" t="s">
        <v>1910</v>
      </c>
      <c r="QJY25" s="81" t="s">
        <v>1910</v>
      </c>
      <c r="QJZ25" s="81" t="s">
        <v>1910</v>
      </c>
      <c r="QKA25" s="81" t="s">
        <v>1910</v>
      </c>
      <c r="QKB25" s="81" t="s">
        <v>1910</v>
      </c>
      <c r="QKC25" s="81" t="s">
        <v>1910</v>
      </c>
      <c r="QKD25" s="81" t="s">
        <v>1910</v>
      </c>
      <c r="QKE25" s="81" t="s">
        <v>1910</v>
      </c>
      <c r="QKF25" s="81" t="s">
        <v>1910</v>
      </c>
      <c r="QKG25" s="81" t="s">
        <v>1910</v>
      </c>
      <c r="QKH25" s="81" t="s">
        <v>1910</v>
      </c>
      <c r="QKI25" s="81" t="s">
        <v>1910</v>
      </c>
      <c r="QKJ25" s="81" t="s">
        <v>1910</v>
      </c>
      <c r="QKK25" s="81" t="s">
        <v>1910</v>
      </c>
      <c r="QKL25" s="81" t="s">
        <v>1910</v>
      </c>
      <c r="QKM25" s="81" t="s">
        <v>1910</v>
      </c>
      <c r="QKN25" s="81" t="s">
        <v>1910</v>
      </c>
      <c r="QKO25" s="81" t="s">
        <v>1910</v>
      </c>
      <c r="QKP25" s="81" t="s">
        <v>1910</v>
      </c>
      <c r="QKQ25" s="81" t="s">
        <v>1910</v>
      </c>
      <c r="QKR25" s="81" t="s">
        <v>1910</v>
      </c>
      <c r="QKS25" s="81" t="s">
        <v>1910</v>
      </c>
      <c r="QKT25" s="81" t="s">
        <v>1910</v>
      </c>
      <c r="QKU25" s="81" t="s">
        <v>1910</v>
      </c>
      <c r="QKV25" s="81" t="s">
        <v>1910</v>
      </c>
      <c r="QKW25" s="81" t="s">
        <v>1910</v>
      </c>
      <c r="QKX25" s="81" t="s">
        <v>1910</v>
      </c>
      <c r="QKY25" s="81" t="s">
        <v>1910</v>
      </c>
      <c r="QKZ25" s="81" t="s">
        <v>1910</v>
      </c>
      <c r="QLA25" s="81" t="s">
        <v>1910</v>
      </c>
      <c r="QLB25" s="81" t="s">
        <v>1910</v>
      </c>
      <c r="QLC25" s="81" t="s">
        <v>1910</v>
      </c>
      <c r="QLD25" s="81" t="s">
        <v>1910</v>
      </c>
      <c r="QLE25" s="81" t="s">
        <v>1910</v>
      </c>
      <c r="QLF25" s="81" t="s">
        <v>1910</v>
      </c>
      <c r="QLG25" s="81" t="s">
        <v>1910</v>
      </c>
      <c r="QLH25" s="81" t="s">
        <v>1910</v>
      </c>
      <c r="QLI25" s="81" t="s">
        <v>1910</v>
      </c>
      <c r="QLJ25" s="81" t="s">
        <v>1910</v>
      </c>
      <c r="QLK25" s="81" t="s">
        <v>1910</v>
      </c>
      <c r="QLL25" s="81" t="s">
        <v>1910</v>
      </c>
      <c r="QLM25" s="81" t="s">
        <v>1910</v>
      </c>
      <c r="QLN25" s="81" t="s">
        <v>1910</v>
      </c>
      <c r="QLO25" s="81" t="s">
        <v>1910</v>
      </c>
      <c r="QLP25" s="81" t="s">
        <v>1910</v>
      </c>
      <c r="QLQ25" s="81" t="s">
        <v>1910</v>
      </c>
      <c r="QLR25" s="81" t="s">
        <v>1910</v>
      </c>
      <c r="QLS25" s="81" t="s">
        <v>1910</v>
      </c>
      <c r="QLT25" s="81" t="s">
        <v>1910</v>
      </c>
      <c r="QLU25" s="81" t="s">
        <v>1910</v>
      </c>
      <c r="QLV25" s="81" t="s">
        <v>1910</v>
      </c>
      <c r="QLW25" s="81" t="s">
        <v>1910</v>
      </c>
      <c r="QLX25" s="81" t="s">
        <v>1910</v>
      </c>
      <c r="QLY25" s="81" t="s">
        <v>1910</v>
      </c>
      <c r="QLZ25" s="81" t="s">
        <v>1910</v>
      </c>
      <c r="QMA25" s="81" t="s">
        <v>1910</v>
      </c>
      <c r="QMB25" s="81" t="s">
        <v>1910</v>
      </c>
      <c r="QMC25" s="81" t="s">
        <v>1910</v>
      </c>
      <c r="QMD25" s="81" t="s">
        <v>1910</v>
      </c>
      <c r="QME25" s="81" t="s">
        <v>1910</v>
      </c>
      <c r="QMF25" s="81" t="s">
        <v>1910</v>
      </c>
      <c r="QMG25" s="81" t="s">
        <v>1910</v>
      </c>
      <c r="QMH25" s="81" t="s">
        <v>1910</v>
      </c>
      <c r="QMI25" s="81" t="s">
        <v>1910</v>
      </c>
      <c r="QMJ25" s="81" t="s">
        <v>1910</v>
      </c>
      <c r="QMK25" s="81" t="s">
        <v>1910</v>
      </c>
      <c r="QML25" s="81" t="s">
        <v>1910</v>
      </c>
      <c r="QMM25" s="81" t="s">
        <v>1910</v>
      </c>
      <c r="QMN25" s="81" t="s">
        <v>1910</v>
      </c>
      <c r="QMO25" s="81" t="s">
        <v>1910</v>
      </c>
      <c r="QMP25" s="81" t="s">
        <v>1910</v>
      </c>
      <c r="QMQ25" s="81" t="s">
        <v>1910</v>
      </c>
      <c r="QMR25" s="81" t="s">
        <v>1910</v>
      </c>
      <c r="QMS25" s="81" t="s">
        <v>1910</v>
      </c>
      <c r="QMT25" s="81" t="s">
        <v>1910</v>
      </c>
      <c r="QMU25" s="81" t="s">
        <v>1910</v>
      </c>
      <c r="QMV25" s="81" t="s">
        <v>1910</v>
      </c>
      <c r="QMW25" s="81" t="s">
        <v>1910</v>
      </c>
      <c r="QMX25" s="81" t="s">
        <v>1910</v>
      </c>
      <c r="QMY25" s="81" t="s">
        <v>1910</v>
      </c>
      <c r="QMZ25" s="81" t="s">
        <v>1910</v>
      </c>
      <c r="QNA25" s="81" t="s">
        <v>1910</v>
      </c>
      <c r="QNB25" s="81" t="s">
        <v>1910</v>
      </c>
      <c r="QNC25" s="81" t="s">
        <v>1910</v>
      </c>
      <c r="QND25" s="81" t="s">
        <v>1910</v>
      </c>
      <c r="QNE25" s="81" t="s">
        <v>1910</v>
      </c>
      <c r="QNF25" s="81" t="s">
        <v>1910</v>
      </c>
      <c r="QNG25" s="81" t="s">
        <v>1910</v>
      </c>
      <c r="QNH25" s="81" t="s">
        <v>1910</v>
      </c>
      <c r="QNI25" s="81" t="s">
        <v>1910</v>
      </c>
      <c r="QNJ25" s="81" t="s">
        <v>1910</v>
      </c>
      <c r="QNK25" s="81" t="s">
        <v>1910</v>
      </c>
      <c r="QNL25" s="81" t="s">
        <v>1910</v>
      </c>
      <c r="QNM25" s="81" t="s">
        <v>1910</v>
      </c>
      <c r="QNN25" s="81" t="s">
        <v>1910</v>
      </c>
      <c r="QNO25" s="81" t="s">
        <v>1910</v>
      </c>
      <c r="QNP25" s="81" t="s">
        <v>1910</v>
      </c>
      <c r="QNQ25" s="81" t="s">
        <v>1910</v>
      </c>
      <c r="QNR25" s="81" t="s">
        <v>1910</v>
      </c>
      <c r="QNS25" s="81" t="s">
        <v>1910</v>
      </c>
      <c r="QNT25" s="81" t="s">
        <v>1910</v>
      </c>
      <c r="QNU25" s="81" t="s">
        <v>1910</v>
      </c>
      <c r="QNV25" s="81" t="s">
        <v>1910</v>
      </c>
      <c r="QNW25" s="81" t="s">
        <v>1910</v>
      </c>
      <c r="QNX25" s="81" t="s">
        <v>1910</v>
      </c>
      <c r="QNY25" s="81" t="s">
        <v>1910</v>
      </c>
      <c r="QNZ25" s="81" t="s">
        <v>1910</v>
      </c>
      <c r="QOA25" s="81" t="s">
        <v>1910</v>
      </c>
      <c r="QOB25" s="81" t="s">
        <v>1910</v>
      </c>
      <c r="QOC25" s="81" t="s">
        <v>1910</v>
      </c>
      <c r="QOD25" s="81" t="s">
        <v>1910</v>
      </c>
      <c r="QOE25" s="81" t="s">
        <v>1910</v>
      </c>
      <c r="QOF25" s="81" t="s">
        <v>1910</v>
      </c>
      <c r="QOG25" s="81" t="s">
        <v>1910</v>
      </c>
      <c r="QOH25" s="81" t="s">
        <v>1910</v>
      </c>
      <c r="QOI25" s="81" t="s">
        <v>1910</v>
      </c>
      <c r="QOJ25" s="81" t="s">
        <v>1910</v>
      </c>
      <c r="QOK25" s="81" t="s">
        <v>1910</v>
      </c>
      <c r="QOL25" s="81" t="s">
        <v>1910</v>
      </c>
      <c r="QOM25" s="81" t="s">
        <v>1910</v>
      </c>
      <c r="QON25" s="81" t="s">
        <v>1910</v>
      </c>
      <c r="QOO25" s="81" t="s">
        <v>1910</v>
      </c>
      <c r="QOP25" s="81" t="s">
        <v>1910</v>
      </c>
      <c r="QOQ25" s="81" t="s">
        <v>1910</v>
      </c>
      <c r="QOR25" s="81" t="s">
        <v>1910</v>
      </c>
      <c r="QOS25" s="81" t="s">
        <v>1910</v>
      </c>
      <c r="QOT25" s="81" t="s">
        <v>1910</v>
      </c>
      <c r="QOU25" s="81" t="s">
        <v>1910</v>
      </c>
      <c r="QOV25" s="81" t="s">
        <v>1910</v>
      </c>
      <c r="QOW25" s="81" t="s">
        <v>1910</v>
      </c>
      <c r="QOX25" s="81" t="s">
        <v>1910</v>
      </c>
      <c r="QOY25" s="81" t="s">
        <v>1910</v>
      </c>
      <c r="QOZ25" s="81" t="s">
        <v>1910</v>
      </c>
      <c r="QPA25" s="81" t="s">
        <v>1910</v>
      </c>
      <c r="QPB25" s="81" t="s">
        <v>1910</v>
      </c>
      <c r="QPC25" s="81" t="s">
        <v>1910</v>
      </c>
      <c r="QPD25" s="81" t="s">
        <v>1910</v>
      </c>
      <c r="QPE25" s="81" t="s">
        <v>1910</v>
      </c>
      <c r="QPF25" s="81" t="s">
        <v>1910</v>
      </c>
      <c r="QPG25" s="81" t="s">
        <v>1910</v>
      </c>
      <c r="QPH25" s="81" t="s">
        <v>1910</v>
      </c>
      <c r="QPI25" s="81" t="s">
        <v>1910</v>
      </c>
      <c r="QPJ25" s="81" t="s">
        <v>1910</v>
      </c>
      <c r="QPK25" s="81" t="s">
        <v>1910</v>
      </c>
      <c r="QPL25" s="81" t="s">
        <v>1910</v>
      </c>
      <c r="QPM25" s="81" t="s">
        <v>1910</v>
      </c>
      <c r="QPN25" s="81" t="s">
        <v>1910</v>
      </c>
      <c r="QPO25" s="81" t="s">
        <v>1910</v>
      </c>
      <c r="QPP25" s="81" t="s">
        <v>1910</v>
      </c>
      <c r="QPQ25" s="81" t="s">
        <v>1910</v>
      </c>
      <c r="QPR25" s="81" t="s">
        <v>1910</v>
      </c>
      <c r="QPS25" s="81" t="s">
        <v>1910</v>
      </c>
      <c r="QPT25" s="81" t="s">
        <v>1910</v>
      </c>
      <c r="QPU25" s="81" t="s">
        <v>1910</v>
      </c>
      <c r="QPV25" s="81" t="s">
        <v>1910</v>
      </c>
      <c r="QPW25" s="81" t="s">
        <v>1910</v>
      </c>
      <c r="QPX25" s="81" t="s">
        <v>1910</v>
      </c>
      <c r="QPY25" s="81" t="s">
        <v>1910</v>
      </c>
      <c r="QPZ25" s="81" t="s">
        <v>1910</v>
      </c>
      <c r="QQA25" s="81" t="s">
        <v>1910</v>
      </c>
      <c r="QQB25" s="81" t="s">
        <v>1910</v>
      </c>
      <c r="QQC25" s="81" t="s">
        <v>1910</v>
      </c>
      <c r="QQD25" s="81" t="s">
        <v>1910</v>
      </c>
      <c r="QQE25" s="81" t="s">
        <v>1910</v>
      </c>
      <c r="QQF25" s="81" t="s">
        <v>1910</v>
      </c>
      <c r="QQG25" s="81" t="s">
        <v>1910</v>
      </c>
      <c r="QQH25" s="81" t="s">
        <v>1910</v>
      </c>
      <c r="QQI25" s="81" t="s">
        <v>1910</v>
      </c>
      <c r="QQJ25" s="81" t="s">
        <v>1910</v>
      </c>
      <c r="QQK25" s="81" t="s">
        <v>1910</v>
      </c>
      <c r="QQL25" s="81" t="s">
        <v>1910</v>
      </c>
      <c r="QQM25" s="81" t="s">
        <v>1910</v>
      </c>
      <c r="QQN25" s="81" t="s">
        <v>1910</v>
      </c>
      <c r="QQO25" s="81" t="s">
        <v>1910</v>
      </c>
      <c r="QQP25" s="81" t="s">
        <v>1910</v>
      </c>
      <c r="QQQ25" s="81" t="s">
        <v>1910</v>
      </c>
      <c r="QQR25" s="81" t="s">
        <v>1910</v>
      </c>
      <c r="QQS25" s="81" t="s">
        <v>1910</v>
      </c>
      <c r="QQT25" s="81" t="s">
        <v>1910</v>
      </c>
      <c r="QQU25" s="81" t="s">
        <v>1910</v>
      </c>
      <c r="QQV25" s="81" t="s">
        <v>1910</v>
      </c>
      <c r="QQW25" s="81" t="s">
        <v>1910</v>
      </c>
      <c r="QQX25" s="81" t="s">
        <v>1910</v>
      </c>
      <c r="QQY25" s="81" t="s">
        <v>1910</v>
      </c>
      <c r="QQZ25" s="81" t="s">
        <v>1910</v>
      </c>
      <c r="QRA25" s="81" t="s">
        <v>1910</v>
      </c>
      <c r="QRB25" s="81" t="s">
        <v>1910</v>
      </c>
      <c r="QRC25" s="81" t="s">
        <v>1910</v>
      </c>
      <c r="QRD25" s="81" t="s">
        <v>1910</v>
      </c>
      <c r="QRE25" s="81" t="s">
        <v>1910</v>
      </c>
      <c r="QRF25" s="81" t="s">
        <v>1910</v>
      </c>
      <c r="QRG25" s="81" t="s">
        <v>1910</v>
      </c>
      <c r="QRH25" s="81" t="s">
        <v>1910</v>
      </c>
      <c r="QRI25" s="81" t="s">
        <v>1910</v>
      </c>
      <c r="QRJ25" s="81" t="s">
        <v>1910</v>
      </c>
      <c r="QRK25" s="81" t="s">
        <v>1910</v>
      </c>
      <c r="QRL25" s="81" t="s">
        <v>1910</v>
      </c>
      <c r="QRM25" s="81" t="s">
        <v>1910</v>
      </c>
      <c r="QRN25" s="81" t="s">
        <v>1910</v>
      </c>
      <c r="QRO25" s="81" t="s">
        <v>1910</v>
      </c>
      <c r="QRP25" s="81" t="s">
        <v>1910</v>
      </c>
      <c r="QRQ25" s="81" t="s">
        <v>1910</v>
      </c>
      <c r="QRR25" s="81" t="s">
        <v>1910</v>
      </c>
      <c r="QRS25" s="81" t="s">
        <v>1910</v>
      </c>
      <c r="QRT25" s="81" t="s">
        <v>1910</v>
      </c>
      <c r="QRU25" s="81" t="s">
        <v>1910</v>
      </c>
      <c r="QRV25" s="81" t="s">
        <v>1910</v>
      </c>
      <c r="QRW25" s="81" t="s">
        <v>1910</v>
      </c>
      <c r="QRX25" s="81" t="s">
        <v>1910</v>
      </c>
      <c r="QRY25" s="81" t="s">
        <v>1910</v>
      </c>
      <c r="QRZ25" s="81" t="s">
        <v>1910</v>
      </c>
      <c r="QSA25" s="81" t="s">
        <v>1910</v>
      </c>
      <c r="QSB25" s="81" t="s">
        <v>1910</v>
      </c>
      <c r="QSC25" s="81" t="s">
        <v>1910</v>
      </c>
      <c r="QSD25" s="81" t="s">
        <v>1910</v>
      </c>
      <c r="QSE25" s="81" t="s">
        <v>1910</v>
      </c>
      <c r="QSF25" s="81" t="s">
        <v>1910</v>
      </c>
      <c r="QSG25" s="81" t="s">
        <v>1910</v>
      </c>
      <c r="QSH25" s="81" t="s">
        <v>1910</v>
      </c>
      <c r="QSI25" s="81" t="s">
        <v>1910</v>
      </c>
      <c r="QSJ25" s="81" t="s">
        <v>1910</v>
      </c>
      <c r="QSK25" s="81" t="s">
        <v>1910</v>
      </c>
      <c r="QSL25" s="81" t="s">
        <v>1910</v>
      </c>
      <c r="QSM25" s="81" t="s">
        <v>1910</v>
      </c>
      <c r="QSN25" s="81" t="s">
        <v>1910</v>
      </c>
      <c r="QSO25" s="81" t="s">
        <v>1910</v>
      </c>
      <c r="QSP25" s="81" t="s">
        <v>1910</v>
      </c>
      <c r="QSQ25" s="81" t="s">
        <v>1910</v>
      </c>
      <c r="QSR25" s="81" t="s">
        <v>1910</v>
      </c>
      <c r="QSS25" s="81" t="s">
        <v>1910</v>
      </c>
      <c r="QST25" s="81" t="s">
        <v>1910</v>
      </c>
      <c r="QSU25" s="81" t="s">
        <v>1910</v>
      </c>
      <c r="QSV25" s="81" t="s">
        <v>1910</v>
      </c>
      <c r="QSW25" s="81" t="s">
        <v>1910</v>
      </c>
      <c r="QSX25" s="81" t="s">
        <v>1910</v>
      </c>
      <c r="QSY25" s="81" t="s">
        <v>1910</v>
      </c>
      <c r="QSZ25" s="81" t="s">
        <v>1910</v>
      </c>
      <c r="QTA25" s="81" t="s">
        <v>1910</v>
      </c>
      <c r="QTB25" s="81" t="s">
        <v>1910</v>
      </c>
      <c r="QTC25" s="81" t="s">
        <v>1910</v>
      </c>
      <c r="QTD25" s="81" t="s">
        <v>1910</v>
      </c>
      <c r="QTE25" s="81" t="s">
        <v>1910</v>
      </c>
      <c r="QTF25" s="81" t="s">
        <v>1910</v>
      </c>
      <c r="QTG25" s="81" t="s">
        <v>1910</v>
      </c>
      <c r="QTH25" s="81" t="s">
        <v>1910</v>
      </c>
      <c r="QTI25" s="81" t="s">
        <v>1910</v>
      </c>
      <c r="QTJ25" s="81" t="s">
        <v>1910</v>
      </c>
      <c r="QTK25" s="81" t="s">
        <v>1910</v>
      </c>
      <c r="QTL25" s="81" t="s">
        <v>1910</v>
      </c>
      <c r="QTM25" s="81" t="s">
        <v>1910</v>
      </c>
      <c r="QTN25" s="81" t="s">
        <v>1910</v>
      </c>
      <c r="QTO25" s="81" t="s">
        <v>1910</v>
      </c>
      <c r="QTP25" s="81" t="s">
        <v>1910</v>
      </c>
      <c r="QTQ25" s="81" t="s">
        <v>1910</v>
      </c>
      <c r="QTR25" s="81" t="s">
        <v>1910</v>
      </c>
      <c r="QTS25" s="81" t="s">
        <v>1910</v>
      </c>
      <c r="QTT25" s="81" t="s">
        <v>1910</v>
      </c>
      <c r="QTU25" s="81" t="s">
        <v>1910</v>
      </c>
      <c r="QTV25" s="81" t="s">
        <v>1910</v>
      </c>
      <c r="QTW25" s="81" t="s">
        <v>1910</v>
      </c>
      <c r="QTX25" s="81" t="s">
        <v>1910</v>
      </c>
      <c r="QTY25" s="81" t="s">
        <v>1910</v>
      </c>
      <c r="QTZ25" s="81" t="s">
        <v>1910</v>
      </c>
      <c r="QUA25" s="81" t="s">
        <v>1910</v>
      </c>
      <c r="QUB25" s="81" t="s">
        <v>1910</v>
      </c>
      <c r="QUC25" s="81" t="s">
        <v>1910</v>
      </c>
      <c r="QUD25" s="81" t="s">
        <v>1910</v>
      </c>
      <c r="QUE25" s="81" t="s">
        <v>1910</v>
      </c>
      <c r="QUF25" s="81" t="s">
        <v>1910</v>
      </c>
      <c r="QUG25" s="81" t="s">
        <v>1910</v>
      </c>
      <c r="QUH25" s="81" t="s">
        <v>1910</v>
      </c>
      <c r="QUI25" s="81" t="s">
        <v>1910</v>
      </c>
      <c r="QUJ25" s="81" t="s">
        <v>1910</v>
      </c>
      <c r="QUK25" s="81" t="s">
        <v>1910</v>
      </c>
      <c r="QUL25" s="81" t="s">
        <v>1910</v>
      </c>
      <c r="QUM25" s="81" t="s">
        <v>1910</v>
      </c>
      <c r="QUN25" s="81" t="s">
        <v>1910</v>
      </c>
      <c r="QUO25" s="81" t="s">
        <v>1910</v>
      </c>
      <c r="QUP25" s="81" t="s">
        <v>1910</v>
      </c>
      <c r="QUQ25" s="81" t="s">
        <v>1910</v>
      </c>
      <c r="QUR25" s="81" t="s">
        <v>1910</v>
      </c>
      <c r="QUS25" s="81" t="s">
        <v>1910</v>
      </c>
      <c r="QUT25" s="81" t="s">
        <v>1910</v>
      </c>
      <c r="QUU25" s="81" t="s">
        <v>1910</v>
      </c>
      <c r="QUV25" s="81" t="s">
        <v>1910</v>
      </c>
      <c r="QUW25" s="81" t="s">
        <v>1910</v>
      </c>
      <c r="QUX25" s="81" t="s">
        <v>1910</v>
      </c>
      <c r="QUY25" s="81" t="s">
        <v>1910</v>
      </c>
      <c r="QUZ25" s="81" t="s">
        <v>1910</v>
      </c>
      <c r="QVA25" s="81" t="s">
        <v>1910</v>
      </c>
      <c r="QVB25" s="81" t="s">
        <v>1910</v>
      </c>
      <c r="QVC25" s="81" t="s">
        <v>1910</v>
      </c>
      <c r="QVD25" s="81" t="s">
        <v>1910</v>
      </c>
      <c r="QVE25" s="81" t="s">
        <v>1910</v>
      </c>
      <c r="QVF25" s="81" t="s">
        <v>1910</v>
      </c>
      <c r="QVG25" s="81" t="s">
        <v>1910</v>
      </c>
      <c r="QVH25" s="81" t="s">
        <v>1910</v>
      </c>
      <c r="QVI25" s="81" t="s">
        <v>1910</v>
      </c>
      <c r="QVJ25" s="81" t="s">
        <v>1910</v>
      </c>
      <c r="QVK25" s="81" t="s">
        <v>1910</v>
      </c>
      <c r="QVL25" s="81" t="s">
        <v>1910</v>
      </c>
      <c r="QVM25" s="81" t="s">
        <v>1910</v>
      </c>
      <c r="QVN25" s="81" t="s">
        <v>1910</v>
      </c>
      <c r="QVO25" s="81" t="s">
        <v>1910</v>
      </c>
      <c r="QVP25" s="81" t="s">
        <v>1910</v>
      </c>
      <c r="QVQ25" s="81" t="s">
        <v>1910</v>
      </c>
      <c r="QVR25" s="81" t="s">
        <v>1910</v>
      </c>
      <c r="QVS25" s="81" t="s">
        <v>1910</v>
      </c>
      <c r="QVT25" s="81" t="s">
        <v>1910</v>
      </c>
      <c r="QVU25" s="81" t="s">
        <v>1910</v>
      </c>
      <c r="QVV25" s="81" t="s">
        <v>1910</v>
      </c>
      <c r="QVW25" s="81" t="s">
        <v>1910</v>
      </c>
      <c r="QVX25" s="81" t="s">
        <v>1910</v>
      </c>
      <c r="QVY25" s="81" t="s">
        <v>1910</v>
      </c>
      <c r="QVZ25" s="81" t="s">
        <v>1910</v>
      </c>
      <c r="QWA25" s="81" t="s">
        <v>1910</v>
      </c>
      <c r="QWB25" s="81" t="s">
        <v>1910</v>
      </c>
      <c r="QWC25" s="81" t="s">
        <v>1910</v>
      </c>
      <c r="QWD25" s="81" t="s">
        <v>1910</v>
      </c>
      <c r="QWE25" s="81" t="s">
        <v>1910</v>
      </c>
      <c r="QWF25" s="81" t="s">
        <v>1910</v>
      </c>
      <c r="QWG25" s="81" t="s">
        <v>1910</v>
      </c>
      <c r="QWH25" s="81" t="s">
        <v>1910</v>
      </c>
      <c r="QWI25" s="81" t="s">
        <v>1910</v>
      </c>
      <c r="QWJ25" s="81" t="s">
        <v>1910</v>
      </c>
      <c r="QWK25" s="81" t="s">
        <v>1910</v>
      </c>
      <c r="QWL25" s="81" t="s">
        <v>1910</v>
      </c>
      <c r="QWM25" s="81" t="s">
        <v>1910</v>
      </c>
      <c r="QWN25" s="81" t="s">
        <v>1910</v>
      </c>
      <c r="QWO25" s="81" t="s">
        <v>1910</v>
      </c>
      <c r="QWP25" s="81" t="s">
        <v>1910</v>
      </c>
      <c r="QWQ25" s="81" t="s">
        <v>1910</v>
      </c>
      <c r="QWR25" s="81" t="s">
        <v>1910</v>
      </c>
      <c r="QWS25" s="81" t="s">
        <v>1910</v>
      </c>
      <c r="QWT25" s="81" t="s">
        <v>1910</v>
      </c>
      <c r="QWU25" s="81" t="s">
        <v>1910</v>
      </c>
      <c r="QWV25" s="81" t="s">
        <v>1910</v>
      </c>
      <c r="QWW25" s="81" t="s">
        <v>1910</v>
      </c>
      <c r="QWX25" s="81" t="s">
        <v>1910</v>
      </c>
      <c r="QWY25" s="81" t="s">
        <v>1910</v>
      </c>
      <c r="QWZ25" s="81" t="s">
        <v>1910</v>
      </c>
      <c r="QXA25" s="81" t="s">
        <v>1910</v>
      </c>
      <c r="QXB25" s="81" t="s">
        <v>1910</v>
      </c>
      <c r="QXC25" s="81" t="s">
        <v>1910</v>
      </c>
      <c r="QXD25" s="81" t="s">
        <v>1910</v>
      </c>
      <c r="QXE25" s="81" t="s">
        <v>1910</v>
      </c>
      <c r="QXF25" s="81" t="s">
        <v>1910</v>
      </c>
      <c r="QXG25" s="81" t="s">
        <v>1910</v>
      </c>
      <c r="QXH25" s="81" t="s">
        <v>1910</v>
      </c>
      <c r="QXI25" s="81" t="s">
        <v>1910</v>
      </c>
      <c r="QXJ25" s="81" t="s">
        <v>1910</v>
      </c>
      <c r="QXK25" s="81" t="s">
        <v>1910</v>
      </c>
      <c r="QXL25" s="81" t="s">
        <v>1910</v>
      </c>
      <c r="QXM25" s="81" t="s">
        <v>1910</v>
      </c>
      <c r="QXN25" s="81" t="s">
        <v>1910</v>
      </c>
      <c r="QXO25" s="81" t="s">
        <v>1910</v>
      </c>
      <c r="QXP25" s="81" t="s">
        <v>1910</v>
      </c>
      <c r="QXQ25" s="81" t="s">
        <v>1910</v>
      </c>
      <c r="QXR25" s="81" t="s">
        <v>1910</v>
      </c>
      <c r="QXS25" s="81" t="s">
        <v>1910</v>
      </c>
      <c r="QXT25" s="81" t="s">
        <v>1910</v>
      </c>
      <c r="QXU25" s="81" t="s">
        <v>1910</v>
      </c>
      <c r="QXV25" s="81" t="s">
        <v>1910</v>
      </c>
      <c r="QXW25" s="81" t="s">
        <v>1910</v>
      </c>
      <c r="QXX25" s="81" t="s">
        <v>1910</v>
      </c>
      <c r="QXY25" s="81" t="s">
        <v>1910</v>
      </c>
      <c r="QXZ25" s="81" t="s">
        <v>1910</v>
      </c>
      <c r="QYA25" s="81" t="s">
        <v>1910</v>
      </c>
      <c r="QYB25" s="81" t="s">
        <v>1910</v>
      </c>
      <c r="QYC25" s="81" t="s">
        <v>1910</v>
      </c>
      <c r="QYD25" s="81" t="s">
        <v>1910</v>
      </c>
      <c r="QYE25" s="81" t="s">
        <v>1910</v>
      </c>
      <c r="QYF25" s="81" t="s">
        <v>1910</v>
      </c>
      <c r="QYG25" s="81" t="s">
        <v>1910</v>
      </c>
      <c r="QYH25" s="81" t="s">
        <v>1910</v>
      </c>
      <c r="QYI25" s="81" t="s">
        <v>1910</v>
      </c>
      <c r="QYJ25" s="81" t="s">
        <v>1910</v>
      </c>
      <c r="QYK25" s="81" t="s">
        <v>1910</v>
      </c>
      <c r="QYL25" s="81" t="s">
        <v>1910</v>
      </c>
      <c r="QYM25" s="81" t="s">
        <v>1910</v>
      </c>
      <c r="QYN25" s="81" t="s">
        <v>1910</v>
      </c>
      <c r="QYO25" s="81" t="s">
        <v>1910</v>
      </c>
      <c r="QYP25" s="81" t="s">
        <v>1910</v>
      </c>
      <c r="QYQ25" s="81" t="s">
        <v>1910</v>
      </c>
      <c r="QYR25" s="81" t="s">
        <v>1910</v>
      </c>
      <c r="QYS25" s="81" t="s">
        <v>1910</v>
      </c>
      <c r="QYT25" s="81" t="s">
        <v>1910</v>
      </c>
      <c r="QYU25" s="81" t="s">
        <v>1910</v>
      </c>
      <c r="QYV25" s="81" t="s">
        <v>1910</v>
      </c>
      <c r="QYW25" s="81" t="s">
        <v>1910</v>
      </c>
      <c r="QYX25" s="81" t="s">
        <v>1910</v>
      </c>
      <c r="QYY25" s="81" t="s">
        <v>1910</v>
      </c>
      <c r="QYZ25" s="81" t="s">
        <v>1910</v>
      </c>
      <c r="QZA25" s="81" t="s">
        <v>1910</v>
      </c>
      <c r="QZB25" s="81" t="s">
        <v>1910</v>
      </c>
      <c r="QZC25" s="81" t="s">
        <v>1910</v>
      </c>
      <c r="QZD25" s="81" t="s">
        <v>1910</v>
      </c>
      <c r="QZE25" s="81" t="s">
        <v>1910</v>
      </c>
      <c r="QZF25" s="81" t="s">
        <v>1910</v>
      </c>
      <c r="QZG25" s="81" t="s">
        <v>1910</v>
      </c>
      <c r="QZH25" s="81" t="s">
        <v>1910</v>
      </c>
      <c r="QZI25" s="81" t="s">
        <v>1910</v>
      </c>
      <c r="QZJ25" s="81" t="s">
        <v>1910</v>
      </c>
      <c r="QZK25" s="81" t="s">
        <v>1910</v>
      </c>
      <c r="QZL25" s="81" t="s">
        <v>1910</v>
      </c>
      <c r="QZM25" s="81" t="s">
        <v>1910</v>
      </c>
      <c r="QZN25" s="81" t="s">
        <v>1910</v>
      </c>
      <c r="QZO25" s="81" t="s">
        <v>1910</v>
      </c>
      <c r="QZP25" s="81" t="s">
        <v>1910</v>
      </c>
      <c r="QZQ25" s="81" t="s">
        <v>1910</v>
      </c>
      <c r="QZR25" s="81" t="s">
        <v>1910</v>
      </c>
      <c r="QZS25" s="81" t="s">
        <v>1910</v>
      </c>
      <c r="QZT25" s="81" t="s">
        <v>1910</v>
      </c>
      <c r="QZU25" s="81" t="s">
        <v>1910</v>
      </c>
      <c r="QZV25" s="81" t="s">
        <v>1910</v>
      </c>
      <c r="QZW25" s="81" t="s">
        <v>1910</v>
      </c>
      <c r="QZX25" s="81" t="s">
        <v>1910</v>
      </c>
      <c r="QZY25" s="81" t="s">
        <v>1910</v>
      </c>
      <c r="QZZ25" s="81" t="s">
        <v>1910</v>
      </c>
      <c r="RAA25" s="81" t="s">
        <v>1910</v>
      </c>
      <c r="RAB25" s="81" t="s">
        <v>1910</v>
      </c>
      <c r="RAC25" s="81" t="s">
        <v>1910</v>
      </c>
      <c r="RAD25" s="81" t="s">
        <v>1910</v>
      </c>
      <c r="RAE25" s="81" t="s">
        <v>1910</v>
      </c>
      <c r="RAF25" s="81" t="s">
        <v>1910</v>
      </c>
      <c r="RAG25" s="81" t="s">
        <v>1910</v>
      </c>
      <c r="RAH25" s="81" t="s">
        <v>1910</v>
      </c>
      <c r="RAI25" s="81" t="s">
        <v>1910</v>
      </c>
      <c r="RAJ25" s="81" t="s">
        <v>1910</v>
      </c>
      <c r="RAK25" s="81" t="s">
        <v>1910</v>
      </c>
      <c r="RAL25" s="81" t="s">
        <v>1910</v>
      </c>
      <c r="RAM25" s="81" t="s">
        <v>1910</v>
      </c>
      <c r="RAN25" s="81" t="s">
        <v>1910</v>
      </c>
      <c r="RAO25" s="81" t="s">
        <v>1910</v>
      </c>
      <c r="RAP25" s="81" t="s">
        <v>1910</v>
      </c>
      <c r="RAQ25" s="81" t="s">
        <v>1910</v>
      </c>
      <c r="RAR25" s="81" t="s">
        <v>1910</v>
      </c>
      <c r="RAS25" s="81" t="s">
        <v>1910</v>
      </c>
      <c r="RAT25" s="81" t="s">
        <v>1910</v>
      </c>
      <c r="RAU25" s="81" t="s">
        <v>1910</v>
      </c>
      <c r="RAV25" s="81" t="s">
        <v>1910</v>
      </c>
      <c r="RAW25" s="81" t="s">
        <v>1910</v>
      </c>
      <c r="RAX25" s="81" t="s">
        <v>1910</v>
      </c>
      <c r="RAY25" s="81" t="s">
        <v>1910</v>
      </c>
      <c r="RAZ25" s="81" t="s">
        <v>1910</v>
      </c>
      <c r="RBA25" s="81" t="s">
        <v>1910</v>
      </c>
      <c r="RBB25" s="81" t="s">
        <v>1910</v>
      </c>
      <c r="RBC25" s="81" t="s">
        <v>1910</v>
      </c>
      <c r="RBD25" s="81" t="s">
        <v>1910</v>
      </c>
      <c r="RBE25" s="81" t="s">
        <v>1910</v>
      </c>
      <c r="RBF25" s="81" t="s">
        <v>1910</v>
      </c>
      <c r="RBG25" s="81" t="s">
        <v>1910</v>
      </c>
      <c r="RBH25" s="81" t="s">
        <v>1910</v>
      </c>
      <c r="RBI25" s="81" t="s">
        <v>1910</v>
      </c>
      <c r="RBJ25" s="81" t="s">
        <v>1910</v>
      </c>
      <c r="RBK25" s="81" t="s">
        <v>1910</v>
      </c>
      <c r="RBL25" s="81" t="s">
        <v>1910</v>
      </c>
      <c r="RBM25" s="81" t="s">
        <v>1910</v>
      </c>
      <c r="RBN25" s="81" t="s">
        <v>1910</v>
      </c>
      <c r="RBO25" s="81" t="s">
        <v>1910</v>
      </c>
      <c r="RBP25" s="81" t="s">
        <v>1910</v>
      </c>
      <c r="RBQ25" s="81" t="s">
        <v>1910</v>
      </c>
      <c r="RBR25" s="81" t="s">
        <v>1910</v>
      </c>
      <c r="RBS25" s="81" t="s">
        <v>1910</v>
      </c>
      <c r="RBT25" s="81" t="s">
        <v>1910</v>
      </c>
      <c r="RBU25" s="81" t="s">
        <v>1910</v>
      </c>
      <c r="RBV25" s="81" t="s">
        <v>1910</v>
      </c>
      <c r="RBW25" s="81" t="s">
        <v>1910</v>
      </c>
      <c r="RBX25" s="81" t="s">
        <v>1910</v>
      </c>
      <c r="RBY25" s="81" t="s">
        <v>1910</v>
      </c>
      <c r="RBZ25" s="81" t="s">
        <v>1910</v>
      </c>
      <c r="RCA25" s="81" t="s">
        <v>1910</v>
      </c>
      <c r="RCB25" s="81" t="s">
        <v>1910</v>
      </c>
      <c r="RCC25" s="81" t="s">
        <v>1910</v>
      </c>
      <c r="RCD25" s="81" t="s">
        <v>1910</v>
      </c>
      <c r="RCE25" s="81" t="s">
        <v>1910</v>
      </c>
      <c r="RCF25" s="81" t="s">
        <v>1910</v>
      </c>
      <c r="RCG25" s="81" t="s">
        <v>1910</v>
      </c>
      <c r="RCH25" s="81" t="s">
        <v>1910</v>
      </c>
      <c r="RCI25" s="81" t="s">
        <v>1910</v>
      </c>
      <c r="RCJ25" s="81" t="s">
        <v>1910</v>
      </c>
      <c r="RCK25" s="81" t="s">
        <v>1910</v>
      </c>
      <c r="RCL25" s="81" t="s">
        <v>1910</v>
      </c>
      <c r="RCM25" s="81" t="s">
        <v>1910</v>
      </c>
      <c r="RCN25" s="81" t="s">
        <v>1910</v>
      </c>
      <c r="RCO25" s="81" t="s">
        <v>1910</v>
      </c>
      <c r="RCP25" s="81" t="s">
        <v>1910</v>
      </c>
      <c r="RCQ25" s="81" t="s">
        <v>1910</v>
      </c>
      <c r="RCR25" s="81" t="s">
        <v>1910</v>
      </c>
      <c r="RCS25" s="81" t="s">
        <v>1910</v>
      </c>
      <c r="RCT25" s="81" t="s">
        <v>1910</v>
      </c>
      <c r="RCU25" s="81" t="s">
        <v>1910</v>
      </c>
      <c r="RCV25" s="81" t="s">
        <v>1910</v>
      </c>
      <c r="RCW25" s="81" t="s">
        <v>1910</v>
      </c>
      <c r="RCX25" s="81" t="s">
        <v>1910</v>
      </c>
      <c r="RCY25" s="81" t="s">
        <v>1910</v>
      </c>
      <c r="RCZ25" s="81" t="s">
        <v>1910</v>
      </c>
      <c r="RDA25" s="81" t="s">
        <v>1910</v>
      </c>
      <c r="RDB25" s="81" t="s">
        <v>1910</v>
      </c>
      <c r="RDC25" s="81" t="s">
        <v>1910</v>
      </c>
      <c r="RDD25" s="81" t="s">
        <v>1910</v>
      </c>
      <c r="RDE25" s="81" t="s">
        <v>1910</v>
      </c>
      <c r="RDF25" s="81" t="s">
        <v>1910</v>
      </c>
      <c r="RDG25" s="81" t="s">
        <v>1910</v>
      </c>
      <c r="RDH25" s="81" t="s">
        <v>1910</v>
      </c>
      <c r="RDI25" s="81" t="s">
        <v>1910</v>
      </c>
      <c r="RDJ25" s="81" t="s">
        <v>1910</v>
      </c>
      <c r="RDK25" s="81" t="s">
        <v>1910</v>
      </c>
      <c r="RDL25" s="81" t="s">
        <v>1910</v>
      </c>
      <c r="RDM25" s="81" t="s">
        <v>1910</v>
      </c>
      <c r="RDN25" s="81" t="s">
        <v>1910</v>
      </c>
      <c r="RDO25" s="81" t="s">
        <v>1910</v>
      </c>
      <c r="RDP25" s="81" t="s">
        <v>1910</v>
      </c>
      <c r="RDQ25" s="81" t="s">
        <v>1910</v>
      </c>
      <c r="RDR25" s="81" t="s">
        <v>1910</v>
      </c>
      <c r="RDS25" s="81" t="s">
        <v>1910</v>
      </c>
      <c r="RDT25" s="81" t="s">
        <v>1910</v>
      </c>
      <c r="RDU25" s="81" t="s">
        <v>1910</v>
      </c>
      <c r="RDV25" s="81" t="s">
        <v>1910</v>
      </c>
      <c r="RDW25" s="81" t="s">
        <v>1910</v>
      </c>
      <c r="RDX25" s="81" t="s">
        <v>1910</v>
      </c>
      <c r="RDY25" s="81" t="s">
        <v>1910</v>
      </c>
      <c r="RDZ25" s="81" t="s">
        <v>1910</v>
      </c>
      <c r="REA25" s="81" t="s">
        <v>1910</v>
      </c>
      <c r="REB25" s="81" t="s">
        <v>1910</v>
      </c>
      <c r="REC25" s="81" t="s">
        <v>1910</v>
      </c>
      <c r="RED25" s="81" t="s">
        <v>1910</v>
      </c>
      <c r="REE25" s="81" t="s">
        <v>1910</v>
      </c>
      <c r="REF25" s="81" t="s">
        <v>1910</v>
      </c>
      <c r="REG25" s="81" t="s">
        <v>1910</v>
      </c>
      <c r="REH25" s="81" t="s">
        <v>1910</v>
      </c>
      <c r="REI25" s="81" t="s">
        <v>1910</v>
      </c>
      <c r="REJ25" s="81" t="s">
        <v>1910</v>
      </c>
      <c r="REK25" s="81" t="s">
        <v>1910</v>
      </c>
      <c r="REL25" s="81" t="s">
        <v>1910</v>
      </c>
      <c r="REM25" s="81" t="s">
        <v>1910</v>
      </c>
      <c r="REN25" s="81" t="s">
        <v>1910</v>
      </c>
      <c r="REO25" s="81" t="s">
        <v>1910</v>
      </c>
      <c r="REP25" s="81" t="s">
        <v>1910</v>
      </c>
      <c r="REQ25" s="81" t="s">
        <v>1910</v>
      </c>
      <c r="RER25" s="81" t="s">
        <v>1910</v>
      </c>
      <c r="RES25" s="81" t="s">
        <v>1910</v>
      </c>
      <c r="RET25" s="81" t="s">
        <v>1910</v>
      </c>
      <c r="REU25" s="81" t="s">
        <v>1910</v>
      </c>
      <c r="REV25" s="81" t="s">
        <v>1910</v>
      </c>
      <c r="REW25" s="81" t="s">
        <v>1910</v>
      </c>
      <c r="REX25" s="81" t="s">
        <v>1910</v>
      </c>
      <c r="REY25" s="81" t="s">
        <v>1910</v>
      </c>
      <c r="REZ25" s="81" t="s">
        <v>1910</v>
      </c>
      <c r="RFA25" s="81" t="s">
        <v>1910</v>
      </c>
      <c r="RFB25" s="81" t="s">
        <v>1910</v>
      </c>
      <c r="RFC25" s="81" t="s">
        <v>1910</v>
      </c>
      <c r="RFD25" s="81" t="s">
        <v>1910</v>
      </c>
      <c r="RFE25" s="81" t="s">
        <v>1910</v>
      </c>
      <c r="RFF25" s="81" t="s">
        <v>1910</v>
      </c>
      <c r="RFG25" s="81" t="s">
        <v>1910</v>
      </c>
      <c r="RFH25" s="81" t="s">
        <v>1910</v>
      </c>
      <c r="RFI25" s="81" t="s">
        <v>1910</v>
      </c>
      <c r="RFJ25" s="81" t="s">
        <v>1910</v>
      </c>
      <c r="RFK25" s="81" t="s">
        <v>1910</v>
      </c>
      <c r="RFL25" s="81" t="s">
        <v>1910</v>
      </c>
      <c r="RFM25" s="81" t="s">
        <v>1910</v>
      </c>
      <c r="RFN25" s="81" t="s">
        <v>1910</v>
      </c>
      <c r="RFO25" s="81" t="s">
        <v>1910</v>
      </c>
      <c r="RFP25" s="81" t="s">
        <v>1910</v>
      </c>
      <c r="RFQ25" s="81" t="s">
        <v>1910</v>
      </c>
      <c r="RFR25" s="81" t="s">
        <v>1910</v>
      </c>
      <c r="RFS25" s="81" t="s">
        <v>1910</v>
      </c>
      <c r="RFT25" s="81" t="s">
        <v>1910</v>
      </c>
      <c r="RFU25" s="81" t="s">
        <v>1910</v>
      </c>
      <c r="RFV25" s="81" t="s">
        <v>1910</v>
      </c>
      <c r="RFW25" s="81" t="s">
        <v>1910</v>
      </c>
      <c r="RFX25" s="81" t="s">
        <v>1910</v>
      </c>
      <c r="RFY25" s="81" t="s">
        <v>1910</v>
      </c>
      <c r="RFZ25" s="81" t="s">
        <v>1910</v>
      </c>
      <c r="RGA25" s="81" t="s">
        <v>1910</v>
      </c>
      <c r="RGB25" s="81" t="s">
        <v>1910</v>
      </c>
      <c r="RGC25" s="81" t="s">
        <v>1910</v>
      </c>
      <c r="RGD25" s="81" t="s">
        <v>1910</v>
      </c>
      <c r="RGE25" s="81" t="s">
        <v>1910</v>
      </c>
      <c r="RGF25" s="81" t="s">
        <v>1910</v>
      </c>
      <c r="RGG25" s="81" t="s">
        <v>1910</v>
      </c>
      <c r="RGH25" s="81" t="s">
        <v>1910</v>
      </c>
      <c r="RGI25" s="81" t="s">
        <v>1910</v>
      </c>
      <c r="RGJ25" s="81" t="s">
        <v>1910</v>
      </c>
      <c r="RGK25" s="81" t="s">
        <v>1910</v>
      </c>
      <c r="RGL25" s="81" t="s">
        <v>1910</v>
      </c>
      <c r="RGM25" s="81" t="s">
        <v>1910</v>
      </c>
      <c r="RGN25" s="81" t="s">
        <v>1910</v>
      </c>
      <c r="RGO25" s="81" t="s">
        <v>1910</v>
      </c>
      <c r="RGP25" s="81" t="s">
        <v>1910</v>
      </c>
      <c r="RGQ25" s="81" t="s">
        <v>1910</v>
      </c>
      <c r="RGR25" s="81" t="s">
        <v>1910</v>
      </c>
      <c r="RGS25" s="81" t="s">
        <v>1910</v>
      </c>
      <c r="RGT25" s="81" t="s">
        <v>1910</v>
      </c>
      <c r="RGU25" s="81" t="s">
        <v>1910</v>
      </c>
      <c r="RGV25" s="81" t="s">
        <v>1910</v>
      </c>
      <c r="RGW25" s="81" t="s">
        <v>1910</v>
      </c>
      <c r="RGX25" s="81" t="s">
        <v>1910</v>
      </c>
      <c r="RGY25" s="81" t="s">
        <v>1910</v>
      </c>
      <c r="RGZ25" s="81" t="s">
        <v>1910</v>
      </c>
      <c r="RHA25" s="81" t="s">
        <v>1910</v>
      </c>
      <c r="RHB25" s="81" t="s">
        <v>1910</v>
      </c>
      <c r="RHC25" s="81" t="s">
        <v>1910</v>
      </c>
      <c r="RHD25" s="81" t="s">
        <v>1910</v>
      </c>
      <c r="RHE25" s="81" t="s">
        <v>1910</v>
      </c>
      <c r="RHF25" s="81" t="s">
        <v>1910</v>
      </c>
      <c r="RHG25" s="81" t="s">
        <v>1910</v>
      </c>
      <c r="RHH25" s="81" t="s">
        <v>1910</v>
      </c>
      <c r="RHI25" s="81" t="s">
        <v>1910</v>
      </c>
      <c r="RHJ25" s="81" t="s">
        <v>1910</v>
      </c>
      <c r="RHK25" s="81" t="s">
        <v>1910</v>
      </c>
      <c r="RHL25" s="81" t="s">
        <v>1910</v>
      </c>
      <c r="RHM25" s="81" t="s">
        <v>1910</v>
      </c>
      <c r="RHN25" s="81" t="s">
        <v>1910</v>
      </c>
      <c r="RHO25" s="81" t="s">
        <v>1910</v>
      </c>
      <c r="RHP25" s="81" t="s">
        <v>1910</v>
      </c>
      <c r="RHQ25" s="81" t="s">
        <v>1910</v>
      </c>
      <c r="RHR25" s="81" t="s">
        <v>1910</v>
      </c>
      <c r="RHS25" s="81" t="s">
        <v>1910</v>
      </c>
      <c r="RHT25" s="81" t="s">
        <v>1910</v>
      </c>
      <c r="RHU25" s="81" t="s">
        <v>1910</v>
      </c>
      <c r="RHV25" s="81" t="s">
        <v>1910</v>
      </c>
      <c r="RHW25" s="81" t="s">
        <v>1910</v>
      </c>
      <c r="RHX25" s="81" t="s">
        <v>1910</v>
      </c>
      <c r="RHY25" s="81" t="s">
        <v>1910</v>
      </c>
      <c r="RHZ25" s="81" t="s">
        <v>1910</v>
      </c>
      <c r="RIA25" s="81" t="s">
        <v>1910</v>
      </c>
      <c r="RIB25" s="81" t="s">
        <v>1910</v>
      </c>
      <c r="RIC25" s="81" t="s">
        <v>1910</v>
      </c>
      <c r="RID25" s="81" t="s">
        <v>1910</v>
      </c>
      <c r="RIE25" s="81" t="s">
        <v>1910</v>
      </c>
      <c r="RIF25" s="81" t="s">
        <v>1910</v>
      </c>
      <c r="RIG25" s="81" t="s">
        <v>1910</v>
      </c>
      <c r="RIH25" s="81" t="s">
        <v>1910</v>
      </c>
      <c r="RII25" s="81" t="s">
        <v>1910</v>
      </c>
      <c r="RIJ25" s="81" t="s">
        <v>1910</v>
      </c>
      <c r="RIK25" s="81" t="s">
        <v>1910</v>
      </c>
      <c r="RIL25" s="81" t="s">
        <v>1910</v>
      </c>
      <c r="RIM25" s="81" t="s">
        <v>1910</v>
      </c>
      <c r="RIN25" s="81" t="s">
        <v>1910</v>
      </c>
      <c r="RIO25" s="81" t="s">
        <v>1910</v>
      </c>
      <c r="RIP25" s="81" t="s">
        <v>1910</v>
      </c>
      <c r="RIQ25" s="81" t="s">
        <v>1910</v>
      </c>
      <c r="RIR25" s="81" t="s">
        <v>1910</v>
      </c>
      <c r="RIS25" s="81" t="s">
        <v>1910</v>
      </c>
      <c r="RIT25" s="81" t="s">
        <v>1910</v>
      </c>
      <c r="RIU25" s="81" t="s">
        <v>1910</v>
      </c>
      <c r="RIV25" s="81" t="s">
        <v>1910</v>
      </c>
      <c r="RIW25" s="81" t="s">
        <v>1910</v>
      </c>
      <c r="RIX25" s="81" t="s">
        <v>1910</v>
      </c>
      <c r="RIY25" s="81" t="s">
        <v>1910</v>
      </c>
      <c r="RIZ25" s="81" t="s">
        <v>1910</v>
      </c>
      <c r="RJA25" s="81" t="s">
        <v>1910</v>
      </c>
      <c r="RJB25" s="81" t="s">
        <v>1910</v>
      </c>
      <c r="RJC25" s="81" t="s">
        <v>1910</v>
      </c>
      <c r="RJD25" s="81" t="s">
        <v>1910</v>
      </c>
      <c r="RJE25" s="81" t="s">
        <v>1910</v>
      </c>
      <c r="RJF25" s="81" t="s">
        <v>1910</v>
      </c>
      <c r="RJG25" s="81" t="s">
        <v>1910</v>
      </c>
      <c r="RJH25" s="81" t="s">
        <v>1910</v>
      </c>
      <c r="RJI25" s="81" t="s">
        <v>1910</v>
      </c>
      <c r="RJJ25" s="81" t="s">
        <v>1910</v>
      </c>
      <c r="RJK25" s="81" t="s">
        <v>1910</v>
      </c>
      <c r="RJL25" s="81" t="s">
        <v>1910</v>
      </c>
      <c r="RJM25" s="81" t="s">
        <v>1910</v>
      </c>
      <c r="RJN25" s="81" t="s">
        <v>1910</v>
      </c>
      <c r="RJO25" s="81" t="s">
        <v>1910</v>
      </c>
      <c r="RJP25" s="81" t="s">
        <v>1910</v>
      </c>
      <c r="RJQ25" s="81" t="s">
        <v>1910</v>
      </c>
      <c r="RJR25" s="81" t="s">
        <v>1910</v>
      </c>
      <c r="RJS25" s="81" t="s">
        <v>1910</v>
      </c>
      <c r="RJT25" s="81" t="s">
        <v>1910</v>
      </c>
      <c r="RJU25" s="81" t="s">
        <v>1910</v>
      </c>
      <c r="RJV25" s="81" t="s">
        <v>1910</v>
      </c>
      <c r="RJW25" s="81" t="s">
        <v>1910</v>
      </c>
      <c r="RJX25" s="81" t="s">
        <v>1910</v>
      </c>
      <c r="RJY25" s="81" t="s">
        <v>1910</v>
      </c>
      <c r="RJZ25" s="81" t="s">
        <v>1910</v>
      </c>
      <c r="RKA25" s="81" t="s">
        <v>1910</v>
      </c>
      <c r="RKB25" s="81" t="s">
        <v>1910</v>
      </c>
      <c r="RKC25" s="81" t="s">
        <v>1910</v>
      </c>
      <c r="RKD25" s="81" t="s">
        <v>1910</v>
      </c>
      <c r="RKE25" s="81" t="s">
        <v>1910</v>
      </c>
      <c r="RKF25" s="81" t="s">
        <v>1910</v>
      </c>
      <c r="RKG25" s="81" t="s">
        <v>1910</v>
      </c>
      <c r="RKH25" s="81" t="s">
        <v>1910</v>
      </c>
      <c r="RKI25" s="81" t="s">
        <v>1910</v>
      </c>
      <c r="RKJ25" s="81" t="s">
        <v>1910</v>
      </c>
      <c r="RKK25" s="81" t="s">
        <v>1910</v>
      </c>
      <c r="RKL25" s="81" t="s">
        <v>1910</v>
      </c>
      <c r="RKM25" s="81" t="s">
        <v>1910</v>
      </c>
      <c r="RKN25" s="81" t="s">
        <v>1910</v>
      </c>
      <c r="RKO25" s="81" t="s">
        <v>1910</v>
      </c>
      <c r="RKP25" s="81" t="s">
        <v>1910</v>
      </c>
      <c r="RKQ25" s="81" t="s">
        <v>1910</v>
      </c>
      <c r="RKR25" s="81" t="s">
        <v>1910</v>
      </c>
      <c r="RKS25" s="81" t="s">
        <v>1910</v>
      </c>
      <c r="RKT25" s="81" t="s">
        <v>1910</v>
      </c>
      <c r="RKU25" s="81" t="s">
        <v>1910</v>
      </c>
      <c r="RKV25" s="81" t="s">
        <v>1910</v>
      </c>
      <c r="RKW25" s="81" t="s">
        <v>1910</v>
      </c>
      <c r="RKX25" s="81" t="s">
        <v>1910</v>
      </c>
      <c r="RKY25" s="81" t="s">
        <v>1910</v>
      </c>
      <c r="RKZ25" s="81" t="s">
        <v>1910</v>
      </c>
      <c r="RLA25" s="81" t="s">
        <v>1910</v>
      </c>
      <c r="RLB25" s="81" t="s">
        <v>1910</v>
      </c>
      <c r="RLC25" s="81" t="s">
        <v>1910</v>
      </c>
      <c r="RLD25" s="81" t="s">
        <v>1910</v>
      </c>
      <c r="RLE25" s="81" t="s">
        <v>1910</v>
      </c>
      <c r="RLF25" s="81" t="s">
        <v>1910</v>
      </c>
      <c r="RLG25" s="81" t="s">
        <v>1910</v>
      </c>
      <c r="RLH25" s="81" t="s">
        <v>1910</v>
      </c>
      <c r="RLI25" s="81" t="s">
        <v>1910</v>
      </c>
      <c r="RLJ25" s="81" t="s">
        <v>1910</v>
      </c>
      <c r="RLK25" s="81" t="s">
        <v>1910</v>
      </c>
      <c r="RLL25" s="81" t="s">
        <v>1910</v>
      </c>
      <c r="RLM25" s="81" t="s">
        <v>1910</v>
      </c>
      <c r="RLN25" s="81" t="s">
        <v>1910</v>
      </c>
      <c r="RLO25" s="81" t="s">
        <v>1910</v>
      </c>
      <c r="RLP25" s="81" t="s">
        <v>1910</v>
      </c>
      <c r="RLQ25" s="81" t="s">
        <v>1910</v>
      </c>
      <c r="RLR25" s="81" t="s">
        <v>1910</v>
      </c>
      <c r="RLS25" s="81" t="s">
        <v>1910</v>
      </c>
      <c r="RLT25" s="81" t="s">
        <v>1910</v>
      </c>
      <c r="RLU25" s="81" t="s">
        <v>1910</v>
      </c>
      <c r="RLV25" s="81" t="s">
        <v>1910</v>
      </c>
      <c r="RLW25" s="81" t="s">
        <v>1910</v>
      </c>
      <c r="RLX25" s="81" t="s">
        <v>1910</v>
      </c>
      <c r="RLY25" s="81" t="s">
        <v>1910</v>
      </c>
      <c r="RLZ25" s="81" t="s">
        <v>1910</v>
      </c>
      <c r="RMA25" s="81" t="s">
        <v>1910</v>
      </c>
      <c r="RMB25" s="81" t="s">
        <v>1910</v>
      </c>
      <c r="RMC25" s="81" t="s">
        <v>1910</v>
      </c>
      <c r="RMD25" s="81" t="s">
        <v>1910</v>
      </c>
      <c r="RME25" s="81" t="s">
        <v>1910</v>
      </c>
      <c r="RMF25" s="81" t="s">
        <v>1910</v>
      </c>
      <c r="RMG25" s="81" t="s">
        <v>1910</v>
      </c>
      <c r="RMH25" s="81" t="s">
        <v>1910</v>
      </c>
      <c r="RMI25" s="81" t="s">
        <v>1910</v>
      </c>
      <c r="RMJ25" s="81" t="s">
        <v>1910</v>
      </c>
      <c r="RMK25" s="81" t="s">
        <v>1910</v>
      </c>
      <c r="RML25" s="81" t="s">
        <v>1910</v>
      </c>
      <c r="RMM25" s="81" t="s">
        <v>1910</v>
      </c>
      <c r="RMN25" s="81" t="s">
        <v>1910</v>
      </c>
      <c r="RMO25" s="81" t="s">
        <v>1910</v>
      </c>
      <c r="RMP25" s="81" t="s">
        <v>1910</v>
      </c>
      <c r="RMQ25" s="81" t="s">
        <v>1910</v>
      </c>
      <c r="RMR25" s="81" t="s">
        <v>1910</v>
      </c>
      <c r="RMS25" s="81" t="s">
        <v>1910</v>
      </c>
      <c r="RMT25" s="81" t="s">
        <v>1910</v>
      </c>
      <c r="RMU25" s="81" t="s">
        <v>1910</v>
      </c>
      <c r="RMV25" s="81" t="s">
        <v>1910</v>
      </c>
      <c r="RMW25" s="81" t="s">
        <v>1910</v>
      </c>
      <c r="RMX25" s="81" t="s">
        <v>1910</v>
      </c>
      <c r="RMY25" s="81" t="s">
        <v>1910</v>
      </c>
      <c r="RMZ25" s="81" t="s">
        <v>1910</v>
      </c>
      <c r="RNA25" s="81" t="s">
        <v>1910</v>
      </c>
      <c r="RNB25" s="81" t="s">
        <v>1910</v>
      </c>
      <c r="RNC25" s="81" t="s">
        <v>1910</v>
      </c>
      <c r="RND25" s="81" t="s">
        <v>1910</v>
      </c>
      <c r="RNE25" s="81" t="s">
        <v>1910</v>
      </c>
      <c r="RNF25" s="81" t="s">
        <v>1910</v>
      </c>
      <c r="RNG25" s="81" t="s">
        <v>1910</v>
      </c>
      <c r="RNH25" s="81" t="s">
        <v>1910</v>
      </c>
      <c r="RNI25" s="81" t="s">
        <v>1910</v>
      </c>
      <c r="RNJ25" s="81" t="s">
        <v>1910</v>
      </c>
      <c r="RNK25" s="81" t="s">
        <v>1910</v>
      </c>
      <c r="RNL25" s="81" t="s">
        <v>1910</v>
      </c>
      <c r="RNM25" s="81" t="s">
        <v>1910</v>
      </c>
      <c r="RNN25" s="81" t="s">
        <v>1910</v>
      </c>
      <c r="RNO25" s="81" t="s">
        <v>1910</v>
      </c>
      <c r="RNP25" s="81" t="s">
        <v>1910</v>
      </c>
      <c r="RNQ25" s="81" t="s">
        <v>1910</v>
      </c>
      <c r="RNR25" s="81" t="s">
        <v>1910</v>
      </c>
      <c r="RNS25" s="81" t="s">
        <v>1910</v>
      </c>
      <c r="RNT25" s="81" t="s">
        <v>1910</v>
      </c>
      <c r="RNU25" s="81" t="s">
        <v>1910</v>
      </c>
      <c r="RNV25" s="81" t="s">
        <v>1910</v>
      </c>
      <c r="RNW25" s="81" t="s">
        <v>1910</v>
      </c>
      <c r="RNX25" s="81" t="s">
        <v>1910</v>
      </c>
      <c r="RNY25" s="81" t="s">
        <v>1910</v>
      </c>
      <c r="RNZ25" s="81" t="s">
        <v>1910</v>
      </c>
      <c r="ROA25" s="81" t="s">
        <v>1910</v>
      </c>
      <c r="ROB25" s="81" t="s">
        <v>1910</v>
      </c>
      <c r="ROC25" s="81" t="s">
        <v>1910</v>
      </c>
      <c r="ROD25" s="81" t="s">
        <v>1910</v>
      </c>
      <c r="ROE25" s="81" t="s">
        <v>1910</v>
      </c>
      <c r="ROF25" s="81" t="s">
        <v>1910</v>
      </c>
      <c r="ROG25" s="81" t="s">
        <v>1910</v>
      </c>
      <c r="ROH25" s="81" t="s">
        <v>1910</v>
      </c>
      <c r="ROI25" s="81" t="s">
        <v>1910</v>
      </c>
      <c r="ROJ25" s="81" t="s">
        <v>1910</v>
      </c>
      <c r="ROK25" s="81" t="s">
        <v>1910</v>
      </c>
      <c r="ROL25" s="81" t="s">
        <v>1910</v>
      </c>
      <c r="ROM25" s="81" t="s">
        <v>1910</v>
      </c>
      <c r="RON25" s="81" t="s">
        <v>1910</v>
      </c>
      <c r="ROO25" s="81" t="s">
        <v>1910</v>
      </c>
      <c r="ROP25" s="81" t="s">
        <v>1910</v>
      </c>
      <c r="ROQ25" s="81" t="s">
        <v>1910</v>
      </c>
      <c r="ROR25" s="81" t="s">
        <v>1910</v>
      </c>
      <c r="ROS25" s="81" t="s">
        <v>1910</v>
      </c>
      <c r="ROT25" s="81" t="s">
        <v>1910</v>
      </c>
      <c r="ROU25" s="81" t="s">
        <v>1910</v>
      </c>
      <c r="ROV25" s="81" t="s">
        <v>1910</v>
      </c>
      <c r="ROW25" s="81" t="s">
        <v>1910</v>
      </c>
      <c r="ROX25" s="81" t="s">
        <v>1910</v>
      </c>
      <c r="ROY25" s="81" t="s">
        <v>1910</v>
      </c>
      <c r="ROZ25" s="81" t="s">
        <v>1910</v>
      </c>
      <c r="RPA25" s="81" t="s">
        <v>1910</v>
      </c>
      <c r="RPB25" s="81" t="s">
        <v>1910</v>
      </c>
      <c r="RPC25" s="81" t="s">
        <v>1910</v>
      </c>
      <c r="RPD25" s="81" t="s">
        <v>1910</v>
      </c>
      <c r="RPE25" s="81" t="s">
        <v>1910</v>
      </c>
      <c r="RPF25" s="81" t="s">
        <v>1910</v>
      </c>
      <c r="RPG25" s="81" t="s">
        <v>1910</v>
      </c>
      <c r="RPH25" s="81" t="s">
        <v>1910</v>
      </c>
      <c r="RPI25" s="81" t="s">
        <v>1910</v>
      </c>
      <c r="RPJ25" s="81" t="s">
        <v>1910</v>
      </c>
      <c r="RPK25" s="81" t="s">
        <v>1910</v>
      </c>
      <c r="RPL25" s="81" t="s">
        <v>1910</v>
      </c>
      <c r="RPM25" s="81" t="s">
        <v>1910</v>
      </c>
      <c r="RPN25" s="81" t="s">
        <v>1910</v>
      </c>
      <c r="RPO25" s="81" t="s">
        <v>1910</v>
      </c>
      <c r="RPP25" s="81" t="s">
        <v>1910</v>
      </c>
      <c r="RPQ25" s="81" t="s">
        <v>1910</v>
      </c>
      <c r="RPR25" s="81" t="s">
        <v>1910</v>
      </c>
      <c r="RPS25" s="81" t="s">
        <v>1910</v>
      </c>
      <c r="RPT25" s="81" t="s">
        <v>1910</v>
      </c>
      <c r="RPU25" s="81" t="s">
        <v>1910</v>
      </c>
      <c r="RPV25" s="81" t="s">
        <v>1910</v>
      </c>
      <c r="RPW25" s="81" t="s">
        <v>1910</v>
      </c>
      <c r="RPX25" s="81" t="s">
        <v>1910</v>
      </c>
      <c r="RPY25" s="81" t="s">
        <v>1910</v>
      </c>
      <c r="RPZ25" s="81" t="s">
        <v>1910</v>
      </c>
      <c r="RQA25" s="81" t="s">
        <v>1910</v>
      </c>
      <c r="RQB25" s="81" t="s">
        <v>1910</v>
      </c>
      <c r="RQC25" s="81" t="s">
        <v>1910</v>
      </c>
      <c r="RQD25" s="81" t="s">
        <v>1910</v>
      </c>
      <c r="RQE25" s="81" t="s">
        <v>1910</v>
      </c>
      <c r="RQF25" s="81" t="s">
        <v>1910</v>
      </c>
      <c r="RQG25" s="81" t="s">
        <v>1910</v>
      </c>
      <c r="RQH25" s="81" t="s">
        <v>1910</v>
      </c>
      <c r="RQI25" s="81" t="s">
        <v>1910</v>
      </c>
      <c r="RQJ25" s="81" t="s">
        <v>1910</v>
      </c>
      <c r="RQK25" s="81" t="s">
        <v>1910</v>
      </c>
      <c r="RQL25" s="81" t="s">
        <v>1910</v>
      </c>
      <c r="RQM25" s="81" t="s">
        <v>1910</v>
      </c>
      <c r="RQN25" s="81" t="s">
        <v>1910</v>
      </c>
      <c r="RQO25" s="81" t="s">
        <v>1910</v>
      </c>
      <c r="RQP25" s="81" t="s">
        <v>1910</v>
      </c>
      <c r="RQQ25" s="81" t="s">
        <v>1910</v>
      </c>
      <c r="RQR25" s="81" t="s">
        <v>1910</v>
      </c>
      <c r="RQS25" s="81" t="s">
        <v>1910</v>
      </c>
      <c r="RQT25" s="81" t="s">
        <v>1910</v>
      </c>
      <c r="RQU25" s="81" t="s">
        <v>1910</v>
      </c>
      <c r="RQV25" s="81" t="s">
        <v>1910</v>
      </c>
      <c r="RQW25" s="81" t="s">
        <v>1910</v>
      </c>
      <c r="RQX25" s="81" t="s">
        <v>1910</v>
      </c>
      <c r="RQY25" s="81" t="s">
        <v>1910</v>
      </c>
      <c r="RQZ25" s="81" t="s">
        <v>1910</v>
      </c>
      <c r="RRA25" s="81" t="s">
        <v>1910</v>
      </c>
      <c r="RRB25" s="81" t="s">
        <v>1910</v>
      </c>
      <c r="RRC25" s="81" t="s">
        <v>1910</v>
      </c>
      <c r="RRD25" s="81" t="s">
        <v>1910</v>
      </c>
      <c r="RRE25" s="81" t="s">
        <v>1910</v>
      </c>
      <c r="RRF25" s="81" t="s">
        <v>1910</v>
      </c>
      <c r="RRG25" s="81" t="s">
        <v>1910</v>
      </c>
      <c r="RRH25" s="81" t="s">
        <v>1910</v>
      </c>
      <c r="RRI25" s="81" t="s">
        <v>1910</v>
      </c>
      <c r="RRJ25" s="81" t="s">
        <v>1910</v>
      </c>
      <c r="RRK25" s="81" t="s">
        <v>1910</v>
      </c>
      <c r="RRL25" s="81" t="s">
        <v>1910</v>
      </c>
      <c r="RRM25" s="81" t="s">
        <v>1910</v>
      </c>
      <c r="RRN25" s="81" t="s">
        <v>1910</v>
      </c>
      <c r="RRO25" s="81" t="s">
        <v>1910</v>
      </c>
      <c r="RRP25" s="81" t="s">
        <v>1910</v>
      </c>
      <c r="RRQ25" s="81" t="s">
        <v>1910</v>
      </c>
      <c r="RRR25" s="81" t="s">
        <v>1910</v>
      </c>
      <c r="RRS25" s="81" t="s">
        <v>1910</v>
      </c>
      <c r="RRT25" s="81" t="s">
        <v>1910</v>
      </c>
      <c r="RRU25" s="81" t="s">
        <v>1910</v>
      </c>
      <c r="RRV25" s="81" t="s">
        <v>1910</v>
      </c>
      <c r="RRW25" s="81" t="s">
        <v>1910</v>
      </c>
      <c r="RRX25" s="81" t="s">
        <v>1910</v>
      </c>
      <c r="RRY25" s="81" t="s">
        <v>1910</v>
      </c>
      <c r="RRZ25" s="81" t="s">
        <v>1910</v>
      </c>
      <c r="RSA25" s="81" t="s">
        <v>1910</v>
      </c>
      <c r="RSB25" s="81" t="s">
        <v>1910</v>
      </c>
      <c r="RSC25" s="81" t="s">
        <v>1910</v>
      </c>
      <c r="RSD25" s="81" t="s">
        <v>1910</v>
      </c>
      <c r="RSE25" s="81" t="s">
        <v>1910</v>
      </c>
      <c r="RSF25" s="81" t="s">
        <v>1910</v>
      </c>
      <c r="RSG25" s="81" t="s">
        <v>1910</v>
      </c>
      <c r="RSH25" s="81" t="s">
        <v>1910</v>
      </c>
      <c r="RSI25" s="81" t="s">
        <v>1910</v>
      </c>
      <c r="RSJ25" s="81" t="s">
        <v>1910</v>
      </c>
      <c r="RSK25" s="81" t="s">
        <v>1910</v>
      </c>
      <c r="RSL25" s="81" t="s">
        <v>1910</v>
      </c>
      <c r="RSM25" s="81" t="s">
        <v>1910</v>
      </c>
      <c r="RSN25" s="81" t="s">
        <v>1910</v>
      </c>
      <c r="RSO25" s="81" t="s">
        <v>1910</v>
      </c>
      <c r="RSP25" s="81" t="s">
        <v>1910</v>
      </c>
      <c r="RSQ25" s="81" t="s">
        <v>1910</v>
      </c>
      <c r="RSR25" s="81" t="s">
        <v>1910</v>
      </c>
      <c r="RSS25" s="81" t="s">
        <v>1910</v>
      </c>
      <c r="RST25" s="81" t="s">
        <v>1910</v>
      </c>
      <c r="RSU25" s="81" t="s">
        <v>1910</v>
      </c>
      <c r="RSV25" s="81" t="s">
        <v>1910</v>
      </c>
      <c r="RSW25" s="81" t="s">
        <v>1910</v>
      </c>
      <c r="RSX25" s="81" t="s">
        <v>1910</v>
      </c>
      <c r="RSY25" s="81" t="s">
        <v>1910</v>
      </c>
      <c r="RSZ25" s="81" t="s">
        <v>1910</v>
      </c>
      <c r="RTA25" s="81" t="s">
        <v>1910</v>
      </c>
      <c r="RTB25" s="81" t="s">
        <v>1910</v>
      </c>
      <c r="RTC25" s="81" t="s">
        <v>1910</v>
      </c>
      <c r="RTD25" s="81" t="s">
        <v>1910</v>
      </c>
      <c r="RTE25" s="81" t="s">
        <v>1910</v>
      </c>
      <c r="RTF25" s="81" t="s">
        <v>1910</v>
      </c>
      <c r="RTG25" s="81" t="s">
        <v>1910</v>
      </c>
      <c r="RTH25" s="81" t="s">
        <v>1910</v>
      </c>
      <c r="RTI25" s="81" t="s">
        <v>1910</v>
      </c>
      <c r="RTJ25" s="81" t="s">
        <v>1910</v>
      </c>
      <c r="RTK25" s="81" t="s">
        <v>1910</v>
      </c>
      <c r="RTL25" s="81" t="s">
        <v>1910</v>
      </c>
      <c r="RTM25" s="81" t="s">
        <v>1910</v>
      </c>
      <c r="RTN25" s="81" t="s">
        <v>1910</v>
      </c>
      <c r="RTO25" s="81" t="s">
        <v>1910</v>
      </c>
      <c r="RTP25" s="81" t="s">
        <v>1910</v>
      </c>
      <c r="RTQ25" s="81" t="s">
        <v>1910</v>
      </c>
      <c r="RTR25" s="81" t="s">
        <v>1910</v>
      </c>
      <c r="RTS25" s="81" t="s">
        <v>1910</v>
      </c>
      <c r="RTT25" s="81" t="s">
        <v>1910</v>
      </c>
      <c r="RTU25" s="81" t="s">
        <v>1910</v>
      </c>
      <c r="RTV25" s="81" t="s">
        <v>1910</v>
      </c>
      <c r="RTW25" s="81" t="s">
        <v>1910</v>
      </c>
      <c r="RTX25" s="81" t="s">
        <v>1910</v>
      </c>
      <c r="RTY25" s="81" t="s">
        <v>1910</v>
      </c>
      <c r="RTZ25" s="81" t="s">
        <v>1910</v>
      </c>
      <c r="RUA25" s="81" t="s">
        <v>1910</v>
      </c>
      <c r="RUB25" s="81" t="s">
        <v>1910</v>
      </c>
      <c r="RUC25" s="81" t="s">
        <v>1910</v>
      </c>
      <c r="RUD25" s="81" t="s">
        <v>1910</v>
      </c>
      <c r="RUE25" s="81" t="s">
        <v>1910</v>
      </c>
      <c r="RUF25" s="81" t="s">
        <v>1910</v>
      </c>
      <c r="RUG25" s="81" t="s">
        <v>1910</v>
      </c>
      <c r="RUH25" s="81" t="s">
        <v>1910</v>
      </c>
      <c r="RUI25" s="81" t="s">
        <v>1910</v>
      </c>
      <c r="RUJ25" s="81" t="s">
        <v>1910</v>
      </c>
      <c r="RUK25" s="81" t="s">
        <v>1910</v>
      </c>
      <c r="RUL25" s="81" t="s">
        <v>1910</v>
      </c>
      <c r="RUM25" s="81" t="s">
        <v>1910</v>
      </c>
      <c r="RUN25" s="81" t="s">
        <v>1910</v>
      </c>
      <c r="RUO25" s="81" t="s">
        <v>1910</v>
      </c>
      <c r="RUP25" s="81" t="s">
        <v>1910</v>
      </c>
      <c r="RUQ25" s="81" t="s">
        <v>1910</v>
      </c>
      <c r="RUR25" s="81" t="s">
        <v>1910</v>
      </c>
      <c r="RUS25" s="81" t="s">
        <v>1910</v>
      </c>
      <c r="RUT25" s="81" t="s">
        <v>1910</v>
      </c>
      <c r="RUU25" s="81" t="s">
        <v>1910</v>
      </c>
      <c r="RUV25" s="81" t="s">
        <v>1910</v>
      </c>
      <c r="RUW25" s="81" t="s">
        <v>1910</v>
      </c>
      <c r="RUX25" s="81" t="s">
        <v>1910</v>
      </c>
      <c r="RUY25" s="81" t="s">
        <v>1910</v>
      </c>
      <c r="RUZ25" s="81" t="s">
        <v>1910</v>
      </c>
      <c r="RVA25" s="81" t="s">
        <v>1910</v>
      </c>
      <c r="RVB25" s="81" t="s">
        <v>1910</v>
      </c>
      <c r="RVC25" s="81" t="s">
        <v>1910</v>
      </c>
      <c r="RVD25" s="81" t="s">
        <v>1910</v>
      </c>
      <c r="RVE25" s="81" t="s">
        <v>1910</v>
      </c>
      <c r="RVF25" s="81" t="s">
        <v>1910</v>
      </c>
      <c r="RVG25" s="81" t="s">
        <v>1910</v>
      </c>
      <c r="RVH25" s="81" t="s">
        <v>1910</v>
      </c>
      <c r="RVI25" s="81" t="s">
        <v>1910</v>
      </c>
      <c r="RVJ25" s="81" t="s">
        <v>1910</v>
      </c>
      <c r="RVK25" s="81" t="s">
        <v>1910</v>
      </c>
      <c r="RVL25" s="81" t="s">
        <v>1910</v>
      </c>
      <c r="RVM25" s="81" t="s">
        <v>1910</v>
      </c>
      <c r="RVN25" s="81" t="s">
        <v>1910</v>
      </c>
      <c r="RVO25" s="81" t="s">
        <v>1910</v>
      </c>
      <c r="RVP25" s="81" t="s">
        <v>1910</v>
      </c>
      <c r="RVQ25" s="81" t="s">
        <v>1910</v>
      </c>
      <c r="RVR25" s="81" t="s">
        <v>1910</v>
      </c>
      <c r="RVS25" s="81" t="s">
        <v>1910</v>
      </c>
      <c r="RVT25" s="81" t="s">
        <v>1910</v>
      </c>
      <c r="RVU25" s="81" t="s">
        <v>1910</v>
      </c>
      <c r="RVV25" s="81" t="s">
        <v>1910</v>
      </c>
      <c r="RVW25" s="81" t="s">
        <v>1910</v>
      </c>
      <c r="RVX25" s="81" t="s">
        <v>1910</v>
      </c>
      <c r="RVY25" s="81" t="s">
        <v>1910</v>
      </c>
      <c r="RVZ25" s="81" t="s">
        <v>1910</v>
      </c>
      <c r="RWA25" s="81" t="s">
        <v>1910</v>
      </c>
      <c r="RWB25" s="81" t="s">
        <v>1910</v>
      </c>
      <c r="RWC25" s="81" t="s">
        <v>1910</v>
      </c>
      <c r="RWD25" s="81" t="s">
        <v>1910</v>
      </c>
      <c r="RWE25" s="81" t="s">
        <v>1910</v>
      </c>
      <c r="RWF25" s="81" t="s">
        <v>1910</v>
      </c>
      <c r="RWG25" s="81" t="s">
        <v>1910</v>
      </c>
      <c r="RWH25" s="81" t="s">
        <v>1910</v>
      </c>
      <c r="RWI25" s="81" t="s">
        <v>1910</v>
      </c>
      <c r="RWJ25" s="81" t="s">
        <v>1910</v>
      </c>
      <c r="RWK25" s="81" t="s">
        <v>1910</v>
      </c>
      <c r="RWL25" s="81" t="s">
        <v>1910</v>
      </c>
      <c r="RWM25" s="81" t="s">
        <v>1910</v>
      </c>
      <c r="RWN25" s="81" t="s">
        <v>1910</v>
      </c>
      <c r="RWO25" s="81" t="s">
        <v>1910</v>
      </c>
      <c r="RWP25" s="81" t="s">
        <v>1910</v>
      </c>
      <c r="RWQ25" s="81" t="s">
        <v>1910</v>
      </c>
      <c r="RWR25" s="81" t="s">
        <v>1910</v>
      </c>
      <c r="RWS25" s="81" t="s">
        <v>1910</v>
      </c>
      <c r="RWT25" s="81" t="s">
        <v>1910</v>
      </c>
      <c r="RWU25" s="81" t="s">
        <v>1910</v>
      </c>
      <c r="RWV25" s="81" t="s">
        <v>1910</v>
      </c>
      <c r="RWW25" s="81" t="s">
        <v>1910</v>
      </c>
      <c r="RWX25" s="81" t="s">
        <v>1910</v>
      </c>
      <c r="RWY25" s="81" t="s">
        <v>1910</v>
      </c>
      <c r="RWZ25" s="81" t="s">
        <v>1910</v>
      </c>
      <c r="RXA25" s="81" t="s">
        <v>1910</v>
      </c>
      <c r="RXB25" s="81" t="s">
        <v>1910</v>
      </c>
      <c r="RXC25" s="81" t="s">
        <v>1910</v>
      </c>
      <c r="RXD25" s="81" t="s">
        <v>1910</v>
      </c>
      <c r="RXE25" s="81" t="s">
        <v>1910</v>
      </c>
      <c r="RXF25" s="81" t="s">
        <v>1910</v>
      </c>
      <c r="RXG25" s="81" t="s">
        <v>1910</v>
      </c>
      <c r="RXH25" s="81" t="s">
        <v>1910</v>
      </c>
      <c r="RXI25" s="81" t="s">
        <v>1910</v>
      </c>
      <c r="RXJ25" s="81" t="s">
        <v>1910</v>
      </c>
      <c r="RXK25" s="81" t="s">
        <v>1910</v>
      </c>
      <c r="RXL25" s="81" t="s">
        <v>1910</v>
      </c>
      <c r="RXM25" s="81" t="s">
        <v>1910</v>
      </c>
      <c r="RXN25" s="81" t="s">
        <v>1910</v>
      </c>
      <c r="RXO25" s="81" t="s">
        <v>1910</v>
      </c>
      <c r="RXP25" s="81" t="s">
        <v>1910</v>
      </c>
      <c r="RXQ25" s="81" t="s">
        <v>1910</v>
      </c>
      <c r="RXR25" s="81" t="s">
        <v>1910</v>
      </c>
      <c r="RXS25" s="81" t="s">
        <v>1910</v>
      </c>
      <c r="RXT25" s="81" t="s">
        <v>1910</v>
      </c>
      <c r="RXU25" s="81" t="s">
        <v>1910</v>
      </c>
      <c r="RXV25" s="81" t="s">
        <v>1910</v>
      </c>
      <c r="RXW25" s="81" t="s">
        <v>1910</v>
      </c>
      <c r="RXX25" s="81" t="s">
        <v>1910</v>
      </c>
      <c r="RXY25" s="81" t="s">
        <v>1910</v>
      </c>
      <c r="RXZ25" s="81" t="s">
        <v>1910</v>
      </c>
      <c r="RYA25" s="81" t="s">
        <v>1910</v>
      </c>
      <c r="RYB25" s="81" t="s">
        <v>1910</v>
      </c>
      <c r="RYC25" s="81" t="s">
        <v>1910</v>
      </c>
      <c r="RYD25" s="81" t="s">
        <v>1910</v>
      </c>
      <c r="RYE25" s="81" t="s">
        <v>1910</v>
      </c>
      <c r="RYF25" s="81" t="s">
        <v>1910</v>
      </c>
      <c r="RYG25" s="81" t="s">
        <v>1910</v>
      </c>
      <c r="RYH25" s="81" t="s">
        <v>1910</v>
      </c>
      <c r="RYI25" s="81" t="s">
        <v>1910</v>
      </c>
      <c r="RYJ25" s="81" t="s">
        <v>1910</v>
      </c>
      <c r="RYK25" s="81" t="s">
        <v>1910</v>
      </c>
      <c r="RYL25" s="81" t="s">
        <v>1910</v>
      </c>
      <c r="RYM25" s="81" t="s">
        <v>1910</v>
      </c>
      <c r="RYN25" s="81" t="s">
        <v>1910</v>
      </c>
      <c r="RYO25" s="81" t="s">
        <v>1910</v>
      </c>
      <c r="RYP25" s="81" t="s">
        <v>1910</v>
      </c>
      <c r="RYQ25" s="81" t="s">
        <v>1910</v>
      </c>
      <c r="RYR25" s="81" t="s">
        <v>1910</v>
      </c>
      <c r="RYS25" s="81" t="s">
        <v>1910</v>
      </c>
      <c r="RYT25" s="81" t="s">
        <v>1910</v>
      </c>
      <c r="RYU25" s="81" t="s">
        <v>1910</v>
      </c>
      <c r="RYV25" s="81" t="s">
        <v>1910</v>
      </c>
      <c r="RYW25" s="81" t="s">
        <v>1910</v>
      </c>
      <c r="RYX25" s="81" t="s">
        <v>1910</v>
      </c>
      <c r="RYY25" s="81" t="s">
        <v>1910</v>
      </c>
      <c r="RYZ25" s="81" t="s">
        <v>1910</v>
      </c>
      <c r="RZA25" s="81" t="s">
        <v>1910</v>
      </c>
      <c r="RZB25" s="81" t="s">
        <v>1910</v>
      </c>
      <c r="RZC25" s="81" t="s">
        <v>1910</v>
      </c>
      <c r="RZD25" s="81" t="s">
        <v>1910</v>
      </c>
      <c r="RZE25" s="81" t="s">
        <v>1910</v>
      </c>
      <c r="RZF25" s="81" t="s">
        <v>1910</v>
      </c>
      <c r="RZG25" s="81" t="s">
        <v>1910</v>
      </c>
      <c r="RZH25" s="81" t="s">
        <v>1910</v>
      </c>
      <c r="RZI25" s="81" t="s">
        <v>1910</v>
      </c>
      <c r="RZJ25" s="81" t="s">
        <v>1910</v>
      </c>
      <c r="RZK25" s="81" t="s">
        <v>1910</v>
      </c>
      <c r="RZL25" s="81" t="s">
        <v>1910</v>
      </c>
      <c r="RZM25" s="81" t="s">
        <v>1910</v>
      </c>
      <c r="RZN25" s="81" t="s">
        <v>1910</v>
      </c>
      <c r="RZO25" s="81" t="s">
        <v>1910</v>
      </c>
      <c r="RZP25" s="81" t="s">
        <v>1910</v>
      </c>
      <c r="RZQ25" s="81" t="s">
        <v>1910</v>
      </c>
      <c r="RZR25" s="81" t="s">
        <v>1910</v>
      </c>
      <c r="RZS25" s="81" t="s">
        <v>1910</v>
      </c>
      <c r="RZT25" s="81" t="s">
        <v>1910</v>
      </c>
      <c r="RZU25" s="81" t="s">
        <v>1910</v>
      </c>
      <c r="RZV25" s="81" t="s">
        <v>1910</v>
      </c>
      <c r="RZW25" s="81" t="s">
        <v>1910</v>
      </c>
      <c r="RZX25" s="81" t="s">
        <v>1910</v>
      </c>
      <c r="RZY25" s="81" t="s">
        <v>1910</v>
      </c>
      <c r="RZZ25" s="81" t="s">
        <v>1910</v>
      </c>
      <c r="SAA25" s="81" t="s">
        <v>1910</v>
      </c>
      <c r="SAB25" s="81" t="s">
        <v>1910</v>
      </c>
      <c r="SAC25" s="81" t="s">
        <v>1910</v>
      </c>
      <c r="SAD25" s="81" t="s">
        <v>1910</v>
      </c>
      <c r="SAE25" s="81" t="s">
        <v>1910</v>
      </c>
      <c r="SAF25" s="81" t="s">
        <v>1910</v>
      </c>
      <c r="SAG25" s="81" t="s">
        <v>1910</v>
      </c>
      <c r="SAH25" s="81" t="s">
        <v>1910</v>
      </c>
      <c r="SAI25" s="81" t="s">
        <v>1910</v>
      </c>
      <c r="SAJ25" s="81" t="s">
        <v>1910</v>
      </c>
      <c r="SAK25" s="81" t="s">
        <v>1910</v>
      </c>
      <c r="SAL25" s="81" t="s">
        <v>1910</v>
      </c>
      <c r="SAM25" s="81" t="s">
        <v>1910</v>
      </c>
      <c r="SAN25" s="81" t="s">
        <v>1910</v>
      </c>
      <c r="SAO25" s="81" t="s">
        <v>1910</v>
      </c>
      <c r="SAP25" s="81" t="s">
        <v>1910</v>
      </c>
      <c r="SAQ25" s="81" t="s">
        <v>1910</v>
      </c>
      <c r="SAR25" s="81" t="s">
        <v>1910</v>
      </c>
      <c r="SAS25" s="81" t="s">
        <v>1910</v>
      </c>
      <c r="SAT25" s="81" t="s">
        <v>1910</v>
      </c>
      <c r="SAU25" s="81" t="s">
        <v>1910</v>
      </c>
      <c r="SAV25" s="81" t="s">
        <v>1910</v>
      </c>
      <c r="SAW25" s="81" t="s">
        <v>1910</v>
      </c>
      <c r="SAX25" s="81" t="s">
        <v>1910</v>
      </c>
      <c r="SAY25" s="81" t="s">
        <v>1910</v>
      </c>
      <c r="SAZ25" s="81" t="s">
        <v>1910</v>
      </c>
      <c r="SBA25" s="81" t="s">
        <v>1910</v>
      </c>
      <c r="SBB25" s="81" t="s">
        <v>1910</v>
      </c>
      <c r="SBC25" s="81" t="s">
        <v>1910</v>
      </c>
      <c r="SBD25" s="81" t="s">
        <v>1910</v>
      </c>
      <c r="SBE25" s="81" t="s">
        <v>1910</v>
      </c>
      <c r="SBF25" s="81" t="s">
        <v>1910</v>
      </c>
      <c r="SBG25" s="81" t="s">
        <v>1910</v>
      </c>
      <c r="SBH25" s="81" t="s">
        <v>1910</v>
      </c>
      <c r="SBI25" s="81" t="s">
        <v>1910</v>
      </c>
      <c r="SBJ25" s="81" t="s">
        <v>1910</v>
      </c>
      <c r="SBK25" s="81" t="s">
        <v>1910</v>
      </c>
      <c r="SBL25" s="81" t="s">
        <v>1910</v>
      </c>
      <c r="SBM25" s="81" t="s">
        <v>1910</v>
      </c>
      <c r="SBN25" s="81" t="s">
        <v>1910</v>
      </c>
      <c r="SBO25" s="81" t="s">
        <v>1910</v>
      </c>
      <c r="SBP25" s="81" t="s">
        <v>1910</v>
      </c>
      <c r="SBQ25" s="81" t="s">
        <v>1910</v>
      </c>
      <c r="SBR25" s="81" t="s">
        <v>1910</v>
      </c>
      <c r="SBS25" s="81" t="s">
        <v>1910</v>
      </c>
      <c r="SBT25" s="81" t="s">
        <v>1910</v>
      </c>
      <c r="SBU25" s="81" t="s">
        <v>1910</v>
      </c>
      <c r="SBV25" s="81" t="s">
        <v>1910</v>
      </c>
      <c r="SBW25" s="81" t="s">
        <v>1910</v>
      </c>
      <c r="SBX25" s="81" t="s">
        <v>1910</v>
      </c>
      <c r="SBY25" s="81" t="s">
        <v>1910</v>
      </c>
      <c r="SBZ25" s="81" t="s">
        <v>1910</v>
      </c>
      <c r="SCA25" s="81" t="s">
        <v>1910</v>
      </c>
      <c r="SCB25" s="81" t="s">
        <v>1910</v>
      </c>
      <c r="SCC25" s="81" t="s">
        <v>1910</v>
      </c>
      <c r="SCD25" s="81" t="s">
        <v>1910</v>
      </c>
      <c r="SCE25" s="81" t="s">
        <v>1910</v>
      </c>
      <c r="SCF25" s="81" t="s">
        <v>1910</v>
      </c>
      <c r="SCG25" s="81" t="s">
        <v>1910</v>
      </c>
      <c r="SCH25" s="81" t="s">
        <v>1910</v>
      </c>
      <c r="SCI25" s="81" t="s">
        <v>1910</v>
      </c>
      <c r="SCJ25" s="81" t="s">
        <v>1910</v>
      </c>
      <c r="SCK25" s="81" t="s">
        <v>1910</v>
      </c>
      <c r="SCL25" s="81" t="s">
        <v>1910</v>
      </c>
      <c r="SCM25" s="81" t="s">
        <v>1910</v>
      </c>
      <c r="SCN25" s="81" t="s">
        <v>1910</v>
      </c>
      <c r="SCO25" s="81" t="s">
        <v>1910</v>
      </c>
      <c r="SCP25" s="81" t="s">
        <v>1910</v>
      </c>
      <c r="SCQ25" s="81" t="s">
        <v>1910</v>
      </c>
      <c r="SCR25" s="81" t="s">
        <v>1910</v>
      </c>
      <c r="SCS25" s="81" t="s">
        <v>1910</v>
      </c>
      <c r="SCT25" s="81" t="s">
        <v>1910</v>
      </c>
      <c r="SCU25" s="81" t="s">
        <v>1910</v>
      </c>
      <c r="SCV25" s="81" t="s">
        <v>1910</v>
      </c>
      <c r="SCW25" s="81" t="s">
        <v>1910</v>
      </c>
      <c r="SCX25" s="81" t="s">
        <v>1910</v>
      </c>
      <c r="SCY25" s="81" t="s">
        <v>1910</v>
      </c>
      <c r="SCZ25" s="81" t="s">
        <v>1910</v>
      </c>
      <c r="SDA25" s="81" t="s">
        <v>1910</v>
      </c>
      <c r="SDB25" s="81" t="s">
        <v>1910</v>
      </c>
      <c r="SDC25" s="81" t="s">
        <v>1910</v>
      </c>
      <c r="SDD25" s="81" t="s">
        <v>1910</v>
      </c>
      <c r="SDE25" s="81" t="s">
        <v>1910</v>
      </c>
      <c r="SDF25" s="81" t="s">
        <v>1910</v>
      </c>
      <c r="SDG25" s="81" t="s">
        <v>1910</v>
      </c>
      <c r="SDH25" s="81" t="s">
        <v>1910</v>
      </c>
      <c r="SDI25" s="81" t="s">
        <v>1910</v>
      </c>
      <c r="SDJ25" s="81" t="s">
        <v>1910</v>
      </c>
      <c r="SDK25" s="81" t="s">
        <v>1910</v>
      </c>
      <c r="SDL25" s="81" t="s">
        <v>1910</v>
      </c>
      <c r="SDM25" s="81" t="s">
        <v>1910</v>
      </c>
      <c r="SDN25" s="81" t="s">
        <v>1910</v>
      </c>
      <c r="SDO25" s="81" t="s">
        <v>1910</v>
      </c>
      <c r="SDP25" s="81" t="s">
        <v>1910</v>
      </c>
      <c r="SDQ25" s="81" t="s">
        <v>1910</v>
      </c>
      <c r="SDR25" s="81" t="s">
        <v>1910</v>
      </c>
      <c r="SDS25" s="81" t="s">
        <v>1910</v>
      </c>
      <c r="SDT25" s="81" t="s">
        <v>1910</v>
      </c>
      <c r="SDU25" s="81" t="s">
        <v>1910</v>
      </c>
      <c r="SDV25" s="81" t="s">
        <v>1910</v>
      </c>
      <c r="SDW25" s="81" t="s">
        <v>1910</v>
      </c>
      <c r="SDX25" s="81" t="s">
        <v>1910</v>
      </c>
      <c r="SDY25" s="81" t="s">
        <v>1910</v>
      </c>
      <c r="SDZ25" s="81" t="s">
        <v>1910</v>
      </c>
      <c r="SEA25" s="81" t="s">
        <v>1910</v>
      </c>
      <c r="SEB25" s="81" t="s">
        <v>1910</v>
      </c>
      <c r="SEC25" s="81" t="s">
        <v>1910</v>
      </c>
      <c r="SED25" s="81" t="s">
        <v>1910</v>
      </c>
      <c r="SEE25" s="81" t="s">
        <v>1910</v>
      </c>
      <c r="SEF25" s="81" t="s">
        <v>1910</v>
      </c>
      <c r="SEG25" s="81" t="s">
        <v>1910</v>
      </c>
      <c r="SEH25" s="81" t="s">
        <v>1910</v>
      </c>
      <c r="SEI25" s="81" t="s">
        <v>1910</v>
      </c>
      <c r="SEJ25" s="81" t="s">
        <v>1910</v>
      </c>
      <c r="SEK25" s="81" t="s">
        <v>1910</v>
      </c>
      <c r="SEL25" s="81" t="s">
        <v>1910</v>
      </c>
      <c r="SEM25" s="81" t="s">
        <v>1910</v>
      </c>
      <c r="SEN25" s="81" t="s">
        <v>1910</v>
      </c>
      <c r="SEO25" s="81" t="s">
        <v>1910</v>
      </c>
      <c r="SEP25" s="81" t="s">
        <v>1910</v>
      </c>
      <c r="SEQ25" s="81" t="s">
        <v>1910</v>
      </c>
      <c r="SER25" s="81" t="s">
        <v>1910</v>
      </c>
      <c r="SES25" s="81" t="s">
        <v>1910</v>
      </c>
      <c r="SET25" s="81" t="s">
        <v>1910</v>
      </c>
      <c r="SEU25" s="81" t="s">
        <v>1910</v>
      </c>
      <c r="SEV25" s="81" t="s">
        <v>1910</v>
      </c>
      <c r="SEW25" s="81" t="s">
        <v>1910</v>
      </c>
      <c r="SEX25" s="81" t="s">
        <v>1910</v>
      </c>
      <c r="SEY25" s="81" t="s">
        <v>1910</v>
      </c>
      <c r="SEZ25" s="81" t="s">
        <v>1910</v>
      </c>
      <c r="SFA25" s="81" t="s">
        <v>1910</v>
      </c>
      <c r="SFB25" s="81" t="s">
        <v>1910</v>
      </c>
      <c r="SFC25" s="81" t="s">
        <v>1910</v>
      </c>
      <c r="SFD25" s="81" t="s">
        <v>1910</v>
      </c>
      <c r="SFE25" s="81" t="s">
        <v>1910</v>
      </c>
      <c r="SFF25" s="81" t="s">
        <v>1910</v>
      </c>
      <c r="SFG25" s="81" t="s">
        <v>1910</v>
      </c>
      <c r="SFH25" s="81" t="s">
        <v>1910</v>
      </c>
      <c r="SFI25" s="81" t="s">
        <v>1910</v>
      </c>
      <c r="SFJ25" s="81" t="s">
        <v>1910</v>
      </c>
      <c r="SFK25" s="81" t="s">
        <v>1910</v>
      </c>
      <c r="SFL25" s="81" t="s">
        <v>1910</v>
      </c>
      <c r="SFM25" s="81" t="s">
        <v>1910</v>
      </c>
      <c r="SFN25" s="81" t="s">
        <v>1910</v>
      </c>
      <c r="SFO25" s="81" t="s">
        <v>1910</v>
      </c>
      <c r="SFP25" s="81" t="s">
        <v>1910</v>
      </c>
      <c r="SFQ25" s="81" t="s">
        <v>1910</v>
      </c>
      <c r="SFR25" s="81" t="s">
        <v>1910</v>
      </c>
      <c r="SFS25" s="81" t="s">
        <v>1910</v>
      </c>
      <c r="SFT25" s="81" t="s">
        <v>1910</v>
      </c>
      <c r="SFU25" s="81" t="s">
        <v>1910</v>
      </c>
      <c r="SFV25" s="81" t="s">
        <v>1910</v>
      </c>
      <c r="SFW25" s="81" t="s">
        <v>1910</v>
      </c>
      <c r="SFX25" s="81" t="s">
        <v>1910</v>
      </c>
      <c r="SFY25" s="81" t="s">
        <v>1910</v>
      </c>
      <c r="SFZ25" s="81" t="s">
        <v>1910</v>
      </c>
      <c r="SGA25" s="81" t="s">
        <v>1910</v>
      </c>
      <c r="SGB25" s="81" t="s">
        <v>1910</v>
      </c>
      <c r="SGC25" s="81" t="s">
        <v>1910</v>
      </c>
      <c r="SGD25" s="81" t="s">
        <v>1910</v>
      </c>
      <c r="SGE25" s="81" t="s">
        <v>1910</v>
      </c>
      <c r="SGF25" s="81" t="s">
        <v>1910</v>
      </c>
      <c r="SGG25" s="81" t="s">
        <v>1910</v>
      </c>
      <c r="SGH25" s="81" t="s">
        <v>1910</v>
      </c>
      <c r="SGI25" s="81" t="s">
        <v>1910</v>
      </c>
      <c r="SGJ25" s="81" t="s">
        <v>1910</v>
      </c>
      <c r="SGK25" s="81" t="s">
        <v>1910</v>
      </c>
      <c r="SGL25" s="81" t="s">
        <v>1910</v>
      </c>
      <c r="SGM25" s="81" t="s">
        <v>1910</v>
      </c>
      <c r="SGN25" s="81" t="s">
        <v>1910</v>
      </c>
      <c r="SGO25" s="81" t="s">
        <v>1910</v>
      </c>
      <c r="SGP25" s="81" t="s">
        <v>1910</v>
      </c>
      <c r="SGQ25" s="81" t="s">
        <v>1910</v>
      </c>
      <c r="SGR25" s="81" t="s">
        <v>1910</v>
      </c>
      <c r="SGS25" s="81" t="s">
        <v>1910</v>
      </c>
      <c r="SGT25" s="81" t="s">
        <v>1910</v>
      </c>
      <c r="SGU25" s="81" t="s">
        <v>1910</v>
      </c>
      <c r="SGV25" s="81" t="s">
        <v>1910</v>
      </c>
      <c r="SGW25" s="81" t="s">
        <v>1910</v>
      </c>
      <c r="SGX25" s="81" t="s">
        <v>1910</v>
      </c>
      <c r="SGY25" s="81" t="s">
        <v>1910</v>
      </c>
      <c r="SGZ25" s="81" t="s">
        <v>1910</v>
      </c>
      <c r="SHA25" s="81" t="s">
        <v>1910</v>
      </c>
      <c r="SHB25" s="81" t="s">
        <v>1910</v>
      </c>
      <c r="SHC25" s="81" t="s">
        <v>1910</v>
      </c>
      <c r="SHD25" s="81" t="s">
        <v>1910</v>
      </c>
      <c r="SHE25" s="81" t="s">
        <v>1910</v>
      </c>
      <c r="SHF25" s="81" t="s">
        <v>1910</v>
      </c>
      <c r="SHG25" s="81" t="s">
        <v>1910</v>
      </c>
      <c r="SHH25" s="81" t="s">
        <v>1910</v>
      </c>
      <c r="SHI25" s="81" t="s">
        <v>1910</v>
      </c>
      <c r="SHJ25" s="81" t="s">
        <v>1910</v>
      </c>
      <c r="SHK25" s="81" t="s">
        <v>1910</v>
      </c>
      <c r="SHL25" s="81" t="s">
        <v>1910</v>
      </c>
      <c r="SHM25" s="81" t="s">
        <v>1910</v>
      </c>
      <c r="SHN25" s="81" t="s">
        <v>1910</v>
      </c>
      <c r="SHO25" s="81" t="s">
        <v>1910</v>
      </c>
      <c r="SHP25" s="81" t="s">
        <v>1910</v>
      </c>
      <c r="SHQ25" s="81" t="s">
        <v>1910</v>
      </c>
      <c r="SHR25" s="81" t="s">
        <v>1910</v>
      </c>
      <c r="SHS25" s="81" t="s">
        <v>1910</v>
      </c>
      <c r="SHT25" s="81" t="s">
        <v>1910</v>
      </c>
      <c r="SHU25" s="81" t="s">
        <v>1910</v>
      </c>
      <c r="SHV25" s="81" t="s">
        <v>1910</v>
      </c>
      <c r="SHW25" s="81" t="s">
        <v>1910</v>
      </c>
      <c r="SHX25" s="81" t="s">
        <v>1910</v>
      </c>
      <c r="SHY25" s="81" t="s">
        <v>1910</v>
      </c>
      <c r="SHZ25" s="81" t="s">
        <v>1910</v>
      </c>
      <c r="SIA25" s="81" t="s">
        <v>1910</v>
      </c>
      <c r="SIB25" s="81" t="s">
        <v>1910</v>
      </c>
      <c r="SIC25" s="81" t="s">
        <v>1910</v>
      </c>
      <c r="SID25" s="81" t="s">
        <v>1910</v>
      </c>
      <c r="SIE25" s="81" t="s">
        <v>1910</v>
      </c>
      <c r="SIF25" s="81" t="s">
        <v>1910</v>
      </c>
      <c r="SIG25" s="81" t="s">
        <v>1910</v>
      </c>
      <c r="SIH25" s="81" t="s">
        <v>1910</v>
      </c>
      <c r="SII25" s="81" t="s">
        <v>1910</v>
      </c>
      <c r="SIJ25" s="81" t="s">
        <v>1910</v>
      </c>
      <c r="SIK25" s="81" t="s">
        <v>1910</v>
      </c>
      <c r="SIL25" s="81" t="s">
        <v>1910</v>
      </c>
      <c r="SIM25" s="81" t="s">
        <v>1910</v>
      </c>
      <c r="SIN25" s="81" t="s">
        <v>1910</v>
      </c>
      <c r="SIO25" s="81" t="s">
        <v>1910</v>
      </c>
      <c r="SIP25" s="81" t="s">
        <v>1910</v>
      </c>
      <c r="SIQ25" s="81" t="s">
        <v>1910</v>
      </c>
      <c r="SIR25" s="81" t="s">
        <v>1910</v>
      </c>
      <c r="SIS25" s="81" t="s">
        <v>1910</v>
      </c>
      <c r="SIT25" s="81" t="s">
        <v>1910</v>
      </c>
      <c r="SIU25" s="81" t="s">
        <v>1910</v>
      </c>
      <c r="SIV25" s="81" t="s">
        <v>1910</v>
      </c>
      <c r="SIW25" s="81" t="s">
        <v>1910</v>
      </c>
      <c r="SIX25" s="81" t="s">
        <v>1910</v>
      </c>
      <c r="SIY25" s="81" t="s">
        <v>1910</v>
      </c>
      <c r="SIZ25" s="81" t="s">
        <v>1910</v>
      </c>
      <c r="SJA25" s="81" t="s">
        <v>1910</v>
      </c>
      <c r="SJB25" s="81" t="s">
        <v>1910</v>
      </c>
      <c r="SJC25" s="81" t="s">
        <v>1910</v>
      </c>
      <c r="SJD25" s="81" t="s">
        <v>1910</v>
      </c>
      <c r="SJE25" s="81" t="s">
        <v>1910</v>
      </c>
      <c r="SJF25" s="81" t="s">
        <v>1910</v>
      </c>
      <c r="SJG25" s="81" t="s">
        <v>1910</v>
      </c>
      <c r="SJH25" s="81" t="s">
        <v>1910</v>
      </c>
      <c r="SJI25" s="81" t="s">
        <v>1910</v>
      </c>
      <c r="SJJ25" s="81" t="s">
        <v>1910</v>
      </c>
      <c r="SJK25" s="81" t="s">
        <v>1910</v>
      </c>
      <c r="SJL25" s="81" t="s">
        <v>1910</v>
      </c>
      <c r="SJM25" s="81" t="s">
        <v>1910</v>
      </c>
      <c r="SJN25" s="81" t="s">
        <v>1910</v>
      </c>
      <c r="SJO25" s="81" t="s">
        <v>1910</v>
      </c>
      <c r="SJP25" s="81" t="s">
        <v>1910</v>
      </c>
      <c r="SJQ25" s="81" t="s">
        <v>1910</v>
      </c>
      <c r="SJR25" s="81" t="s">
        <v>1910</v>
      </c>
      <c r="SJS25" s="81" t="s">
        <v>1910</v>
      </c>
      <c r="SJT25" s="81" t="s">
        <v>1910</v>
      </c>
      <c r="SJU25" s="81" t="s">
        <v>1910</v>
      </c>
      <c r="SJV25" s="81" t="s">
        <v>1910</v>
      </c>
      <c r="SJW25" s="81" t="s">
        <v>1910</v>
      </c>
      <c r="SJX25" s="81" t="s">
        <v>1910</v>
      </c>
      <c r="SJY25" s="81" t="s">
        <v>1910</v>
      </c>
      <c r="SJZ25" s="81" t="s">
        <v>1910</v>
      </c>
      <c r="SKA25" s="81" t="s">
        <v>1910</v>
      </c>
      <c r="SKB25" s="81" t="s">
        <v>1910</v>
      </c>
      <c r="SKC25" s="81" t="s">
        <v>1910</v>
      </c>
      <c r="SKD25" s="81" t="s">
        <v>1910</v>
      </c>
      <c r="SKE25" s="81" t="s">
        <v>1910</v>
      </c>
      <c r="SKF25" s="81" t="s">
        <v>1910</v>
      </c>
      <c r="SKG25" s="81" t="s">
        <v>1910</v>
      </c>
      <c r="SKH25" s="81" t="s">
        <v>1910</v>
      </c>
      <c r="SKI25" s="81" t="s">
        <v>1910</v>
      </c>
      <c r="SKJ25" s="81" t="s">
        <v>1910</v>
      </c>
      <c r="SKK25" s="81" t="s">
        <v>1910</v>
      </c>
      <c r="SKL25" s="81" t="s">
        <v>1910</v>
      </c>
      <c r="SKM25" s="81" t="s">
        <v>1910</v>
      </c>
      <c r="SKN25" s="81" t="s">
        <v>1910</v>
      </c>
      <c r="SKO25" s="81" t="s">
        <v>1910</v>
      </c>
      <c r="SKP25" s="81" t="s">
        <v>1910</v>
      </c>
      <c r="SKQ25" s="81" t="s">
        <v>1910</v>
      </c>
      <c r="SKR25" s="81" t="s">
        <v>1910</v>
      </c>
      <c r="SKS25" s="81" t="s">
        <v>1910</v>
      </c>
      <c r="SKT25" s="81" t="s">
        <v>1910</v>
      </c>
      <c r="SKU25" s="81" t="s">
        <v>1910</v>
      </c>
      <c r="SKV25" s="81" t="s">
        <v>1910</v>
      </c>
      <c r="SKW25" s="81" t="s">
        <v>1910</v>
      </c>
      <c r="SKX25" s="81" t="s">
        <v>1910</v>
      </c>
      <c r="SKY25" s="81" t="s">
        <v>1910</v>
      </c>
      <c r="SKZ25" s="81" t="s">
        <v>1910</v>
      </c>
      <c r="SLA25" s="81" t="s">
        <v>1910</v>
      </c>
      <c r="SLB25" s="81" t="s">
        <v>1910</v>
      </c>
      <c r="SLC25" s="81" t="s">
        <v>1910</v>
      </c>
      <c r="SLD25" s="81" t="s">
        <v>1910</v>
      </c>
      <c r="SLE25" s="81" t="s">
        <v>1910</v>
      </c>
      <c r="SLF25" s="81" t="s">
        <v>1910</v>
      </c>
      <c r="SLG25" s="81" t="s">
        <v>1910</v>
      </c>
      <c r="SLH25" s="81" t="s">
        <v>1910</v>
      </c>
      <c r="SLI25" s="81" t="s">
        <v>1910</v>
      </c>
      <c r="SLJ25" s="81" t="s">
        <v>1910</v>
      </c>
      <c r="SLK25" s="81" t="s">
        <v>1910</v>
      </c>
      <c r="SLL25" s="81" t="s">
        <v>1910</v>
      </c>
      <c r="SLM25" s="81" t="s">
        <v>1910</v>
      </c>
      <c r="SLN25" s="81" t="s">
        <v>1910</v>
      </c>
      <c r="SLO25" s="81" t="s">
        <v>1910</v>
      </c>
      <c r="SLP25" s="81" t="s">
        <v>1910</v>
      </c>
      <c r="SLQ25" s="81" t="s">
        <v>1910</v>
      </c>
      <c r="SLR25" s="81" t="s">
        <v>1910</v>
      </c>
      <c r="SLS25" s="81" t="s">
        <v>1910</v>
      </c>
      <c r="SLT25" s="81" t="s">
        <v>1910</v>
      </c>
      <c r="SLU25" s="81" t="s">
        <v>1910</v>
      </c>
      <c r="SLV25" s="81" t="s">
        <v>1910</v>
      </c>
      <c r="SLW25" s="81" t="s">
        <v>1910</v>
      </c>
      <c r="SLX25" s="81" t="s">
        <v>1910</v>
      </c>
      <c r="SLY25" s="81" t="s">
        <v>1910</v>
      </c>
      <c r="SLZ25" s="81" t="s">
        <v>1910</v>
      </c>
      <c r="SMA25" s="81" t="s">
        <v>1910</v>
      </c>
      <c r="SMB25" s="81" t="s">
        <v>1910</v>
      </c>
      <c r="SMC25" s="81" t="s">
        <v>1910</v>
      </c>
      <c r="SMD25" s="81" t="s">
        <v>1910</v>
      </c>
      <c r="SME25" s="81" t="s">
        <v>1910</v>
      </c>
      <c r="SMF25" s="81" t="s">
        <v>1910</v>
      </c>
      <c r="SMG25" s="81" t="s">
        <v>1910</v>
      </c>
      <c r="SMH25" s="81" t="s">
        <v>1910</v>
      </c>
      <c r="SMI25" s="81" t="s">
        <v>1910</v>
      </c>
      <c r="SMJ25" s="81" t="s">
        <v>1910</v>
      </c>
      <c r="SMK25" s="81" t="s">
        <v>1910</v>
      </c>
      <c r="SML25" s="81" t="s">
        <v>1910</v>
      </c>
      <c r="SMM25" s="81" t="s">
        <v>1910</v>
      </c>
      <c r="SMN25" s="81" t="s">
        <v>1910</v>
      </c>
      <c r="SMO25" s="81" t="s">
        <v>1910</v>
      </c>
      <c r="SMP25" s="81" t="s">
        <v>1910</v>
      </c>
      <c r="SMQ25" s="81" t="s">
        <v>1910</v>
      </c>
      <c r="SMR25" s="81" t="s">
        <v>1910</v>
      </c>
      <c r="SMS25" s="81" t="s">
        <v>1910</v>
      </c>
      <c r="SMT25" s="81" t="s">
        <v>1910</v>
      </c>
      <c r="SMU25" s="81" t="s">
        <v>1910</v>
      </c>
      <c r="SMV25" s="81" t="s">
        <v>1910</v>
      </c>
      <c r="SMW25" s="81" t="s">
        <v>1910</v>
      </c>
      <c r="SMX25" s="81" t="s">
        <v>1910</v>
      </c>
      <c r="SMY25" s="81" t="s">
        <v>1910</v>
      </c>
      <c r="SMZ25" s="81" t="s">
        <v>1910</v>
      </c>
      <c r="SNA25" s="81" t="s">
        <v>1910</v>
      </c>
      <c r="SNB25" s="81" t="s">
        <v>1910</v>
      </c>
      <c r="SNC25" s="81" t="s">
        <v>1910</v>
      </c>
      <c r="SND25" s="81" t="s">
        <v>1910</v>
      </c>
      <c r="SNE25" s="81" t="s">
        <v>1910</v>
      </c>
      <c r="SNF25" s="81" t="s">
        <v>1910</v>
      </c>
      <c r="SNG25" s="81" t="s">
        <v>1910</v>
      </c>
      <c r="SNH25" s="81" t="s">
        <v>1910</v>
      </c>
      <c r="SNI25" s="81" t="s">
        <v>1910</v>
      </c>
      <c r="SNJ25" s="81" t="s">
        <v>1910</v>
      </c>
      <c r="SNK25" s="81" t="s">
        <v>1910</v>
      </c>
      <c r="SNL25" s="81" t="s">
        <v>1910</v>
      </c>
      <c r="SNM25" s="81" t="s">
        <v>1910</v>
      </c>
      <c r="SNN25" s="81" t="s">
        <v>1910</v>
      </c>
      <c r="SNO25" s="81" t="s">
        <v>1910</v>
      </c>
      <c r="SNP25" s="81" t="s">
        <v>1910</v>
      </c>
      <c r="SNQ25" s="81" t="s">
        <v>1910</v>
      </c>
      <c r="SNR25" s="81" t="s">
        <v>1910</v>
      </c>
      <c r="SNS25" s="81" t="s">
        <v>1910</v>
      </c>
      <c r="SNT25" s="81" t="s">
        <v>1910</v>
      </c>
      <c r="SNU25" s="81" t="s">
        <v>1910</v>
      </c>
      <c r="SNV25" s="81" t="s">
        <v>1910</v>
      </c>
      <c r="SNW25" s="81" t="s">
        <v>1910</v>
      </c>
      <c r="SNX25" s="81" t="s">
        <v>1910</v>
      </c>
      <c r="SNY25" s="81" t="s">
        <v>1910</v>
      </c>
      <c r="SNZ25" s="81" t="s">
        <v>1910</v>
      </c>
      <c r="SOA25" s="81" t="s">
        <v>1910</v>
      </c>
      <c r="SOB25" s="81" t="s">
        <v>1910</v>
      </c>
      <c r="SOC25" s="81" t="s">
        <v>1910</v>
      </c>
      <c r="SOD25" s="81" t="s">
        <v>1910</v>
      </c>
      <c r="SOE25" s="81" t="s">
        <v>1910</v>
      </c>
      <c r="SOF25" s="81" t="s">
        <v>1910</v>
      </c>
      <c r="SOG25" s="81" t="s">
        <v>1910</v>
      </c>
      <c r="SOH25" s="81" t="s">
        <v>1910</v>
      </c>
      <c r="SOI25" s="81" t="s">
        <v>1910</v>
      </c>
      <c r="SOJ25" s="81" t="s">
        <v>1910</v>
      </c>
      <c r="SOK25" s="81" t="s">
        <v>1910</v>
      </c>
      <c r="SOL25" s="81" t="s">
        <v>1910</v>
      </c>
      <c r="SOM25" s="81" t="s">
        <v>1910</v>
      </c>
      <c r="SON25" s="81" t="s">
        <v>1910</v>
      </c>
      <c r="SOO25" s="81" t="s">
        <v>1910</v>
      </c>
      <c r="SOP25" s="81" t="s">
        <v>1910</v>
      </c>
      <c r="SOQ25" s="81" t="s">
        <v>1910</v>
      </c>
      <c r="SOR25" s="81" t="s">
        <v>1910</v>
      </c>
      <c r="SOS25" s="81" t="s">
        <v>1910</v>
      </c>
      <c r="SOT25" s="81" t="s">
        <v>1910</v>
      </c>
      <c r="SOU25" s="81" t="s">
        <v>1910</v>
      </c>
      <c r="SOV25" s="81" t="s">
        <v>1910</v>
      </c>
      <c r="SOW25" s="81" t="s">
        <v>1910</v>
      </c>
      <c r="SOX25" s="81" t="s">
        <v>1910</v>
      </c>
      <c r="SOY25" s="81" t="s">
        <v>1910</v>
      </c>
      <c r="SOZ25" s="81" t="s">
        <v>1910</v>
      </c>
      <c r="SPA25" s="81" t="s">
        <v>1910</v>
      </c>
      <c r="SPB25" s="81" t="s">
        <v>1910</v>
      </c>
      <c r="SPC25" s="81" t="s">
        <v>1910</v>
      </c>
      <c r="SPD25" s="81" t="s">
        <v>1910</v>
      </c>
      <c r="SPE25" s="81" t="s">
        <v>1910</v>
      </c>
      <c r="SPF25" s="81" t="s">
        <v>1910</v>
      </c>
      <c r="SPG25" s="81" t="s">
        <v>1910</v>
      </c>
      <c r="SPH25" s="81" t="s">
        <v>1910</v>
      </c>
      <c r="SPI25" s="81" t="s">
        <v>1910</v>
      </c>
      <c r="SPJ25" s="81" t="s">
        <v>1910</v>
      </c>
      <c r="SPK25" s="81" t="s">
        <v>1910</v>
      </c>
      <c r="SPL25" s="81" t="s">
        <v>1910</v>
      </c>
      <c r="SPM25" s="81" t="s">
        <v>1910</v>
      </c>
      <c r="SPN25" s="81" t="s">
        <v>1910</v>
      </c>
      <c r="SPO25" s="81" t="s">
        <v>1910</v>
      </c>
      <c r="SPP25" s="81" t="s">
        <v>1910</v>
      </c>
      <c r="SPQ25" s="81" t="s">
        <v>1910</v>
      </c>
      <c r="SPR25" s="81" t="s">
        <v>1910</v>
      </c>
      <c r="SPS25" s="81" t="s">
        <v>1910</v>
      </c>
      <c r="SPT25" s="81" t="s">
        <v>1910</v>
      </c>
      <c r="SPU25" s="81" t="s">
        <v>1910</v>
      </c>
      <c r="SPV25" s="81" t="s">
        <v>1910</v>
      </c>
      <c r="SPW25" s="81" t="s">
        <v>1910</v>
      </c>
      <c r="SPX25" s="81" t="s">
        <v>1910</v>
      </c>
      <c r="SPY25" s="81" t="s">
        <v>1910</v>
      </c>
      <c r="SPZ25" s="81" t="s">
        <v>1910</v>
      </c>
      <c r="SQA25" s="81" t="s">
        <v>1910</v>
      </c>
      <c r="SQB25" s="81" t="s">
        <v>1910</v>
      </c>
      <c r="SQC25" s="81" t="s">
        <v>1910</v>
      </c>
      <c r="SQD25" s="81" t="s">
        <v>1910</v>
      </c>
      <c r="SQE25" s="81" t="s">
        <v>1910</v>
      </c>
      <c r="SQF25" s="81" t="s">
        <v>1910</v>
      </c>
      <c r="SQG25" s="81" t="s">
        <v>1910</v>
      </c>
      <c r="SQH25" s="81" t="s">
        <v>1910</v>
      </c>
      <c r="SQI25" s="81" t="s">
        <v>1910</v>
      </c>
      <c r="SQJ25" s="81" t="s">
        <v>1910</v>
      </c>
      <c r="SQK25" s="81" t="s">
        <v>1910</v>
      </c>
      <c r="SQL25" s="81" t="s">
        <v>1910</v>
      </c>
      <c r="SQM25" s="81" t="s">
        <v>1910</v>
      </c>
      <c r="SQN25" s="81" t="s">
        <v>1910</v>
      </c>
      <c r="SQO25" s="81" t="s">
        <v>1910</v>
      </c>
      <c r="SQP25" s="81" t="s">
        <v>1910</v>
      </c>
      <c r="SQQ25" s="81" t="s">
        <v>1910</v>
      </c>
      <c r="SQR25" s="81" t="s">
        <v>1910</v>
      </c>
      <c r="SQS25" s="81" t="s">
        <v>1910</v>
      </c>
      <c r="SQT25" s="81" t="s">
        <v>1910</v>
      </c>
      <c r="SQU25" s="81" t="s">
        <v>1910</v>
      </c>
      <c r="SQV25" s="81" t="s">
        <v>1910</v>
      </c>
      <c r="SQW25" s="81" t="s">
        <v>1910</v>
      </c>
      <c r="SQX25" s="81" t="s">
        <v>1910</v>
      </c>
      <c r="SQY25" s="81" t="s">
        <v>1910</v>
      </c>
      <c r="SQZ25" s="81" t="s">
        <v>1910</v>
      </c>
      <c r="SRA25" s="81" t="s">
        <v>1910</v>
      </c>
      <c r="SRB25" s="81" t="s">
        <v>1910</v>
      </c>
      <c r="SRC25" s="81" t="s">
        <v>1910</v>
      </c>
      <c r="SRD25" s="81" t="s">
        <v>1910</v>
      </c>
      <c r="SRE25" s="81" t="s">
        <v>1910</v>
      </c>
      <c r="SRF25" s="81" t="s">
        <v>1910</v>
      </c>
      <c r="SRG25" s="81" t="s">
        <v>1910</v>
      </c>
      <c r="SRH25" s="81" t="s">
        <v>1910</v>
      </c>
      <c r="SRI25" s="81" t="s">
        <v>1910</v>
      </c>
      <c r="SRJ25" s="81" t="s">
        <v>1910</v>
      </c>
      <c r="SRK25" s="81" t="s">
        <v>1910</v>
      </c>
      <c r="SRL25" s="81" t="s">
        <v>1910</v>
      </c>
      <c r="SRM25" s="81" t="s">
        <v>1910</v>
      </c>
      <c r="SRN25" s="81" t="s">
        <v>1910</v>
      </c>
      <c r="SRO25" s="81" t="s">
        <v>1910</v>
      </c>
      <c r="SRP25" s="81" t="s">
        <v>1910</v>
      </c>
      <c r="SRQ25" s="81" t="s">
        <v>1910</v>
      </c>
      <c r="SRR25" s="81" t="s">
        <v>1910</v>
      </c>
      <c r="SRS25" s="81" t="s">
        <v>1910</v>
      </c>
      <c r="SRT25" s="81" t="s">
        <v>1910</v>
      </c>
      <c r="SRU25" s="81" t="s">
        <v>1910</v>
      </c>
      <c r="SRV25" s="81" t="s">
        <v>1910</v>
      </c>
      <c r="SRW25" s="81" t="s">
        <v>1910</v>
      </c>
      <c r="SRX25" s="81" t="s">
        <v>1910</v>
      </c>
      <c r="SRY25" s="81" t="s">
        <v>1910</v>
      </c>
      <c r="SRZ25" s="81" t="s">
        <v>1910</v>
      </c>
      <c r="SSA25" s="81" t="s">
        <v>1910</v>
      </c>
      <c r="SSB25" s="81" t="s">
        <v>1910</v>
      </c>
      <c r="SSC25" s="81" t="s">
        <v>1910</v>
      </c>
      <c r="SSD25" s="81" t="s">
        <v>1910</v>
      </c>
      <c r="SSE25" s="81" t="s">
        <v>1910</v>
      </c>
      <c r="SSF25" s="81" t="s">
        <v>1910</v>
      </c>
      <c r="SSG25" s="81" t="s">
        <v>1910</v>
      </c>
      <c r="SSH25" s="81" t="s">
        <v>1910</v>
      </c>
      <c r="SSI25" s="81" t="s">
        <v>1910</v>
      </c>
      <c r="SSJ25" s="81" t="s">
        <v>1910</v>
      </c>
      <c r="SSK25" s="81" t="s">
        <v>1910</v>
      </c>
      <c r="SSL25" s="81" t="s">
        <v>1910</v>
      </c>
      <c r="SSM25" s="81" t="s">
        <v>1910</v>
      </c>
      <c r="SSN25" s="81" t="s">
        <v>1910</v>
      </c>
      <c r="SSO25" s="81" t="s">
        <v>1910</v>
      </c>
      <c r="SSP25" s="81" t="s">
        <v>1910</v>
      </c>
      <c r="SSQ25" s="81" t="s">
        <v>1910</v>
      </c>
      <c r="SSR25" s="81" t="s">
        <v>1910</v>
      </c>
      <c r="SSS25" s="81" t="s">
        <v>1910</v>
      </c>
      <c r="SST25" s="81" t="s">
        <v>1910</v>
      </c>
      <c r="SSU25" s="81" t="s">
        <v>1910</v>
      </c>
      <c r="SSV25" s="81" t="s">
        <v>1910</v>
      </c>
      <c r="SSW25" s="81" t="s">
        <v>1910</v>
      </c>
      <c r="SSX25" s="81" t="s">
        <v>1910</v>
      </c>
      <c r="SSY25" s="81" t="s">
        <v>1910</v>
      </c>
      <c r="SSZ25" s="81" t="s">
        <v>1910</v>
      </c>
      <c r="STA25" s="81" t="s">
        <v>1910</v>
      </c>
      <c r="STB25" s="81" t="s">
        <v>1910</v>
      </c>
      <c r="STC25" s="81" t="s">
        <v>1910</v>
      </c>
      <c r="STD25" s="81" t="s">
        <v>1910</v>
      </c>
      <c r="STE25" s="81" t="s">
        <v>1910</v>
      </c>
      <c r="STF25" s="81" t="s">
        <v>1910</v>
      </c>
      <c r="STG25" s="81" t="s">
        <v>1910</v>
      </c>
      <c r="STH25" s="81" t="s">
        <v>1910</v>
      </c>
      <c r="STI25" s="81" t="s">
        <v>1910</v>
      </c>
      <c r="STJ25" s="81" t="s">
        <v>1910</v>
      </c>
      <c r="STK25" s="81" t="s">
        <v>1910</v>
      </c>
      <c r="STL25" s="81" t="s">
        <v>1910</v>
      </c>
      <c r="STM25" s="81" t="s">
        <v>1910</v>
      </c>
      <c r="STN25" s="81" t="s">
        <v>1910</v>
      </c>
      <c r="STO25" s="81" t="s">
        <v>1910</v>
      </c>
      <c r="STP25" s="81" t="s">
        <v>1910</v>
      </c>
      <c r="STQ25" s="81" t="s">
        <v>1910</v>
      </c>
      <c r="STR25" s="81" t="s">
        <v>1910</v>
      </c>
      <c r="STS25" s="81" t="s">
        <v>1910</v>
      </c>
      <c r="STT25" s="81" t="s">
        <v>1910</v>
      </c>
      <c r="STU25" s="81" t="s">
        <v>1910</v>
      </c>
      <c r="STV25" s="81" t="s">
        <v>1910</v>
      </c>
      <c r="STW25" s="81" t="s">
        <v>1910</v>
      </c>
      <c r="STX25" s="81" t="s">
        <v>1910</v>
      </c>
      <c r="STY25" s="81" t="s">
        <v>1910</v>
      </c>
      <c r="STZ25" s="81" t="s">
        <v>1910</v>
      </c>
      <c r="SUA25" s="81" t="s">
        <v>1910</v>
      </c>
      <c r="SUB25" s="81" t="s">
        <v>1910</v>
      </c>
      <c r="SUC25" s="81" t="s">
        <v>1910</v>
      </c>
      <c r="SUD25" s="81" t="s">
        <v>1910</v>
      </c>
      <c r="SUE25" s="81" t="s">
        <v>1910</v>
      </c>
      <c r="SUF25" s="81" t="s">
        <v>1910</v>
      </c>
      <c r="SUG25" s="81" t="s">
        <v>1910</v>
      </c>
      <c r="SUH25" s="81" t="s">
        <v>1910</v>
      </c>
      <c r="SUI25" s="81" t="s">
        <v>1910</v>
      </c>
      <c r="SUJ25" s="81" t="s">
        <v>1910</v>
      </c>
      <c r="SUK25" s="81" t="s">
        <v>1910</v>
      </c>
      <c r="SUL25" s="81" t="s">
        <v>1910</v>
      </c>
      <c r="SUM25" s="81" t="s">
        <v>1910</v>
      </c>
      <c r="SUN25" s="81" t="s">
        <v>1910</v>
      </c>
      <c r="SUO25" s="81" t="s">
        <v>1910</v>
      </c>
      <c r="SUP25" s="81" t="s">
        <v>1910</v>
      </c>
      <c r="SUQ25" s="81" t="s">
        <v>1910</v>
      </c>
      <c r="SUR25" s="81" t="s">
        <v>1910</v>
      </c>
      <c r="SUS25" s="81" t="s">
        <v>1910</v>
      </c>
      <c r="SUT25" s="81" t="s">
        <v>1910</v>
      </c>
      <c r="SUU25" s="81" t="s">
        <v>1910</v>
      </c>
      <c r="SUV25" s="81" t="s">
        <v>1910</v>
      </c>
      <c r="SUW25" s="81" t="s">
        <v>1910</v>
      </c>
      <c r="SUX25" s="81" t="s">
        <v>1910</v>
      </c>
      <c r="SUY25" s="81" t="s">
        <v>1910</v>
      </c>
      <c r="SUZ25" s="81" t="s">
        <v>1910</v>
      </c>
      <c r="SVA25" s="81" t="s">
        <v>1910</v>
      </c>
      <c r="SVB25" s="81" t="s">
        <v>1910</v>
      </c>
      <c r="SVC25" s="81" t="s">
        <v>1910</v>
      </c>
      <c r="SVD25" s="81" t="s">
        <v>1910</v>
      </c>
      <c r="SVE25" s="81" t="s">
        <v>1910</v>
      </c>
      <c r="SVF25" s="81" t="s">
        <v>1910</v>
      </c>
      <c r="SVG25" s="81" t="s">
        <v>1910</v>
      </c>
      <c r="SVH25" s="81" t="s">
        <v>1910</v>
      </c>
      <c r="SVI25" s="81" t="s">
        <v>1910</v>
      </c>
      <c r="SVJ25" s="81" t="s">
        <v>1910</v>
      </c>
      <c r="SVK25" s="81" t="s">
        <v>1910</v>
      </c>
      <c r="SVL25" s="81" t="s">
        <v>1910</v>
      </c>
      <c r="SVM25" s="81" t="s">
        <v>1910</v>
      </c>
      <c r="SVN25" s="81" t="s">
        <v>1910</v>
      </c>
      <c r="SVO25" s="81" t="s">
        <v>1910</v>
      </c>
      <c r="SVP25" s="81" t="s">
        <v>1910</v>
      </c>
      <c r="SVQ25" s="81" t="s">
        <v>1910</v>
      </c>
      <c r="SVR25" s="81" t="s">
        <v>1910</v>
      </c>
      <c r="SVS25" s="81" t="s">
        <v>1910</v>
      </c>
      <c r="SVT25" s="81" t="s">
        <v>1910</v>
      </c>
      <c r="SVU25" s="81" t="s">
        <v>1910</v>
      </c>
      <c r="SVV25" s="81" t="s">
        <v>1910</v>
      </c>
      <c r="SVW25" s="81" t="s">
        <v>1910</v>
      </c>
      <c r="SVX25" s="81" t="s">
        <v>1910</v>
      </c>
      <c r="SVY25" s="81" t="s">
        <v>1910</v>
      </c>
      <c r="SVZ25" s="81" t="s">
        <v>1910</v>
      </c>
      <c r="SWA25" s="81" t="s">
        <v>1910</v>
      </c>
      <c r="SWB25" s="81" t="s">
        <v>1910</v>
      </c>
      <c r="SWC25" s="81" t="s">
        <v>1910</v>
      </c>
      <c r="SWD25" s="81" t="s">
        <v>1910</v>
      </c>
      <c r="SWE25" s="81" t="s">
        <v>1910</v>
      </c>
      <c r="SWF25" s="81" t="s">
        <v>1910</v>
      </c>
      <c r="SWG25" s="81" t="s">
        <v>1910</v>
      </c>
      <c r="SWH25" s="81" t="s">
        <v>1910</v>
      </c>
      <c r="SWI25" s="81" t="s">
        <v>1910</v>
      </c>
      <c r="SWJ25" s="81" t="s">
        <v>1910</v>
      </c>
      <c r="SWK25" s="81" t="s">
        <v>1910</v>
      </c>
      <c r="SWL25" s="81" t="s">
        <v>1910</v>
      </c>
      <c r="SWM25" s="81" t="s">
        <v>1910</v>
      </c>
      <c r="SWN25" s="81" t="s">
        <v>1910</v>
      </c>
      <c r="SWO25" s="81" t="s">
        <v>1910</v>
      </c>
      <c r="SWP25" s="81" t="s">
        <v>1910</v>
      </c>
      <c r="SWQ25" s="81" t="s">
        <v>1910</v>
      </c>
      <c r="SWR25" s="81" t="s">
        <v>1910</v>
      </c>
      <c r="SWS25" s="81" t="s">
        <v>1910</v>
      </c>
      <c r="SWT25" s="81" t="s">
        <v>1910</v>
      </c>
      <c r="SWU25" s="81" t="s">
        <v>1910</v>
      </c>
      <c r="SWV25" s="81" t="s">
        <v>1910</v>
      </c>
      <c r="SWW25" s="81" t="s">
        <v>1910</v>
      </c>
      <c r="SWX25" s="81" t="s">
        <v>1910</v>
      </c>
      <c r="SWY25" s="81" t="s">
        <v>1910</v>
      </c>
      <c r="SWZ25" s="81" t="s">
        <v>1910</v>
      </c>
      <c r="SXA25" s="81" t="s">
        <v>1910</v>
      </c>
      <c r="SXB25" s="81" t="s">
        <v>1910</v>
      </c>
      <c r="SXC25" s="81" t="s">
        <v>1910</v>
      </c>
      <c r="SXD25" s="81" t="s">
        <v>1910</v>
      </c>
      <c r="SXE25" s="81" t="s">
        <v>1910</v>
      </c>
      <c r="SXF25" s="81" t="s">
        <v>1910</v>
      </c>
      <c r="SXG25" s="81" t="s">
        <v>1910</v>
      </c>
      <c r="SXH25" s="81" t="s">
        <v>1910</v>
      </c>
      <c r="SXI25" s="81" t="s">
        <v>1910</v>
      </c>
      <c r="SXJ25" s="81" t="s">
        <v>1910</v>
      </c>
      <c r="SXK25" s="81" t="s">
        <v>1910</v>
      </c>
      <c r="SXL25" s="81" t="s">
        <v>1910</v>
      </c>
      <c r="SXM25" s="81" t="s">
        <v>1910</v>
      </c>
      <c r="SXN25" s="81" t="s">
        <v>1910</v>
      </c>
      <c r="SXO25" s="81" t="s">
        <v>1910</v>
      </c>
      <c r="SXP25" s="81" t="s">
        <v>1910</v>
      </c>
      <c r="SXQ25" s="81" t="s">
        <v>1910</v>
      </c>
      <c r="SXR25" s="81" t="s">
        <v>1910</v>
      </c>
      <c r="SXS25" s="81" t="s">
        <v>1910</v>
      </c>
      <c r="SXT25" s="81" t="s">
        <v>1910</v>
      </c>
      <c r="SXU25" s="81" t="s">
        <v>1910</v>
      </c>
      <c r="SXV25" s="81" t="s">
        <v>1910</v>
      </c>
      <c r="SXW25" s="81" t="s">
        <v>1910</v>
      </c>
      <c r="SXX25" s="81" t="s">
        <v>1910</v>
      </c>
      <c r="SXY25" s="81" t="s">
        <v>1910</v>
      </c>
      <c r="SXZ25" s="81" t="s">
        <v>1910</v>
      </c>
      <c r="SYA25" s="81" t="s">
        <v>1910</v>
      </c>
      <c r="SYB25" s="81" t="s">
        <v>1910</v>
      </c>
      <c r="SYC25" s="81" t="s">
        <v>1910</v>
      </c>
      <c r="SYD25" s="81" t="s">
        <v>1910</v>
      </c>
      <c r="SYE25" s="81" t="s">
        <v>1910</v>
      </c>
      <c r="SYF25" s="81" t="s">
        <v>1910</v>
      </c>
      <c r="SYG25" s="81" t="s">
        <v>1910</v>
      </c>
      <c r="SYH25" s="81" t="s">
        <v>1910</v>
      </c>
      <c r="SYI25" s="81" t="s">
        <v>1910</v>
      </c>
      <c r="SYJ25" s="81" t="s">
        <v>1910</v>
      </c>
      <c r="SYK25" s="81" t="s">
        <v>1910</v>
      </c>
      <c r="SYL25" s="81" t="s">
        <v>1910</v>
      </c>
      <c r="SYM25" s="81" t="s">
        <v>1910</v>
      </c>
      <c r="SYN25" s="81" t="s">
        <v>1910</v>
      </c>
      <c r="SYO25" s="81" t="s">
        <v>1910</v>
      </c>
      <c r="SYP25" s="81" t="s">
        <v>1910</v>
      </c>
      <c r="SYQ25" s="81" t="s">
        <v>1910</v>
      </c>
      <c r="SYR25" s="81" t="s">
        <v>1910</v>
      </c>
      <c r="SYS25" s="81" t="s">
        <v>1910</v>
      </c>
      <c r="SYT25" s="81" t="s">
        <v>1910</v>
      </c>
      <c r="SYU25" s="81" t="s">
        <v>1910</v>
      </c>
      <c r="SYV25" s="81" t="s">
        <v>1910</v>
      </c>
      <c r="SYW25" s="81" t="s">
        <v>1910</v>
      </c>
      <c r="SYX25" s="81" t="s">
        <v>1910</v>
      </c>
      <c r="SYY25" s="81" t="s">
        <v>1910</v>
      </c>
      <c r="SYZ25" s="81" t="s">
        <v>1910</v>
      </c>
      <c r="SZA25" s="81" t="s">
        <v>1910</v>
      </c>
      <c r="SZB25" s="81" t="s">
        <v>1910</v>
      </c>
      <c r="SZC25" s="81" t="s">
        <v>1910</v>
      </c>
      <c r="SZD25" s="81" t="s">
        <v>1910</v>
      </c>
      <c r="SZE25" s="81" t="s">
        <v>1910</v>
      </c>
      <c r="SZF25" s="81" t="s">
        <v>1910</v>
      </c>
      <c r="SZG25" s="81" t="s">
        <v>1910</v>
      </c>
      <c r="SZH25" s="81" t="s">
        <v>1910</v>
      </c>
      <c r="SZI25" s="81" t="s">
        <v>1910</v>
      </c>
      <c r="SZJ25" s="81" t="s">
        <v>1910</v>
      </c>
      <c r="SZK25" s="81" t="s">
        <v>1910</v>
      </c>
      <c r="SZL25" s="81" t="s">
        <v>1910</v>
      </c>
      <c r="SZM25" s="81" t="s">
        <v>1910</v>
      </c>
      <c r="SZN25" s="81" t="s">
        <v>1910</v>
      </c>
      <c r="SZO25" s="81" t="s">
        <v>1910</v>
      </c>
      <c r="SZP25" s="81" t="s">
        <v>1910</v>
      </c>
      <c r="SZQ25" s="81" t="s">
        <v>1910</v>
      </c>
      <c r="SZR25" s="81" t="s">
        <v>1910</v>
      </c>
      <c r="SZS25" s="81" t="s">
        <v>1910</v>
      </c>
      <c r="SZT25" s="81" t="s">
        <v>1910</v>
      </c>
      <c r="SZU25" s="81" t="s">
        <v>1910</v>
      </c>
      <c r="SZV25" s="81" t="s">
        <v>1910</v>
      </c>
      <c r="SZW25" s="81" t="s">
        <v>1910</v>
      </c>
      <c r="SZX25" s="81" t="s">
        <v>1910</v>
      </c>
      <c r="SZY25" s="81" t="s">
        <v>1910</v>
      </c>
      <c r="SZZ25" s="81" t="s">
        <v>1910</v>
      </c>
      <c r="TAA25" s="81" t="s">
        <v>1910</v>
      </c>
      <c r="TAB25" s="81" t="s">
        <v>1910</v>
      </c>
      <c r="TAC25" s="81" t="s">
        <v>1910</v>
      </c>
      <c r="TAD25" s="81" t="s">
        <v>1910</v>
      </c>
      <c r="TAE25" s="81" t="s">
        <v>1910</v>
      </c>
      <c r="TAF25" s="81" t="s">
        <v>1910</v>
      </c>
      <c r="TAG25" s="81" t="s">
        <v>1910</v>
      </c>
      <c r="TAH25" s="81" t="s">
        <v>1910</v>
      </c>
      <c r="TAI25" s="81" t="s">
        <v>1910</v>
      </c>
      <c r="TAJ25" s="81" t="s">
        <v>1910</v>
      </c>
      <c r="TAK25" s="81" t="s">
        <v>1910</v>
      </c>
      <c r="TAL25" s="81" t="s">
        <v>1910</v>
      </c>
      <c r="TAM25" s="81" t="s">
        <v>1910</v>
      </c>
      <c r="TAN25" s="81" t="s">
        <v>1910</v>
      </c>
      <c r="TAO25" s="81" t="s">
        <v>1910</v>
      </c>
      <c r="TAP25" s="81" t="s">
        <v>1910</v>
      </c>
      <c r="TAQ25" s="81" t="s">
        <v>1910</v>
      </c>
      <c r="TAR25" s="81" t="s">
        <v>1910</v>
      </c>
      <c r="TAS25" s="81" t="s">
        <v>1910</v>
      </c>
      <c r="TAT25" s="81" t="s">
        <v>1910</v>
      </c>
      <c r="TAU25" s="81" t="s">
        <v>1910</v>
      </c>
      <c r="TAV25" s="81" t="s">
        <v>1910</v>
      </c>
      <c r="TAW25" s="81" t="s">
        <v>1910</v>
      </c>
      <c r="TAX25" s="81" t="s">
        <v>1910</v>
      </c>
      <c r="TAY25" s="81" t="s">
        <v>1910</v>
      </c>
      <c r="TAZ25" s="81" t="s">
        <v>1910</v>
      </c>
      <c r="TBA25" s="81" t="s">
        <v>1910</v>
      </c>
      <c r="TBB25" s="81" t="s">
        <v>1910</v>
      </c>
      <c r="TBC25" s="81" t="s">
        <v>1910</v>
      </c>
      <c r="TBD25" s="81" t="s">
        <v>1910</v>
      </c>
      <c r="TBE25" s="81" t="s">
        <v>1910</v>
      </c>
      <c r="TBF25" s="81" t="s">
        <v>1910</v>
      </c>
      <c r="TBG25" s="81" t="s">
        <v>1910</v>
      </c>
      <c r="TBH25" s="81" t="s">
        <v>1910</v>
      </c>
      <c r="TBI25" s="81" t="s">
        <v>1910</v>
      </c>
      <c r="TBJ25" s="81" t="s">
        <v>1910</v>
      </c>
      <c r="TBK25" s="81" t="s">
        <v>1910</v>
      </c>
      <c r="TBL25" s="81" t="s">
        <v>1910</v>
      </c>
      <c r="TBM25" s="81" t="s">
        <v>1910</v>
      </c>
      <c r="TBN25" s="81" t="s">
        <v>1910</v>
      </c>
      <c r="TBO25" s="81" t="s">
        <v>1910</v>
      </c>
      <c r="TBP25" s="81" t="s">
        <v>1910</v>
      </c>
      <c r="TBQ25" s="81" t="s">
        <v>1910</v>
      </c>
      <c r="TBR25" s="81" t="s">
        <v>1910</v>
      </c>
      <c r="TBS25" s="81" t="s">
        <v>1910</v>
      </c>
      <c r="TBT25" s="81" t="s">
        <v>1910</v>
      </c>
      <c r="TBU25" s="81" t="s">
        <v>1910</v>
      </c>
      <c r="TBV25" s="81" t="s">
        <v>1910</v>
      </c>
      <c r="TBW25" s="81" t="s">
        <v>1910</v>
      </c>
      <c r="TBX25" s="81" t="s">
        <v>1910</v>
      </c>
      <c r="TBY25" s="81" t="s">
        <v>1910</v>
      </c>
      <c r="TBZ25" s="81" t="s">
        <v>1910</v>
      </c>
      <c r="TCA25" s="81" t="s">
        <v>1910</v>
      </c>
      <c r="TCB25" s="81" t="s">
        <v>1910</v>
      </c>
      <c r="TCC25" s="81" t="s">
        <v>1910</v>
      </c>
      <c r="TCD25" s="81" t="s">
        <v>1910</v>
      </c>
      <c r="TCE25" s="81" t="s">
        <v>1910</v>
      </c>
      <c r="TCF25" s="81" t="s">
        <v>1910</v>
      </c>
      <c r="TCG25" s="81" t="s">
        <v>1910</v>
      </c>
      <c r="TCH25" s="81" t="s">
        <v>1910</v>
      </c>
      <c r="TCI25" s="81" t="s">
        <v>1910</v>
      </c>
      <c r="TCJ25" s="81" t="s">
        <v>1910</v>
      </c>
      <c r="TCK25" s="81" t="s">
        <v>1910</v>
      </c>
      <c r="TCL25" s="81" t="s">
        <v>1910</v>
      </c>
      <c r="TCM25" s="81" t="s">
        <v>1910</v>
      </c>
      <c r="TCN25" s="81" t="s">
        <v>1910</v>
      </c>
      <c r="TCO25" s="81" t="s">
        <v>1910</v>
      </c>
      <c r="TCP25" s="81" t="s">
        <v>1910</v>
      </c>
      <c r="TCQ25" s="81" t="s">
        <v>1910</v>
      </c>
      <c r="TCR25" s="81" t="s">
        <v>1910</v>
      </c>
      <c r="TCS25" s="81" t="s">
        <v>1910</v>
      </c>
      <c r="TCT25" s="81" t="s">
        <v>1910</v>
      </c>
      <c r="TCU25" s="81" t="s">
        <v>1910</v>
      </c>
      <c r="TCV25" s="81" t="s">
        <v>1910</v>
      </c>
      <c r="TCW25" s="81" t="s">
        <v>1910</v>
      </c>
      <c r="TCX25" s="81" t="s">
        <v>1910</v>
      </c>
      <c r="TCY25" s="81" t="s">
        <v>1910</v>
      </c>
      <c r="TCZ25" s="81" t="s">
        <v>1910</v>
      </c>
      <c r="TDA25" s="81" t="s">
        <v>1910</v>
      </c>
      <c r="TDB25" s="81" t="s">
        <v>1910</v>
      </c>
      <c r="TDC25" s="81" t="s">
        <v>1910</v>
      </c>
      <c r="TDD25" s="81" t="s">
        <v>1910</v>
      </c>
      <c r="TDE25" s="81" t="s">
        <v>1910</v>
      </c>
      <c r="TDF25" s="81" t="s">
        <v>1910</v>
      </c>
      <c r="TDG25" s="81" t="s">
        <v>1910</v>
      </c>
      <c r="TDH25" s="81" t="s">
        <v>1910</v>
      </c>
      <c r="TDI25" s="81" t="s">
        <v>1910</v>
      </c>
      <c r="TDJ25" s="81" t="s">
        <v>1910</v>
      </c>
      <c r="TDK25" s="81" t="s">
        <v>1910</v>
      </c>
      <c r="TDL25" s="81" t="s">
        <v>1910</v>
      </c>
      <c r="TDM25" s="81" t="s">
        <v>1910</v>
      </c>
      <c r="TDN25" s="81" t="s">
        <v>1910</v>
      </c>
      <c r="TDO25" s="81" t="s">
        <v>1910</v>
      </c>
      <c r="TDP25" s="81" t="s">
        <v>1910</v>
      </c>
      <c r="TDQ25" s="81" t="s">
        <v>1910</v>
      </c>
      <c r="TDR25" s="81" t="s">
        <v>1910</v>
      </c>
      <c r="TDS25" s="81" t="s">
        <v>1910</v>
      </c>
      <c r="TDT25" s="81" t="s">
        <v>1910</v>
      </c>
      <c r="TDU25" s="81" t="s">
        <v>1910</v>
      </c>
      <c r="TDV25" s="81" t="s">
        <v>1910</v>
      </c>
      <c r="TDW25" s="81" t="s">
        <v>1910</v>
      </c>
      <c r="TDX25" s="81" t="s">
        <v>1910</v>
      </c>
      <c r="TDY25" s="81" t="s">
        <v>1910</v>
      </c>
      <c r="TDZ25" s="81" t="s">
        <v>1910</v>
      </c>
      <c r="TEA25" s="81" t="s">
        <v>1910</v>
      </c>
      <c r="TEB25" s="81" t="s">
        <v>1910</v>
      </c>
      <c r="TEC25" s="81" t="s">
        <v>1910</v>
      </c>
      <c r="TED25" s="81" t="s">
        <v>1910</v>
      </c>
      <c r="TEE25" s="81" t="s">
        <v>1910</v>
      </c>
      <c r="TEF25" s="81" t="s">
        <v>1910</v>
      </c>
      <c r="TEG25" s="81" t="s">
        <v>1910</v>
      </c>
      <c r="TEH25" s="81" t="s">
        <v>1910</v>
      </c>
      <c r="TEI25" s="81" t="s">
        <v>1910</v>
      </c>
      <c r="TEJ25" s="81" t="s">
        <v>1910</v>
      </c>
      <c r="TEK25" s="81" t="s">
        <v>1910</v>
      </c>
      <c r="TEL25" s="81" t="s">
        <v>1910</v>
      </c>
      <c r="TEM25" s="81" t="s">
        <v>1910</v>
      </c>
      <c r="TEN25" s="81" t="s">
        <v>1910</v>
      </c>
      <c r="TEO25" s="81" t="s">
        <v>1910</v>
      </c>
      <c r="TEP25" s="81" t="s">
        <v>1910</v>
      </c>
      <c r="TEQ25" s="81" t="s">
        <v>1910</v>
      </c>
      <c r="TER25" s="81" t="s">
        <v>1910</v>
      </c>
      <c r="TES25" s="81" t="s">
        <v>1910</v>
      </c>
      <c r="TET25" s="81" t="s">
        <v>1910</v>
      </c>
      <c r="TEU25" s="81" t="s">
        <v>1910</v>
      </c>
      <c r="TEV25" s="81" t="s">
        <v>1910</v>
      </c>
      <c r="TEW25" s="81" t="s">
        <v>1910</v>
      </c>
      <c r="TEX25" s="81" t="s">
        <v>1910</v>
      </c>
      <c r="TEY25" s="81" t="s">
        <v>1910</v>
      </c>
      <c r="TEZ25" s="81" t="s">
        <v>1910</v>
      </c>
      <c r="TFA25" s="81" t="s">
        <v>1910</v>
      </c>
      <c r="TFB25" s="81" t="s">
        <v>1910</v>
      </c>
      <c r="TFC25" s="81" t="s">
        <v>1910</v>
      </c>
      <c r="TFD25" s="81" t="s">
        <v>1910</v>
      </c>
      <c r="TFE25" s="81" t="s">
        <v>1910</v>
      </c>
      <c r="TFF25" s="81" t="s">
        <v>1910</v>
      </c>
      <c r="TFG25" s="81" t="s">
        <v>1910</v>
      </c>
      <c r="TFH25" s="81" t="s">
        <v>1910</v>
      </c>
      <c r="TFI25" s="81" t="s">
        <v>1910</v>
      </c>
      <c r="TFJ25" s="81" t="s">
        <v>1910</v>
      </c>
      <c r="TFK25" s="81" t="s">
        <v>1910</v>
      </c>
      <c r="TFL25" s="81" t="s">
        <v>1910</v>
      </c>
      <c r="TFM25" s="81" t="s">
        <v>1910</v>
      </c>
      <c r="TFN25" s="81" t="s">
        <v>1910</v>
      </c>
      <c r="TFO25" s="81" t="s">
        <v>1910</v>
      </c>
      <c r="TFP25" s="81" t="s">
        <v>1910</v>
      </c>
      <c r="TFQ25" s="81" t="s">
        <v>1910</v>
      </c>
      <c r="TFR25" s="81" t="s">
        <v>1910</v>
      </c>
      <c r="TFS25" s="81" t="s">
        <v>1910</v>
      </c>
      <c r="TFT25" s="81" t="s">
        <v>1910</v>
      </c>
      <c r="TFU25" s="81" t="s">
        <v>1910</v>
      </c>
      <c r="TFV25" s="81" t="s">
        <v>1910</v>
      </c>
      <c r="TFW25" s="81" t="s">
        <v>1910</v>
      </c>
      <c r="TFX25" s="81" t="s">
        <v>1910</v>
      </c>
      <c r="TFY25" s="81" t="s">
        <v>1910</v>
      </c>
      <c r="TFZ25" s="81" t="s">
        <v>1910</v>
      </c>
      <c r="TGA25" s="81" t="s">
        <v>1910</v>
      </c>
      <c r="TGB25" s="81" t="s">
        <v>1910</v>
      </c>
      <c r="TGC25" s="81" t="s">
        <v>1910</v>
      </c>
      <c r="TGD25" s="81" t="s">
        <v>1910</v>
      </c>
      <c r="TGE25" s="81" t="s">
        <v>1910</v>
      </c>
      <c r="TGF25" s="81" t="s">
        <v>1910</v>
      </c>
      <c r="TGG25" s="81" t="s">
        <v>1910</v>
      </c>
      <c r="TGH25" s="81" t="s">
        <v>1910</v>
      </c>
      <c r="TGI25" s="81" t="s">
        <v>1910</v>
      </c>
      <c r="TGJ25" s="81" t="s">
        <v>1910</v>
      </c>
      <c r="TGK25" s="81" t="s">
        <v>1910</v>
      </c>
      <c r="TGL25" s="81" t="s">
        <v>1910</v>
      </c>
      <c r="TGM25" s="81" t="s">
        <v>1910</v>
      </c>
      <c r="TGN25" s="81" t="s">
        <v>1910</v>
      </c>
      <c r="TGO25" s="81" t="s">
        <v>1910</v>
      </c>
      <c r="TGP25" s="81" t="s">
        <v>1910</v>
      </c>
      <c r="TGQ25" s="81" t="s">
        <v>1910</v>
      </c>
      <c r="TGR25" s="81" t="s">
        <v>1910</v>
      </c>
      <c r="TGS25" s="81" t="s">
        <v>1910</v>
      </c>
      <c r="TGT25" s="81" t="s">
        <v>1910</v>
      </c>
      <c r="TGU25" s="81" t="s">
        <v>1910</v>
      </c>
      <c r="TGV25" s="81" t="s">
        <v>1910</v>
      </c>
      <c r="TGW25" s="81" t="s">
        <v>1910</v>
      </c>
      <c r="TGX25" s="81" t="s">
        <v>1910</v>
      </c>
      <c r="TGY25" s="81" t="s">
        <v>1910</v>
      </c>
      <c r="TGZ25" s="81" t="s">
        <v>1910</v>
      </c>
      <c r="THA25" s="81" t="s">
        <v>1910</v>
      </c>
      <c r="THB25" s="81" t="s">
        <v>1910</v>
      </c>
      <c r="THC25" s="81" t="s">
        <v>1910</v>
      </c>
      <c r="THD25" s="81" t="s">
        <v>1910</v>
      </c>
      <c r="THE25" s="81" t="s">
        <v>1910</v>
      </c>
      <c r="THF25" s="81" t="s">
        <v>1910</v>
      </c>
      <c r="THG25" s="81" t="s">
        <v>1910</v>
      </c>
      <c r="THH25" s="81" t="s">
        <v>1910</v>
      </c>
      <c r="THI25" s="81" t="s">
        <v>1910</v>
      </c>
      <c r="THJ25" s="81" t="s">
        <v>1910</v>
      </c>
      <c r="THK25" s="81" t="s">
        <v>1910</v>
      </c>
      <c r="THL25" s="81" t="s">
        <v>1910</v>
      </c>
      <c r="THM25" s="81" t="s">
        <v>1910</v>
      </c>
      <c r="THN25" s="81" t="s">
        <v>1910</v>
      </c>
      <c r="THO25" s="81" t="s">
        <v>1910</v>
      </c>
      <c r="THP25" s="81" t="s">
        <v>1910</v>
      </c>
      <c r="THQ25" s="81" t="s">
        <v>1910</v>
      </c>
      <c r="THR25" s="81" t="s">
        <v>1910</v>
      </c>
      <c r="THS25" s="81" t="s">
        <v>1910</v>
      </c>
      <c r="THT25" s="81" t="s">
        <v>1910</v>
      </c>
      <c r="THU25" s="81" t="s">
        <v>1910</v>
      </c>
      <c r="THV25" s="81" t="s">
        <v>1910</v>
      </c>
      <c r="THW25" s="81" t="s">
        <v>1910</v>
      </c>
      <c r="THX25" s="81" t="s">
        <v>1910</v>
      </c>
      <c r="THY25" s="81" t="s">
        <v>1910</v>
      </c>
      <c r="THZ25" s="81" t="s">
        <v>1910</v>
      </c>
      <c r="TIA25" s="81" t="s">
        <v>1910</v>
      </c>
      <c r="TIB25" s="81" t="s">
        <v>1910</v>
      </c>
      <c r="TIC25" s="81" t="s">
        <v>1910</v>
      </c>
      <c r="TID25" s="81" t="s">
        <v>1910</v>
      </c>
      <c r="TIE25" s="81" t="s">
        <v>1910</v>
      </c>
      <c r="TIF25" s="81" t="s">
        <v>1910</v>
      </c>
      <c r="TIG25" s="81" t="s">
        <v>1910</v>
      </c>
      <c r="TIH25" s="81" t="s">
        <v>1910</v>
      </c>
      <c r="TII25" s="81" t="s">
        <v>1910</v>
      </c>
      <c r="TIJ25" s="81" t="s">
        <v>1910</v>
      </c>
      <c r="TIK25" s="81" t="s">
        <v>1910</v>
      </c>
      <c r="TIL25" s="81" t="s">
        <v>1910</v>
      </c>
      <c r="TIM25" s="81" t="s">
        <v>1910</v>
      </c>
      <c r="TIN25" s="81" t="s">
        <v>1910</v>
      </c>
      <c r="TIO25" s="81" t="s">
        <v>1910</v>
      </c>
      <c r="TIP25" s="81" t="s">
        <v>1910</v>
      </c>
      <c r="TIQ25" s="81" t="s">
        <v>1910</v>
      </c>
      <c r="TIR25" s="81" t="s">
        <v>1910</v>
      </c>
      <c r="TIS25" s="81" t="s">
        <v>1910</v>
      </c>
      <c r="TIT25" s="81" t="s">
        <v>1910</v>
      </c>
      <c r="TIU25" s="81" t="s">
        <v>1910</v>
      </c>
      <c r="TIV25" s="81" t="s">
        <v>1910</v>
      </c>
      <c r="TIW25" s="81" t="s">
        <v>1910</v>
      </c>
      <c r="TIX25" s="81" t="s">
        <v>1910</v>
      </c>
      <c r="TIY25" s="81" t="s">
        <v>1910</v>
      </c>
      <c r="TIZ25" s="81" t="s">
        <v>1910</v>
      </c>
      <c r="TJA25" s="81" t="s">
        <v>1910</v>
      </c>
      <c r="TJB25" s="81" t="s">
        <v>1910</v>
      </c>
      <c r="TJC25" s="81" t="s">
        <v>1910</v>
      </c>
      <c r="TJD25" s="81" t="s">
        <v>1910</v>
      </c>
      <c r="TJE25" s="81" t="s">
        <v>1910</v>
      </c>
      <c r="TJF25" s="81" t="s">
        <v>1910</v>
      </c>
      <c r="TJG25" s="81" t="s">
        <v>1910</v>
      </c>
      <c r="TJH25" s="81" t="s">
        <v>1910</v>
      </c>
      <c r="TJI25" s="81" t="s">
        <v>1910</v>
      </c>
      <c r="TJJ25" s="81" t="s">
        <v>1910</v>
      </c>
      <c r="TJK25" s="81" t="s">
        <v>1910</v>
      </c>
      <c r="TJL25" s="81" t="s">
        <v>1910</v>
      </c>
      <c r="TJM25" s="81" t="s">
        <v>1910</v>
      </c>
      <c r="TJN25" s="81" t="s">
        <v>1910</v>
      </c>
      <c r="TJO25" s="81" t="s">
        <v>1910</v>
      </c>
      <c r="TJP25" s="81" t="s">
        <v>1910</v>
      </c>
      <c r="TJQ25" s="81" t="s">
        <v>1910</v>
      </c>
      <c r="TJR25" s="81" t="s">
        <v>1910</v>
      </c>
      <c r="TJS25" s="81" t="s">
        <v>1910</v>
      </c>
      <c r="TJT25" s="81" t="s">
        <v>1910</v>
      </c>
      <c r="TJU25" s="81" t="s">
        <v>1910</v>
      </c>
      <c r="TJV25" s="81" t="s">
        <v>1910</v>
      </c>
      <c r="TJW25" s="81" t="s">
        <v>1910</v>
      </c>
      <c r="TJX25" s="81" t="s">
        <v>1910</v>
      </c>
      <c r="TJY25" s="81" t="s">
        <v>1910</v>
      </c>
      <c r="TJZ25" s="81" t="s">
        <v>1910</v>
      </c>
      <c r="TKA25" s="81" t="s">
        <v>1910</v>
      </c>
      <c r="TKB25" s="81" t="s">
        <v>1910</v>
      </c>
      <c r="TKC25" s="81" t="s">
        <v>1910</v>
      </c>
      <c r="TKD25" s="81" t="s">
        <v>1910</v>
      </c>
      <c r="TKE25" s="81" t="s">
        <v>1910</v>
      </c>
      <c r="TKF25" s="81" t="s">
        <v>1910</v>
      </c>
      <c r="TKG25" s="81" t="s">
        <v>1910</v>
      </c>
      <c r="TKH25" s="81" t="s">
        <v>1910</v>
      </c>
      <c r="TKI25" s="81" t="s">
        <v>1910</v>
      </c>
      <c r="TKJ25" s="81" t="s">
        <v>1910</v>
      </c>
      <c r="TKK25" s="81" t="s">
        <v>1910</v>
      </c>
      <c r="TKL25" s="81" t="s">
        <v>1910</v>
      </c>
      <c r="TKM25" s="81" t="s">
        <v>1910</v>
      </c>
      <c r="TKN25" s="81" t="s">
        <v>1910</v>
      </c>
      <c r="TKO25" s="81" t="s">
        <v>1910</v>
      </c>
      <c r="TKP25" s="81" t="s">
        <v>1910</v>
      </c>
      <c r="TKQ25" s="81" t="s">
        <v>1910</v>
      </c>
      <c r="TKR25" s="81" t="s">
        <v>1910</v>
      </c>
      <c r="TKS25" s="81" t="s">
        <v>1910</v>
      </c>
      <c r="TKT25" s="81" t="s">
        <v>1910</v>
      </c>
      <c r="TKU25" s="81" t="s">
        <v>1910</v>
      </c>
      <c r="TKV25" s="81" t="s">
        <v>1910</v>
      </c>
      <c r="TKW25" s="81" t="s">
        <v>1910</v>
      </c>
      <c r="TKX25" s="81" t="s">
        <v>1910</v>
      </c>
      <c r="TKY25" s="81" t="s">
        <v>1910</v>
      </c>
      <c r="TKZ25" s="81" t="s">
        <v>1910</v>
      </c>
      <c r="TLA25" s="81" t="s">
        <v>1910</v>
      </c>
      <c r="TLB25" s="81" t="s">
        <v>1910</v>
      </c>
      <c r="TLC25" s="81" t="s">
        <v>1910</v>
      </c>
      <c r="TLD25" s="81" t="s">
        <v>1910</v>
      </c>
      <c r="TLE25" s="81" t="s">
        <v>1910</v>
      </c>
      <c r="TLF25" s="81" t="s">
        <v>1910</v>
      </c>
      <c r="TLG25" s="81" t="s">
        <v>1910</v>
      </c>
      <c r="TLH25" s="81" t="s">
        <v>1910</v>
      </c>
      <c r="TLI25" s="81" t="s">
        <v>1910</v>
      </c>
      <c r="TLJ25" s="81" t="s">
        <v>1910</v>
      </c>
      <c r="TLK25" s="81" t="s">
        <v>1910</v>
      </c>
      <c r="TLL25" s="81" t="s">
        <v>1910</v>
      </c>
      <c r="TLM25" s="81" t="s">
        <v>1910</v>
      </c>
      <c r="TLN25" s="81" t="s">
        <v>1910</v>
      </c>
      <c r="TLO25" s="81" t="s">
        <v>1910</v>
      </c>
      <c r="TLP25" s="81" t="s">
        <v>1910</v>
      </c>
      <c r="TLQ25" s="81" t="s">
        <v>1910</v>
      </c>
      <c r="TLR25" s="81" t="s">
        <v>1910</v>
      </c>
      <c r="TLS25" s="81" t="s">
        <v>1910</v>
      </c>
      <c r="TLT25" s="81" t="s">
        <v>1910</v>
      </c>
      <c r="TLU25" s="81" t="s">
        <v>1910</v>
      </c>
      <c r="TLV25" s="81" t="s">
        <v>1910</v>
      </c>
      <c r="TLW25" s="81" t="s">
        <v>1910</v>
      </c>
      <c r="TLX25" s="81" t="s">
        <v>1910</v>
      </c>
      <c r="TLY25" s="81" t="s">
        <v>1910</v>
      </c>
      <c r="TLZ25" s="81" t="s">
        <v>1910</v>
      </c>
      <c r="TMA25" s="81" t="s">
        <v>1910</v>
      </c>
      <c r="TMB25" s="81" t="s">
        <v>1910</v>
      </c>
      <c r="TMC25" s="81" t="s">
        <v>1910</v>
      </c>
      <c r="TMD25" s="81" t="s">
        <v>1910</v>
      </c>
      <c r="TME25" s="81" t="s">
        <v>1910</v>
      </c>
      <c r="TMF25" s="81" t="s">
        <v>1910</v>
      </c>
      <c r="TMG25" s="81" t="s">
        <v>1910</v>
      </c>
      <c r="TMH25" s="81" t="s">
        <v>1910</v>
      </c>
      <c r="TMI25" s="81" t="s">
        <v>1910</v>
      </c>
      <c r="TMJ25" s="81" t="s">
        <v>1910</v>
      </c>
      <c r="TMK25" s="81" t="s">
        <v>1910</v>
      </c>
      <c r="TML25" s="81" t="s">
        <v>1910</v>
      </c>
      <c r="TMM25" s="81" t="s">
        <v>1910</v>
      </c>
      <c r="TMN25" s="81" t="s">
        <v>1910</v>
      </c>
      <c r="TMO25" s="81" t="s">
        <v>1910</v>
      </c>
      <c r="TMP25" s="81" t="s">
        <v>1910</v>
      </c>
      <c r="TMQ25" s="81" t="s">
        <v>1910</v>
      </c>
      <c r="TMR25" s="81" t="s">
        <v>1910</v>
      </c>
      <c r="TMS25" s="81" t="s">
        <v>1910</v>
      </c>
      <c r="TMT25" s="81" t="s">
        <v>1910</v>
      </c>
      <c r="TMU25" s="81" t="s">
        <v>1910</v>
      </c>
      <c r="TMV25" s="81" t="s">
        <v>1910</v>
      </c>
      <c r="TMW25" s="81" t="s">
        <v>1910</v>
      </c>
      <c r="TMX25" s="81" t="s">
        <v>1910</v>
      </c>
      <c r="TMY25" s="81" t="s">
        <v>1910</v>
      </c>
      <c r="TMZ25" s="81" t="s">
        <v>1910</v>
      </c>
      <c r="TNA25" s="81" t="s">
        <v>1910</v>
      </c>
      <c r="TNB25" s="81" t="s">
        <v>1910</v>
      </c>
      <c r="TNC25" s="81" t="s">
        <v>1910</v>
      </c>
      <c r="TND25" s="81" t="s">
        <v>1910</v>
      </c>
      <c r="TNE25" s="81" t="s">
        <v>1910</v>
      </c>
      <c r="TNF25" s="81" t="s">
        <v>1910</v>
      </c>
      <c r="TNG25" s="81" t="s">
        <v>1910</v>
      </c>
      <c r="TNH25" s="81" t="s">
        <v>1910</v>
      </c>
      <c r="TNI25" s="81" t="s">
        <v>1910</v>
      </c>
      <c r="TNJ25" s="81" t="s">
        <v>1910</v>
      </c>
      <c r="TNK25" s="81" t="s">
        <v>1910</v>
      </c>
      <c r="TNL25" s="81" t="s">
        <v>1910</v>
      </c>
      <c r="TNM25" s="81" t="s">
        <v>1910</v>
      </c>
      <c r="TNN25" s="81" t="s">
        <v>1910</v>
      </c>
      <c r="TNO25" s="81" t="s">
        <v>1910</v>
      </c>
      <c r="TNP25" s="81" t="s">
        <v>1910</v>
      </c>
      <c r="TNQ25" s="81" t="s">
        <v>1910</v>
      </c>
      <c r="TNR25" s="81" t="s">
        <v>1910</v>
      </c>
      <c r="TNS25" s="81" t="s">
        <v>1910</v>
      </c>
      <c r="TNT25" s="81" t="s">
        <v>1910</v>
      </c>
      <c r="TNU25" s="81" t="s">
        <v>1910</v>
      </c>
      <c r="TNV25" s="81" t="s">
        <v>1910</v>
      </c>
      <c r="TNW25" s="81" t="s">
        <v>1910</v>
      </c>
      <c r="TNX25" s="81" t="s">
        <v>1910</v>
      </c>
      <c r="TNY25" s="81" t="s">
        <v>1910</v>
      </c>
      <c r="TNZ25" s="81" t="s">
        <v>1910</v>
      </c>
      <c r="TOA25" s="81" t="s">
        <v>1910</v>
      </c>
      <c r="TOB25" s="81" t="s">
        <v>1910</v>
      </c>
      <c r="TOC25" s="81" t="s">
        <v>1910</v>
      </c>
      <c r="TOD25" s="81" t="s">
        <v>1910</v>
      </c>
      <c r="TOE25" s="81" t="s">
        <v>1910</v>
      </c>
      <c r="TOF25" s="81" t="s">
        <v>1910</v>
      </c>
      <c r="TOG25" s="81" t="s">
        <v>1910</v>
      </c>
      <c r="TOH25" s="81" t="s">
        <v>1910</v>
      </c>
      <c r="TOI25" s="81" t="s">
        <v>1910</v>
      </c>
      <c r="TOJ25" s="81" t="s">
        <v>1910</v>
      </c>
      <c r="TOK25" s="81" t="s">
        <v>1910</v>
      </c>
      <c r="TOL25" s="81" t="s">
        <v>1910</v>
      </c>
      <c r="TOM25" s="81" t="s">
        <v>1910</v>
      </c>
      <c r="TON25" s="81" t="s">
        <v>1910</v>
      </c>
      <c r="TOO25" s="81" t="s">
        <v>1910</v>
      </c>
      <c r="TOP25" s="81" t="s">
        <v>1910</v>
      </c>
      <c r="TOQ25" s="81" t="s">
        <v>1910</v>
      </c>
      <c r="TOR25" s="81" t="s">
        <v>1910</v>
      </c>
      <c r="TOS25" s="81" t="s">
        <v>1910</v>
      </c>
      <c r="TOT25" s="81" t="s">
        <v>1910</v>
      </c>
      <c r="TOU25" s="81" t="s">
        <v>1910</v>
      </c>
      <c r="TOV25" s="81" t="s">
        <v>1910</v>
      </c>
      <c r="TOW25" s="81" t="s">
        <v>1910</v>
      </c>
      <c r="TOX25" s="81" t="s">
        <v>1910</v>
      </c>
      <c r="TOY25" s="81" t="s">
        <v>1910</v>
      </c>
      <c r="TOZ25" s="81" t="s">
        <v>1910</v>
      </c>
      <c r="TPA25" s="81" t="s">
        <v>1910</v>
      </c>
      <c r="TPB25" s="81" t="s">
        <v>1910</v>
      </c>
      <c r="TPC25" s="81" t="s">
        <v>1910</v>
      </c>
      <c r="TPD25" s="81" t="s">
        <v>1910</v>
      </c>
      <c r="TPE25" s="81" t="s">
        <v>1910</v>
      </c>
      <c r="TPF25" s="81" t="s">
        <v>1910</v>
      </c>
      <c r="TPG25" s="81" t="s">
        <v>1910</v>
      </c>
      <c r="TPH25" s="81" t="s">
        <v>1910</v>
      </c>
      <c r="TPI25" s="81" t="s">
        <v>1910</v>
      </c>
      <c r="TPJ25" s="81" t="s">
        <v>1910</v>
      </c>
      <c r="TPK25" s="81" t="s">
        <v>1910</v>
      </c>
      <c r="TPL25" s="81" t="s">
        <v>1910</v>
      </c>
      <c r="TPM25" s="81" t="s">
        <v>1910</v>
      </c>
      <c r="TPN25" s="81" t="s">
        <v>1910</v>
      </c>
      <c r="TPO25" s="81" t="s">
        <v>1910</v>
      </c>
      <c r="TPP25" s="81" t="s">
        <v>1910</v>
      </c>
      <c r="TPQ25" s="81" t="s">
        <v>1910</v>
      </c>
      <c r="TPR25" s="81" t="s">
        <v>1910</v>
      </c>
      <c r="TPS25" s="81" t="s">
        <v>1910</v>
      </c>
      <c r="TPT25" s="81" t="s">
        <v>1910</v>
      </c>
      <c r="TPU25" s="81" t="s">
        <v>1910</v>
      </c>
      <c r="TPV25" s="81" t="s">
        <v>1910</v>
      </c>
      <c r="TPW25" s="81" t="s">
        <v>1910</v>
      </c>
      <c r="TPX25" s="81" t="s">
        <v>1910</v>
      </c>
      <c r="TPY25" s="81" t="s">
        <v>1910</v>
      </c>
      <c r="TPZ25" s="81" t="s">
        <v>1910</v>
      </c>
      <c r="TQA25" s="81" t="s">
        <v>1910</v>
      </c>
      <c r="TQB25" s="81" t="s">
        <v>1910</v>
      </c>
      <c r="TQC25" s="81" t="s">
        <v>1910</v>
      </c>
      <c r="TQD25" s="81" t="s">
        <v>1910</v>
      </c>
      <c r="TQE25" s="81" t="s">
        <v>1910</v>
      </c>
      <c r="TQF25" s="81" t="s">
        <v>1910</v>
      </c>
      <c r="TQG25" s="81" t="s">
        <v>1910</v>
      </c>
      <c r="TQH25" s="81" t="s">
        <v>1910</v>
      </c>
      <c r="TQI25" s="81" t="s">
        <v>1910</v>
      </c>
      <c r="TQJ25" s="81" t="s">
        <v>1910</v>
      </c>
      <c r="TQK25" s="81" t="s">
        <v>1910</v>
      </c>
      <c r="TQL25" s="81" t="s">
        <v>1910</v>
      </c>
      <c r="TQM25" s="81" t="s">
        <v>1910</v>
      </c>
      <c r="TQN25" s="81" t="s">
        <v>1910</v>
      </c>
      <c r="TQO25" s="81" t="s">
        <v>1910</v>
      </c>
      <c r="TQP25" s="81" t="s">
        <v>1910</v>
      </c>
      <c r="TQQ25" s="81" t="s">
        <v>1910</v>
      </c>
      <c r="TQR25" s="81" t="s">
        <v>1910</v>
      </c>
      <c r="TQS25" s="81" t="s">
        <v>1910</v>
      </c>
      <c r="TQT25" s="81" t="s">
        <v>1910</v>
      </c>
      <c r="TQU25" s="81" t="s">
        <v>1910</v>
      </c>
      <c r="TQV25" s="81" t="s">
        <v>1910</v>
      </c>
      <c r="TQW25" s="81" t="s">
        <v>1910</v>
      </c>
      <c r="TQX25" s="81" t="s">
        <v>1910</v>
      </c>
      <c r="TQY25" s="81" t="s">
        <v>1910</v>
      </c>
      <c r="TQZ25" s="81" t="s">
        <v>1910</v>
      </c>
      <c r="TRA25" s="81" t="s">
        <v>1910</v>
      </c>
      <c r="TRB25" s="81" t="s">
        <v>1910</v>
      </c>
      <c r="TRC25" s="81" t="s">
        <v>1910</v>
      </c>
      <c r="TRD25" s="81" t="s">
        <v>1910</v>
      </c>
      <c r="TRE25" s="81" t="s">
        <v>1910</v>
      </c>
      <c r="TRF25" s="81" t="s">
        <v>1910</v>
      </c>
      <c r="TRG25" s="81" t="s">
        <v>1910</v>
      </c>
      <c r="TRH25" s="81" t="s">
        <v>1910</v>
      </c>
      <c r="TRI25" s="81" t="s">
        <v>1910</v>
      </c>
      <c r="TRJ25" s="81" t="s">
        <v>1910</v>
      </c>
      <c r="TRK25" s="81" t="s">
        <v>1910</v>
      </c>
      <c r="TRL25" s="81" t="s">
        <v>1910</v>
      </c>
      <c r="TRM25" s="81" t="s">
        <v>1910</v>
      </c>
      <c r="TRN25" s="81" t="s">
        <v>1910</v>
      </c>
      <c r="TRO25" s="81" t="s">
        <v>1910</v>
      </c>
      <c r="TRP25" s="81" t="s">
        <v>1910</v>
      </c>
      <c r="TRQ25" s="81" t="s">
        <v>1910</v>
      </c>
      <c r="TRR25" s="81" t="s">
        <v>1910</v>
      </c>
      <c r="TRS25" s="81" t="s">
        <v>1910</v>
      </c>
      <c r="TRT25" s="81" t="s">
        <v>1910</v>
      </c>
      <c r="TRU25" s="81" t="s">
        <v>1910</v>
      </c>
      <c r="TRV25" s="81" t="s">
        <v>1910</v>
      </c>
      <c r="TRW25" s="81" t="s">
        <v>1910</v>
      </c>
      <c r="TRX25" s="81" t="s">
        <v>1910</v>
      </c>
      <c r="TRY25" s="81" t="s">
        <v>1910</v>
      </c>
      <c r="TRZ25" s="81" t="s">
        <v>1910</v>
      </c>
      <c r="TSA25" s="81" t="s">
        <v>1910</v>
      </c>
      <c r="TSB25" s="81" t="s">
        <v>1910</v>
      </c>
      <c r="TSC25" s="81" t="s">
        <v>1910</v>
      </c>
      <c r="TSD25" s="81" t="s">
        <v>1910</v>
      </c>
      <c r="TSE25" s="81" t="s">
        <v>1910</v>
      </c>
      <c r="TSF25" s="81" t="s">
        <v>1910</v>
      </c>
      <c r="TSG25" s="81" t="s">
        <v>1910</v>
      </c>
      <c r="TSH25" s="81" t="s">
        <v>1910</v>
      </c>
      <c r="TSI25" s="81" t="s">
        <v>1910</v>
      </c>
      <c r="TSJ25" s="81" t="s">
        <v>1910</v>
      </c>
      <c r="TSK25" s="81" t="s">
        <v>1910</v>
      </c>
      <c r="TSL25" s="81" t="s">
        <v>1910</v>
      </c>
      <c r="TSM25" s="81" t="s">
        <v>1910</v>
      </c>
      <c r="TSN25" s="81" t="s">
        <v>1910</v>
      </c>
      <c r="TSO25" s="81" t="s">
        <v>1910</v>
      </c>
      <c r="TSP25" s="81" t="s">
        <v>1910</v>
      </c>
      <c r="TSQ25" s="81" t="s">
        <v>1910</v>
      </c>
      <c r="TSR25" s="81" t="s">
        <v>1910</v>
      </c>
      <c r="TSS25" s="81" t="s">
        <v>1910</v>
      </c>
      <c r="TST25" s="81" t="s">
        <v>1910</v>
      </c>
      <c r="TSU25" s="81" t="s">
        <v>1910</v>
      </c>
      <c r="TSV25" s="81" t="s">
        <v>1910</v>
      </c>
      <c r="TSW25" s="81" t="s">
        <v>1910</v>
      </c>
      <c r="TSX25" s="81" t="s">
        <v>1910</v>
      </c>
      <c r="TSY25" s="81" t="s">
        <v>1910</v>
      </c>
      <c r="TSZ25" s="81" t="s">
        <v>1910</v>
      </c>
      <c r="TTA25" s="81" t="s">
        <v>1910</v>
      </c>
      <c r="TTB25" s="81" t="s">
        <v>1910</v>
      </c>
      <c r="TTC25" s="81" t="s">
        <v>1910</v>
      </c>
      <c r="TTD25" s="81" t="s">
        <v>1910</v>
      </c>
      <c r="TTE25" s="81" t="s">
        <v>1910</v>
      </c>
      <c r="TTF25" s="81" t="s">
        <v>1910</v>
      </c>
      <c r="TTG25" s="81" t="s">
        <v>1910</v>
      </c>
      <c r="TTH25" s="81" t="s">
        <v>1910</v>
      </c>
      <c r="TTI25" s="81" t="s">
        <v>1910</v>
      </c>
      <c r="TTJ25" s="81" t="s">
        <v>1910</v>
      </c>
      <c r="TTK25" s="81" t="s">
        <v>1910</v>
      </c>
      <c r="TTL25" s="81" t="s">
        <v>1910</v>
      </c>
      <c r="TTM25" s="81" t="s">
        <v>1910</v>
      </c>
      <c r="TTN25" s="81" t="s">
        <v>1910</v>
      </c>
      <c r="TTO25" s="81" t="s">
        <v>1910</v>
      </c>
      <c r="TTP25" s="81" t="s">
        <v>1910</v>
      </c>
      <c r="TTQ25" s="81" t="s">
        <v>1910</v>
      </c>
      <c r="TTR25" s="81" t="s">
        <v>1910</v>
      </c>
      <c r="TTS25" s="81" t="s">
        <v>1910</v>
      </c>
      <c r="TTT25" s="81" t="s">
        <v>1910</v>
      </c>
      <c r="TTU25" s="81" t="s">
        <v>1910</v>
      </c>
      <c r="TTV25" s="81" t="s">
        <v>1910</v>
      </c>
      <c r="TTW25" s="81" t="s">
        <v>1910</v>
      </c>
      <c r="TTX25" s="81" t="s">
        <v>1910</v>
      </c>
      <c r="TTY25" s="81" t="s">
        <v>1910</v>
      </c>
      <c r="TTZ25" s="81" t="s">
        <v>1910</v>
      </c>
      <c r="TUA25" s="81" t="s">
        <v>1910</v>
      </c>
      <c r="TUB25" s="81" t="s">
        <v>1910</v>
      </c>
      <c r="TUC25" s="81" t="s">
        <v>1910</v>
      </c>
      <c r="TUD25" s="81" t="s">
        <v>1910</v>
      </c>
      <c r="TUE25" s="81" t="s">
        <v>1910</v>
      </c>
      <c r="TUF25" s="81" t="s">
        <v>1910</v>
      </c>
      <c r="TUG25" s="81" t="s">
        <v>1910</v>
      </c>
      <c r="TUH25" s="81" t="s">
        <v>1910</v>
      </c>
      <c r="TUI25" s="81" t="s">
        <v>1910</v>
      </c>
      <c r="TUJ25" s="81" t="s">
        <v>1910</v>
      </c>
      <c r="TUK25" s="81" t="s">
        <v>1910</v>
      </c>
      <c r="TUL25" s="81" t="s">
        <v>1910</v>
      </c>
      <c r="TUM25" s="81" t="s">
        <v>1910</v>
      </c>
      <c r="TUN25" s="81" t="s">
        <v>1910</v>
      </c>
      <c r="TUO25" s="81" t="s">
        <v>1910</v>
      </c>
      <c r="TUP25" s="81" t="s">
        <v>1910</v>
      </c>
      <c r="TUQ25" s="81" t="s">
        <v>1910</v>
      </c>
      <c r="TUR25" s="81" t="s">
        <v>1910</v>
      </c>
      <c r="TUS25" s="81" t="s">
        <v>1910</v>
      </c>
      <c r="TUT25" s="81" t="s">
        <v>1910</v>
      </c>
      <c r="TUU25" s="81" t="s">
        <v>1910</v>
      </c>
      <c r="TUV25" s="81" t="s">
        <v>1910</v>
      </c>
      <c r="TUW25" s="81" t="s">
        <v>1910</v>
      </c>
      <c r="TUX25" s="81" t="s">
        <v>1910</v>
      </c>
      <c r="TUY25" s="81" t="s">
        <v>1910</v>
      </c>
      <c r="TUZ25" s="81" t="s">
        <v>1910</v>
      </c>
      <c r="TVA25" s="81" t="s">
        <v>1910</v>
      </c>
      <c r="TVB25" s="81" t="s">
        <v>1910</v>
      </c>
      <c r="TVC25" s="81" t="s">
        <v>1910</v>
      </c>
      <c r="TVD25" s="81" t="s">
        <v>1910</v>
      </c>
      <c r="TVE25" s="81" t="s">
        <v>1910</v>
      </c>
      <c r="TVF25" s="81" t="s">
        <v>1910</v>
      </c>
      <c r="TVG25" s="81" t="s">
        <v>1910</v>
      </c>
      <c r="TVH25" s="81" t="s">
        <v>1910</v>
      </c>
      <c r="TVI25" s="81" t="s">
        <v>1910</v>
      </c>
      <c r="TVJ25" s="81" t="s">
        <v>1910</v>
      </c>
      <c r="TVK25" s="81" t="s">
        <v>1910</v>
      </c>
      <c r="TVL25" s="81" t="s">
        <v>1910</v>
      </c>
      <c r="TVM25" s="81" t="s">
        <v>1910</v>
      </c>
      <c r="TVN25" s="81" t="s">
        <v>1910</v>
      </c>
      <c r="TVO25" s="81" t="s">
        <v>1910</v>
      </c>
      <c r="TVP25" s="81" t="s">
        <v>1910</v>
      </c>
      <c r="TVQ25" s="81" t="s">
        <v>1910</v>
      </c>
      <c r="TVR25" s="81" t="s">
        <v>1910</v>
      </c>
      <c r="TVS25" s="81" t="s">
        <v>1910</v>
      </c>
      <c r="TVT25" s="81" t="s">
        <v>1910</v>
      </c>
      <c r="TVU25" s="81" t="s">
        <v>1910</v>
      </c>
      <c r="TVV25" s="81" t="s">
        <v>1910</v>
      </c>
      <c r="TVW25" s="81" t="s">
        <v>1910</v>
      </c>
      <c r="TVX25" s="81" t="s">
        <v>1910</v>
      </c>
      <c r="TVY25" s="81" t="s">
        <v>1910</v>
      </c>
      <c r="TVZ25" s="81" t="s">
        <v>1910</v>
      </c>
      <c r="TWA25" s="81" t="s">
        <v>1910</v>
      </c>
      <c r="TWB25" s="81" t="s">
        <v>1910</v>
      </c>
      <c r="TWC25" s="81" t="s">
        <v>1910</v>
      </c>
      <c r="TWD25" s="81" t="s">
        <v>1910</v>
      </c>
      <c r="TWE25" s="81" t="s">
        <v>1910</v>
      </c>
      <c r="TWF25" s="81" t="s">
        <v>1910</v>
      </c>
      <c r="TWG25" s="81" t="s">
        <v>1910</v>
      </c>
      <c r="TWH25" s="81" t="s">
        <v>1910</v>
      </c>
      <c r="TWI25" s="81" t="s">
        <v>1910</v>
      </c>
      <c r="TWJ25" s="81" t="s">
        <v>1910</v>
      </c>
      <c r="TWK25" s="81" t="s">
        <v>1910</v>
      </c>
      <c r="TWL25" s="81" t="s">
        <v>1910</v>
      </c>
      <c r="TWM25" s="81" t="s">
        <v>1910</v>
      </c>
      <c r="TWN25" s="81" t="s">
        <v>1910</v>
      </c>
      <c r="TWO25" s="81" t="s">
        <v>1910</v>
      </c>
      <c r="TWP25" s="81" t="s">
        <v>1910</v>
      </c>
      <c r="TWQ25" s="81" t="s">
        <v>1910</v>
      </c>
      <c r="TWR25" s="81" t="s">
        <v>1910</v>
      </c>
      <c r="TWS25" s="81" t="s">
        <v>1910</v>
      </c>
      <c r="TWT25" s="81" t="s">
        <v>1910</v>
      </c>
      <c r="TWU25" s="81" t="s">
        <v>1910</v>
      </c>
      <c r="TWV25" s="81" t="s">
        <v>1910</v>
      </c>
      <c r="TWW25" s="81" t="s">
        <v>1910</v>
      </c>
      <c r="TWX25" s="81" t="s">
        <v>1910</v>
      </c>
      <c r="TWY25" s="81" t="s">
        <v>1910</v>
      </c>
      <c r="TWZ25" s="81" t="s">
        <v>1910</v>
      </c>
      <c r="TXA25" s="81" t="s">
        <v>1910</v>
      </c>
      <c r="TXB25" s="81" t="s">
        <v>1910</v>
      </c>
      <c r="TXC25" s="81" t="s">
        <v>1910</v>
      </c>
      <c r="TXD25" s="81" t="s">
        <v>1910</v>
      </c>
      <c r="TXE25" s="81" t="s">
        <v>1910</v>
      </c>
      <c r="TXF25" s="81" t="s">
        <v>1910</v>
      </c>
      <c r="TXG25" s="81" t="s">
        <v>1910</v>
      </c>
      <c r="TXH25" s="81" t="s">
        <v>1910</v>
      </c>
      <c r="TXI25" s="81" t="s">
        <v>1910</v>
      </c>
      <c r="TXJ25" s="81" t="s">
        <v>1910</v>
      </c>
      <c r="TXK25" s="81" t="s">
        <v>1910</v>
      </c>
      <c r="TXL25" s="81" t="s">
        <v>1910</v>
      </c>
      <c r="TXM25" s="81" t="s">
        <v>1910</v>
      </c>
      <c r="TXN25" s="81" t="s">
        <v>1910</v>
      </c>
      <c r="TXO25" s="81" t="s">
        <v>1910</v>
      </c>
      <c r="TXP25" s="81" t="s">
        <v>1910</v>
      </c>
      <c r="TXQ25" s="81" t="s">
        <v>1910</v>
      </c>
      <c r="TXR25" s="81" t="s">
        <v>1910</v>
      </c>
      <c r="TXS25" s="81" t="s">
        <v>1910</v>
      </c>
      <c r="TXT25" s="81" t="s">
        <v>1910</v>
      </c>
      <c r="TXU25" s="81" t="s">
        <v>1910</v>
      </c>
      <c r="TXV25" s="81" t="s">
        <v>1910</v>
      </c>
      <c r="TXW25" s="81" t="s">
        <v>1910</v>
      </c>
      <c r="TXX25" s="81" t="s">
        <v>1910</v>
      </c>
      <c r="TXY25" s="81" t="s">
        <v>1910</v>
      </c>
      <c r="TXZ25" s="81" t="s">
        <v>1910</v>
      </c>
      <c r="TYA25" s="81" t="s">
        <v>1910</v>
      </c>
      <c r="TYB25" s="81" t="s">
        <v>1910</v>
      </c>
      <c r="TYC25" s="81" t="s">
        <v>1910</v>
      </c>
      <c r="TYD25" s="81" t="s">
        <v>1910</v>
      </c>
      <c r="TYE25" s="81" t="s">
        <v>1910</v>
      </c>
      <c r="TYF25" s="81" t="s">
        <v>1910</v>
      </c>
      <c r="TYG25" s="81" t="s">
        <v>1910</v>
      </c>
      <c r="TYH25" s="81" t="s">
        <v>1910</v>
      </c>
      <c r="TYI25" s="81" t="s">
        <v>1910</v>
      </c>
      <c r="TYJ25" s="81" t="s">
        <v>1910</v>
      </c>
      <c r="TYK25" s="81" t="s">
        <v>1910</v>
      </c>
      <c r="TYL25" s="81" t="s">
        <v>1910</v>
      </c>
      <c r="TYM25" s="81" t="s">
        <v>1910</v>
      </c>
      <c r="TYN25" s="81" t="s">
        <v>1910</v>
      </c>
      <c r="TYO25" s="81" t="s">
        <v>1910</v>
      </c>
      <c r="TYP25" s="81" t="s">
        <v>1910</v>
      </c>
      <c r="TYQ25" s="81" t="s">
        <v>1910</v>
      </c>
      <c r="TYR25" s="81" t="s">
        <v>1910</v>
      </c>
      <c r="TYS25" s="81" t="s">
        <v>1910</v>
      </c>
      <c r="TYT25" s="81" t="s">
        <v>1910</v>
      </c>
      <c r="TYU25" s="81" t="s">
        <v>1910</v>
      </c>
      <c r="TYV25" s="81" t="s">
        <v>1910</v>
      </c>
      <c r="TYW25" s="81" t="s">
        <v>1910</v>
      </c>
      <c r="TYX25" s="81" t="s">
        <v>1910</v>
      </c>
      <c r="TYY25" s="81" t="s">
        <v>1910</v>
      </c>
      <c r="TYZ25" s="81" t="s">
        <v>1910</v>
      </c>
      <c r="TZA25" s="81" t="s">
        <v>1910</v>
      </c>
      <c r="TZB25" s="81" t="s">
        <v>1910</v>
      </c>
      <c r="TZC25" s="81" t="s">
        <v>1910</v>
      </c>
      <c r="TZD25" s="81" t="s">
        <v>1910</v>
      </c>
      <c r="TZE25" s="81" t="s">
        <v>1910</v>
      </c>
      <c r="TZF25" s="81" t="s">
        <v>1910</v>
      </c>
      <c r="TZG25" s="81" t="s">
        <v>1910</v>
      </c>
      <c r="TZH25" s="81" t="s">
        <v>1910</v>
      </c>
      <c r="TZI25" s="81" t="s">
        <v>1910</v>
      </c>
      <c r="TZJ25" s="81" t="s">
        <v>1910</v>
      </c>
      <c r="TZK25" s="81" t="s">
        <v>1910</v>
      </c>
      <c r="TZL25" s="81" t="s">
        <v>1910</v>
      </c>
      <c r="TZM25" s="81" t="s">
        <v>1910</v>
      </c>
      <c r="TZN25" s="81" t="s">
        <v>1910</v>
      </c>
      <c r="TZO25" s="81" t="s">
        <v>1910</v>
      </c>
      <c r="TZP25" s="81" t="s">
        <v>1910</v>
      </c>
      <c r="TZQ25" s="81" t="s">
        <v>1910</v>
      </c>
      <c r="TZR25" s="81" t="s">
        <v>1910</v>
      </c>
      <c r="TZS25" s="81" t="s">
        <v>1910</v>
      </c>
      <c r="TZT25" s="81" t="s">
        <v>1910</v>
      </c>
      <c r="TZU25" s="81" t="s">
        <v>1910</v>
      </c>
      <c r="TZV25" s="81" t="s">
        <v>1910</v>
      </c>
      <c r="TZW25" s="81" t="s">
        <v>1910</v>
      </c>
      <c r="TZX25" s="81" t="s">
        <v>1910</v>
      </c>
      <c r="TZY25" s="81" t="s">
        <v>1910</v>
      </c>
      <c r="TZZ25" s="81" t="s">
        <v>1910</v>
      </c>
      <c r="UAA25" s="81" t="s">
        <v>1910</v>
      </c>
      <c r="UAB25" s="81" t="s">
        <v>1910</v>
      </c>
      <c r="UAC25" s="81" t="s">
        <v>1910</v>
      </c>
      <c r="UAD25" s="81" t="s">
        <v>1910</v>
      </c>
      <c r="UAE25" s="81" t="s">
        <v>1910</v>
      </c>
      <c r="UAF25" s="81" t="s">
        <v>1910</v>
      </c>
      <c r="UAG25" s="81" t="s">
        <v>1910</v>
      </c>
      <c r="UAH25" s="81" t="s">
        <v>1910</v>
      </c>
      <c r="UAI25" s="81" t="s">
        <v>1910</v>
      </c>
      <c r="UAJ25" s="81" t="s">
        <v>1910</v>
      </c>
      <c r="UAK25" s="81" t="s">
        <v>1910</v>
      </c>
      <c r="UAL25" s="81" t="s">
        <v>1910</v>
      </c>
      <c r="UAM25" s="81" t="s">
        <v>1910</v>
      </c>
      <c r="UAN25" s="81" t="s">
        <v>1910</v>
      </c>
      <c r="UAO25" s="81" t="s">
        <v>1910</v>
      </c>
      <c r="UAP25" s="81" t="s">
        <v>1910</v>
      </c>
      <c r="UAQ25" s="81" t="s">
        <v>1910</v>
      </c>
      <c r="UAR25" s="81" t="s">
        <v>1910</v>
      </c>
      <c r="UAS25" s="81" t="s">
        <v>1910</v>
      </c>
      <c r="UAT25" s="81" t="s">
        <v>1910</v>
      </c>
      <c r="UAU25" s="81" t="s">
        <v>1910</v>
      </c>
      <c r="UAV25" s="81" t="s">
        <v>1910</v>
      </c>
      <c r="UAW25" s="81" t="s">
        <v>1910</v>
      </c>
      <c r="UAX25" s="81" t="s">
        <v>1910</v>
      </c>
      <c r="UAY25" s="81" t="s">
        <v>1910</v>
      </c>
      <c r="UAZ25" s="81" t="s">
        <v>1910</v>
      </c>
      <c r="UBA25" s="81" t="s">
        <v>1910</v>
      </c>
      <c r="UBB25" s="81" t="s">
        <v>1910</v>
      </c>
      <c r="UBC25" s="81" t="s">
        <v>1910</v>
      </c>
      <c r="UBD25" s="81" t="s">
        <v>1910</v>
      </c>
      <c r="UBE25" s="81" t="s">
        <v>1910</v>
      </c>
      <c r="UBF25" s="81" t="s">
        <v>1910</v>
      </c>
      <c r="UBG25" s="81" t="s">
        <v>1910</v>
      </c>
      <c r="UBH25" s="81" t="s">
        <v>1910</v>
      </c>
      <c r="UBI25" s="81" t="s">
        <v>1910</v>
      </c>
      <c r="UBJ25" s="81" t="s">
        <v>1910</v>
      </c>
      <c r="UBK25" s="81" t="s">
        <v>1910</v>
      </c>
      <c r="UBL25" s="81" t="s">
        <v>1910</v>
      </c>
      <c r="UBM25" s="81" t="s">
        <v>1910</v>
      </c>
      <c r="UBN25" s="81" t="s">
        <v>1910</v>
      </c>
      <c r="UBO25" s="81" t="s">
        <v>1910</v>
      </c>
      <c r="UBP25" s="81" t="s">
        <v>1910</v>
      </c>
      <c r="UBQ25" s="81" t="s">
        <v>1910</v>
      </c>
      <c r="UBR25" s="81" t="s">
        <v>1910</v>
      </c>
      <c r="UBS25" s="81" t="s">
        <v>1910</v>
      </c>
      <c r="UBT25" s="81" t="s">
        <v>1910</v>
      </c>
      <c r="UBU25" s="81" t="s">
        <v>1910</v>
      </c>
      <c r="UBV25" s="81" t="s">
        <v>1910</v>
      </c>
      <c r="UBW25" s="81" t="s">
        <v>1910</v>
      </c>
      <c r="UBX25" s="81" t="s">
        <v>1910</v>
      </c>
      <c r="UBY25" s="81" t="s">
        <v>1910</v>
      </c>
      <c r="UBZ25" s="81" t="s">
        <v>1910</v>
      </c>
      <c r="UCA25" s="81" t="s">
        <v>1910</v>
      </c>
      <c r="UCB25" s="81" t="s">
        <v>1910</v>
      </c>
      <c r="UCC25" s="81" t="s">
        <v>1910</v>
      </c>
      <c r="UCD25" s="81" t="s">
        <v>1910</v>
      </c>
      <c r="UCE25" s="81" t="s">
        <v>1910</v>
      </c>
      <c r="UCF25" s="81" t="s">
        <v>1910</v>
      </c>
      <c r="UCG25" s="81" t="s">
        <v>1910</v>
      </c>
      <c r="UCH25" s="81" t="s">
        <v>1910</v>
      </c>
      <c r="UCI25" s="81" t="s">
        <v>1910</v>
      </c>
      <c r="UCJ25" s="81" t="s">
        <v>1910</v>
      </c>
      <c r="UCK25" s="81" t="s">
        <v>1910</v>
      </c>
      <c r="UCL25" s="81" t="s">
        <v>1910</v>
      </c>
      <c r="UCM25" s="81" t="s">
        <v>1910</v>
      </c>
      <c r="UCN25" s="81" t="s">
        <v>1910</v>
      </c>
      <c r="UCO25" s="81" t="s">
        <v>1910</v>
      </c>
      <c r="UCP25" s="81" t="s">
        <v>1910</v>
      </c>
      <c r="UCQ25" s="81" t="s">
        <v>1910</v>
      </c>
      <c r="UCR25" s="81" t="s">
        <v>1910</v>
      </c>
      <c r="UCS25" s="81" t="s">
        <v>1910</v>
      </c>
      <c r="UCT25" s="81" t="s">
        <v>1910</v>
      </c>
      <c r="UCU25" s="81" t="s">
        <v>1910</v>
      </c>
      <c r="UCV25" s="81" t="s">
        <v>1910</v>
      </c>
      <c r="UCW25" s="81" t="s">
        <v>1910</v>
      </c>
      <c r="UCX25" s="81" t="s">
        <v>1910</v>
      </c>
      <c r="UCY25" s="81" t="s">
        <v>1910</v>
      </c>
      <c r="UCZ25" s="81" t="s">
        <v>1910</v>
      </c>
      <c r="UDA25" s="81" t="s">
        <v>1910</v>
      </c>
      <c r="UDB25" s="81" t="s">
        <v>1910</v>
      </c>
      <c r="UDC25" s="81" t="s">
        <v>1910</v>
      </c>
      <c r="UDD25" s="81" t="s">
        <v>1910</v>
      </c>
      <c r="UDE25" s="81" t="s">
        <v>1910</v>
      </c>
      <c r="UDF25" s="81" t="s">
        <v>1910</v>
      </c>
      <c r="UDG25" s="81" t="s">
        <v>1910</v>
      </c>
      <c r="UDH25" s="81" t="s">
        <v>1910</v>
      </c>
      <c r="UDI25" s="81" t="s">
        <v>1910</v>
      </c>
      <c r="UDJ25" s="81" t="s">
        <v>1910</v>
      </c>
      <c r="UDK25" s="81" t="s">
        <v>1910</v>
      </c>
      <c r="UDL25" s="81" t="s">
        <v>1910</v>
      </c>
      <c r="UDM25" s="81" t="s">
        <v>1910</v>
      </c>
      <c r="UDN25" s="81" t="s">
        <v>1910</v>
      </c>
      <c r="UDO25" s="81" t="s">
        <v>1910</v>
      </c>
      <c r="UDP25" s="81" t="s">
        <v>1910</v>
      </c>
      <c r="UDQ25" s="81" t="s">
        <v>1910</v>
      </c>
      <c r="UDR25" s="81" t="s">
        <v>1910</v>
      </c>
      <c r="UDS25" s="81" t="s">
        <v>1910</v>
      </c>
      <c r="UDT25" s="81" t="s">
        <v>1910</v>
      </c>
      <c r="UDU25" s="81" t="s">
        <v>1910</v>
      </c>
      <c r="UDV25" s="81" t="s">
        <v>1910</v>
      </c>
      <c r="UDW25" s="81" t="s">
        <v>1910</v>
      </c>
      <c r="UDX25" s="81" t="s">
        <v>1910</v>
      </c>
      <c r="UDY25" s="81" t="s">
        <v>1910</v>
      </c>
      <c r="UDZ25" s="81" t="s">
        <v>1910</v>
      </c>
      <c r="UEA25" s="81" t="s">
        <v>1910</v>
      </c>
      <c r="UEB25" s="81" t="s">
        <v>1910</v>
      </c>
      <c r="UEC25" s="81" t="s">
        <v>1910</v>
      </c>
      <c r="UED25" s="81" t="s">
        <v>1910</v>
      </c>
      <c r="UEE25" s="81" t="s">
        <v>1910</v>
      </c>
      <c r="UEF25" s="81" t="s">
        <v>1910</v>
      </c>
      <c r="UEG25" s="81" t="s">
        <v>1910</v>
      </c>
      <c r="UEH25" s="81" t="s">
        <v>1910</v>
      </c>
      <c r="UEI25" s="81" t="s">
        <v>1910</v>
      </c>
      <c r="UEJ25" s="81" t="s">
        <v>1910</v>
      </c>
      <c r="UEK25" s="81" t="s">
        <v>1910</v>
      </c>
      <c r="UEL25" s="81" t="s">
        <v>1910</v>
      </c>
      <c r="UEM25" s="81" t="s">
        <v>1910</v>
      </c>
      <c r="UEN25" s="81" t="s">
        <v>1910</v>
      </c>
      <c r="UEO25" s="81" t="s">
        <v>1910</v>
      </c>
      <c r="UEP25" s="81" t="s">
        <v>1910</v>
      </c>
      <c r="UEQ25" s="81" t="s">
        <v>1910</v>
      </c>
      <c r="UER25" s="81" t="s">
        <v>1910</v>
      </c>
      <c r="UES25" s="81" t="s">
        <v>1910</v>
      </c>
      <c r="UET25" s="81" t="s">
        <v>1910</v>
      </c>
      <c r="UEU25" s="81" t="s">
        <v>1910</v>
      </c>
      <c r="UEV25" s="81" t="s">
        <v>1910</v>
      </c>
      <c r="UEW25" s="81" t="s">
        <v>1910</v>
      </c>
      <c r="UEX25" s="81" t="s">
        <v>1910</v>
      </c>
      <c r="UEY25" s="81" t="s">
        <v>1910</v>
      </c>
      <c r="UEZ25" s="81" t="s">
        <v>1910</v>
      </c>
      <c r="UFA25" s="81" t="s">
        <v>1910</v>
      </c>
      <c r="UFB25" s="81" t="s">
        <v>1910</v>
      </c>
      <c r="UFC25" s="81" t="s">
        <v>1910</v>
      </c>
      <c r="UFD25" s="81" t="s">
        <v>1910</v>
      </c>
      <c r="UFE25" s="81" t="s">
        <v>1910</v>
      </c>
      <c r="UFF25" s="81" t="s">
        <v>1910</v>
      </c>
      <c r="UFG25" s="81" t="s">
        <v>1910</v>
      </c>
      <c r="UFH25" s="81" t="s">
        <v>1910</v>
      </c>
      <c r="UFI25" s="81" t="s">
        <v>1910</v>
      </c>
      <c r="UFJ25" s="81" t="s">
        <v>1910</v>
      </c>
      <c r="UFK25" s="81" t="s">
        <v>1910</v>
      </c>
      <c r="UFL25" s="81" t="s">
        <v>1910</v>
      </c>
      <c r="UFM25" s="81" t="s">
        <v>1910</v>
      </c>
      <c r="UFN25" s="81" t="s">
        <v>1910</v>
      </c>
      <c r="UFO25" s="81" t="s">
        <v>1910</v>
      </c>
      <c r="UFP25" s="81" t="s">
        <v>1910</v>
      </c>
      <c r="UFQ25" s="81" t="s">
        <v>1910</v>
      </c>
      <c r="UFR25" s="81" t="s">
        <v>1910</v>
      </c>
      <c r="UFS25" s="81" t="s">
        <v>1910</v>
      </c>
      <c r="UFT25" s="81" t="s">
        <v>1910</v>
      </c>
      <c r="UFU25" s="81" t="s">
        <v>1910</v>
      </c>
      <c r="UFV25" s="81" t="s">
        <v>1910</v>
      </c>
      <c r="UFW25" s="81" t="s">
        <v>1910</v>
      </c>
      <c r="UFX25" s="81" t="s">
        <v>1910</v>
      </c>
      <c r="UFY25" s="81" t="s">
        <v>1910</v>
      </c>
      <c r="UFZ25" s="81" t="s">
        <v>1910</v>
      </c>
      <c r="UGA25" s="81" t="s">
        <v>1910</v>
      </c>
      <c r="UGB25" s="81" t="s">
        <v>1910</v>
      </c>
      <c r="UGC25" s="81" t="s">
        <v>1910</v>
      </c>
      <c r="UGD25" s="81" t="s">
        <v>1910</v>
      </c>
      <c r="UGE25" s="81" t="s">
        <v>1910</v>
      </c>
      <c r="UGF25" s="81" t="s">
        <v>1910</v>
      </c>
      <c r="UGG25" s="81" t="s">
        <v>1910</v>
      </c>
      <c r="UGH25" s="81" t="s">
        <v>1910</v>
      </c>
      <c r="UGI25" s="81" t="s">
        <v>1910</v>
      </c>
      <c r="UGJ25" s="81" t="s">
        <v>1910</v>
      </c>
      <c r="UGK25" s="81" t="s">
        <v>1910</v>
      </c>
      <c r="UGL25" s="81" t="s">
        <v>1910</v>
      </c>
      <c r="UGM25" s="81" t="s">
        <v>1910</v>
      </c>
      <c r="UGN25" s="81" t="s">
        <v>1910</v>
      </c>
      <c r="UGO25" s="81" t="s">
        <v>1910</v>
      </c>
      <c r="UGP25" s="81" t="s">
        <v>1910</v>
      </c>
      <c r="UGQ25" s="81" t="s">
        <v>1910</v>
      </c>
      <c r="UGR25" s="81" t="s">
        <v>1910</v>
      </c>
      <c r="UGS25" s="81" t="s">
        <v>1910</v>
      </c>
      <c r="UGT25" s="81" t="s">
        <v>1910</v>
      </c>
      <c r="UGU25" s="81" t="s">
        <v>1910</v>
      </c>
      <c r="UGV25" s="81" t="s">
        <v>1910</v>
      </c>
      <c r="UGW25" s="81" t="s">
        <v>1910</v>
      </c>
      <c r="UGX25" s="81" t="s">
        <v>1910</v>
      </c>
      <c r="UGY25" s="81" t="s">
        <v>1910</v>
      </c>
      <c r="UGZ25" s="81" t="s">
        <v>1910</v>
      </c>
      <c r="UHA25" s="81" t="s">
        <v>1910</v>
      </c>
      <c r="UHB25" s="81" t="s">
        <v>1910</v>
      </c>
      <c r="UHC25" s="81" t="s">
        <v>1910</v>
      </c>
      <c r="UHD25" s="81" t="s">
        <v>1910</v>
      </c>
      <c r="UHE25" s="81" t="s">
        <v>1910</v>
      </c>
      <c r="UHF25" s="81" t="s">
        <v>1910</v>
      </c>
      <c r="UHG25" s="81" t="s">
        <v>1910</v>
      </c>
      <c r="UHH25" s="81" t="s">
        <v>1910</v>
      </c>
      <c r="UHI25" s="81" t="s">
        <v>1910</v>
      </c>
      <c r="UHJ25" s="81" t="s">
        <v>1910</v>
      </c>
      <c r="UHK25" s="81" t="s">
        <v>1910</v>
      </c>
      <c r="UHL25" s="81" t="s">
        <v>1910</v>
      </c>
      <c r="UHM25" s="81" t="s">
        <v>1910</v>
      </c>
      <c r="UHN25" s="81" t="s">
        <v>1910</v>
      </c>
      <c r="UHO25" s="81" t="s">
        <v>1910</v>
      </c>
      <c r="UHP25" s="81" t="s">
        <v>1910</v>
      </c>
      <c r="UHQ25" s="81" t="s">
        <v>1910</v>
      </c>
      <c r="UHR25" s="81" t="s">
        <v>1910</v>
      </c>
      <c r="UHS25" s="81" t="s">
        <v>1910</v>
      </c>
      <c r="UHT25" s="81" t="s">
        <v>1910</v>
      </c>
      <c r="UHU25" s="81" t="s">
        <v>1910</v>
      </c>
      <c r="UHV25" s="81" t="s">
        <v>1910</v>
      </c>
      <c r="UHW25" s="81" t="s">
        <v>1910</v>
      </c>
      <c r="UHX25" s="81" t="s">
        <v>1910</v>
      </c>
      <c r="UHY25" s="81" t="s">
        <v>1910</v>
      </c>
      <c r="UHZ25" s="81" t="s">
        <v>1910</v>
      </c>
      <c r="UIA25" s="81" t="s">
        <v>1910</v>
      </c>
      <c r="UIB25" s="81" t="s">
        <v>1910</v>
      </c>
      <c r="UIC25" s="81" t="s">
        <v>1910</v>
      </c>
      <c r="UID25" s="81" t="s">
        <v>1910</v>
      </c>
      <c r="UIE25" s="81" t="s">
        <v>1910</v>
      </c>
      <c r="UIF25" s="81" t="s">
        <v>1910</v>
      </c>
      <c r="UIG25" s="81" t="s">
        <v>1910</v>
      </c>
      <c r="UIH25" s="81" t="s">
        <v>1910</v>
      </c>
      <c r="UII25" s="81" t="s">
        <v>1910</v>
      </c>
      <c r="UIJ25" s="81" t="s">
        <v>1910</v>
      </c>
      <c r="UIK25" s="81" t="s">
        <v>1910</v>
      </c>
      <c r="UIL25" s="81" t="s">
        <v>1910</v>
      </c>
      <c r="UIM25" s="81" t="s">
        <v>1910</v>
      </c>
      <c r="UIN25" s="81" t="s">
        <v>1910</v>
      </c>
      <c r="UIO25" s="81" t="s">
        <v>1910</v>
      </c>
      <c r="UIP25" s="81" t="s">
        <v>1910</v>
      </c>
      <c r="UIQ25" s="81" t="s">
        <v>1910</v>
      </c>
      <c r="UIR25" s="81" t="s">
        <v>1910</v>
      </c>
      <c r="UIS25" s="81" t="s">
        <v>1910</v>
      </c>
      <c r="UIT25" s="81" t="s">
        <v>1910</v>
      </c>
      <c r="UIU25" s="81" t="s">
        <v>1910</v>
      </c>
      <c r="UIV25" s="81" t="s">
        <v>1910</v>
      </c>
      <c r="UIW25" s="81" t="s">
        <v>1910</v>
      </c>
      <c r="UIX25" s="81" t="s">
        <v>1910</v>
      </c>
      <c r="UIY25" s="81" t="s">
        <v>1910</v>
      </c>
      <c r="UIZ25" s="81" t="s">
        <v>1910</v>
      </c>
      <c r="UJA25" s="81" t="s">
        <v>1910</v>
      </c>
      <c r="UJB25" s="81" t="s">
        <v>1910</v>
      </c>
      <c r="UJC25" s="81" t="s">
        <v>1910</v>
      </c>
      <c r="UJD25" s="81" t="s">
        <v>1910</v>
      </c>
      <c r="UJE25" s="81" t="s">
        <v>1910</v>
      </c>
      <c r="UJF25" s="81" t="s">
        <v>1910</v>
      </c>
      <c r="UJG25" s="81" t="s">
        <v>1910</v>
      </c>
      <c r="UJH25" s="81" t="s">
        <v>1910</v>
      </c>
      <c r="UJI25" s="81" t="s">
        <v>1910</v>
      </c>
      <c r="UJJ25" s="81" t="s">
        <v>1910</v>
      </c>
      <c r="UJK25" s="81" t="s">
        <v>1910</v>
      </c>
      <c r="UJL25" s="81" t="s">
        <v>1910</v>
      </c>
      <c r="UJM25" s="81" t="s">
        <v>1910</v>
      </c>
      <c r="UJN25" s="81" t="s">
        <v>1910</v>
      </c>
      <c r="UJO25" s="81" t="s">
        <v>1910</v>
      </c>
      <c r="UJP25" s="81" t="s">
        <v>1910</v>
      </c>
      <c r="UJQ25" s="81" t="s">
        <v>1910</v>
      </c>
      <c r="UJR25" s="81" t="s">
        <v>1910</v>
      </c>
      <c r="UJS25" s="81" t="s">
        <v>1910</v>
      </c>
      <c r="UJT25" s="81" t="s">
        <v>1910</v>
      </c>
      <c r="UJU25" s="81" t="s">
        <v>1910</v>
      </c>
      <c r="UJV25" s="81" t="s">
        <v>1910</v>
      </c>
      <c r="UJW25" s="81" t="s">
        <v>1910</v>
      </c>
      <c r="UJX25" s="81" t="s">
        <v>1910</v>
      </c>
      <c r="UJY25" s="81" t="s">
        <v>1910</v>
      </c>
      <c r="UJZ25" s="81" t="s">
        <v>1910</v>
      </c>
      <c r="UKA25" s="81" t="s">
        <v>1910</v>
      </c>
      <c r="UKB25" s="81" t="s">
        <v>1910</v>
      </c>
      <c r="UKC25" s="81" t="s">
        <v>1910</v>
      </c>
      <c r="UKD25" s="81" t="s">
        <v>1910</v>
      </c>
      <c r="UKE25" s="81" t="s">
        <v>1910</v>
      </c>
      <c r="UKF25" s="81" t="s">
        <v>1910</v>
      </c>
      <c r="UKG25" s="81" t="s">
        <v>1910</v>
      </c>
      <c r="UKH25" s="81" t="s">
        <v>1910</v>
      </c>
      <c r="UKI25" s="81" t="s">
        <v>1910</v>
      </c>
      <c r="UKJ25" s="81" t="s">
        <v>1910</v>
      </c>
      <c r="UKK25" s="81" t="s">
        <v>1910</v>
      </c>
      <c r="UKL25" s="81" t="s">
        <v>1910</v>
      </c>
      <c r="UKM25" s="81" t="s">
        <v>1910</v>
      </c>
      <c r="UKN25" s="81" t="s">
        <v>1910</v>
      </c>
      <c r="UKO25" s="81" t="s">
        <v>1910</v>
      </c>
      <c r="UKP25" s="81" t="s">
        <v>1910</v>
      </c>
      <c r="UKQ25" s="81" t="s">
        <v>1910</v>
      </c>
      <c r="UKR25" s="81" t="s">
        <v>1910</v>
      </c>
      <c r="UKS25" s="81" t="s">
        <v>1910</v>
      </c>
      <c r="UKT25" s="81" t="s">
        <v>1910</v>
      </c>
      <c r="UKU25" s="81" t="s">
        <v>1910</v>
      </c>
      <c r="UKV25" s="81" t="s">
        <v>1910</v>
      </c>
      <c r="UKW25" s="81" t="s">
        <v>1910</v>
      </c>
      <c r="UKX25" s="81" t="s">
        <v>1910</v>
      </c>
      <c r="UKY25" s="81" t="s">
        <v>1910</v>
      </c>
      <c r="UKZ25" s="81" t="s">
        <v>1910</v>
      </c>
      <c r="ULA25" s="81" t="s">
        <v>1910</v>
      </c>
      <c r="ULB25" s="81" t="s">
        <v>1910</v>
      </c>
      <c r="ULC25" s="81" t="s">
        <v>1910</v>
      </c>
      <c r="ULD25" s="81" t="s">
        <v>1910</v>
      </c>
      <c r="ULE25" s="81" t="s">
        <v>1910</v>
      </c>
      <c r="ULF25" s="81" t="s">
        <v>1910</v>
      </c>
      <c r="ULG25" s="81" t="s">
        <v>1910</v>
      </c>
      <c r="ULH25" s="81" t="s">
        <v>1910</v>
      </c>
      <c r="ULI25" s="81" t="s">
        <v>1910</v>
      </c>
      <c r="ULJ25" s="81" t="s">
        <v>1910</v>
      </c>
      <c r="ULK25" s="81" t="s">
        <v>1910</v>
      </c>
      <c r="ULL25" s="81" t="s">
        <v>1910</v>
      </c>
      <c r="ULM25" s="81" t="s">
        <v>1910</v>
      </c>
      <c r="ULN25" s="81" t="s">
        <v>1910</v>
      </c>
      <c r="ULO25" s="81" t="s">
        <v>1910</v>
      </c>
      <c r="ULP25" s="81" t="s">
        <v>1910</v>
      </c>
      <c r="ULQ25" s="81" t="s">
        <v>1910</v>
      </c>
      <c r="ULR25" s="81" t="s">
        <v>1910</v>
      </c>
      <c r="ULS25" s="81" t="s">
        <v>1910</v>
      </c>
      <c r="ULT25" s="81" t="s">
        <v>1910</v>
      </c>
      <c r="ULU25" s="81" t="s">
        <v>1910</v>
      </c>
      <c r="ULV25" s="81" t="s">
        <v>1910</v>
      </c>
      <c r="ULW25" s="81" t="s">
        <v>1910</v>
      </c>
      <c r="ULX25" s="81" t="s">
        <v>1910</v>
      </c>
      <c r="ULY25" s="81" t="s">
        <v>1910</v>
      </c>
      <c r="ULZ25" s="81" t="s">
        <v>1910</v>
      </c>
      <c r="UMA25" s="81" t="s">
        <v>1910</v>
      </c>
      <c r="UMB25" s="81" t="s">
        <v>1910</v>
      </c>
      <c r="UMC25" s="81" t="s">
        <v>1910</v>
      </c>
      <c r="UMD25" s="81" t="s">
        <v>1910</v>
      </c>
      <c r="UME25" s="81" t="s">
        <v>1910</v>
      </c>
      <c r="UMF25" s="81" t="s">
        <v>1910</v>
      </c>
      <c r="UMG25" s="81" t="s">
        <v>1910</v>
      </c>
      <c r="UMH25" s="81" t="s">
        <v>1910</v>
      </c>
      <c r="UMI25" s="81" t="s">
        <v>1910</v>
      </c>
      <c r="UMJ25" s="81" t="s">
        <v>1910</v>
      </c>
      <c r="UMK25" s="81" t="s">
        <v>1910</v>
      </c>
      <c r="UML25" s="81" t="s">
        <v>1910</v>
      </c>
      <c r="UMM25" s="81" t="s">
        <v>1910</v>
      </c>
      <c r="UMN25" s="81" t="s">
        <v>1910</v>
      </c>
      <c r="UMO25" s="81" t="s">
        <v>1910</v>
      </c>
      <c r="UMP25" s="81" t="s">
        <v>1910</v>
      </c>
      <c r="UMQ25" s="81" t="s">
        <v>1910</v>
      </c>
      <c r="UMR25" s="81" t="s">
        <v>1910</v>
      </c>
      <c r="UMS25" s="81" t="s">
        <v>1910</v>
      </c>
      <c r="UMT25" s="81" t="s">
        <v>1910</v>
      </c>
      <c r="UMU25" s="81" t="s">
        <v>1910</v>
      </c>
      <c r="UMV25" s="81" t="s">
        <v>1910</v>
      </c>
      <c r="UMW25" s="81" t="s">
        <v>1910</v>
      </c>
      <c r="UMX25" s="81" t="s">
        <v>1910</v>
      </c>
      <c r="UMY25" s="81" t="s">
        <v>1910</v>
      </c>
      <c r="UMZ25" s="81" t="s">
        <v>1910</v>
      </c>
      <c r="UNA25" s="81" t="s">
        <v>1910</v>
      </c>
      <c r="UNB25" s="81" t="s">
        <v>1910</v>
      </c>
      <c r="UNC25" s="81" t="s">
        <v>1910</v>
      </c>
      <c r="UND25" s="81" t="s">
        <v>1910</v>
      </c>
      <c r="UNE25" s="81" t="s">
        <v>1910</v>
      </c>
      <c r="UNF25" s="81" t="s">
        <v>1910</v>
      </c>
      <c r="UNG25" s="81" t="s">
        <v>1910</v>
      </c>
      <c r="UNH25" s="81" t="s">
        <v>1910</v>
      </c>
      <c r="UNI25" s="81" t="s">
        <v>1910</v>
      </c>
      <c r="UNJ25" s="81" t="s">
        <v>1910</v>
      </c>
      <c r="UNK25" s="81" t="s">
        <v>1910</v>
      </c>
      <c r="UNL25" s="81" t="s">
        <v>1910</v>
      </c>
      <c r="UNM25" s="81" t="s">
        <v>1910</v>
      </c>
      <c r="UNN25" s="81" t="s">
        <v>1910</v>
      </c>
      <c r="UNO25" s="81" t="s">
        <v>1910</v>
      </c>
      <c r="UNP25" s="81" t="s">
        <v>1910</v>
      </c>
      <c r="UNQ25" s="81" t="s">
        <v>1910</v>
      </c>
      <c r="UNR25" s="81" t="s">
        <v>1910</v>
      </c>
      <c r="UNS25" s="81" t="s">
        <v>1910</v>
      </c>
      <c r="UNT25" s="81" t="s">
        <v>1910</v>
      </c>
      <c r="UNU25" s="81" t="s">
        <v>1910</v>
      </c>
      <c r="UNV25" s="81" t="s">
        <v>1910</v>
      </c>
      <c r="UNW25" s="81" t="s">
        <v>1910</v>
      </c>
      <c r="UNX25" s="81" t="s">
        <v>1910</v>
      </c>
      <c r="UNY25" s="81" t="s">
        <v>1910</v>
      </c>
      <c r="UNZ25" s="81" t="s">
        <v>1910</v>
      </c>
      <c r="UOA25" s="81" t="s">
        <v>1910</v>
      </c>
      <c r="UOB25" s="81" t="s">
        <v>1910</v>
      </c>
      <c r="UOC25" s="81" t="s">
        <v>1910</v>
      </c>
      <c r="UOD25" s="81" t="s">
        <v>1910</v>
      </c>
      <c r="UOE25" s="81" t="s">
        <v>1910</v>
      </c>
      <c r="UOF25" s="81" t="s">
        <v>1910</v>
      </c>
      <c r="UOG25" s="81" t="s">
        <v>1910</v>
      </c>
      <c r="UOH25" s="81" t="s">
        <v>1910</v>
      </c>
      <c r="UOI25" s="81" t="s">
        <v>1910</v>
      </c>
      <c r="UOJ25" s="81" t="s">
        <v>1910</v>
      </c>
      <c r="UOK25" s="81" t="s">
        <v>1910</v>
      </c>
      <c r="UOL25" s="81" t="s">
        <v>1910</v>
      </c>
      <c r="UOM25" s="81" t="s">
        <v>1910</v>
      </c>
      <c r="UON25" s="81" t="s">
        <v>1910</v>
      </c>
      <c r="UOO25" s="81" t="s">
        <v>1910</v>
      </c>
      <c r="UOP25" s="81" t="s">
        <v>1910</v>
      </c>
      <c r="UOQ25" s="81" t="s">
        <v>1910</v>
      </c>
      <c r="UOR25" s="81" t="s">
        <v>1910</v>
      </c>
      <c r="UOS25" s="81" t="s">
        <v>1910</v>
      </c>
      <c r="UOT25" s="81" t="s">
        <v>1910</v>
      </c>
      <c r="UOU25" s="81" t="s">
        <v>1910</v>
      </c>
      <c r="UOV25" s="81" t="s">
        <v>1910</v>
      </c>
      <c r="UOW25" s="81" t="s">
        <v>1910</v>
      </c>
      <c r="UOX25" s="81" t="s">
        <v>1910</v>
      </c>
      <c r="UOY25" s="81" t="s">
        <v>1910</v>
      </c>
      <c r="UOZ25" s="81" t="s">
        <v>1910</v>
      </c>
      <c r="UPA25" s="81" t="s">
        <v>1910</v>
      </c>
      <c r="UPB25" s="81" t="s">
        <v>1910</v>
      </c>
      <c r="UPC25" s="81" t="s">
        <v>1910</v>
      </c>
      <c r="UPD25" s="81" t="s">
        <v>1910</v>
      </c>
      <c r="UPE25" s="81" t="s">
        <v>1910</v>
      </c>
      <c r="UPF25" s="81" t="s">
        <v>1910</v>
      </c>
      <c r="UPG25" s="81" t="s">
        <v>1910</v>
      </c>
      <c r="UPH25" s="81" t="s">
        <v>1910</v>
      </c>
      <c r="UPI25" s="81" t="s">
        <v>1910</v>
      </c>
      <c r="UPJ25" s="81" t="s">
        <v>1910</v>
      </c>
      <c r="UPK25" s="81" t="s">
        <v>1910</v>
      </c>
      <c r="UPL25" s="81" t="s">
        <v>1910</v>
      </c>
      <c r="UPM25" s="81" t="s">
        <v>1910</v>
      </c>
      <c r="UPN25" s="81" t="s">
        <v>1910</v>
      </c>
      <c r="UPO25" s="81" t="s">
        <v>1910</v>
      </c>
      <c r="UPP25" s="81" t="s">
        <v>1910</v>
      </c>
      <c r="UPQ25" s="81" t="s">
        <v>1910</v>
      </c>
      <c r="UPR25" s="81" t="s">
        <v>1910</v>
      </c>
      <c r="UPS25" s="81" t="s">
        <v>1910</v>
      </c>
      <c r="UPT25" s="81" t="s">
        <v>1910</v>
      </c>
      <c r="UPU25" s="81" t="s">
        <v>1910</v>
      </c>
      <c r="UPV25" s="81" t="s">
        <v>1910</v>
      </c>
      <c r="UPW25" s="81" t="s">
        <v>1910</v>
      </c>
      <c r="UPX25" s="81" t="s">
        <v>1910</v>
      </c>
      <c r="UPY25" s="81" t="s">
        <v>1910</v>
      </c>
      <c r="UPZ25" s="81" t="s">
        <v>1910</v>
      </c>
      <c r="UQA25" s="81" t="s">
        <v>1910</v>
      </c>
      <c r="UQB25" s="81" t="s">
        <v>1910</v>
      </c>
      <c r="UQC25" s="81" t="s">
        <v>1910</v>
      </c>
      <c r="UQD25" s="81" t="s">
        <v>1910</v>
      </c>
      <c r="UQE25" s="81" t="s">
        <v>1910</v>
      </c>
      <c r="UQF25" s="81" t="s">
        <v>1910</v>
      </c>
      <c r="UQG25" s="81" t="s">
        <v>1910</v>
      </c>
      <c r="UQH25" s="81" t="s">
        <v>1910</v>
      </c>
      <c r="UQI25" s="81" t="s">
        <v>1910</v>
      </c>
      <c r="UQJ25" s="81" t="s">
        <v>1910</v>
      </c>
      <c r="UQK25" s="81" t="s">
        <v>1910</v>
      </c>
      <c r="UQL25" s="81" t="s">
        <v>1910</v>
      </c>
      <c r="UQM25" s="81" t="s">
        <v>1910</v>
      </c>
      <c r="UQN25" s="81" t="s">
        <v>1910</v>
      </c>
      <c r="UQO25" s="81" t="s">
        <v>1910</v>
      </c>
      <c r="UQP25" s="81" t="s">
        <v>1910</v>
      </c>
      <c r="UQQ25" s="81" t="s">
        <v>1910</v>
      </c>
      <c r="UQR25" s="81" t="s">
        <v>1910</v>
      </c>
      <c r="UQS25" s="81" t="s">
        <v>1910</v>
      </c>
      <c r="UQT25" s="81" t="s">
        <v>1910</v>
      </c>
      <c r="UQU25" s="81" t="s">
        <v>1910</v>
      </c>
      <c r="UQV25" s="81" t="s">
        <v>1910</v>
      </c>
      <c r="UQW25" s="81" t="s">
        <v>1910</v>
      </c>
      <c r="UQX25" s="81" t="s">
        <v>1910</v>
      </c>
      <c r="UQY25" s="81" t="s">
        <v>1910</v>
      </c>
      <c r="UQZ25" s="81" t="s">
        <v>1910</v>
      </c>
      <c r="URA25" s="81" t="s">
        <v>1910</v>
      </c>
      <c r="URB25" s="81" t="s">
        <v>1910</v>
      </c>
      <c r="URC25" s="81" t="s">
        <v>1910</v>
      </c>
      <c r="URD25" s="81" t="s">
        <v>1910</v>
      </c>
      <c r="URE25" s="81" t="s">
        <v>1910</v>
      </c>
      <c r="URF25" s="81" t="s">
        <v>1910</v>
      </c>
      <c r="URG25" s="81" t="s">
        <v>1910</v>
      </c>
      <c r="URH25" s="81" t="s">
        <v>1910</v>
      </c>
      <c r="URI25" s="81" t="s">
        <v>1910</v>
      </c>
      <c r="URJ25" s="81" t="s">
        <v>1910</v>
      </c>
      <c r="URK25" s="81" t="s">
        <v>1910</v>
      </c>
      <c r="URL25" s="81" t="s">
        <v>1910</v>
      </c>
      <c r="URM25" s="81" t="s">
        <v>1910</v>
      </c>
      <c r="URN25" s="81" t="s">
        <v>1910</v>
      </c>
      <c r="URO25" s="81" t="s">
        <v>1910</v>
      </c>
      <c r="URP25" s="81" t="s">
        <v>1910</v>
      </c>
      <c r="URQ25" s="81" t="s">
        <v>1910</v>
      </c>
      <c r="URR25" s="81" t="s">
        <v>1910</v>
      </c>
      <c r="URS25" s="81" t="s">
        <v>1910</v>
      </c>
      <c r="URT25" s="81" t="s">
        <v>1910</v>
      </c>
      <c r="URU25" s="81" t="s">
        <v>1910</v>
      </c>
      <c r="URV25" s="81" t="s">
        <v>1910</v>
      </c>
      <c r="URW25" s="81" t="s">
        <v>1910</v>
      </c>
      <c r="URX25" s="81" t="s">
        <v>1910</v>
      </c>
      <c r="URY25" s="81" t="s">
        <v>1910</v>
      </c>
      <c r="URZ25" s="81" t="s">
        <v>1910</v>
      </c>
      <c r="USA25" s="81" t="s">
        <v>1910</v>
      </c>
      <c r="USB25" s="81" t="s">
        <v>1910</v>
      </c>
      <c r="USC25" s="81" t="s">
        <v>1910</v>
      </c>
      <c r="USD25" s="81" t="s">
        <v>1910</v>
      </c>
      <c r="USE25" s="81" t="s">
        <v>1910</v>
      </c>
      <c r="USF25" s="81" t="s">
        <v>1910</v>
      </c>
      <c r="USG25" s="81" t="s">
        <v>1910</v>
      </c>
      <c r="USH25" s="81" t="s">
        <v>1910</v>
      </c>
      <c r="USI25" s="81" t="s">
        <v>1910</v>
      </c>
      <c r="USJ25" s="81" t="s">
        <v>1910</v>
      </c>
      <c r="USK25" s="81" t="s">
        <v>1910</v>
      </c>
      <c r="USL25" s="81" t="s">
        <v>1910</v>
      </c>
      <c r="USM25" s="81" t="s">
        <v>1910</v>
      </c>
      <c r="USN25" s="81" t="s">
        <v>1910</v>
      </c>
      <c r="USO25" s="81" t="s">
        <v>1910</v>
      </c>
      <c r="USP25" s="81" t="s">
        <v>1910</v>
      </c>
      <c r="USQ25" s="81" t="s">
        <v>1910</v>
      </c>
      <c r="USR25" s="81" t="s">
        <v>1910</v>
      </c>
      <c r="USS25" s="81" t="s">
        <v>1910</v>
      </c>
      <c r="UST25" s="81" t="s">
        <v>1910</v>
      </c>
      <c r="USU25" s="81" t="s">
        <v>1910</v>
      </c>
      <c r="USV25" s="81" t="s">
        <v>1910</v>
      </c>
      <c r="USW25" s="81" t="s">
        <v>1910</v>
      </c>
      <c r="USX25" s="81" t="s">
        <v>1910</v>
      </c>
      <c r="USY25" s="81" t="s">
        <v>1910</v>
      </c>
      <c r="USZ25" s="81" t="s">
        <v>1910</v>
      </c>
      <c r="UTA25" s="81" t="s">
        <v>1910</v>
      </c>
      <c r="UTB25" s="81" t="s">
        <v>1910</v>
      </c>
      <c r="UTC25" s="81" t="s">
        <v>1910</v>
      </c>
      <c r="UTD25" s="81" t="s">
        <v>1910</v>
      </c>
      <c r="UTE25" s="81" t="s">
        <v>1910</v>
      </c>
      <c r="UTF25" s="81" t="s">
        <v>1910</v>
      </c>
      <c r="UTG25" s="81" t="s">
        <v>1910</v>
      </c>
      <c r="UTH25" s="81" t="s">
        <v>1910</v>
      </c>
      <c r="UTI25" s="81" t="s">
        <v>1910</v>
      </c>
      <c r="UTJ25" s="81" t="s">
        <v>1910</v>
      </c>
      <c r="UTK25" s="81" t="s">
        <v>1910</v>
      </c>
      <c r="UTL25" s="81" t="s">
        <v>1910</v>
      </c>
      <c r="UTM25" s="81" t="s">
        <v>1910</v>
      </c>
      <c r="UTN25" s="81" t="s">
        <v>1910</v>
      </c>
      <c r="UTO25" s="81" t="s">
        <v>1910</v>
      </c>
      <c r="UTP25" s="81" t="s">
        <v>1910</v>
      </c>
      <c r="UTQ25" s="81" t="s">
        <v>1910</v>
      </c>
      <c r="UTR25" s="81" t="s">
        <v>1910</v>
      </c>
      <c r="UTS25" s="81" t="s">
        <v>1910</v>
      </c>
      <c r="UTT25" s="81" t="s">
        <v>1910</v>
      </c>
      <c r="UTU25" s="81" t="s">
        <v>1910</v>
      </c>
      <c r="UTV25" s="81" t="s">
        <v>1910</v>
      </c>
      <c r="UTW25" s="81" t="s">
        <v>1910</v>
      </c>
      <c r="UTX25" s="81" t="s">
        <v>1910</v>
      </c>
      <c r="UTY25" s="81" t="s">
        <v>1910</v>
      </c>
      <c r="UTZ25" s="81" t="s">
        <v>1910</v>
      </c>
      <c r="UUA25" s="81" t="s">
        <v>1910</v>
      </c>
      <c r="UUB25" s="81" t="s">
        <v>1910</v>
      </c>
      <c r="UUC25" s="81" t="s">
        <v>1910</v>
      </c>
      <c r="UUD25" s="81" t="s">
        <v>1910</v>
      </c>
      <c r="UUE25" s="81" t="s">
        <v>1910</v>
      </c>
      <c r="UUF25" s="81" t="s">
        <v>1910</v>
      </c>
      <c r="UUG25" s="81" t="s">
        <v>1910</v>
      </c>
      <c r="UUH25" s="81" t="s">
        <v>1910</v>
      </c>
      <c r="UUI25" s="81" t="s">
        <v>1910</v>
      </c>
      <c r="UUJ25" s="81" t="s">
        <v>1910</v>
      </c>
      <c r="UUK25" s="81" t="s">
        <v>1910</v>
      </c>
      <c r="UUL25" s="81" t="s">
        <v>1910</v>
      </c>
      <c r="UUM25" s="81" t="s">
        <v>1910</v>
      </c>
      <c r="UUN25" s="81" t="s">
        <v>1910</v>
      </c>
      <c r="UUO25" s="81" t="s">
        <v>1910</v>
      </c>
      <c r="UUP25" s="81" t="s">
        <v>1910</v>
      </c>
      <c r="UUQ25" s="81" t="s">
        <v>1910</v>
      </c>
      <c r="UUR25" s="81" t="s">
        <v>1910</v>
      </c>
      <c r="UUS25" s="81" t="s">
        <v>1910</v>
      </c>
      <c r="UUT25" s="81" t="s">
        <v>1910</v>
      </c>
      <c r="UUU25" s="81" t="s">
        <v>1910</v>
      </c>
      <c r="UUV25" s="81" t="s">
        <v>1910</v>
      </c>
      <c r="UUW25" s="81" t="s">
        <v>1910</v>
      </c>
      <c r="UUX25" s="81" t="s">
        <v>1910</v>
      </c>
      <c r="UUY25" s="81" t="s">
        <v>1910</v>
      </c>
      <c r="UUZ25" s="81" t="s">
        <v>1910</v>
      </c>
      <c r="UVA25" s="81" t="s">
        <v>1910</v>
      </c>
      <c r="UVB25" s="81" t="s">
        <v>1910</v>
      </c>
      <c r="UVC25" s="81" t="s">
        <v>1910</v>
      </c>
      <c r="UVD25" s="81" t="s">
        <v>1910</v>
      </c>
      <c r="UVE25" s="81" t="s">
        <v>1910</v>
      </c>
      <c r="UVF25" s="81" t="s">
        <v>1910</v>
      </c>
      <c r="UVG25" s="81" t="s">
        <v>1910</v>
      </c>
      <c r="UVH25" s="81" t="s">
        <v>1910</v>
      </c>
      <c r="UVI25" s="81" t="s">
        <v>1910</v>
      </c>
      <c r="UVJ25" s="81" t="s">
        <v>1910</v>
      </c>
      <c r="UVK25" s="81" t="s">
        <v>1910</v>
      </c>
      <c r="UVL25" s="81" t="s">
        <v>1910</v>
      </c>
      <c r="UVM25" s="81" t="s">
        <v>1910</v>
      </c>
      <c r="UVN25" s="81" t="s">
        <v>1910</v>
      </c>
      <c r="UVO25" s="81" t="s">
        <v>1910</v>
      </c>
      <c r="UVP25" s="81" t="s">
        <v>1910</v>
      </c>
      <c r="UVQ25" s="81" t="s">
        <v>1910</v>
      </c>
      <c r="UVR25" s="81" t="s">
        <v>1910</v>
      </c>
      <c r="UVS25" s="81" t="s">
        <v>1910</v>
      </c>
      <c r="UVT25" s="81" t="s">
        <v>1910</v>
      </c>
      <c r="UVU25" s="81" t="s">
        <v>1910</v>
      </c>
      <c r="UVV25" s="81" t="s">
        <v>1910</v>
      </c>
      <c r="UVW25" s="81" t="s">
        <v>1910</v>
      </c>
      <c r="UVX25" s="81" t="s">
        <v>1910</v>
      </c>
      <c r="UVY25" s="81" t="s">
        <v>1910</v>
      </c>
      <c r="UVZ25" s="81" t="s">
        <v>1910</v>
      </c>
      <c r="UWA25" s="81" t="s">
        <v>1910</v>
      </c>
      <c r="UWB25" s="81" t="s">
        <v>1910</v>
      </c>
      <c r="UWC25" s="81" t="s">
        <v>1910</v>
      </c>
      <c r="UWD25" s="81" t="s">
        <v>1910</v>
      </c>
      <c r="UWE25" s="81" t="s">
        <v>1910</v>
      </c>
      <c r="UWF25" s="81" t="s">
        <v>1910</v>
      </c>
      <c r="UWG25" s="81" t="s">
        <v>1910</v>
      </c>
      <c r="UWH25" s="81" t="s">
        <v>1910</v>
      </c>
      <c r="UWI25" s="81" t="s">
        <v>1910</v>
      </c>
      <c r="UWJ25" s="81" t="s">
        <v>1910</v>
      </c>
      <c r="UWK25" s="81" t="s">
        <v>1910</v>
      </c>
      <c r="UWL25" s="81" t="s">
        <v>1910</v>
      </c>
      <c r="UWM25" s="81" t="s">
        <v>1910</v>
      </c>
      <c r="UWN25" s="81" t="s">
        <v>1910</v>
      </c>
      <c r="UWO25" s="81" t="s">
        <v>1910</v>
      </c>
      <c r="UWP25" s="81" t="s">
        <v>1910</v>
      </c>
      <c r="UWQ25" s="81" t="s">
        <v>1910</v>
      </c>
      <c r="UWR25" s="81" t="s">
        <v>1910</v>
      </c>
      <c r="UWS25" s="81" t="s">
        <v>1910</v>
      </c>
      <c r="UWT25" s="81" t="s">
        <v>1910</v>
      </c>
      <c r="UWU25" s="81" t="s">
        <v>1910</v>
      </c>
      <c r="UWV25" s="81" t="s">
        <v>1910</v>
      </c>
      <c r="UWW25" s="81" t="s">
        <v>1910</v>
      </c>
      <c r="UWX25" s="81" t="s">
        <v>1910</v>
      </c>
      <c r="UWY25" s="81" t="s">
        <v>1910</v>
      </c>
      <c r="UWZ25" s="81" t="s">
        <v>1910</v>
      </c>
      <c r="UXA25" s="81" t="s">
        <v>1910</v>
      </c>
      <c r="UXB25" s="81" t="s">
        <v>1910</v>
      </c>
      <c r="UXC25" s="81" t="s">
        <v>1910</v>
      </c>
      <c r="UXD25" s="81" t="s">
        <v>1910</v>
      </c>
      <c r="UXE25" s="81" t="s">
        <v>1910</v>
      </c>
      <c r="UXF25" s="81" t="s">
        <v>1910</v>
      </c>
      <c r="UXG25" s="81" t="s">
        <v>1910</v>
      </c>
      <c r="UXH25" s="81" t="s">
        <v>1910</v>
      </c>
      <c r="UXI25" s="81" t="s">
        <v>1910</v>
      </c>
      <c r="UXJ25" s="81" t="s">
        <v>1910</v>
      </c>
      <c r="UXK25" s="81" t="s">
        <v>1910</v>
      </c>
      <c r="UXL25" s="81" t="s">
        <v>1910</v>
      </c>
      <c r="UXM25" s="81" t="s">
        <v>1910</v>
      </c>
      <c r="UXN25" s="81" t="s">
        <v>1910</v>
      </c>
      <c r="UXO25" s="81" t="s">
        <v>1910</v>
      </c>
      <c r="UXP25" s="81" t="s">
        <v>1910</v>
      </c>
      <c r="UXQ25" s="81" t="s">
        <v>1910</v>
      </c>
      <c r="UXR25" s="81" t="s">
        <v>1910</v>
      </c>
      <c r="UXS25" s="81" t="s">
        <v>1910</v>
      </c>
      <c r="UXT25" s="81" t="s">
        <v>1910</v>
      </c>
      <c r="UXU25" s="81" t="s">
        <v>1910</v>
      </c>
      <c r="UXV25" s="81" t="s">
        <v>1910</v>
      </c>
      <c r="UXW25" s="81" t="s">
        <v>1910</v>
      </c>
      <c r="UXX25" s="81" t="s">
        <v>1910</v>
      </c>
      <c r="UXY25" s="81" t="s">
        <v>1910</v>
      </c>
      <c r="UXZ25" s="81" t="s">
        <v>1910</v>
      </c>
      <c r="UYA25" s="81" t="s">
        <v>1910</v>
      </c>
      <c r="UYB25" s="81" t="s">
        <v>1910</v>
      </c>
      <c r="UYC25" s="81" t="s">
        <v>1910</v>
      </c>
      <c r="UYD25" s="81" t="s">
        <v>1910</v>
      </c>
      <c r="UYE25" s="81" t="s">
        <v>1910</v>
      </c>
      <c r="UYF25" s="81" t="s">
        <v>1910</v>
      </c>
      <c r="UYG25" s="81" t="s">
        <v>1910</v>
      </c>
      <c r="UYH25" s="81" t="s">
        <v>1910</v>
      </c>
      <c r="UYI25" s="81" t="s">
        <v>1910</v>
      </c>
      <c r="UYJ25" s="81" t="s">
        <v>1910</v>
      </c>
      <c r="UYK25" s="81" t="s">
        <v>1910</v>
      </c>
      <c r="UYL25" s="81" t="s">
        <v>1910</v>
      </c>
      <c r="UYM25" s="81" t="s">
        <v>1910</v>
      </c>
      <c r="UYN25" s="81" t="s">
        <v>1910</v>
      </c>
      <c r="UYO25" s="81" t="s">
        <v>1910</v>
      </c>
      <c r="UYP25" s="81" t="s">
        <v>1910</v>
      </c>
      <c r="UYQ25" s="81" t="s">
        <v>1910</v>
      </c>
      <c r="UYR25" s="81" t="s">
        <v>1910</v>
      </c>
      <c r="UYS25" s="81" t="s">
        <v>1910</v>
      </c>
      <c r="UYT25" s="81" t="s">
        <v>1910</v>
      </c>
      <c r="UYU25" s="81" t="s">
        <v>1910</v>
      </c>
      <c r="UYV25" s="81" t="s">
        <v>1910</v>
      </c>
      <c r="UYW25" s="81" t="s">
        <v>1910</v>
      </c>
      <c r="UYX25" s="81" t="s">
        <v>1910</v>
      </c>
      <c r="UYY25" s="81" t="s">
        <v>1910</v>
      </c>
      <c r="UYZ25" s="81" t="s">
        <v>1910</v>
      </c>
      <c r="UZA25" s="81" t="s">
        <v>1910</v>
      </c>
      <c r="UZB25" s="81" t="s">
        <v>1910</v>
      </c>
      <c r="UZC25" s="81" t="s">
        <v>1910</v>
      </c>
      <c r="UZD25" s="81" t="s">
        <v>1910</v>
      </c>
      <c r="UZE25" s="81" t="s">
        <v>1910</v>
      </c>
      <c r="UZF25" s="81" t="s">
        <v>1910</v>
      </c>
      <c r="UZG25" s="81" t="s">
        <v>1910</v>
      </c>
      <c r="UZH25" s="81" t="s">
        <v>1910</v>
      </c>
      <c r="UZI25" s="81" t="s">
        <v>1910</v>
      </c>
      <c r="UZJ25" s="81" t="s">
        <v>1910</v>
      </c>
      <c r="UZK25" s="81" t="s">
        <v>1910</v>
      </c>
      <c r="UZL25" s="81" t="s">
        <v>1910</v>
      </c>
      <c r="UZM25" s="81" t="s">
        <v>1910</v>
      </c>
      <c r="UZN25" s="81" t="s">
        <v>1910</v>
      </c>
      <c r="UZO25" s="81" t="s">
        <v>1910</v>
      </c>
      <c r="UZP25" s="81" t="s">
        <v>1910</v>
      </c>
      <c r="UZQ25" s="81" t="s">
        <v>1910</v>
      </c>
      <c r="UZR25" s="81" t="s">
        <v>1910</v>
      </c>
      <c r="UZS25" s="81" t="s">
        <v>1910</v>
      </c>
      <c r="UZT25" s="81" t="s">
        <v>1910</v>
      </c>
      <c r="UZU25" s="81" t="s">
        <v>1910</v>
      </c>
      <c r="UZV25" s="81" t="s">
        <v>1910</v>
      </c>
      <c r="UZW25" s="81" t="s">
        <v>1910</v>
      </c>
      <c r="UZX25" s="81" t="s">
        <v>1910</v>
      </c>
      <c r="UZY25" s="81" t="s">
        <v>1910</v>
      </c>
      <c r="UZZ25" s="81" t="s">
        <v>1910</v>
      </c>
      <c r="VAA25" s="81" t="s">
        <v>1910</v>
      </c>
      <c r="VAB25" s="81" t="s">
        <v>1910</v>
      </c>
      <c r="VAC25" s="81" t="s">
        <v>1910</v>
      </c>
      <c r="VAD25" s="81" t="s">
        <v>1910</v>
      </c>
      <c r="VAE25" s="81" t="s">
        <v>1910</v>
      </c>
      <c r="VAF25" s="81" t="s">
        <v>1910</v>
      </c>
      <c r="VAG25" s="81" t="s">
        <v>1910</v>
      </c>
      <c r="VAH25" s="81" t="s">
        <v>1910</v>
      </c>
      <c r="VAI25" s="81" t="s">
        <v>1910</v>
      </c>
      <c r="VAJ25" s="81" t="s">
        <v>1910</v>
      </c>
      <c r="VAK25" s="81" t="s">
        <v>1910</v>
      </c>
      <c r="VAL25" s="81" t="s">
        <v>1910</v>
      </c>
      <c r="VAM25" s="81" t="s">
        <v>1910</v>
      </c>
      <c r="VAN25" s="81" t="s">
        <v>1910</v>
      </c>
      <c r="VAO25" s="81" t="s">
        <v>1910</v>
      </c>
      <c r="VAP25" s="81" t="s">
        <v>1910</v>
      </c>
      <c r="VAQ25" s="81" t="s">
        <v>1910</v>
      </c>
      <c r="VAR25" s="81" t="s">
        <v>1910</v>
      </c>
      <c r="VAS25" s="81" t="s">
        <v>1910</v>
      </c>
      <c r="VAT25" s="81" t="s">
        <v>1910</v>
      </c>
      <c r="VAU25" s="81" t="s">
        <v>1910</v>
      </c>
      <c r="VAV25" s="81" t="s">
        <v>1910</v>
      </c>
      <c r="VAW25" s="81" t="s">
        <v>1910</v>
      </c>
      <c r="VAX25" s="81" t="s">
        <v>1910</v>
      </c>
      <c r="VAY25" s="81" t="s">
        <v>1910</v>
      </c>
      <c r="VAZ25" s="81" t="s">
        <v>1910</v>
      </c>
      <c r="VBA25" s="81" t="s">
        <v>1910</v>
      </c>
      <c r="VBB25" s="81" t="s">
        <v>1910</v>
      </c>
      <c r="VBC25" s="81" t="s">
        <v>1910</v>
      </c>
      <c r="VBD25" s="81" t="s">
        <v>1910</v>
      </c>
      <c r="VBE25" s="81" t="s">
        <v>1910</v>
      </c>
      <c r="VBF25" s="81" t="s">
        <v>1910</v>
      </c>
      <c r="VBG25" s="81" t="s">
        <v>1910</v>
      </c>
      <c r="VBH25" s="81" t="s">
        <v>1910</v>
      </c>
      <c r="VBI25" s="81" t="s">
        <v>1910</v>
      </c>
      <c r="VBJ25" s="81" t="s">
        <v>1910</v>
      </c>
      <c r="VBK25" s="81" t="s">
        <v>1910</v>
      </c>
      <c r="VBL25" s="81" t="s">
        <v>1910</v>
      </c>
      <c r="VBM25" s="81" t="s">
        <v>1910</v>
      </c>
      <c r="VBN25" s="81" t="s">
        <v>1910</v>
      </c>
      <c r="VBO25" s="81" t="s">
        <v>1910</v>
      </c>
      <c r="VBP25" s="81" t="s">
        <v>1910</v>
      </c>
      <c r="VBQ25" s="81" t="s">
        <v>1910</v>
      </c>
      <c r="VBR25" s="81" t="s">
        <v>1910</v>
      </c>
      <c r="VBS25" s="81" t="s">
        <v>1910</v>
      </c>
      <c r="VBT25" s="81" t="s">
        <v>1910</v>
      </c>
      <c r="VBU25" s="81" t="s">
        <v>1910</v>
      </c>
      <c r="VBV25" s="81" t="s">
        <v>1910</v>
      </c>
      <c r="VBW25" s="81" t="s">
        <v>1910</v>
      </c>
      <c r="VBX25" s="81" t="s">
        <v>1910</v>
      </c>
      <c r="VBY25" s="81" t="s">
        <v>1910</v>
      </c>
      <c r="VBZ25" s="81" t="s">
        <v>1910</v>
      </c>
      <c r="VCA25" s="81" t="s">
        <v>1910</v>
      </c>
      <c r="VCB25" s="81" t="s">
        <v>1910</v>
      </c>
      <c r="VCC25" s="81" t="s">
        <v>1910</v>
      </c>
      <c r="VCD25" s="81" t="s">
        <v>1910</v>
      </c>
      <c r="VCE25" s="81" t="s">
        <v>1910</v>
      </c>
      <c r="VCF25" s="81" t="s">
        <v>1910</v>
      </c>
      <c r="VCG25" s="81" t="s">
        <v>1910</v>
      </c>
      <c r="VCH25" s="81" t="s">
        <v>1910</v>
      </c>
      <c r="VCI25" s="81" t="s">
        <v>1910</v>
      </c>
      <c r="VCJ25" s="81" t="s">
        <v>1910</v>
      </c>
      <c r="VCK25" s="81" t="s">
        <v>1910</v>
      </c>
      <c r="VCL25" s="81" t="s">
        <v>1910</v>
      </c>
      <c r="VCM25" s="81" t="s">
        <v>1910</v>
      </c>
      <c r="VCN25" s="81" t="s">
        <v>1910</v>
      </c>
      <c r="VCO25" s="81" t="s">
        <v>1910</v>
      </c>
      <c r="VCP25" s="81" t="s">
        <v>1910</v>
      </c>
      <c r="VCQ25" s="81" t="s">
        <v>1910</v>
      </c>
      <c r="VCR25" s="81" t="s">
        <v>1910</v>
      </c>
      <c r="VCS25" s="81" t="s">
        <v>1910</v>
      </c>
      <c r="VCT25" s="81" t="s">
        <v>1910</v>
      </c>
      <c r="VCU25" s="81" t="s">
        <v>1910</v>
      </c>
      <c r="VCV25" s="81" t="s">
        <v>1910</v>
      </c>
      <c r="VCW25" s="81" t="s">
        <v>1910</v>
      </c>
      <c r="VCX25" s="81" t="s">
        <v>1910</v>
      </c>
      <c r="VCY25" s="81" t="s">
        <v>1910</v>
      </c>
      <c r="VCZ25" s="81" t="s">
        <v>1910</v>
      </c>
      <c r="VDA25" s="81" t="s">
        <v>1910</v>
      </c>
      <c r="VDB25" s="81" t="s">
        <v>1910</v>
      </c>
      <c r="VDC25" s="81" t="s">
        <v>1910</v>
      </c>
      <c r="VDD25" s="81" t="s">
        <v>1910</v>
      </c>
      <c r="VDE25" s="81" t="s">
        <v>1910</v>
      </c>
      <c r="VDF25" s="81" t="s">
        <v>1910</v>
      </c>
      <c r="VDG25" s="81" t="s">
        <v>1910</v>
      </c>
      <c r="VDH25" s="81" t="s">
        <v>1910</v>
      </c>
      <c r="VDI25" s="81" t="s">
        <v>1910</v>
      </c>
      <c r="VDJ25" s="81" t="s">
        <v>1910</v>
      </c>
      <c r="VDK25" s="81" t="s">
        <v>1910</v>
      </c>
      <c r="VDL25" s="81" t="s">
        <v>1910</v>
      </c>
      <c r="VDM25" s="81" t="s">
        <v>1910</v>
      </c>
      <c r="VDN25" s="81" t="s">
        <v>1910</v>
      </c>
      <c r="VDO25" s="81" t="s">
        <v>1910</v>
      </c>
      <c r="VDP25" s="81" t="s">
        <v>1910</v>
      </c>
      <c r="VDQ25" s="81" t="s">
        <v>1910</v>
      </c>
      <c r="VDR25" s="81" t="s">
        <v>1910</v>
      </c>
      <c r="VDS25" s="81" t="s">
        <v>1910</v>
      </c>
      <c r="VDT25" s="81" t="s">
        <v>1910</v>
      </c>
      <c r="VDU25" s="81" t="s">
        <v>1910</v>
      </c>
      <c r="VDV25" s="81" t="s">
        <v>1910</v>
      </c>
      <c r="VDW25" s="81" t="s">
        <v>1910</v>
      </c>
      <c r="VDX25" s="81" t="s">
        <v>1910</v>
      </c>
      <c r="VDY25" s="81" t="s">
        <v>1910</v>
      </c>
      <c r="VDZ25" s="81" t="s">
        <v>1910</v>
      </c>
      <c r="VEA25" s="81" t="s">
        <v>1910</v>
      </c>
      <c r="VEB25" s="81" t="s">
        <v>1910</v>
      </c>
      <c r="VEC25" s="81" t="s">
        <v>1910</v>
      </c>
      <c r="VED25" s="81" t="s">
        <v>1910</v>
      </c>
      <c r="VEE25" s="81" t="s">
        <v>1910</v>
      </c>
      <c r="VEF25" s="81" t="s">
        <v>1910</v>
      </c>
      <c r="VEG25" s="81" t="s">
        <v>1910</v>
      </c>
      <c r="VEH25" s="81" t="s">
        <v>1910</v>
      </c>
      <c r="VEI25" s="81" t="s">
        <v>1910</v>
      </c>
      <c r="VEJ25" s="81" t="s">
        <v>1910</v>
      </c>
      <c r="VEK25" s="81" t="s">
        <v>1910</v>
      </c>
      <c r="VEL25" s="81" t="s">
        <v>1910</v>
      </c>
      <c r="VEM25" s="81" t="s">
        <v>1910</v>
      </c>
      <c r="VEN25" s="81" t="s">
        <v>1910</v>
      </c>
      <c r="VEO25" s="81" t="s">
        <v>1910</v>
      </c>
      <c r="VEP25" s="81" t="s">
        <v>1910</v>
      </c>
      <c r="VEQ25" s="81" t="s">
        <v>1910</v>
      </c>
      <c r="VER25" s="81" t="s">
        <v>1910</v>
      </c>
      <c r="VES25" s="81" t="s">
        <v>1910</v>
      </c>
      <c r="VET25" s="81" t="s">
        <v>1910</v>
      </c>
      <c r="VEU25" s="81" t="s">
        <v>1910</v>
      </c>
      <c r="VEV25" s="81" t="s">
        <v>1910</v>
      </c>
      <c r="VEW25" s="81" t="s">
        <v>1910</v>
      </c>
      <c r="VEX25" s="81" t="s">
        <v>1910</v>
      </c>
      <c r="VEY25" s="81" t="s">
        <v>1910</v>
      </c>
      <c r="VEZ25" s="81" t="s">
        <v>1910</v>
      </c>
      <c r="VFA25" s="81" t="s">
        <v>1910</v>
      </c>
      <c r="VFB25" s="81" t="s">
        <v>1910</v>
      </c>
      <c r="VFC25" s="81" t="s">
        <v>1910</v>
      </c>
      <c r="VFD25" s="81" t="s">
        <v>1910</v>
      </c>
      <c r="VFE25" s="81" t="s">
        <v>1910</v>
      </c>
      <c r="VFF25" s="81" t="s">
        <v>1910</v>
      </c>
      <c r="VFG25" s="81" t="s">
        <v>1910</v>
      </c>
      <c r="VFH25" s="81" t="s">
        <v>1910</v>
      </c>
      <c r="VFI25" s="81" t="s">
        <v>1910</v>
      </c>
      <c r="VFJ25" s="81" t="s">
        <v>1910</v>
      </c>
      <c r="VFK25" s="81" t="s">
        <v>1910</v>
      </c>
      <c r="VFL25" s="81" t="s">
        <v>1910</v>
      </c>
      <c r="VFM25" s="81" t="s">
        <v>1910</v>
      </c>
      <c r="VFN25" s="81" t="s">
        <v>1910</v>
      </c>
      <c r="VFO25" s="81" t="s">
        <v>1910</v>
      </c>
      <c r="VFP25" s="81" t="s">
        <v>1910</v>
      </c>
      <c r="VFQ25" s="81" t="s">
        <v>1910</v>
      </c>
      <c r="VFR25" s="81" t="s">
        <v>1910</v>
      </c>
      <c r="VFS25" s="81" t="s">
        <v>1910</v>
      </c>
      <c r="VFT25" s="81" t="s">
        <v>1910</v>
      </c>
      <c r="VFU25" s="81" t="s">
        <v>1910</v>
      </c>
      <c r="VFV25" s="81" t="s">
        <v>1910</v>
      </c>
      <c r="VFW25" s="81" t="s">
        <v>1910</v>
      </c>
      <c r="VFX25" s="81" t="s">
        <v>1910</v>
      </c>
      <c r="VFY25" s="81" t="s">
        <v>1910</v>
      </c>
      <c r="VFZ25" s="81" t="s">
        <v>1910</v>
      </c>
      <c r="VGA25" s="81" t="s">
        <v>1910</v>
      </c>
      <c r="VGB25" s="81" t="s">
        <v>1910</v>
      </c>
      <c r="VGC25" s="81" t="s">
        <v>1910</v>
      </c>
      <c r="VGD25" s="81" t="s">
        <v>1910</v>
      </c>
      <c r="VGE25" s="81" t="s">
        <v>1910</v>
      </c>
      <c r="VGF25" s="81" t="s">
        <v>1910</v>
      </c>
      <c r="VGG25" s="81" t="s">
        <v>1910</v>
      </c>
      <c r="VGH25" s="81" t="s">
        <v>1910</v>
      </c>
      <c r="VGI25" s="81" t="s">
        <v>1910</v>
      </c>
      <c r="VGJ25" s="81" t="s">
        <v>1910</v>
      </c>
      <c r="VGK25" s="81" t="s">
        <v>1910</v>
      </c>
      <c r="VGL25" s="81" t="s">
        <v>1910</v>
      </c>
      <c r="VGM25" s="81" t="s">
        <v>1910</v>
      </c>
      <c r="VGN25" s="81" t="s">
        <v>1910</v>
      </c>
      <c r="VGO25" s="81" t="s">
        <v>1910</v>
      </c>
      <c r="VGP25" s="81" t="s">
        <v>1910</v>
      </c>
      <c r="VGQ25" s="81" t="s">
        <v>1910</v>
      </c>
      <c r="VGR25" s="81" t="s">
        <v>1910</v>
      </c>
      <c r="VGS25" s="81" t="s">
        <v>1910</v>
      </c>
      <c r="VGT25" s="81" t="s">
        <v>1910</v>
      </c>
      <c r="VGU25" s="81" t="s">
        <v>1910</v>
      </c>
      <c r="VGV25" s="81" t="s">
        <v>1910</v>
      </c>
      <c r="VGW25" s="81" t="s">
        <v>1910</v>
      </c>
      <c r="VGX25" s="81" t="s">
        <v>1910</v>
      </c>
      <c r="VGY25" s="81" t="s">
        <v>1910</v>
      </c>
      <c r="VGZ25" s="81" t="s">
        <v>1910</v>
      </c>
      <c r="VHA25" s="81" t="s">
        <v>1910</v>
      </c>
      <c r="VHB25" s="81" t="s">
        <v>1910</v>
      </c>
      <c r="VHC25" s="81" t="s">
        <v>1910</v>
      </c>
      <c r="VHD25" s="81" t="s">
        <v>1910</v>
      </c>
      <c r="VHE25" s="81" t="s">
        <v>1910</v>
      </c>
      <c r="VHF25" s="81" t="s">
        <v>1910</v>
      </c>
      <c r="VHG25" s="81" t="s">
        <v>1910</v>
      </c>
      <c r="VHH25" s="81" t="s">
        <v>1910</v>
      </c>
      <c r="VHI25" s="81" t="s">
        <v>1910</v>
      </c>
      <c r="VHJ25" s="81" t="s">
        <v>1910</v>
      </c>
      <c r="VHK25" s="81" t="s">
        <v>1910</v>
      </c>
      <c r="VHL25" s="81" t="s">
        <v>1910</v>
      </c>
      <c r="VHM25" s="81" t="s">
        <v>1910</v>
      </c>
      <c r="VHN25" s="81" t="s">
        <v>1910</v>
      </c>
      <c r="VHO25" s="81" t="s">
        <v>1910</v>
      </c>
      <c r="VHP25" s="81" t="s">
        <v>1910</v>
      </c>
      <c r="VHQ25" s="81" t="s">
        <v>1910</v>
      </c>
      <c r="VHR25" s="81" t="s">
        <v>1910</v>
      </c>
      <c r="VHS25" s="81" t="s">
        <v>1910</v>
      </c>
      <c r="VHT25" s="81" t="s">
        <v>1910</v>
      </c>
      <c r="VHU25" s="81" t="s">
        <v>1910</v>
      </c>
      <c r="VHV25" s="81" t="s">
        <v>1910</v>
      </c>
      <c r="VHW25" s="81" t="s">
        <v>1910</v>
      </c>
      <c r="VHX25" s="81" t="s">
        <v>1910</v>
      </c>
      <c r="VHY25" s="81" t="s">
        <v>1910</v>
      </c>
      <c r="VHZ25" s="81" t="s">
        <v>1910</v>
      </c>
      <c r="VIA25" s="81" t="s">
        <v>1910</v>
      </c>
      <c r="VIB25" s="81" t="s">
        <v>1910</v>
      </c>
      <c r="VIC25" s="81" t="s">
        <v>1910</v>
      </c>
      <c r="VID25" s="81" t="s">
        <v>1910</v>
      </c>
      <c r="VIE25" s="81" t="s">
        <v>1910</v>
      </c>
      <c r="VIF25" s="81" t="s">
        <v>1910</v>
      </c>
      <c r="VIG25" s="81" t="s">
        <v>1910</v>
      </c>
      <c r="VIH25" s="81" t="s">
        <v>1910</v>
      </c>
      <c r="VII25" s="81" t="s">
        <v>1910</v>
      </c>
      <c r="VIJ25" s="81" t="s">
        <v>1910</v>
      </c>
      <c r="VIK25" s="81" t="s">
        <v>1910</v>
      </c>
      <c r="VIL25" s="81" t="s">
        <v>1910</v>
      </c>
      <c r="VIM25" s="81" t="s">
        <v>1910</v>
      </c>
      <c r="VIN25" s="81" t="s">
        <v>1910</v>
      </c>
      <c r="VIO25" s="81" t="s">
        <v>1910</v>
      </c>
      <c r="VIP25" s="81" t="s">
        <v>1910</v>
      </c>
      <c r="VIQ25" s="81" t="s">
        <v>1910</v>
      </c>
      <c r="VIR25" s="81" t="s">
        <v>1910</v>
      </c>
      <c r="VIS25" s="81" t="s">
        <v>1910</v>
      </c>
      <c r="VIT25" s="81" t="s">
        <v>1910</v>
      </c>
      <c r="VIU25" s="81" t="s">
        <v>1910</v>
      </c>
      <c r="VIV25" s="81" t="s">
        <v>1910</v>
      </c>
      <c r="VIW25" s="81" t="s">
        <v>1910</v>
      </c>
      <c r="VIX25" s="81" t="s">
        <v>1910</v>
      </c>
      <c r="VIY25" s="81" t="s">
        <v>1910</v>
      </c>
      <c r="VIZ25" s="81" t="s">
        <v>1910</v>
      </c>
      <c r="VJA25" s="81" t="s">
        <v>1910</v>
      </c>
      <c r="VJB25" s="81" t="s">
        <v>1910</v>
      </c>
      <c r="VJC25" s="81" t="s">
        <v>1910</v>
      </c>
      <c r="VJD25" s="81" t="s">
        <v>1910</v>
      </c>
      <c r="VJE25" s="81" t="s">
        <v>1910</v>
      </c>
      <c r="VJF25" s="81" t="s">
        <v>1910</v>
      </c>
      <c r="VJG25" s="81" t="s">
        <v>1910</v>
      </c>
      <c r="VJH25" s="81" t="s">
        <v>1910</v>
      </c>
      <c r="VJI25" s="81" t="s">
        <v>1910</v>
      </c>
      <c r="VJJ25" s="81" t="s">
        <v>1910</v>
      </c>
      <c r="VJK25" s="81" t="s">
        <v>1910</v>
      </c>
      <c r="VJL25" s="81" t="s">
        <v>1910</v>
      </c>
      <c r="VJM25" s="81" t="s">
        <v>1910</v>
      </c>
      <c r="VJN25" s="81" t="s">
        <v>1910</v>
      </c>
      <c r="VJO25" s="81" t="s">
        <v>1910</v>
      </c>
      <c r="VJP25" s="81" t="s">
        <v>1910</v>
      </c>
      <c r="VJQ25" s="81" t="s">
        <v>1910</v>
      </c>
      <c r="VJR25" s="81" t="s">
        <v>1910</v>
      </c>
      <c r="VJS25" s="81" t="s">
        <v>1910</v>
      </c>
      <c r="VJT25" s="81" t="s">
        <v>1910</v>
      </c>
      <c r="VJU25" s="81" t="s">
        <v>1910</v>
      </c>
      <c r="VJV25" s="81" t="s">
        <v>1910</v>
      </c>
      <c r="VJW25" s="81" t="s">
        <v>1910</v>
      </c>
      <c r="VJX25" s="81" t="s">
        <v>1910</v>
      </c>
      <c r="VJY25" s="81" t="s">
        <v>1910</v>
      </c>
      <c r="VJZ25" s="81" t="s">
        <v>1910</v>
      </c>
      <c r="VKA25" s="81" t="s">
        <v>1910</v>
      </c>
      <c r="VKB25" s="81" t="s">
        <v>1910</v>
      </c>
      <c r="VKC25" s="81" t="s">
        <v>1910</v>
      </c>
      <c r="VKD25" s="81" t="s">
        <v>1910</v>
      </c>
      <c r="VKE25" s="81" t="s">
        <v>1910</v>
      </c>
      <c r="VKF25" s="81" t="s">
        <v>1910</v>
      </c>
      <c r="VKG25" s="81" t="s">
        <v>1910</v>
      </c>
      <c r="VKH25" s="81" t="s">
        <v>1910</v>
      </c>
      <c r="VKI25" s="81" t="s">
        <v>1910</v>
      </c>
      <c r="VKJ25" s="81" t="s">
        <v>1910</v>
      </c>
      <c r="VKK25" s="81" t="s">
        <v>1910</v>
      </c>
      <c r="VKL25" s="81" t="s">
        <v>1910</v>
      </c>
      <c r="VKM25" s="81" t="s">
        <v>1910</v>
      </c>
      <c r="VKN25" s="81" t="s">
        <v>1910</v>
      </c>
      <c r="VKO25" s="81" t="s">
        <v>1910</v>
      </c>
      <c r="VKP25" s="81" t="s">
        <v>1910</v>
      </c>
      <c r="VKQ25" s="81" t="s">
        <v>1910</v>
      </c>
      <c r="VKR25" s="81" t="s">
        <v>1910</v>
      </c>
      <c r="VKS25" s="81" t="s">
        <v>1910</v>
      </c>
      <c r="VKT25" s="81" t="s">
        <v>1910</v>
      </c>
      <c r="VKU25" s="81" t="s">
        <v>1910</v>
      </c>
      <c r="VKV25" s="81" t="s">
        <v>1910</v>
      </c>
      <c r="VKW25" s="81" t="s">
        <v>1910</v>
      </c>
      <c r="VKX25" s="81" t="s">
        <v>1910</v>
      </c>
      <c r="VKY25" s="81" t="s">
        <v>1910</v>
      </c>
      <c r="VKZ25" s="81" t="s">
        <v>1910</v>
      </c>
      <c r="VLA25" s="81" t="s">
        <v>1910</v>
      </c>
      <c r="VLB25" s="81" t="s">
        <v>1910</v>
      </c>
      <c r="VLC25" s="81" t="s">
        <v>1910</v>
      </c>
      <c r="VLD25" s="81" t="s">
        <v>1910</v>
      </c>
      <c r="VLE25" s="81" t="s">
        <v>1910</v>
      </c>
      <c r="VLF25" s="81" t="s">
        <v>1910</v>
      </c>
      <c r="VLG25" s="81" t="s">
        <v>1910</v>
      </c>
      <c r="VLH25" s="81" t="s">
        <v>1910</v>
      </c>
      <c r="VLI25" s="81" t="s">
        <v>1910</v>
      </c>
      <c r="VLJ25" s="81" t="s">
        <v>1910</v>
      </c>
      <c r="VLK25" s="81" t="s">
        <v>1910</v>
      </c>
      <c r="VLL25" s="81" t="s">
        <v>1910</v>
      </c>
      <c r="VLM25" s="81" t="s">
        <v>1910</v>
      </c>
      <c r="VLN25" s="81" t="s">
        <v>1910</v>
      </c>
      <c r="VLO25" s="81" t="s">
        <v>1910</v>
      </c>
      <c r="VLP25" s="81" t="s">
        <v>1910</v>
      </c>
      <c r="VLQ25" s="81" t="s">
        <v>1910</v>
      </c>
      <c r="VLR25" s="81" t="s">
        <v>1910</v>
      </c>
      <c r="VLS25" s="81" t="s">
        <v>1910</v>
      </c>
      <c r="VLT25" s="81" t="s">
        <v>1910</v>
      </c>
      <c r="VLU25" s="81" t="s">
        <v>1910</v>
      </c>
      <c r="VLV25" s="81" t="s">
        <v>1910</v>
      </c>
      <c r="VLW25" s="81" t="s">
        <v>1910</v>
      </c>
      <c r="VLX25" s="81" t="s">
        <v>1910</v>
      </c>
      <c r="VLY25" s="81" t="s">
        <v>1910</v>
      </c>
      <c r="VLZ25" s="81" t="s">
        <v>1910</v>
      </c>
      <c r="VMA25" s="81" t="s">
        <v>1910</v>
      </c>
      <c r="VMB25" s="81" t="s">
        <v>1910</v>
      </c>
      <c r="VMC25" s="81" t="s">
        <v>1910</v>
      </c>
      <c r="VMD25" s="81" t="s">
        <v>1910</v>
      </c>
      <c r="VME25" s="81" t="s">
        <v>1910</v>
      </c>
      <c r="VMF25" s="81" t="s">
        <v>1910</v>
      </c>
      <c r="VMG25" s="81" t="s">
        <v>1910</v>
      </c>
      <c r="VMH25" s="81" t="s">
        <v>1910</v>
      </c>
      <c r="VMI25" s="81" t="s">
        <v>1910</v>
      </c>
      <c r="VMJ25" s="81" t="s">
        <v>1910</v>
      </c>
      <c r="VMK25" s="81" t="s">
        <v>1910</v>
      </c>
      <c r="VML25" s="81" t="s">
        <v>1910</v>
      </c>
      <c r="VMM25" s="81" t="s">
        <v>1910</v>
      </c>
      <c r="VMN25" s="81" t="s">
        <v>1910</v>
      </c>
      <c r="VMO25" s="81" t="s">
        <v>1910</v>
      </c>
      <c r="VMP25" s="81" t="s">
        <v>1910</v>
      </c>
      <c r="VMQ25" s="81" t="s">
        <v>1910</v>
      </c>
      <c r="VMR25" s="81" t="s">
        <v>1910</v>
      </c>
      <c r="VMS25" s="81" t="s">
        <v>1910</v>
      </c>
      <c r="VMT25" s="81" t="s">
        <v>1910</v>
      </c>
      <c r="VMU25" s="81" t="s">
        <v>1910</v>
      </c>
      <c r="VMV25" s="81" t="s">
        <v>1910</v>
      </c>
      <c r="VMW25" s="81" t="s">
        <v>1910</v>
      </c>
      <c r="VMX25" s="81" t="s">
        <v>1910</v>
      </c>
      <c r="VMY25" s="81" t="s">
        <v>1910</v>
      </c>
      <c r="VMZ25" s="81" t="s">
        <v>1910</v>
      </c>
      <c r="VNA25" s="81" t="s">
        <v>1910</v>
      </c>
      <c r="VNB25" s="81" t="s">
        <v>1910</v>
      </c>
      <c r="VNC25" s="81" t="s">
        <v>1910</v>
      </c>
      <c r="VND25" s="81" t="s">
        <v>1910</v>
      </c>
      <c r="VNE25" s="81" t="s">
        <v>1910</v>
      </c>
      <c r="VNF25" s="81" t="s">
        <v>1910</v>
      </c>
      <c r="VNG25" s="81" t="s">
        <v>1910</v>
      </c>
      <c r="VNH25" s="81" t="s">
        <v>1910</v>
      </c>
      <c r="VNI25" s="81" t="s">
        <v>1910</v>
      </c>
      <c r="VNJ25" s="81" t="s">
        <v>1910</v>
      </c>
      <c r="VNK25" s="81" t="s">
        <v>1910</v>
      </c>
      <c r="VNL25" s="81" t="s">
        <v>1910</v>
      </c>
      <c r="VNM25" s="81" t="s">
        <v>1910</v>
      </c>
      <c r="VNN25" s="81" t="s">
        <v>1910</v>
      </c>
      <c r="VNO25" s="81" t="s">
        <v>1910</v>
      </c>
      <c r="VNP25" s="81" t="s">
        <v>1910</v>
      </c>
      <c r="VNQ25" s="81" t="s">
        <v>1910</v>
      </c>
      <c r="VNR25" s="81" t="s">
        <v>1910</v>
      </c>
      <c r="VNS25" s="81" t="s">
        <v>1910</v>
      </c>
      <c r="VNT25" s="81" t="s">
        <v>1910</v>
      </c>
      <c r="VNU25" s="81" t="s">
        <v>1910</v>
      </c>
      <c r="VNV25" s="81" t="s">
        <v>1910</v>
      </c>
      <c r="VNW25" s="81" t="s">
        <v>1910</v>
      </c>
      <c r="VNX25" s="81" t="s">
        <v>1910</v>
      </c>
      <c r="VNY25" s="81" t="s">
        <v>1910</v>
      </c>
      <c r="VNZ25" s="81" t="s">
        <v>1910</v>
      </c>
      <c r="VOA25" s="81" t="s">
        <v>1910</v>
      </c>
      <c r="VOB25" s="81" t="s">
        <v>1910</v>
      </c>
      <c r="VOC25" s="81" t="s">
        <v>1910</v>
      </c>
      <c r="VOD25" s="81" t="s">
        <v>1910</v>
      </c>
      <c r="VOE25" s="81" t="s">
        <v>1910</v>
      </c>
      <c r="VOF25" s="81" t="s">
        <v>1910</v>
      </c>
      <c r="VOG25" s="81" t="s">
        <v>1910</v>
      </c>
      <c r="VOH25" s="81" t="s">
        <v>1910</v>
      </c>
      <c r="VOI25" s="81" t="s">
        <v>1910</v>
      </c>
      <c r="VOJ25" s="81" t="s">
        <v>1910</v>
      </c>
      <c r="VOK25" s="81" t="s">
        <v>1910</v>
      </c>
      <c r="VOL25" s="81" t="s">
        <v>1910</v>
      </c>
      <c r="VOM25" s="81" t="s">
        <v>1910</v>
      </c>
      <c r="VON25" s="81" t="s">
        <v>1910</v>
      </c>
      <c r="VOO25" s="81" t="s">
        <v>1910</v>
      </c>
      <c r="VOP25" s="81" t="s">
        <v>1910</v>
      </c>
      <c r="VOQ25" s="81" t="s">
        <v>1910</v>
      </c>
      <c r="VOR25" s="81" t="s">
        <v>1910</v>
      </c>
      <c r="VOS25" s="81" t="s">
        <v>1910</v>
      </c>
      <c r="VOT25" s="81" t="s">
        <v>1910</v>
      </c>
      <c r="VOU25" s="81" t="s">
        <v>1910</v>
      </c>
      <c r="VOV25" s="81" t="s">
        <v>1910</v>
      </c>
      <c r="VOW25" s="81" t="s">
        <v>1910</v>
      </c>
      <c r="VOX25" s="81" t="s">
        <v>1910</v>
      </c>
      <c r="VOY25" s="81" t="s">
        <v>1910</v>
      </c>
      <c r="VOZ25" s="81" t="s">
        <v>1910</v>
      </c>
      <c r="VPA25" s="81" t="s">
        <v>1910</v>
      </c>
      <c r="VPB25" s="81" t="s">
        <v>1910</v>
      </c>
      <c r="VPC25" s="81" t="s">
        <v>1910</v>
      </c>
      <c r="VPD25" s="81" t="s">
        <v>1910</v>
      </c>
      <c r="VPE25" s="81" t="s">
        <v>1910</v>
      </c>
      <c r="VPF25" s="81" t="s">
        <v>1910</v>
      </c>
      <c r="VPG25" s="81" t="s">
        <v>1910</v>
      </c>
      <c r="VPH25" s="81" t="s">
        <v>1910</v>
      </c>
      <c r="VPI25" s="81" t="s">
        <v>1910</v>
      </c>
      <c r="VPJ25" s="81" t="s">
        <v>1910</v>
      </c>
      <c r="VPK25" s="81" t="s">
        <v>1910</v>
      </c>
      <c r="VPL25" s="81" t="s">
        <v>1910</v>
      </c>
      <c r="VPM25" s="81" t="s">
        <v>1910</v>
      </c>
      <c r="VPN25" s="81" t="s">
        <v>1910</v>
      </c>
      <c r="VPO25" s="81" t="s">
        <v>1910</v>
      </c>
      <c r="VPP25" s="81" t="s">
        <v>1910</v>
      </c>
      <c r="VPQ25" s="81" t="s">
        <v>1910</v>
      </c>
      <c r="VPR25" s="81" t="s">
        <v>1910</v>
      </c>
      <c r="VPS25" s="81" t="s">
        <v>1910</v>
      </c>
      <c r="VPT25" s="81" t="s">
        <v>1910</v>
      </c>
      <c r="VPU25" s="81" t="s">
        <v>1910</v>
      </c>
      <c r="VPV25" s="81" t="s">
        <v>1910</v>
      </c>
      <c r="VPW25" s="81" t="s">
        <v>1910</v>
      </c>
      <c r="VPX25" s="81" t="s">
        <v>1910</v>
      </c>
      <c r="VPY25" s="81" t="s">
        <v>1910</v>
      </c>
      <c r="VPZ25" s="81" t="s">
        <v>1910</v>
      </c>
      <c r="VQA25" s="81" t="s">
        <v>1910</v>
      </c>
      <c r="VQB25" s="81" t="s">
        <v>1910</v>
      </c>
      <c r="VQC25" s="81" t="s">
        <v>1910</v>
      </c>
      <c r="VQD25" s="81" t="s">
        <v>1910</v>
      </c>
      <c r="VQE25" s="81" t="s">
        <v>1910</v>
      </c>
      <c r="VQF25" s="81" t="s">
        <v>1910</v>
      </c>
      <c r="VQG25" s="81" t="s">
        <v>1910</v>
      </c>
      <c r="VQH25" s="81" t="s">
        <v>1910</v>
      </c>
      <c r="VQI25" s="81" t="s">
        <v>1910</v>
      </c>
      <c r="VQJ25" s="81" t="s">
        <v>1910</v>
      </c>
      <c r="VQK25" s="81" t="s">
        <v>1910</v>
      </c>
      <c r="VQL25" s="81" t="s">
        <v>1910</v>
      </c>
      <c r="VQM25" s="81" t="s">
        <v>1910</v>
      </c>
      <c r="VQN25" s="81" t="s">
        <v>1910</v>
      </c>
      <c r="VQO25" s="81" t="s">
        <v>1910</v>
      </c>
      <c r="VQP25" s="81" t="s">
        <v>1910</v>
      </c>
      <c r="VQQ25" s="81" t="s">
        <v>1910</v>
      </c>
      <c r="VQR25" s="81" t="s">
        <v>1910</v>
      </c>
      <c r="VQS25" s="81" t="s">
        <v>1910</v>
      </c>
      <c r="VQT25" s="81" t="s">
        <v>1910</v>
      </c>
      <c r="VQU25" s="81" t="s">
        <v>1910</v>
      </c>
      <c r="VQV25" s="81" t="s">
        <v>1910</v>
      </c>
      <c r="VQW25" s="81" t="s">
        <v>1910</v>
      </c>
      <c r="VQX25" s="81" t="s">
        <v>1910</v>
      </c>
      <c r="VQY25" s="81" t="s">
        <v>1910</v>
      </c>
      <c r="VQZ25" s="81" t="s">
        <v>1910</v>
      </c>
      <c r="VRA25" s="81" t="s">
        <v>1910</v>
      </c>
      <c r="VRB25" s="81" t="s">
        <v>1910</v>
      </c>
      <c r="VRC25" s="81" t="s">
        <v>1910</v>
      </c>
      <c r="VRD25" s="81" t="s">
        <v>1910</v>
      </c>
      <c r="VRE25" s="81" t="s">
        <v>1910</v>
      </c>
      <c r="VRF25" s="81" t="s">
        <v>1910</v>
      </c>
      <c r="VRG25" s="81" t="s">
        <v>1910</v>
      </c>
      <c r="VRH25" s="81" t="s">
        <v>1910</v>
      </c>
      <c r="VRI25" s="81" t="s">
        <v>1910</v>
      </c>
      <c r="VRJ25" s="81" t="s">
        <v>1910</v>
      </c>
      <c r="VRK25" s="81" t="s">
        <v>1910</v>
      </c>
      <c r="VRL25" s="81" t="s">
        <v>1910</v>
      </c>
      <c r="VRM25" s="81" t="s">
        <v>1910</v>
      </c>
      <c r="VRN25" s="81" t="s">
        <v>1910</v>
      </c>
      <c r="VRO25" s="81" t="s">
        <v>1910</v>
      </c>
      <c r="VRP25" s="81" t="s">
        <v>1910</v>
      </c>
      <c r="VRQ25" s="81" t="s">
        <v>1910</v>
      </c>
      <c r="VRR25" s="81" t="s">
        <v>1910</v>
      </c>
      <c r="VRS25" s="81" t="s">
        <v>1910</v>
      </c>
      <c r="VRT25" s="81" t="s">
        <v>1910</v>
      </c>
      <c r="VRU25" s="81" t="s">
        <v>1910</v>
      </c>
      <c r="VRV25" s="81" t="s">
        <v>1910</v>
      </c>
      <c r="VRW25" s="81" t="s">
        <v>1910</v>
      </c>
      <c r="VRX25" s="81" t="s">
        <v>1910</v>
      </c>
      <c r="VRY25" s="81" t="s">
        <v>1910</v>
      </c>
      <c r="VRZ25" s="81" t="s">
        <v>1910</v>
      </c>
      <c r="VSA25" s="81" t="s">
        <v>1910</v>
      </c>
      <c r="VSB25" s="81" t="s">
        <v>1910</v>
      </c>
      <c r="VSC25" s="81" t="s">
        <v>1910</v>
      </c>
      <c r="VSD25" s="81" t="s">
        <v>1910</v>
      </c>
      <c r="VSE25" s="81" t="s">
        <v>1910</v>
      </c>
      <c r="VSF25" s="81" t="s">
        <v>1910</v>
      </c>
      <c r="VSG25" s="81" t="s">
        <v>1910</v>
      </c>
      <c r="VSH25" s="81" t="s">
        <v>1910</v>
      </c>
      <c r="VSI25" s="81" t="s">
        <v>1910</v>
      </c>
      <c r="VSJ25" s="81" t="s">
        <v>1910</v>
      </c>
      <c r="VSK25" s="81" t="s">
        <v>1910</v>
      </c>
      <c r="VSL25" s="81" t="s">
        <v>1910</v>
      </c>
      <c r="VSM25" s="81" t="s">
        <v>1910</v>
      </c>
      <c r="VSN25" s="81" t="s">
        <v>1910</v>
      </c>
      <c r="VSO25" s="81" t="s">
        <v>1910</v>
      </c>
      <c r="VSP25" s="81" t="s">
        <v>1910</v>
      </c>
      <c r="VSQ25" s="81" t="s">
        <v>1910</v>
      </c>
      <c r="VSR25" s="81" t="s">
        <v>1910</v>
      </c>
      <c r="VSS25" s="81" t="s">
        <v>1910</v>
      </c>
      <c r="VST25" s="81" t="s">
        <v>1910</v>
      </c>
      <c r="VSU25" s="81" t="s">
        <v>1910</v>
      </c>
      <c r="VSV25" s="81" t="s">
        <v>1910</v>
      </c>
      <c r="VSW25" s="81" t="s">
        <v>1910</v>
      </c>
      <c r="VSX25" s="81" t="s">
        <v>1910</v>
      </c>
      <c r="VSY25" s="81" t="s">
        <v>1910</v>
      </c>
      <c r="VSZ25" s="81" t="s">
        <v>1910</v>
      </c>
      <c r="VTA25" s="81" t="s">
        <v>1910</v>
      </c>
      <c r="VTB25" s="81" t="s">
        <v>1910</v>
      </c>
      <c r="VTC25" s="81" t="s">
        <v>1910</v>
      </c>
      <c r="VTD25" s="81" t="s">
        <v>1910</v>
      </c>
      <c r="VTE25" s="81" t="s">
        <v>1910</v>
      </c>
      <c r="VTF25" s="81" t="s">
        <v>1910</v>
      </c>
      <c r="VTG25" s="81" t="s">
        <v>1910</v>
      </c>
      <c r="VTH25" s="81" t="s">
        <v>1910</v>
      </c>
      <c r="VTI25" s="81" t="s">
        <v>1910</v>
      </c>
      <c r="VTJ25" s="81" t="s">
        <v>1910</v>
      </c>
      <c r="VTK25" s="81" t="s">
        <v>1910</v>
      </c>
      <c r="VTL25" s="81" t="s">
        <v>1910</v>
      </c>
      <c r="VTM25" s="81" t="s">
        <v>1910</v>
      </c>
      <c r="VTN25" s="81" t="s">
        <v>1910</v>
      </c>
      <c r="VTO25" s="81" t="s">
        <v>1910</v>
      </c>
      <c r="VTP25" s="81" t="s">
        <v>1910</v>
      </c>
      <c r="VTQ25" s="81" t="s">
        <v>1910</v>
      </c>
      <c r="VTR25" s="81" t="s">
        <v>1910</v>
      </c>
      <c r="VTS25" s="81" t="s">
        <v>1910</v>
      </c>
      <c r="VTT25" s="81" t="s">
        <v>1910</v>
      </c>
      <c r="VTU25" s="81" t="s">
        <v>1910</v>
      </c>
      <c r="VTV25" s="81" t="s">
        <v>1910</v>
      </c>
      <c r="VTW25" s="81" t="s">
        <v>1910</v>
      </c>
      <c r="VTX25" s="81" t="s">
        <v>1910</v>
      </c>
      <c r="VTY25" s="81" t="s">
        <v>1910</v>
      </c>
      <c r="VTZ25" s="81" t="s">
        <v>1910</v>
      </c>
      <c r="VUA25" s="81" t="s">
        <v>1910</v>
      </c>
      <c r="VUB25" s="81" t="s">
        <v>1910</v>
      </c>
      <c r="VUC25" s="81" t="s">
        <v>1910</v>
      </c>
      <c r="VUD25" s="81" t="s">
        <v>1910</v>
      </c>
      <c r="VUE25" s="81" t="s">
        <v>1910</v>
      </c>
      <c r="VUF25" s="81" t="s">
        <v>1910</v>
      </c>
      <c r="VUG25" s="81" t="s">
        <v>1910</v>
      </c>
      <c r="VUH25" s="81" t="s">
        <v>1910</v>
      </c>
      <c r="VUI25" s="81" t="s">
        <v>1910</v>
      </c>
      <c r="VUJ25" s="81" t="s">
        <v>1910</v>
      </c>
      <c r="VUK25" s="81" t="s">
        <v>1910</v>
      </c>
      <c r="VUL25" s="81" t="s">
        <v>1910</v>
      </c>
      <c r="VUM25" s="81" t="s">
        <v>1910</v>
      </c>
      <c r="VUN25" s="81" t="s">
        <v>1910</v>
      </c>
      <c r="VUO25" s="81" t="s">
        <v>1910</v>
      </c>
      <c r="VUP25" s="81" t="s">
        <v>1910</v>
      </c>
      <c r="VUQ25" s="81" t="s">
        <v>1910</v>
      </c>
      <c r="VUR25" s="81" t="s">
        <v>1910</v>
      </c>
      <c r="VUS25" s="81" t="s">
        <v>1910</v>
      </c>
      <c r="VUT25" s="81" t="s">
        <v>1910</v>
      </c>
      <c r="VUU25" s="81" t="s">
        <v>1910</v>
      </c>
      <c r="VUV25" s="81" t="s">
        <v>1910</v>
      </c>
      <c r="VUW25" s="81" t="s">
        <v>1910</v>
      </c>
      <c r="VUX25" s="81" t="s">
        <v>1910</v>
      </c>
      <c r="VUY25" s="81" t="s">
        <v>1910</v>
      </c>
      <c r="VUZ25" s="81" t="s">
        <v>1910</v>
      </c>
      <c r="VVA25" s="81" t="s">
        <v>1910</v>
      </c>
      <c r="VVB25" s="81" t="s">
        <v>1910</v>
      </c>
      <c r="VVC25" s="81" t="s">
        <v>1910</v>
      </c>
      <c r="VVD25" s="81" t="s">
        <v>1910</v>
      </c>
      <c r="VVE25" s="81" t="s">
        <v>1910</v>
      </c>
      <c r="VVF25" s="81" t="s">
        <v>1910</v>
      </c>
      <c r="VVG25" s="81" t="s">
        <v>1910</v>
      </c>
      <c r="VVH25" s="81" t="s">
        <v>1910</v>
      </c>
      <c r="VVI25" s="81" t="s">
        <v>1910</v>
      </c>
      <c r="VVJ25" s="81" t="s">
        <v>1910</v>
      </c>
      <c r="VVK25" s="81" t="s">
        <v>1910</v>
      </c>
      <c r="VVL25" s="81" t="s">
        <v>1910</v>
      </c>
      <c r="VVM25" s="81" t="s">
        <v>1910</v>
      </c>
      <c r="VVN25" s="81" t="s">
        <v>1910</v>
      </c>
      <c r="VVO25" s="81" t="s">
        <v>1910</v>
      </c>
      <c r="VVP25" s="81" t="s">
        <v>1910</v>
      </c>
      <c r="VVQ25" s="81" t="s">
        <v>1910</v>
      </c>
      <c r="VVR25" s="81" t="s">
        <v>1910</v>
      </c>
      <c r="VVS25" s="81" t="s">
        <v>1910</v>
      </c>
      <c r="VVT25" s="81" t="s">
        <v>1910</v>
      </c>
      <c r="VVU25" s="81" t="s">
        <v>1910</v>
      </c>
      <c r="VVV25" s="81" t="s">
        <v>1910</v>
      </c>
      <c r="VVW25" s="81" t="s">
        <v>1910</v>
      </c>
      <c r="VVX25" s="81" t="s">
        <v>1910</v>
      </c>
      <c r="VVY25" s="81" t="s">
        <v>1910</v>
      </c>
      <c r="VVZ25" s="81" t="s">
        <v>1910</v>
      </c>
      <c r="VWA25" s="81" t="s">
        <v>1910</v>
      </c>
      <c r="VWB25" s="81" t="s">
        <v>1910</v>
      </c>
      <c r="VWC25" s="81" t="s">
        <v>1910</v>
      </c>
      <c r="VWD25" s="81" t="s">
        <v>1910</v>
      </c>
      <c r="VWE25" s="81" t="s">
        <v>1910</v>
      </c>
      <c r="VWF25" s="81" t="s">
        <v>1910</v>
      </c>
      <c r="VWG25" s="81" t="s">
        <v>1910</v>
      </c>
      <c r="VWH25" s="81" t="s">
        <v>1910</v>
      </c>
      <c r="VWI25" s="81" t="s">
        <v>1910</v>
      </c>
      <c r="VWJ25" s="81" t="s">
        <v>1910</v>
      </c>
      <c r="VWK25" s="81" t="s">
        <v>1910</v>
      </c>
      <c r="VWL25" s="81" t="s">
        <v>1910</v>
      </c>
      <c r="VWM25" s="81" t="s">
        <v>1910</v>
      </c>
      <c r="VWN25" s="81" t="s">
        <v>1910</v>
      </c>
      <c r="VWO25" s="81" t="s">
        <v>1910</v>
      </c>
      <c r="VWP25" s="81" t="s">
        <v>1910</v>
      </c>
      <c r="VWQ25" s="81" t="s">
        <v>1910</v>
      </c>
      <c r="VWR25" s="81" t="s">
        <v>1910</v>
      </c>
      <c r="VWS25" s="81" t="s">
        <v>1910</v>
      </c>
      <c r="VWT25" s="81" t="s">
        <v>1910</v>
      </c>
      <c r="VWU25" s="81" t="s">
        <v>1910</v>
      </c>
      <c r="VWV25" s="81" t="s">
        <v>1910</v>
      </c>
      <c r="VWW25" s="81" t="s">
        <v>1910</v>
      </c>
      <c r="VWX25" s="81" t="s">
        <v>1910</v>
      </c>
      <c r="VWY25" s="81" t="s">
        <v>1910</v>
      </c>
      <c r="VWZ25" s="81" t="s">
        <v>1910</v>
      </c>
      <c r="VXA25" s="81" t="s">
        <v>1910</v>
      </c>
      <c r="VXB25" s="81" t="s">
        <v>1910</v>
      </c>
      <c r="VXC25" s="81" t="s">
        <v>1910</v>
      </c>
      <c r="VXD25" s="81" t="s">
        <v>1910</v>
      </c>
      <c r="VXE25" s="81" t="s">
        <v>1910</v>
      </c>
      <c r="VXF25" s="81" t="s">
        <v>1910</v>
      </c>
      <c r="VXG25" s="81" t="s">
        <v>1910</v>
      </c>
      <c r="VXH25" s="81" t="s">
        <v>1910</v>
      </c>
      <c r="VXI25" s="81" t="s">
        <v>1910</v>
      </c>
      <c r="VXJ25" s="81" t="s">
        <v>1910</v>
      </c>
      <c r="VXK25" s="81" t="s">
        <v>1910</v>
      </c>
      <c r="VXL25" s="81" t="s">
        <v>1910</v>
      </c>
      <c r="VXM25" s="81" t="s">
        <v>1910</v>
      </c>
      <c r="VXN25" s="81" t="s">
        <v>1910</v>
      </c>
      <c r="VXO25" s="81" t="s">
        <v>1910</v>
      </c>
      <c r="VXP25" s="81" t="s">
        <v>1910</v>
      </c>
      <c r="VXQ25" s="81" t="s">
        <v>1910</v>
      </c>
      <c r="VXR25" s="81" t="s">
        <v>1910</v>
      </c>
      <c r="VXS25" s="81" t="s">
        <v>1910</v>
      </c>
      <c r="VXT25" s="81" t="s">
        <v>1910</v>
      </c>
      <c r="VXU25" s="81" t="s">
        <v>1910</v>
      </c>
      <c r="VXV25" s="81" t="s">
        <v>1910</v>
      </c>
      <c r="VXW25" s="81" t="s">
        <v>1910</v>
      </c>
      <c r="VXX25" s="81" t="s">
        <v>1910</v>
      </c>
      <c r="VXY25" s="81" t="s">
        <v>1910</v>
      </c>
      <c r="VXZ25" s="81" t="s">
        <v>1910</v>
      </c>
      <c r="VYA25" s="81" t="s">
        <v>1910</v>
      </c>
      <c r="VYB25" s="81" t="s">
        <v>1910</v>
      </c>
      <c r="VYC25" s="81" t="s">
        <v>1910</v>
      </c>
      <c r="VYD25" s="81" t="s">
        <v>1910</v>
      </c>
      <c r="VYE25" s="81" t="s">
        <v>1910</v>
      </c>
      <c r="VYF25" s="81" t="s">
        <v>1910</v>
      </c>
      <c r="VYG25" s="81" t="s">
        <v>1910</v>
      </c>
      <c r="VYH25" s="81" t="s">
        <v>1910</v>
      </c>
      <c r="VYI25" s="81" t="s">
        <v>1910</v>
      </c>
      <c r="VYJ25" s="81" t="s">
        <v>1910</v>
      </c>
      <c r="VYK25" s="81" t="s">
        <v>1910</v>
      </c>
      <c r="VYL25" s="81" t="s">
        <v>1910</v>
      </c>
      <c r="VYM25" s="81" t="s">
        <v>1910</v>
      </c>
      <c r="VYN25" s="81" t="s">
        <v>1910</v>
      </c>
      <c r="VYO25" s="81" t="s">
        <v>1910</v>
      </c>
      <c r="VYP25" s="81" t="s">
        <v>1910</v>
      </c>
      <c r="VYQ25" s="81" t="s">
        <v>1910</v>
      </c>
      <c r="VYR25" s="81" t="s">
        <v>1910</v>
      </c>
      <c r="VYS25" s="81" t="s">
        <v>1910</v>
      </c>
      <c r="VYT25" s="81" t="s">
        <v>1910</v>
      </c>
      <c r="VYU25" s="81" t="s">
        <v>1910</v>
      </c>
      <c r="VYV25" s="81" t="s">
        <v>1910</v>
      </c>
      <c r="VYW25" s="81" t="s">
        <v>1910</v>
      </c>
      <c r="VYX25" s="81" t="s">
        <v>1910</v>
      </c>
      <c r="VYY25" s="81" t="s">
        <v>1910</v>
      </c>
      <c r="VYZ25" s="81" t="s">
        <v>1910</v>
      </c>
      <c r="VZA25" s="81" t="s">
        <v>1910</v>
      </c>
      <c r="VZB25" s="81" t="s">
        <v>1910</v>
      </c>
      <c r="VZC25" s="81" t="s">
        <v>1910</v>
      </c>
      <c r="VZD25" s="81" t="s">
        <v>1910</v>
      </c>
      <c r="VZE25" s="81" t="s">
        <v>1910</v>
      </c>
      <c r="VZF25" s="81" t="s">
        <v>1910</v>
      </c>
      <c r="VZG25" s="81" t="s">
        <v>1910</v>
      </c>
      <c r="VZH25" s="81" t="s">
        <v>1910</v>
      </c>
      <c r="VZI25" s="81" t="s">
        <v>1910</v>
      </c>
      <c r="VZJ25" s="81" t="s">
        <v>1910</v>
      </c>
      <c r="VZK25" s="81" t="s">
        <v>1910</v>
      </c>
      <c r="VZL25" s="81" t="s">
        <v>1910</v>
      </c>
      <c r="VZM25" s="81" t="s">
        <v>1910</v>
      </c>
      <c r="VZN25" s="81" t="s">
        <v>1910</v>
      </c>
      <c r="VZO25" s="81" t="s">
        <v>1910</v>
      </c>
      <c r="VZP25" s="81" t="s">
        <v>1910</v>
      </c>
      <c r="VZQ25" s="81" t="s">
        <v>1910</v>
      </c>
      <c r="VZR25" s="81" t="s">
        <v>1910</v>
      </c>
      <c r="VZS25" s="81" t="s">
        <v>1910</v>
      </c>
      <c r="VZT25" s="81" t="s">
        <v>1910</v>
      </c>
      <c r="VZU25" s="81" t="s">
        <v>1910</v>
      </c>
      <c r="VZV25" s="81" t="s">
        <v>1910</v>
      </c>
      <c r="VZW25" s="81" t="s">
        <v>1910</v>
      </c>
      <c r="VZX25" s="81" t="s">
        <v>1910</v>
      </c>
      <c r="VZY25" s="81" t="s">
        <v>1910</v>
      </c>
      <c r="VZZ25" s="81" t="s">
        <v>1910</v>
      </c>
      <c r="WAA25" s="81" t="s">
        <v>1910</v>
      </c>
      <c r="WAB25" s="81" t="s">
        <v>1910</v>
      </c>
      <c r="WAC25" s="81" t="s">
        <v>1910</v>
      </c>
      <c r="WAD25" s="81" t="s">
        <v>1910</v>
      </c>
      <c r="WAE25" s="81" t="s">
        <v>1910</v>
      </c>
      <c r="WAF25" s="81" t="s">
        <v>1910</v>
      </c>
      <c r="WAG25" s="81" t="s">
        <v>1910</v>
      </c>
      <c r="WAH25" s="81" t="s">
        <v>1910</v>
      </c>
      <c r="WAI25" s="81" t="s">
        <v>1910</v>
      </c>
      <c r="WAJ25" s="81" t="s">
        <v>1910</v>
      </c>
      <c r="WAK25" s="81" t="s">
        <v>1910</v>
      </c>
      <c r="WAL25" s="81" t="s">
        <v>1910</v>
      </c>
      <c r="WAM25" s="81" t="s">
        <v>1910</v>
      </c>
      <c r="WAN25" s="81" t="s">
        <v>1910</v>
      </c>
      <c r="WAO25" s="81" t="s">
        <v>1910</v>
      </c>
      <c r="WAP25" s="81" t="s">
        <v>1910</v>
      </c>
      <c r="WAQ25" s="81" t="s">
        <v>1910</v>
      </c>
      <c r="WAR25" s="81" t="s">
        <v>1910</v>
      </c>
      <c r="WAS25" s="81" t="s">
        <v>1910</v>
      </c>
      <c r="WAT25" s="81" t="s">
        <v>1910</v>
      </c>
      <c r="WAU25" s="81" t="s">
        <v>1910</v>
      </c>
      <c r="WAV25" s="81" t="s">
        <v>1910</v>
      </c>
      <c r="WAW25" s="81" t="s">
        <v>1910</v>
      </c>
      <c r="WAX25" s="81" t="s">
        <v>1910</v>
      </c>
      <c r="WAY25" s="81" t="s">
        <v>1910</v>
      </c>
      <c r="WAZ25" s="81" t="s">
        <v>1910</v>
      </c>
      <c r="WBA25" s="81" t="s">
        <v>1910</v>
      </c>
      <c r="WBB25" s="81" t="s">
        <v>1910</v>
      </c>
      <c r="WBC25" s="81" t="s">
        <v>1910</v>
      </c>
      <c r="WBD25" s="81" t="s">
        <v>1910</v>
      </c>
      <c r="WBE25" s="81" t="s">
        <v>1910</v>
      </c>
      <c r="WBF25" s="81" t="s">
        <v>1910</v>
      </c>
      <c r="WBG25" s="81" t="s">
        <v>1910</v>
      </c>
      <c r="WBH25" s="81" t="s">
        <v>1910</v>
      </c>
      <c r="WBI25" s="81" t="s">
        <v>1910</v>
      </c>
      <c r="WBJ25" s="81" t="s">
        <v>1910</v>
      </c>
      <c r="WBK25" s="81" t="s">
        <v>1910</v>
      </c>
      <c r="WBL25" s="81" t="s">
        <v>1910</v>
      </c>
      <c r="WBM25" s="81" t="s">
        <v>1910</v>
      </c>
      <c r="WBN25" s="81" t="s">
        <v>1910</v>
      </c>
      <c r="WBO25" s="81" t="s">
        <v>1910</v>
      </c>
      <c r="WBP25" s="81" t="s">
        <v>1910</v>
      </c>
      <c r="WBQ25" s="81" t="s">
        <v>1910</v>
      </c>
      <c r="WBR25" s="81" t="s">
        <v>1910</v>
      </c>
      <c r="WBS25" s="81" t="s">
        <v>1910</v>
      </c>
      <c r="WBT25" s="81" t="s">
        <v>1910</v>
      </c>
      <c r="WBU25" s="81" t="s">
        <v>1910</v>
      </c>
      <c r="WBV25" s="81" t="s">
        <v>1910</v>
      </c>
      <c r="WBW25" s="81" t="s">
        <v>1910</v>
      </c>
      <c r="WBX25" s="81" t="s">
        <v>1910</v>
      </c>
      <c r="WBY25" s="81" t="s">
        <v>1910</v>
      </c>
      <c r="WBZ25" s="81" t="s">
        <v>1910</v>
      </c>
      <c r="WCA25" s="81" t="s">
        <v>1910</v>
      </c>
      <c r="WCB25" s="81" t="s">
        <v>1910</v>
      </c>
      <c r="WCC25" s="81" t="s">
        <v>1910</v>
      </c>
      <c r="WCD25" s="81" t="s">
        <v>1910</v>
      </c>
      <c r="WCE25" s="81" t="s">
        <v>1910</v>
      </c>
      <c r="WCF25" s="81" t="s">
        <v>1910</v>
      </c>
      <c r="WCG25" s="81" t="s">
        <v>1910</v>
      </c>
      <c r="WCH25" s="81" t="s">
        <v>1910</v>
      </c>
      <c r="WCI25" s="81" t="s">
        <v>1910</v>
      </c>
      <c r="WCJ25" s="81" t="s">
        <v>1910</v>
      </c>
      <c r="WCK25" s="81" t="s">
        <v>1910</v>
      </c>
      <c r="WCL25" s="81" t="s">
        <v>1910</v>
      </c>
      <c r="WCM25" s="81" t="s">
        <v>1910</v>
      </c>
      <c r="WCN25" s="81" t="s">
        <v>1910</v>
      </c>
      <c r="WCO25" s="81" t="s">
        <v>1910</v>
      </c>
      <c r="WCP25" s="81" t="s">
        <v>1910</v>
      </c>
      <c r="WCQ25" s="81" t="s">
        <v>1910</v>
      </c>
      <c r="WCR25" s="81" t="s">
        <v>1910</v>
      </c>
      <c r="WCS25" s="81" t="s">
        <v>1910</v>
      </c>
      <c r="WCT25" s="81" t="s">
        <v>1910</v>
      </c>
      <c r="WCU25" s="81" t="s">
        <v>1910</v>
      </c>
      <c r="WCV25" s="81" t="s">
        <v>1910</v>
      </c>
      <c r="WCW25" s="81" t="s">
        <v>1910</v>
      </c>
      <c r="WCX25" s="81" t="s">
        <v>1910</v>
      </c>
      <c r="WCY25" s="81" t="s">
        <v>1910</v>
      </c>
      <c r="WCZ25" s="81" t="s">
        <v>1910</v>
      </c>
      <c r="WDA25" s="81" t="s">
        <v>1910</v>
      </c>
      <c r="WDB25" s="81" t="s">
        <v>1910</v>
      </c>
      <c r="WDC25" s="81" t="s">
        <v>1910</v>
      </c>
      <c r="WDD25" s="81" t="s">
        <v>1910</v>
      </c>
      <c r="WDE25" s="81" t="s">
        <v>1910</v>
      </c>
      <c r="WDF25" s="81" t="s">
        <v>1910</v>
      </c>
      <c r="WDG25" s="81" t="s">
        <v>1910</v>
      </c>
      <c r="WDH25" s="81" t="s">
        <v>1910</v>
      </c>
      <c r="WDI25" s="81" t="s">
        <v>1910</v>
      </c>
      <c r="WDJ25" s="81" t="s">
        <v>1910</v>
      </c>
      <c r="WDK25" s="81" t="s">
        <v>1910</v>
      </c>
      <c r="WDL25" s="81" t="s">
        <v>1910</v>
      </c>
      <c r="WDM25" s="81" t="s">
        <v>1910</v>
      </c>
      <c r="WDN25" s="81" t="s">
        <v>1910</v>
      </c>
      <c r="WDO25" s="81" t="s">
        <v>1910</v>
      </c>
      <c r="WDP25" s="81" t="s">
        <v>1910</v>
      </c>
      <c r="WDQ25" s="81" t="s">
        <v>1910</v>
      </c>
      <c r="WDR25" s="81" t="s">
        <v>1910</v>
      </c>
      <c r="WDS25" s="81" t="s">
        <v>1910</v>
      </c>
      <c r="WDT25" s="81" t="s">
        <v>1910</v>
      </c>
      <c r="WDU25" s="81" t="s">
        <v>1910</v>
      </c>
      <c r="WDV25" s="81" t="s">
        <v>1910</v>
      </c>
      <c r="WDW25" s="81" t="s">
        <v>1910</v>
      </c>
      <c r="WDX25" s="81" t="s">
        <v>1910</v>
      </c>
      <c r="WDY25" s="81" t="s">
        <v>1910</v>
      </c>
      <c r="WDZ25" s="81" t="s">
        <v>1910</v>
      </c>
      <c r="WEA25" s="81" t="s">
        <v>1910</v>
      </c>
      <c r="WEB25" s="81" t="s">
        <v>1910</v>
      </c>
      <c r="WEC25" s="81" t="s">
        <v>1910</v>
      </c>
      <c r="WED25" s="81" t="s">
        <v>1910</v>
      </c>
      <c r="WEE25" s="81" t="s">
        <v>1910</v>
      </c>
      <c r="WEF25" s="81" t="s">
        <v>1910</v>
      </c>
      <c r="WEG25" s="81" t="s">
        <v>1910</v>
      </c>
      <c r="WEH25" s="81" t="s">
        <v>1910</v>
      </c>
      <c r="WEI25" s="81" t="s">
        <v>1910</v>
      </c>
      <c r="WEJ25" s="81" t="s">
        <v>1910</v>
      </c>
      <c r="WEK25" s="81" t="s">
        <v>1910</v>
      </c>
      <c r="WEL25" s="81" t="s">
        <v>1910</v>
      </c>
      <c r="WEM25" s="81" t="s">
        <v>1910</v>
      </c>
      <c r="WEN25" s="81" t="s">
        <v>1910</v>
      </c>
      <c r="WEO25" s="81" t="s">
        <v>1910</v>
      </c>
      <c r="WEP25" s="81" t="s">
        <v>1910</v>
      </c>
      <c r="WEQ25" s="81" t="s">
        <v>1910</v>
      </c>
      <c r="WER25" s="81" t="s">
        <v>1910</v>
      </c>
      <c r="WES25" s="81" t="s">
        <v>1910</v>
      </c>
      <c r="WET25" s="81" t="s">
        <v>1910</v>
      </c>
      <c r="WEU25" s="81" t="s">
        <v>1910</v>
      </c>
      <c r="WEV25" s="81" t="s">
        <v>1910</v>
      </c>
      <c r="WEW25" s="81" t="s">
        <v>1910</v>
      </c>
      <c r="WEX25" s="81" t="s">
        <v>1910</v>
      </c>
      <c r="WEY25" s="81" t="s">
        <v>1910</v>
      </c>
      <c r="WEZ25" s="81" t="s">
        <v>1910</v>
      </c>
      <c r="WFA25" s="81" t="s">
        <v>1910</v>
      </c>
      <c r="WFB25" s="81" t="s">
        <v>1910</v>
      </c>
      <c r="WFC25" s="81" t="s">
        <v>1910</v>
      </c>
      <c r="WFD25" s="81" t="s">
        <v>1910</v>
      </c>
      <c r="WFE25" s="81" t="s">
        <v>1910</v>
      </c>
      <c r="WFF25" s="81" t="s">
        <v>1910</v>
      </c>
      <c r="WFG25" s="81" t="s">
        <v>1910</v>
      </c>
      <c r="WFH25" s="81" t="s">
        <v>1910</v>
      </c>
      <c r="WFI25" s="81" t="s">
        <v>1910</v>
      </c>
      <c r="WFJ25" s="81" t="s">
        <v>1910</v>
      </c>
      <c r="WFK25" s="81" t="s">
        <v>1910</v>
      </c>
      <c r="WFL25" s="81" t="s">
        <v>1910</v>
      </c>
      <c r="WFM25" s="81" t="s">
        <v>1910</v>
      </c>
      <c r="WFN25" s="81" t="s">
        <v>1910</v>
      </c>
      <c r="WFO25" s="81" t="s">
        <v>1910</v>
      </c>
      <c r="WFP25" s="81" t="s">
        <v>1910</v>
      </c>
      <c r="WFQ25" s="81" t="s">
        <v>1910</v>
      </c>
      <c r="WFR25" s="81" t="s">
        <v>1910</v>
      </c>
      <c r="WFS25" s="81" t="s">
        <v>1910</v>
      </c>
      <c r="WFT25" s="81" t="s">
        <v>1910</v>
      </c>
      <c r="WFU25" s="81" t="s">
        <v>1910</v>
      </c>
      <c r="WFV25" s="81" t="s">
        <v>1910</v>
      </c>
      <c r="WFW25" s="81" t="s">
        <v>1910</v>
      </c>
      <c r="WFX25" s="81" t="s">
        <v>1910</v>
      </c>
      <c r="WFY25" s="81" t="s">
        <v>1910</v>
      </c>
      <c r="WFZ25" s="81" t="s">
        <v>1910</v>
      </c>
      <c r="WGA25" s="81" t="s">
        <v>1910</v>
      </c>
      <c r="WGB25" s="81" t="s">
        <v>1910</v>
      </c>
      <c r="WGC25" s="81" t="s">
        <v>1910</v>
      </c>
      <c r="WGD25" s="81" t="s">
        <v>1910</v>
      </c>
      <c r="WGE25" s="81" t="s">
        <v>1910</v>
      </c>
      <c r="WGF25" s="81" t="s">
        <v>1910</v>
      </c>
      <c r="WGG25" s="81" t="s">
        <v>1910</v>
      </c>
      <c r="WGH25" s="81" t="s">
        <v>1910</v>
      </c>
      <c r="WGI25" s="81" t="s">
        <v>1910</v>
      </c>
      <c r="WGJ25" s="81" t="s">
        <v>1910</v>
      </c>
      <c r="WGK25" s="81" t="s">
        <v>1910</v>
      </c>
      <c r="WGL25" s="81" t="s">
        <v>1910</v>
      </c>
      <c r="WGM25" s="81" t="s">
        <v>1910</v>
      </c>
      <c r="WGN25" s="81" t="s">
        <v>1910</v>
      </c>
      <c r="WGO25" s="81" t="s">
        <v>1910</v>
      </c>
      <c r="WGP25" s="81" t="s">
        <v>1910</v>
      </c>
      <c r="WGQ25" s="81" t="s">
        <v>1910</v>
      </c>
      <c r="WGR25" s="81" t="s">
        <v>1910</v>
      </c>
      <c r="WGS25" s="81" t="s">
        <v>1910</v>
      </c>
      <c r="WGT25" s="81" t="s">
        <v>1910</v>
      </c>
      <c r="WGU25" s="81" t="s">
        <v>1910</v>
      </c>
      <c r="WGV25" s="81" t="s">
        <v>1910</v>
      </c>
      <c r="WGW25" s="81" t="s">
        <v>1910</v>
      </c>
      <c r="WGX25" s="81" t="s">
        <v>1910</v>
      </c>
      <c r="WGY25" s="81" t="s">
        <v>1910</v>
      </c>
      <c r="WGZ25" s="81" t="s">
        <v>1910</v>
      </c>
      <c r="WHA25" s="81" t="s">
        <v>1910</v>
      </c>
      <c r="WHB25" s="81" t="s">
        <v>1910</v>
      </c>
      <c r="WHC25" s="81" t="s">
        <v>1910</v>
      </c>
      <c r="WHD25" s="81" t="s">
        <v>1910</v>
      </c>
      <c r="WHE25" s="81" t="s">
        <v>1910</v>
      </c>
      <c r="WHF25" s="81" t="s">
        <v>1910</v>
      </c>
      <c r="WHG25" s="81" t="s">
        <v>1910</v>
      </c>
      <c r="WHH25" s="81" t="s">
        <v>1910</v>
      </c>
      <c r="WHI25" s="81" t="s">
        <v>1910</v>
      </c>
      <c r="WHJ25" s="81" t="s">
        <v>1910</v>
      </c>
      <c r="WHK25" s="81" t="s">
        <v>1910</v>
      </c>
      <c r="WHL25" s="81" t="s">
        <v>1910</v>
      </c>
      <c r="WHM25" s="81" t="s">
        <v>1910</v>
      </c>
      <c r="WHN25" s="81" t="s">
        <v>1910</v>
      </c>
      <c r="WHO25" s="81" t="s">
        <v>1910</v>
      </c>
      <c r="WHP25" s="81" t="s">
        <v>1910</v>
      </c>
      <c r="WHQ25" s="81" t="s">
        <v>1910</v>
      </c>
      <c r="WHR25" s="81" t="s">
        <v>1910</v>
      </c>
      <c r="WHS25" s="81" t="s">
        <v>1910</v>
      </c>
      <c r="WHT25" s="81" t="s">
        <v>1910</v>
      </c>
      <c r="WHU25" s="81" t="s">
        <v>1910</v>
      </c>
      <c r="WHV25" s="81" t="s">
        <v>1910</v>
      </c>
      <c r="WHW25" s="81" t="s">
        <v>1910</v>
      </c>
      <c r="WHX25" s="81" t="s">
        <v>1910</v>
      </c>
      <c r="WHY25" s="81" t="s">
        <v>1910</v>
      </c>
      <c r="WHZ25" s="81" t="s">
        <v>1910</v>
      </c>
      <c r="WIA25" s="81" t="s">
        <v>1910</v>
      </c>
      <c r="WIB25" s="81" t="s">
        <v>1910</v>
      </c>
      <c r="WIC25" s="81" t="s">
        <v>1910</v>
      </c>
      <c r="WID25" s="81" t="s">
        <v>1910</v>
      </c>
      <c r="WIE25" s="81" t="s">
        <v>1910</v>
      </c>
      <c r="WIF25" s="81" t="s">
        <v>1910</v>
      </c>
      <c r="WIG25" s="81" t="s">
        <v>1910</v>
      </c>
      <c r="WIH25" s="81" t="s">
        <v>1910</v>
      </c>
      <c r="WII25" s="81" t="s">
        <v>1910</v>
      </c>
      <c r="WIJ25" s="81" t="s">
        <v>1910</v>
      </c>
      <c r="WIK25" s="81" t="s">
        <v>1910</v>
      </c>
      <c r="WIL25" s="81" t="s">
        <v>1910</v>
      </c>
      <c r="WIM25" s="81" t="s">
        <v>1910</v>
      </c>
      <c r="WIN25" s="81" t="s">
        <v>1910</v>
      </c>
      <c r="WIO25" s="81" t="s">
        <v>1910</v>
      </c>
      <c r="WIP25" s="81" t="s">
        <v>1910</v>
      </c>
      <c r="WIQ25" s="81" t="s">
        <v>1910</v>
      </c>
      <c r="WIR25" s="81" t="s">
        <v>1910</v>
      </c>
      <c r="WIS25" s="81" t="s">
        <v>1910</v>
      </c>
      <c r="WIT25" s="81" t="s">
        <v>1910</v>
      </c>
      <c r="WIU25" s="81" t="s">
        <v>1910</v>
      </c>
      <c r="WIV25" s="81" t="s">
        <v>1910</v>
      </c>
      <c r="WIW25" s="81" t="s">
        <v>1910</v>
      </c>
      <c r="WIX25" s="81" t="s">
        <v>1910</v>
      </c>
      <c r="WIY25" s="81" t="s">
        <v>1910</v>
      </c>
      <c r="WIZ25" s="81" t="s">
        <v>1910</v>
      </c>
      <c r="WJA25" s="81" t="s">
        <v>1910</v>
      </c>
      <c r="WJB25" s="81" t="s">
        <v>1910</v>
      </c>
      <c r="WJC25" s="81" t="s">
        <v>1910</v>
      </c>
      <c r="WJD25" s="81" t="s">
        <v>1910</v>
      </c>
      <c r="WJE25" s="81" t="s">
        <v>1910</v>
      </c>
      <c r="WJF25" s="81" t="s">
        <v>1910</v>
      </c>
      <c r="WJG25" s="81" t="s">
        <v>1910</v>
      </c>
      <c r="WJH25" s="81" t="s">
        <v>1910</v>
      </c>
      <c r="WJI25" s="81" t="s">
        <v>1910</v>
      </c>
      <c r="WJJ25" s="81" t="s">
        <v>1910</v>
      </c>
      <c r="WJK25" s="81" t="s">
        <v>1910</v>
      </c>
      <c r="WJL25" s="81" t="s">
        <v>1910</v>
      </c>
      <c r="WJM25" s="81" t="s">
        <v>1910</v>
      </c>
      <c r="WJN25" s="81" t="s">
        <v>1910</v>
      </c>
      <c r="WJO25" s="81" t="s">
        <v>1910</v>
      </c>
      <c r="WJP25" s="81" t="s">
        <v>1910</v>
      </c>
      <c r="WJQ25" s="81" t="s">
        <v>1910</v>
      </c>
      <c r="WJR25" s="81" t="s">
        <v>1910</v>
      </c>
      <c r="WJS25" s="81" t="s">
        <v>1910</v>
      </c>
      <c r="WJT25" s="81" t="s">
        <v>1910</v>
      </c>
      <c r="WJU25" s="81" t="s">
        <v>1910</v>
      </c>
      <c r="WJV25" s="81" t="s">
        <v>1910</v>
      </c>
      <c r="WJW25" s="81" t="s">
        <v>1910</v>
      </c>
      <c r="WJX25" s="81" t="s">
        <v>1910</v>
      </c>
      <c r="WJY25" s="81" t="s">
        <v>1910</v>
      </c>
      <c r="WJZ25" s="81" t="s">
        <v>1910</v>
      </c>
      <c r="WKA25" s="81" t="s">
        <v>1910</v>
      </c>
      <c r="WKB25" s="81" t="s">
        <v>1910</v>
      </c>
      <c r="WKC25" s="81" t="s">
        <v>1910</v>
      </c>
      <c r="WKD25" s="81" t="s">
        <v>1910</v>
      </c>
      <c r="WKE25" s="81" t="s">
        <v>1910</v>
      </c>
      <c r="WKF25" s="81" t="s">
        <v>1910</v>
      </c>
      <c r="WKG25" s="81" t="s">
        <v>1910</v>
      </c>
      <c r="WKH25" s="81" t="s">
        <v>1910</v>
      </c>
      <c r="WKI25" s="81" t="s">
        <v>1910</v>
      </c>
      <c r="WKJ25" s="81" t="s">
        <v>1910</v>
      </c>
      <c r="WKK25" s="81" t="s">
        <v>1910</v>
      </c>
      <c r="WKL25" s="81" t="s">
        <v>1910</v>
      </c>
      <c r="WKM25" s="81" t="s">
        <v>1910</v>
      </c>
      <c r="WKN25" s="81" t="s">
        <v>1910</v>
      </c>
      <c r="WKO25" s="81" t="s">
        <v>1910</v>
      </c>
      <c r="WKP25" s="81" t="s">
        <v>1910</v>
      </c>
      <c r="WKQ25" s="81" t="s">
        <v>1910</v>
      </c>
      <c r="WKR25" s="81" t="s">
        <v>1910</v>
      </c>
      <c r="WKS25" s="81" t="s">
        <v>1910</v>
      </c>
      <c r="WKT25" s="81" t="s">
        <v>1910</v>
      </c>
      <c r="WKU25" s="81" t="s">
        <v>1910</v>
      </c>
      <c r="WKV25" s="81" t="s">
        <v>1910</v>
      </c>
      <c r="WKW25" s="81" t="s">
        <v>1910</v>
      </c>
      <c r="WKX25" s="81" t="s">
        <v>1910</v>
      </c>
      <c r="WKY25" s="81" t="s">
        <v>1910</v>
      </c>
      <c r="WKZ25" s="81" t="s">
        <v>1910</v>
      </c>
      <c r="WLA25" s="81" t="s">
        <v>1910</v>
      </c>
      <c r="WLB25" s="81" t="s">
        <v>1910</v>
      </c>
      <c r="WLC25" s="81" t="s">
        <v>1910</v>
      </c>
      <c r="WLD25" s="81" t="s">
        <v>1910</v>
      </c>
      <c r="WLE25" s="81" t="s">
        <v>1910</v>
      </c>
      <c r="WLF25" s="81" t="s">
        <v>1910</v>
      </c>
      <c r="WLG25" s="81" t="s">
        <v>1910</v>
      </c>
      <c r="WLH25" s="81" t="s">
        <v>1910</v>
      </c>
      <c r="WLI25" s="81" t="s">
        <v>1910</v>
      </c>
      <c r="WLJ25" s="81" t="s">
        <v>1910</v>
      </c>
      <c r="WLK25" s="81" t="s">
        <v>1910</v>
      </c>
      <c r="WLL25" s="81" t="s">
        <v>1910</v>
      </c>
      <c r="WLM25" s="81" t="s">
        <v>1910</v>
      </c>
      <c r="WLN25" s="81" t="s">
        <v>1910</v>
      </c>
      <c r="WLO25" s="81" t="s">
        <v>1910</v>
      </c>
      <c r="WLP25" s="81" t="s">
        <v>1910</v>
      </c>
      <c r="WLQ25" s="81" t="s">
        <v>1910</v>
      </c>
      <c r="WLR25" s="81" t="s">
        <v>1910</v>
      </c>
      <c r="WLS25" s="81" t="s">
        <v>1910</v>
      </c>
      <c r="WLT25" s="81" t="s">
        <v>1910</v>
      </c>
      <c r="WLU25" s="81" t="s">
        <v>1910</v>
      </c>
      <c r="WLV25" s="81" t="s">
        <v>1910</v>
      </c>
      <c r="WLW25" s="81" t="s">
        <v>1910</v>
      </c>
      <c r="WLX25" s="81" t="s">
        <v>1910</v>
      </c>
      <c r="WLY25" s="81" t="s">
        <v>1910</v>
      </c>
      <c r="WLZ25" s="81" t="s">
        <v>1910</v>
      </c>
      <c r="WMA25" s="81" t="s">
        <v>1910</v>
      </c>
      <c r="WMB25" s="81" t="s">
        <v>1910</v>
      </c>
      <c r="WMC25" s="81" t="s">
        <v>1910</v>
      </c>
      <c r="WMD25" s="81" t="s">
        <v>1910</v>
      </c>
      <c r="WME25" s="81" t="s">
        <v>1910</v>
      </c>
      <c r="WMF25" s="81" t="s">
        <v>1910</v>
      </c>
      <c r="WMG25" s="81" t="s">
        <v>1910</v>
      </c>
      <c r="WMH25" s="81" t="s">
        <v>1910</v>
      </c>
      <c r="WMI25" s="81" t="s">
        <v>1910</v>
      </c>
      <c r="WMJ25" s="81" t="s">
        <v>1910</v>
      </c>
      <c r="WMK25" s="81" t="s">
        <v>1910</v>
      </c>
      <c r="WML25" s="81" t="s">
        <v>1910</v>
      </c>
      <c r="WMM25" s="81" t="s">
        <v>1910</v>
      </c>
      <c r="WMN25" s="81" t="s">
        <v>1910</v>
      </c>
      <c r="WMO25" s="81" t="s">
        <v>1910</v>
      </c>
      <c r="WMP25" s="81" t="s">
        <v>1910</v>
      </c>
      <c r="WMQ25" s="81" t="s">
        <v>1910</v>
      </c>
      <c r="WMR25" s="81" t="s">
        <v>1910</v>
      </c>
      <c r="WMS25" s="81" t="s">
        <v>1910</v>
      </c>
      <c r="WMT25" s="81" t="s">
        <v>1910</v>
      </c>
      <c r="WMU25" s="81" t="s">
        <v>1910</v>
      </c>
      <c r="WMV25" s="81" t="s">
        <v>1910</v>
      </c>
      <c r="WMW25" s="81" t="s">
        <v>1910</v>
      </c>
      <c r="WMX25" s="81" t="s">
        <v>1910</v>
      </c>
      <c r="WMY25" s="81" t="s">
        <v>1910</v>
      </c>
      <c r="WMZ25" s="81" t="s">
        <v>1910</v>
      </c>
      <c r="WNA25" s="81" t="s">
        <v>1910</v>
      </c>
      <c r="WNB25" s="81" t="s">
        <v>1910</v>
      </c>
      <c r="WNC25" s="81" t="s">
        <v>1910</v>
      </c>
      <c r="WND25" s="81" t="s">
        <v>1910</v>
      </c>
      <c r="WNE25" s="81" t="s">
        <v>1910</v>
      </c>
      <c r="WNF25" s="81" t="s">
        <v>1910</v>
      </c>
      <c r="WNG25" s="81" t="s">
        <v>1910</v>
      </c>
      <c r="WNH25" s="81" t="s">
        <v>1910</v>
      </c>
      <c r="WNI25" s="81" t="s">
        <v>1910</v>
      </c>
      <c r="WNJ25" s="81" t="s">
        <v>1910</v>
      </c>
      <c r="WNK25" s="81" t="s">
        <v>1910</v>
      </c>
      <c r="WNL25" s="81" t="s">
        <v>1910</v>
      </c>
      <c r="WNM25" s="81" t="s">
        <v>1910</v>
      </c>
      <c r="WNN25" s="81" t="s">
        <v>1910</v>
      </c>
      <c r="WNO25" s="81" t="s">
        <v>1910</v>
      </c>
      <c r="WNP25" s="81" t="s">
        <v>1910</v>
      </c>
      <c r="WNQ25" s="81" t="s">
        <v>1910</v>
      </c>
      <c r="WNR25" s="81" t="s">
        <v>1910</v>
      </c>
      <c r="WNS25" s="81" t="s">
        <v>1910</v>
      </c>
      <c r="WNT25" s="81" t="s">
        <v>1910</v>
      </c>
      <c r="WNU25" s="81" t="s">
        <v>1910</v>
      </c>
      <c r="WNV25" s="81" t="s">
        <v>1910</v>
      </c>
      <c r="WNW25" s="81" t="s">
        <v>1910</v>
      </c>
      <c r="WNX25" s="81" t="s">
        <v>1910</v>
      </c>
      <c r="WNY25" s="81" t="s">
        <v>1910</v>
      </c>
      <c r="WNZ25" s="81" t="s">
        <v>1910</v>
      </c>
      <c r="WOA25" s="81" t="s">
        <v>1910</v>
      </c>
      <c r="WOB25" s="81" t="s">
        <v>1910</v>
      </c>
      <c r="WOC25" s="81" t="s">
        <v>1910</v>
      </c>
      <c r="WOD25" s="81" t="s">
        <v>1910</v>
      </c>
      <c r="WOE25" s="81" t="s">
        <v>1910</v>
      </c>
      <c r="WOF25" s="81" t="s">
        <v>1910</v>
      </c>
      <c r="WOG25" s="81" t="s">
        <v>1910</v>
      </c>
      <c r="WOH25" s="81" t="s">
        <v>1910</v>
      </c>
      <c r="WOI25" s="81" t="s">
        <v>1910</v>
      </c>
      <c r="WOJ25" s="81" t="s">
        <v>1910</v>
      </c>
      <c r="WOK25" s="81" t="s">
        <v>1910</v>
      </c>
      <c r="WOL25" s="81" t="s">
        <v>1910</v>
      </c>
      <c r="WOM25" s="81" t="s">
        <v>1910</v>
      </c>
      <c r="WON25" s="81" t="s">
        <v>1910</v>
      </c>
      <c r="WOO25" s="81" t="s">
        <v>1910</v>
      </c>
      <c r="WOP25" s="81" t="s">
        <v>1910</v>
      </c>
      <c r="WOQ25" s="81" t="s">
        <v>1910</v>
      </c>
      <c r="WOR25" s="81" t="s">
        <v>1910</v>
      </c>
      <c r="WOS25" s="81" t="s">
        <v>1910</v>
      </c>
      <c r="WOT25" s="81" t="s">
        <v>1910</v>
      </c>
      <c r="WOU25" s="81" t="s">
        <v>1910</v>
      </c>
      <c r="WOV25" s="81" t="s">
        <v>1910</v>
      </c>
      <c r="WOW25" s="81" t="s">
        <v>1910</v>
      </c>
      <c r="WOX25" s="81" t="s">
        <v>1910</v>
      </c>
      <c r="WOY25" s="81" t="s">
        <v>1910</v>
      </c>
      <c r="WOZ25" s="81" t="s">
        <v>1910</v>
      </c>
      <c r="WPA25" s="81" t="s">
        <v>1910</v>
      </c>
      <c r="WPB25" s="81" t="s">
        <v>1910</v>
      </c>
      <c r="WPC25" s="81" t="s">
        <v>1910</v>
      </c>
      <c r="WPD25" s="81" t="s">
        <v>1910</v>
      </c>
      <c r="WPE25" s="81" t="s">
        <v>1910</v>
      </c>
      <c r="WPF25" s="81" t="s">
        <v>1910</v>
      </c>
      <c r="WPG25" s="81" t="s">
        <v>1910</v>
      </c>
      <c r="WPH25" s="81" t="s">
        <v>1910</v>
      </c>
      <c r="WPI25" s="81" t="s">
        <v>1910</v>
      </c>
      <c r="WPJ25" s="81" t="s">
        <v>1910</v>
      </c>
      <c r="WPK25" s="81" t="s">
        <v>1910</v>
      </c>
      <c r="WPL25" s="81" t="s">
        <v>1910</v>
      </c>
      <c r="WPM25" s="81" t="s">
        <v>1910</v>
      </c>
      <c r="WPN25" s="81" t="s">
        <v>1910</v>
      </c>
      <c r="WPO25" s="81" t="s">
        <v>1910</v>
      </c>
      <c r="WPP25" s="81" t="s">
        <v>1910</v>
      </c>
      <c r="WPQ25" s="81" t="s">
        <v>1910</v>
      </c>
      <c r="WPR25" s="81" t="s">
        <v>1910</v>
      </c>
      <c r="WPS25" s="81" t="s">
        <v>1910</v>
      </c>
      <c r="WPT25" s="81" t="s">
        <v>1910</v>
      </c>
      <c r="WPU25" s="81" t="s">
        <v>1910</v>
      </c>
      <c r="WPV25" s="81" t="s">
        <v>1910</v>
      </c>
      <c r="WPW25" s="81" t="s">
        <v>1910</v>
      </c>
      <c r="WPX25" s="81" t="s">
        <v>1910</v>
      </c>
      <c r="WPY25" s="81" t="s">
        <v>1910</v>
      </c>
      <c r="WPZ25" s="81" t="s">
        <v>1910</v>
      </c>
      <c r="WQA25" s="81" t="s">
        <v>1910</v>
      </c>
      <c r="WQB25" s="81" t="s">
        <v>1910</v>
      </c>
      <c r="WQC25" s="81" t="s">
        <v>1910</v>
      </c>
      <c r="WQD25" s="81" t="s">
        <v>1910</v>
      </c>
      <c r="WQE25" s="81" t="s">
        <v>1910</v>
      </c>
      <c r="WQF25" s="81" t="s">
        <v>1910</v>
      </c>
      <c r="WQG25" s="81" t="s">
        <v>1910</v>
      </c>
      <c r="WQH25" s="81" t="s">
        <v>1910</v>
      </c>
      <c r="WQI25" s="81" t="s">
        <v>1910</v>
      </c>
      <c r="WQJ25" s="81" t="s">
        <v>1910</v>
      </c>
      <c r="WQK25" s="81" t="s">
        <v>1910</v>
      </c>
      <c r="WQL25" s="81" t="s">
        <v>1910</v>
      </c>
      <c r="WQM25" s="81" t="s">
        <v>1910</v>
      </c>
      <c r="WQN25" s="81" t="s">
        <v>1910</v>
      </c>
      <c r="WQO25" s="81" t="s">
        <v>1910</v>
      </c>
      <c r="WQP25" s="81" t="s">
        <v>1910</v>
      </c>
      <c r="WQQ25" s="81" t="s">
        <v>1910</v>
      </c>
      <c r="WQR25" s="81" t="s">
        <v>1910</v>
      </c>
      <c r="WQS25" s="81" t="s">
        <v>1910</v>
      </c>
      <c r="WQT25" s="81" t="s">
        <v>1910</v>
      </c>
      <c r="WQU25" s="81" t="s">
        <v>1910</v>
      </c>
      <c r="WQV25" s="81" t="s">
        <v>1910</v>
      </c>
      <c r="WQW25" s="81" t="s">
        <v>1910</v>
      </c>
      <c r="WQX25" s="81" t="s">
        <v>1910</v>
      </c>
      <c r="WQY25" s="81" t="s">
        <v>1910</v>
      </c>
      <c r="WQZ25" s="81" t="s">
        <v>1910</v>
      </c>
      <c r="WRA25" s="81" t="s">
        <v>1910</v>
      </c>
      <c r="WRB25" s="81" t="s">
        <v>1910</v>
      </c>
      <c r="WRC25" s="81" t="s">
        <v>1910</v>
      </c>
      <c r="WRD25" s="81" t="s">
        <v>1910</v>
      </c>
      <c r="WRE25" s="81" t="s">
        <v>1910</v>
      </c>
      <c r="WRF25" s="81" t="s">
        <v>1910</v>
      </c>
      <c r="WRG25" s="81" t="s">
        <v>1910</v>
      </c>
      <c r="WRH25" s="81" t="s">
        <v>1910</v>
      </c>
      <c r="WRI25" s="81" t="s">
        <v>1910</v>
      </c>
      <c r="WRJ25" s="81" t="s">
        <v>1910</v>
      </c>
      <c r="WRK25" s="81" t="s">
        <v>1910</v>
      </c>
      <c r="WRL25" s="81" t="s">
        <v>1910</v>
      </c>
      <c r="WRM25" s="81" t="s">
        <v>1910</v>
      </c>
      <c r="WRN25" s="81" t="s">
        <v>1910</v>
      </c>
      <c r="WRO25" s="81" t="s">
        <v>1910</v>
      </c>
      <c r="WRP25" s="81" t="s">
        <v>1910</v>
      </c>
      <c r="WRQ25" s="81" t="s">
        <v>1910</v>
      </c>
      <c r="WRR25" s="81" t="s">
        <v>1910</v>
      </c>
      <c r="WRS25" s="81" t="s">
        <v>1910</v>
      </c>
      <c r="WRT25" s="81" t="s">
        <v>1910</v>
      </c>
      <c r="WRU25" s="81" t="s">
        <v>1910</v>
      </c>
      <c r="WRV25" s="81" t="s">
        <v>1910</v>
      </c>
      <c r="WRW25" s="81" t="s">
        <v>1910</v>
      </c>
      <c r="WRX25" s="81" t="s">
        <v>1910</v>
      </c>
      <c r="WRY25" s="81" t="s">
        <v>1910</v>
      </c>
      <c r="WRZ25" s="81" t="s">
        <v>1910</v>
      </c>
      <c r="WSA25" s="81" t="s">
        <v>1910</v>
      </c>
      <c r="WSB25" s="81" t="s">
        <v>1910</v>
      </c>
      <c r="WSC25" s="81" t="s">
        <v>1910</v>
      </c>
      <c r="WSD25" s="81" t="s">
        <v>1910</v>
      </c>
      <c r="WSE25" s="81" t="s">
        <v>1910</v>
      </c>
      <c r="WSF25" s="81" t="s">
        <v>1910</v>
      </c>
      <c r="WSG25" s="81" t="s">
        <v>1910</v>
      </c>
      <c r="WSH25" s="81" t="s">
        <v>1910</v>
      </c>
      <c r="WSI25" s="81" t="s">
        <v>1910</v>
      </c>
      <c r="WSJ25" s="81" t="s">
        <v>1910</v>
      </c>
      <c r="WSK25" s="81" t="s">
        <v>1910</v>
      </c>
      <c r="WSL25" s="81" t="s">
        <v>1910</v>
      </c>
      <c r="WSM25" s="81" t="s">
        <v>1910</v>
      </c>
      <c r="WSN25" s="81" t="s">
        <v>1910</v>
      </c>
      <c r="WSO25" s="81" t="s">
        <v>1910</v>
      </c>
      <c r="WSP25" s="81" t="s">
        <v>1910</v>
      </c>
      <c r="WSQ25" s="81" t="s">
        <v>1910</v>
      </c>
      <c r="WSR25" s="81" t="s">
        <v>1910</v>
      </c>
      <c r="WSS25" s="81" t="s">
        <v>1910</v>
      </c>
      <c r="WST25" s="81" t="s">
        <v>1910</v>
      </c>
      <c r="WSU25" s="81" t="s">
        <v>1910</v>
      </c>
      <c r="WSV25" s="81" t="s">
        <v>1910</v>
      </c>
      <c r="WSW25" s="81" t="s">
        <v>1910</v>
      </c>
      <c r="WSX25" s="81" t="s">
        <v>1910</v>
      </c>
      <c r="WSY25" s="81" t="s">
        <v>1910</v>
      </c>
      <c r="WSZ25" s="81" t="s">
        <v>1910</v>
      </c>
      <c r="WTA25" s="81" t="s">
        <v>1910</v>
      </c>
      <c r="WTB25" s="81" t="s">
        <v>1910</v>
      </c>
      <c r="WTC25" s="81" t="s">
        <v>1910</v>
      </c>
      <c r="WTD25" s="81" t="s">
        <v>1910</v>
      </c>
      <c r="WTE25" s="81" t="s">
        <v>1910</v>
      </c>
      <c r="WTF25" s="81" t="s">
        <v>1910</v>
      </c>
      <c r="WTG25" s="81" t="s">
        <v>1910</v>
      </c>
      <c r="WTH25" s="81" t="s">
        <v>1910</v>
      </c>
      <c r="WTI25" s="81" t="s">
        <v>1910</v>
      </c>
      <c r="WTJ25" s="81" t="s">
        <v>1910</v>
      </c>
      <c r="WTK25" s="81" t="s">
        <v>1910</v>
      </c>
      <c r="WTL25" s="81" t="s">
        <v>1910</v>
      </c>
      <c r="WTM25" s="81" t="s">
        <v>1910</v>
      </c>
      <c r="WTN25" s="81" t="s">
        <v>1910</v>
      </c>
      <c r="WTO25" s="81" t="s">
        <v>1910</v>
      </c>
      <c r="WTP25" s="81" t="s">
        <v>1910</v>
      </c>
      <c r="WTQ25" s="81" t="s">
        <v>1910</v>
      </c>
      <c r="WTR25" s="81" t="s">
        <v>1910</v>
      </c>
      <c r="WTS25" s="81" t="s">
        <v>1910</v>
      </c>
      <c r="WTT25" s="81" t="s">
        <v>1910</v>
      </c>
      <c r="WTU25" s="81" t="s">
        <v>1910</v>
      </c>
      <c r="WTV25" s="81" t="s">
        <v>1910</v>
      </c>
      <c r="WTW25" s="81" t="s">
        <v>1910</v>
      </c>
      <c r="WTX25" s="81" t="s">
        <v>1910</v>
      </c>
      <c r="WTY25" s="81" t="s">
        <v>1910</v>
      </c>
      <c r="WTZ25" s="81" t="s">
        <v>1910</v>
      </c>
      <c r="WUA25" s="81" t="s">
        <v>1910</v>
      </c>
      <c r="WUB25" s="81" t="s">
        <v>1910</v>
      </c>
      <c r="WUC25" s="81" t="s">
        <v>1910</v>
      </c>
      <c r="WUD25" s="81" t="s">
        <v>1910</v>
      </c>
      <c r="WUE25" s="81" t="s">
        <v>1910</v>
      </c>
      <c r="WUF25" s="81" t="s">
        <v>1910</v>
      </c>
      <c r="WUG25" s="81" t="s">
        <v>1910</v>
      </c>
      <c r="WUH25" s="81" t="s">
        <v>1910</v>
      </c>
      <c r="WUI25" s="81" t="s">
        <v>1910</v>
      </c>
      <c r="WUJ25" s="81" t="s">
        <v>1910</v>
      </c>
      <c r="WUK25" s="81" t="s">
        <v>1910</v>
      </c>
      <c r="WUL25" s="81" t="s">
        <v>1910</v>
      </c>
      <c r="WUM25" s="81" t="s">
        <v>1910</v>
      </c>
      <c r="WUN25" s="81" t="s">
        <v>1910</v>
      </c>
      <c r="WUO25" s="81" t="s">
        <v>1910</v>
      </c>
      <c r="WUP25" s="81" t="s">
        <v>1910</v>
      </c>
      <c r="WUQ25" s="81" t="s">
        <v>1910</v>
      </c>
      <c r="WUR25" s="81" t="s">
        <v>1910</v>
      </c>
      <c r="WUS25" s="81" t="s">
        <v>1910</v>
      </c>
      <c r="WUT25" s="81" t="s">
        <v>1910</v>
      </c>
      <c r="WUU25" s="81" t="s">
        <v>1910</v>
      </c>
      <c r="WUV25" s="81" t="s">
        <v>1910</v>
      </c>
      <c r="WUW25" s="81" t="s">
        <v>1910</v>
      </c>
      <c r="WUX25" s="81" t="s">
        <v>1910</v>
      </c>
      <c r="WUY25" s="81" t="s">
        <v>1910</v>
      </c>
      <c r="WUZ25" s="81" t="s">
        <v>1910</v>
      </c>
      <c r="WVA25" s="81" t="s">
        <v>1910</v>
      </c>
      <c r="WVB25" s="81" t="s">
        <v>1910</v>
      </c>
      <c r="WVC25" s="81" t="s">
        <v>1910</v>
      </c>
      <c r="WVD25" s="81" t="s">
        <v>1910</v>
      </c>
      <c r="WVE25" s="81" t="s">
        <v>1910</v>
      </c>
      <c r="WVF25" s="81" t="s">
        <v>1910</v>
      </c>
      <c r="WVG25" s="81" t="s">
        <v>1910</v>
      </c>
      <c r="WVH25" s="81" t="s">
        <v>1910</v>
      </c>
      <c r="WVI25" s="81" t="s">
        <v>1910</v>
      </c>
      <c r="WVJ25" s="81" t="s">
        <v>1910</v>
      </c>
      <c r="WVK25" s="81" t="s">
        <v>1910</v>
      </c>
      <c r="WVL25" s="81" t="s">
        <v>1910</v>
      </c>
      <c r="WVM25" s="81" t="s">
        <v>1910</v>
      </c>
      <c r="WVN25" s="81" t="s">
        <v>1910</v>
      </c>
      <c r="WVO25" s="81" t="s">
        <v>1910</v>
      </c>
      <c r="WVP25" s="81" t="s">
        <v>1910</v>
      </c>
      <c r="WVQ25" s="81" t="s">
        <v>1910</v>
      </c>
      <c r="WVR25" s="81" t="s">
        <v>1910</v>
      </c>
      <c r="WVS25" s="81" t="s">
        <v>1910</v>
      </c>
      <c r="WVT25" s="81" t="s">
        <v>1910</v>
      </c>
      <c r="WVU25" s="81" t="s">
        <v>1910</v>
      </c>
      <c r="WVV25" s="81" t="s">
        <v>1910</v>
      </c>
      <c r="WVW25" s="81" t="s">
        <v>1910</v>
      </c>
      <c r="WVX25" s="81" t="s">
        <v>1910</v>
      </c>
      <c r="WVY25" s="81" t="s">
        <v>1910</v>
      </c>
      <c r="WVZ25" s="81" t="s">
        <v>1910</v>
      </c>
      <c r="WWA25" s="81" t="s">
        <v>1910</v>
      </c>
      <c r="WWB25" s="81" t="s">
        <v>1910</v>
      </c>
      <c r="WWC25" s="81" t="s">
        <v>1910</v>
      </c>
      <c r="WWD25" s="81" t="s">
        <v>1910</v>
      </c>
      <c r="WWE25" s="81" t="s">
        <v>1910</v>
      </c>
      <c r="WWF25" s="81" t="s">
        <v>1910</v>
      </c>
      <c r="WWG25" s="81" t="s">
        <v>1910</v>
      </c>
      <c r="WWH25" s="81" t="s">
        <v>1910</v>
      </c>
      <c r="WWI25" s="81" t="s">
        <v>1910</v>
      </c>
      <c r="WWJ25" s="81" t="s">
        <v>1910</v>
      </c>
      <c r="WWK25" s="81" t="s">
        <v>1910</v>
      </c>
      <c r="WWL25" s="81" t="s">
        <v>1910</v>
      </c>
      <c r="WWM25" s="81" t="s">
        <v>1910</v>
      </c>
      <c r="WWN25" s="81" t="s">
        <v>1910</v>
      </c>
      <c r="WWO25" s="81" t="s">
        <v>1910</v>
      </c>
      <c r="WWP25" s="81" t="s">
        <v>1910</v>
      </c>
      <c r="WWQ25" s="81" t="s">
        <v>1910</v>
      </c>
      <c r="WWR25" s="81" t="s">
        <v>1910</v>
      </c>
      <c r="WWS25" s="81" t="s">
        <v>1910</v>
      </c>
      <c r="WWT25" s="81" t="s">
        <v>1910</v>
      </c>
      <c r="WWU25" s="81" t="s">
        <v>1910</v>
      </c>
      <c r="WWV25" s="81" t="s">
        <v>1910</v>
      </c>
      <c r="WWW25" s="81" t="s">
        <v>1910</v>
      </c>
      <c r="WWX25" s="81" t="s">
        <v>1910</v>
      </c>
      <c r="WWY25" s="81" t="s">
        <v>1910</v>
      </c>
      <c r="WWZ25" s="81" t="s">
        <v>1910</v>
      </c>
      <c r="WXA25" s="81" t="s">
        <v>1910</v>
      </c>
      <c r="WXB25" s="81" t="s">
        <v>1910</v>
      </c>
      <c r="WXC25" s="81" t="s">
        <v>1910</v>
      </c>
      <c r="WXD25" s="81" t="s">
        <v>1910</v>
      </c>
      <c r="WXE25" s="81" t="s">
        <v>1910</v>
      </c>
      <c r="WXF25" s="81" t="s">
        <v>1910</v>
      </c>
      <c r="WXG25" s="81" t="s">
        <v>1910</v>
      </c>
      <c r="WXH25" s="81" t="s">
        <v>1910</v>
      </c>
      <c r="WXI25" s="81" t="s">
        <v>1910</v>
      </c>
      <c r="WXJ25" s="81" t="s">
        <v>1910</v>
      </c>
      <c r="WXK25" s="81" t="s">
        <v>1910</v>
      </c>
      <c r="WXL25" s="81" t="s">
        <v>1910</v>
      </c>
      <c r="WXM25" s="81" t="s">
        <v>1910</v>
      </c>
      <c r="WXN25" s="81" t="s">
        <v>1910</v>
      </c>
      <c r="WXO25" s="81" t="s">
        <v>1910</v>
      </c>
      <c r="WXP25" s="81" t="s">
        <v>1910</v>
      </c>
      <c r="WXQ25" s="81" t="s">
        <v>1910</v>
      </c>
      <c r="WXR25" s="81" t="s">
        <v>1910</v>
      </c>
      <c r="WXS25" s="81" t="s">
        <v>1910</v>
      </c>
      <c r="WXT25" s="81" t="s">
        <v>1910</v>
      </c>
      <c r="WXU25" s="81" t="s">
        <v>1910</v>
      </c>
      <c r="WXV25" s="81" t="s">
        <v>1910</v>
      </c>
      <c r="WXW25" s="81" t="s">
        <v>1910</v>
      </c>
      <c r="WXX25" s="81" t="s">
        <v>1910</v>
      </c>
      <c r="WXY25" s="81" t="s">
        <v>1910</v>
      </c>
      <c r="WXZ25" s="81" t="s">
        <v>1910</v>
      </c>
      <c r="WYA25" s="81" t="s">
        <v>1910</v>
      </c>
      <c r="WYB25" s="81" t="s">
        <v>1910</v>
      </c>
      <c r="WYC25" s="81" t="s">
        <v>1910</v>
      </c>
      <c r="WYD25" s="81" t="s">
        <v>1910</v>
      </c>
      <c r="WYE25" s="81" t="s">
        <v>1910</v>
      </c>
      <c r="WYF25" s="81" t="s">
        <v>1910</v>
      </c>
      <c r="WYG25" s="81" t="s">
        <v>1910</v>
      </c>
      <c r="WYH25" s="81" t="s">
        <v>1910</v>
      </c>
      <c r="WYI25" s="81" t="s">
        <v>1910</v>
      </c>
      <c r="WYJ25" s="81" t="s">
        <v>1910</v>
      </c>
      <c r="WYK25" s="81" t="s">
        <v>1910</v>
      </c>
      <c r="WYL25" s="81" t="s">
        <v>1910</v>
      </c>
      <c r="WYM25" s="81" t="s">
        <v>1910</v>
      </c>
      <c r="WYN25" s="81" t="s">
        <v>1910</v>
      </c>
      <c r="WYO25" s="81" t="s">
        <v>1910</v>
      </c>
      <c r="WYP25" s="81" t="s">
        <v>1910</v>
      </c>
      <c r="WYQ25" s="81" t="s">
        <v>1910</v>
      </c>
      <c r="WYR25" s="81" t="s">
        <v>1910</v>
      </c>
      <c r="WYS25" s="81" t="s">
        <v>1910</v>
      </c>
      <c r="WYT25" s="81" t="s">
        <v>1910</v>
      </c>
      <c r="WYU25" s="81" t="s">
        <v>1910</v>
      </c>
      <c r="WYV25" s="81" t="s">
        <v>1910</v>
      </c>
      <c r="WYW25" s="81" t="s">
        <v>1910</v>
      </c>
      <c r="WYX25" s="81" t="s">
        <v>1910</v>
      </c>
      <c r="WYY25" s="81" t="s">
        <v>1910</v>
      </c>
      <c r="WYZ25" s="81" t="s">
        <v>1910</v>
      </c>
      <c r="WZA25" s="81" t="s">
        <v>1910</v>
      </c>
      <c r="WZB25" s="81" t="s">
        <v>1910</v>
      </c>
      <c r="WZC25" s="81" t="s">
        <v>1910</v>
      </c>
      <c r="WZD25" s="81" t="s">
        <v>1910</v>
      </c>
      <c r="WZE25" s="81" t="s">
        <v>1910</v>
      </c>
      <c r="WZF25" s="81" t="s">
        <v>1910</v>
      </c>
      <c r="WZG25" s="81" t="s">
        <v>1910</v>
      </c>
      <c r="WZH25" s="81" t="s">
        <v>1910</v>
      </c>
      <c r="WZI25" s="81" t="s">
        <v>1910</v>
      </c>
      <c r="WZJ25" s="81" t="s">
        <v>1910</v>
      </c>
      <c r="WZK25" s="81" t="s">
        <v>1910</v>
      </c>
      <c r="WZL25" s="81" t="s">
        <v>1910</v>
      </c>
      <c r="WZM25" s="81" t="s">
        <v>1910</v>
      </c>
      <c r="WZN25" s="81" t="s">
        <v>1910</v>
      </c>
      <c r="WZO25" s="81" t="s">
        <v>1910</v>
      </c>
      <c r="WZP25" s="81" t="s">
        <v>1910</v>
      </c>
      <c r="WZQ25" s="81" t="s">
        <v>1910</v>
      </c>
      <c r="WZR25" s="81" t="s">
        <v>1910</v>
      </c>
      <c r="WZS25" s="81" t="s">
        <v>1910</v>
      </c>
      <c r="WZT25" s="81" t="s">
        <v>1910</v>
      </c>
      <c r="WZU25" s="81" t="s">
        <v>1910</v>
      </c>
      <c r="WZV25" s="81" t="s">
        <v>1910</v>
      </c>
      <c r="WZW25" s="81" t="s">
        <v>1910</v>
      </c>
      <c r="WZX25" s="81" t="s">
        <v>1910</v>
      </c>
      <c r="WZY25" s="81" t="s">
        <v>1910</v>
      </c>
      <c r="WZZ25" s="81" t="s">
        <v>1910</v>
      </c>
      <c r="XAA25" s="81" t="s">
        <v>1910</v>
      </c>
      <c r="XAB25" s="81" t="s">
        <v>1910</v>
      </c>
      <c r="XAC25" s="81" t="s">
        <v>1910</v>
      </c>
      <c r="XAD25" s="81" t="s">
        <v>1910</v>
      </c>
      <c r="XAE25" s="81" t="s">
        <v>1910</v>
      </c>
      <c r="XAF25" s="81" t="s">
        <v>1910</v>
      </c>
      <c r="XAG25" s="81" t="s">
        <v>1910</v>
      </c>
      <c r="XAH25" s="81" t="s">
        <v>1910</v>
      </c>
      <c r="XAI25" s="81" t="s">
        <v>1910</v>
      </c>
      <c r="XAJ25" s="81" t="s">
        <v>1910</v>
      </c>
      <c r="XAK25" s="81" t="s">
        <v>1910</v>
      </c>
      <c r="XAL25" s="81" t="s">
        <v>1910</v>
      </c>
      <c r="XAM25" s="81" t="s">
        <v>1910</v>
      </c>
      <c r="XAN25" s="81" t="s">
        <v>1910</v>
      </c>
      <c r="XAO25" s="81" t="s">
        <v>1910</v>
      </c>
      <c r="XAP25" s="81" t="s">
        <v>1910</v>
      </c>
      <c r="XAQ25" s="81" t="s">
        <v>1910</v>
      </c>
      <c r="XAR25" s="81" t="s">
        <v>1910</v>
      </c>
      <c r="XAS25" s="81" t="s">
        <v>1910</v>
      </c>
      <c r="XAT25" s="81" t="s">
        <v>1910</v>
      </c>
      <c r="XAU25" s="81" t="s">
        <v>1910</v>
      </c>
      <c r="XAV25" s="81" t="s">
        <v>1910</v>
      </c>
      <c r="XAW25" s="81" t="s">
        <v>1910</v>
      </c>
      <c r="XAX25" s="81" t="s">
        <v>1910</v>
      </c>
      <c r="XAY25" s="81" t="s">
        <v>1910</v>
      </c>
      <c r="XAZ25" s="81" t="s">
        <v>1910</v>
      </c>
      <c r="XBA25" s="81" t="s">
        <v>1910</v>
      </c>
      <c r="XBB25" s="81" t="s">
        <v>1910</v>
      </c>
      <c r="XBC25" s="81" t="s">
        <v>1910</v>
      </c>
      <c r="XBD25" s="81" t="s">
        <v>1910</v>
      </c>
      <c r="XBE25" s="81" t="s">
        <v>1910</v>
      </c>
      <c r="XBF25" s="81" t="s">
        <v>1910</v>
      </c>
      <c r="XBG25" s="81" t="s">
        <v>1910</v>
      </c>
      <c r="XBH25" s="81" t="s">
        <v>1910</v>
      </c>
      <c r="XBI25" s="81" t="s">
        <v>1910</v>
      </c>
      <c r="XBJ25" s="81" t="s">
        <v>1910</v>
      </c>
      <c r="XBK25" s="81" t="s">
        <v>1910</v>
      </c>
      <c r="XBL25" s="81" t="s">
        <v>1910</v>
      </c>
      <c r="XBM25" s="81" t="s">
        <v>1910</v>
      </c>
      <c r="XBN25" s="81" t="s">
        <v>1910</v>
      </c>
      <c r="XBO25" s="81" t="s">
        <v>1910</v>
      </c>
      <c r="XBP25" s="81" t="s">
        <v>1910</v>
      </c>
      <c r="XBQ25" s="81" t="s">
        <v>1910</v>
      </c>
      <c r="XBR25" s="81" t="s">
        <v>1910</v>
      </c>
      <c r="XBS25" s="81" t="s">
        <v>1910</v>
      </c>
      <c r="XBT25" s="81" t="s">
        <v>1910</v>
      </c>
      <c r="XBU25" s="81" t="s">
        <v>1910</v>
      </c>
      <c r="XBV25" s="81" t="s">
        <v>1910</v>
      </c>
      <c r="XBW25" s="81" t="s">
        <v>1910</v>
      </c>
      <c r="XBX25" s="81" t="s">
        <v>1910</v>
      </c>
      <c r="XBY25" s="81" t="s">
        <v>1910</v>
      </c>
      <c r="XBZ25" s="81" t="s">
        <v>1910</v>
      </c>
      <c r="XCA25" s="81" t="s">
        <v>1910</v>
      </c>
      <c r="XCB25" s="81" t="s">
        <v>1910</v>
      </c>
      <c r="XCC25" s="81" t="s">
        <v>1910</v>
      </c>
      <c r="XCD25" s="81" t="s">
        <v>1910</v>
      </c>
      <c r="XCE25" s="81" t="s">
        <v>1910</v>
      </c>
      <c r="XCF25" s="81" t="s">
        <v>1910</v>
      </c>
      <c r="XCG25" s="81" t="s">
        <v>1910</v>
      </c>
      <c r="XCH25" s="81" t="s">
        <v>1910</v>
      </c>
      <c r="XCI25" s="81" t="s">
        <v>1910</v>
      </c>
      <c r="XCJ25" s="81" t="s">
        <v>1910</v>
      </c>
      <c r="XCK25" s="81" t="s">
        <v>1910</v>
      </c>
      <c r="XCL25" s="81" t="s">
        <v>1910</v>
      </c>
      <c r="XCM25" s="81" t="s">
        <v>1910</v>
      </c>
      <c r="XCN25" s="81" t="s">
        <v>1910</v>
      </c>
      <c r="XCO25" s="81" t="s">
        <v>1910</v>
      </c>
      <c r="XCP25" s="81" t="s">
        <v>1910</v>
      </c>
      <c r="XCQ25" s="81" t="s">
        <v>1910</v>
      </c>
      <c r="XCR25" s="81" t="s">
        <v>1910</v>
      </c>
      <c r="XCS25" s="81" t="s">
        <v>1910</v>
      </c>
      <c r="XCT25" s="81" t="s">
        <v>1910</v>
      </c>
      <c r="XCU25" s="81" t="s">
        <v>1910</v>
      </c>
      <c r="XCV25" s="81" t="s">
        <v>1910</v>
      </c>
      <c r="XCW25" s="81" t="s">
        <v>1910</v>
      </c>
      <c r="XCX25" s="81" t="s">
        <v>1910</v>
      </c>
      <c r="XCY25" s="81" t="s">
        <v>1910</v>
      </c>
      <c r="XCZ25" s="81" t="s">
        <v>1910</v>
      </c>
      <c r="XDA25" s="81" t="s">
        <v>1910</v>
      </c>
      <c r="XDB25" s="81" t="s">
        <v>1910</v>
      </c>
      <c r="XDC25" s="81" t="s">
        <v>1910</v>
      </c>
      <c r="XDD25" s="81" t="s">
        <v>1910</v>
      </c>
      <c r="XDE25" s="81" t="s">
        <v>1910</v>
      </c>
      <c r="XDF25" s="81" t="s">
        <v>1910</v>
      </c>
      <c r="XDG25" s="81" t="s">
        <v>1910</v>
      </c>
      <c r="XDH25" s="81" t="s">
        <v>1910</v>
      </c>
      <c r="XDI25" s="81" t="s">
        <v>1910</v>
      </c>
      <c r="XDJ25" s="81" t="s">
        <v>1910</v>
      </c>
      <c r="XDK25" s="81" t="s">
        <v>1910</v>
      </c>
      <c r="XDL25" s="81" t="s">
        <v>1910</v>
      </c>
      <c r="XDM25" s="81" t="s">
        <v>1910</v>
      </c>
      <c r="XDN25" s="81" t="s">
        <v>1910</v>
      </c>
      <c r="XDO25" s="81" t="s">
        <v>1910</v>
      </c>
      <c r="XDP25" s="81" t="s">
        <v>1910</v>
      </c>
      <c r="XDQ25" s="81" t="s">
        <v>1910</v>
      </c>
      <c r="XDR25" s="81" t="s">
        <v>1910</v>
      </c>
      <c r="XDS25" s="81" t="s">
        <v>1910</v>
      </c>
      <c r="XDT25" s="81" t="s">
        <v>1910</v>
      </c>
      <c r="XDU25" s="81" t="s">
        <v>1910</v>
      </c>
      <c r="XDV25" s="81" t="s">
        <v>1910</v>
      </c>
      <c r="XDW25" s="81" t="s">
        <v>1910</v>
      </c>
      <c r="XDX25" s="81" t="s">
        <v>1910</v>
      </c>
      <c r="XDY25" s="81" t="s">
        <v>1910</v>
      </c>
      <c r="XDZ25" s="81" t="s">
        <v>1910</v>
      </c>
      <c r="XEA25" s="81" t="s">
        <v>1910</v>
      </c>
      <c r="XEB25" s="81" t="s">
        <v>1910</v>
      </c>
      <c r="XEC25" s="81" t="s">
        <v>1910</v>
      </c>
      <c r="XED25" s="81" t="s">
        <v>1910</v>
      </c>
      <c r="XEE25" s="81" t="s">
        <v>1910</v>
      </c>
      <c r="XEF25" s="81" t="s">
        <v>1910</v>
      </c>
      <c r="XEG25" s="81" t="s">
        <v>1910</v>
      </c>
      <c r="XEH25" s="81" t="s">
        <v>1910</v>
      </c>
      <c r="XEI25" s="81" t="s">
        <v>1910</v>
      </c>
      <c r="XEJ25" s="81" t="s">
        <v>1910</v>
      </c>
      <c r="XEK25" s="81" t="s">
        <v>1910</v>
      </c>
      <c r="XEL25" s="81" t="s">
        <v>1910</v>
      </c>
      <c r="XEM25" s="81" t="s">
        <v>1910</v>
      </c>
      <c r="XEN25" s="81" t="s">
        <v>1910</v>
      </c>
      <c r="XEO25" s="81" t="s">
        <v>1910</v>
      </c>
      <c r="XEP25" s="81" t="s">
        <v>1910</v>
      </c>
      <c r="XEQ25" s="81" t="s">
        <v>1910</v>
      </c>
      <c r="XER25" s="81" t="s">
        <v>1910</v>
      </c>
      <c r="XES25" s="81" t="s">
        <v>1910</v>
      </c>
      <c r="XET25" s="81" t="s">
        <v>1910</v>
      </c>
      <c r="XEU25" s="81" t="s">
        <v>1910</v>
      </c>
      <c r="XEV25" s="81" t="s">
        <v>1910</v>
      </c>
      <c r="XEW25" s="81" t="s">
        <v>1910</v>
      </c>
      <c r="XEX25" s="81" t="s">
        <v>1910</v>
      </c>
      <c r="XEY25" s="81" t="s">
        <v>1910</v>
      </c>
      <c r="XEZ25" s="81" t="s">
        <v>1910</v>
      </c>
      <c r="XFA25" s="81" t="s">
        <v>1910</v>
      </c>
      <c r="XFB25" s="81" t="s">
        <v>1910</v>
      </c>
      <c r="XFC25" s="81" t="s">
        <v>1910</v>
      </c>
      <c r="XFD25" s="81" t="s">
        <v>1910</v>
      </c>
    </row>
    <row r="26" spans="1:16384" s="81" customFormat="1" ht="38.25" x14ac:dyDescent="0.2">
      <c r="A26" s="81">
        <v>26</v>
      </c>
      <c r="B26" s="457"/>
      <c r="C26" s="458" t="s">
        <v>156</v>
      </c>
      <c r="D26" s="459">
        <v>92811</v>
      </c>
      <c r="E26" s="460" t="s">
        <v>1923</v>
      </c>
      <c r="F26" s="459" t="s">
        <v>173</v>
      </c>
      <c r="G26" s="428">
        <f>MEMÓRIA!C100</f>
        <v>10</v>
      </c>
      <c r="H26" s="429"/>
      <c r="I26" s="430"/>
      <c r="J26" s="430">
        <f t="shared" si="11"/>
        <v>0</v>
      </c>
      <c r="K26" s="430">
        <f t="shared" si="10"/>
        <v>0</v>
      </c>
      <c r="M26" s="430">
        <f t="shared" si="9"/>
        <v>0</v>
      </c>
      <c r="N26" s="104" t="s">
        <v>712</v>
      </c>
      <c r="AAZ26" s="81" t="s">
        <v>1911</v>
      </c>
      <c r="ABA26" s="81" t="s">
        <v>1911</v>
      </c>
      <c r="ABB26" s="81" t="s">
        <v>1911</v>
      </c>
      <c r="ABC26" s="81" t="s">
        <v>1911</v>
      </c>
      <c r="ABD26" s="81" t="s">
        <v>1911</v>
      </c>
      <c r="ABE26" s="81" t="s">
        <v>1911</v>
      </c>
      <c r="ABF26" s="81" t="s">
        <v>1911</v>
      </c>
      <c r="ABG26" s="81" t="s">
        <v>1911</v>
      </c>
      <c r="ABH26" s="81" t="s">
        <v>1911</v>
      </c>
      <c r="ABI26" s="81" t="s">
        <v>1911</v>
      </c>
      <c r="ABJ26" s="81" t="s">
        <v>1911</v>
      </c>
      <c r="ABK26" s="81" t="s">
        <v>1911</v>
      </c>
      <c r="ABL26" s="81" t="s">
        <v>1911</v>
      </c>
      <c r="ABM26" s="81" t="s">
        <v>1911</v>
      </c>
      <c r="ABN26" s="81" t="s">
        <v>1911</v>
      </c>
      <c r="ABO26" s="81" t="s">
        <v>1911</v>
      </c>
      <c r="ABP26" s="81" t="s">
        <v>1911</v>
      </c>
      <c r="ABQ26" s="81" t="s">
        <v>1911</v>
      </c>
      <c r="ABR26" s="81" t="s">
        <v>1911</v>
      </c>
      <c r="ABS26" s="81" t="s">
        <v>1911</v>
      </c>
      <c r="ABT26" s="81" t="s">
        <v>1911</v>
      </c>
      <c r="ABU26" s="81" t="s">
        <v>1911</v>
      </c>
      <c r="ABV26" s="81" t="s">
        <v>1911</v>
      </c>
      <c r="ABW26" s="81" t="s">
        <v>1911</v>
      </c>
      <c r="ABX26" s="81" t="s">
        <v>1911</v>
      </c>
      <c r="ABY26" s="81" t="s">
        <v>1911</v>
      </c>
      <c r="ABZ26" s="81" t="s">
        <v>1911</v>
      </c>
      <c r="ACA26" s="81" t="s">
        <v>1911</v>
      </c>
      <c r="ACB26" s="81" t="s">
        <v>1911</v>
      </c>
      <c r="ACC26" s="81" t="s">
        <v>1911</v>
      </c>
      <c r="ACD26" s="81" t="s">
        <v>1911</v>
      </c>
      <c r="ACE26" s="81" t="s">
        <v>1911</v>
      </c>
      <c r="ACF26" s="81" t="s">
        <v>1911</v>
      </c>
      <c r="ACG26" s="81" t="s">
        <v>1911</v>
      </c>
      <c r="ACH26" s="81" t="s">
        <v>1911</v>
      </c>
      <c r="ACI26" s="81" t="s">
        <v>1911</v>
      </c>
      <c r="ACJ26" s="81" t="s">
        <v>1911</v>
      </c>
      <c r="ACK26" s="81" t="s">
        <v>1911</v>
      </c>
      <c r="ACL26" s="81" t="s">
        <v>1911</v>
      </c>
      <c r="ACM26" s="81" t="s">
        <v>1911</v>
      </c>
      <c r="ACN26" s="81" t="s">
        <v>1911</v>
      </c>
      <c r="ACO26" s="81" t="s">
        <v>1911</v>
      </c>
      <c r="ACP26" s="81" t="s">
        <v>1911</v>
      </c>
      <c r="ACQ26" s="81" t="s">
        <v>1911</v>
      </c>
      <c r="ACR26" s="81" t="s">
        <v>1911</v>
      </c>
      <c r="ACS26" s="81" t="s">
        <v>1911</v>
      </c>
      <c r="ACT26" s="81" t="s">
        <v>1911</v>
      </c>
      <c r="ACU26" s="81" t="s">
        <v>1911</v>
      </c>
      <c r="ACV26" s="81" t="s">
        <v>1911</v>
      </c>
      <c r="ACW26" s="81" t="s">
        <v>1911</v>
      </c>
      <c r="ACX26" s="81" t="s">
        <v>1911</v>
      </c>
      <c r="ACY26" s="81" t="s">
        <v>1911</v>
      </c>
      <c r="ACZ26" s="81" t="s">
        <v>1911</v>
      </c>
      <c r="ADA26" s="81" t="s">
        <v>1911</v>
      </c>
      <c r="ADB26" s="81" t="s">
        <v>1911</v>
      </c>
      <c r="ADC26" s="81" t="s">
        <v>1911</v>
      </c>
      <c r="ADD26" s="81" t="s">
        <v>1911</v>
      </c>
      <c r="ADE26" s="81" t="s">
        <v>1911</v>
      </c>
      <c r="ADF26" s="81" t="s">
        <v>1911</v>
      </c>
      <c r="ADG26" s="81" t="s">
        <v>1911</v>
      </c>
      <c r="ADH26" s="81" t="s">
        <v>1911</v>
      </c>
      <c r="ADI26" s="81" t="s">
        <v>1911</v>
      </c>
      <c r="ADJ26" s="81" t="s">
        <v>1911</v>
      </c>
      <c r="ADK26" s="81" t="s">
        <v>1911</v>
      </c>
      <c r="ADL26" s="81" t="s">
        <v>1911</v>
      </c>
      <c r="ADM26" s="81" t="s">
        <v>1911</v>
      </c>
      <c r="ADN26" s="81" t="s">
        <v>1911</v>
      </c>
      <c r="ADO26" s="81" t="s">
        <v>1911</v>
      </c>
      <c r="ADP26" s="81" t="s">
        <v>1911</v>
      </c>
      <c r="ADQ26" s="81" t="s">
        <v>1911</v>
      </c>
      <c r="ADR26" s="81" t="s">
        <v>1911</v>
      </c>
      <c r="ADS26" s="81" t="s">
        <v>1911</v>
      </c>
      <c r="ADT26" s="81" t="s">
        <v>1911</v>
      </c>
      <c r="ADU26" s="81" t="s">
        <v>1911</v>
      </c>
      <c r="ADV26" s="81" t="s">
        <v>1911</v>
      </c>
      <c r="ADW26" s="81" t="s">
        <v>1911</v>
      </c>
      <c r="ADX26" s="81" t="s">
        <v>1911</v>
      </c>
      <c r="ADY26" s="81" t="s">
        <v>1911</v>
      </c>
      <c r="ADZ26" s="81" t="s">
        <v>1911</v>
      </c>
      <c r="AEA26" s="81" t="s">
        <v>1911</v>
      </c>
      <c r="AEB26" s="81" t="s">
        <v>1911</v>
      </c>
      <c r="AEC26" s="81" t="s">
        <v>1911</v>
      </c>
      <c r="AED26" s="81" t="s">
        <v>1911</v>
      </c>
      <c r="AEE26" s="81" t="s">
        <v>1911</v>
      </c>
      <c r="AEF26" s="81" t="s">
        <v>1911</v>
      </c>
      <c r="AEG26" s="81" t="s">
        <v>1911</v>
      </c>
      <c r="AEH26" s="81" t="s">
        <v>1911</v>
      </c>
      <c r="AEI26" s="81" t="s">
        <v>1911</v>
      </c>
      <c r="AEJ26" s="81" t="s">
        <v>1911</v>
      </c>
      <c r="AEK26" s="81" t="s">
        <v>1911</v>
      </c>
      <c r="AEL26" s="81" t="s">
        <v>1911</v>
      </c>
      <c r="AEM26" s="81" t="s">
        <v>1911</v>
      </c>
      <c r="AEN26" s="81" t="s">
        <v>1911</v>
      </c>
      <c r="AEO26" s="81" t="s">
        <v>1911</v>
      </c>
      <c r="AEP26" s="81" t="s">
        <v>1911</v>
      </c>
      <c r="AEQ26" s="81" t="s">
        <v>1911</v>
      </c>
      <c r="AER26" s="81" t="s">
        <v>1911</v>
      </c>
      <c r="AES26" s="81" t="s">
        <v>1911</v>
      </c>
      <c r="AET26" s="81" t="s">
        <v>1911</v>
      </c>
      <c r="AEU26" s="81" t="s">
        <v>1911</v>
      </c>
      <c r="AEV26" s="81" t="s">
        <v>1911</v>
      </c>
      <c r="AEW26" s="81" t="s">
        <v>1911</v>
      </c>
      <c r="AEX26" s="81" t="s">
        <v>1911</v>
      </c>
      <c r="AEY26" s="81" t="s">
        <v>1911</v>
      </c>
      <c r="AEZ26" s="81" t="s">
        <v>1911</v>
      </c>
      <c r="AFA26" s="81" t="s">
        <v>1911</v>
      </c>
      <c r="AFB26" s="81" t="s">
        <v>1911</v>
      </c>
      <c r="AFC26" s="81" t="s">
        <v>1911</v>
      </c>
      <c r="AFD26" s="81" t="s">
        <v>1911</v>
      </c>
      <c r="AFE26" s="81" t="s">
        <v>1911</v>
      </c>
      <c r="AFF26" s="81" t="s">
        <v>1911</v>
      </c>
      <c r="AFG26" s="81" t="s">
        <v>1911</v>
      </c>
      <c r="AFH26" s="81" t="s">
        <v>1911</v>
      </c>
      <c r="AFI26" s="81" t="s">
        <v>1911</v>
      </c>
      <c r="AFJ26" s="81" t="s">
        <v>1911</v>
      </c>
      <c r="AFK26" s="81" t="s">
        <v>1911</v>
      </c>
      <c r="AFL26" s="81" t="s">
        <v>1911</v>
      </c>
      <c r="AFM26" s="81" t="s">
        <v>1911</v>
      </c>
      <c r="AFN26" s="81" t="s">
        <v>1911</v>
      </c>
      <c r="AFO26" s="81" t="s">
        <v>1911</v>
      </c>
      <c r="AFP26" s="81" t="s">
        <v>1911</v>
      </c>
      <c r="AFQ26" s="81" t="s">
        <v>1911</v>
      </c>
      <c r="AFR26" s="81" t="s">
        <v>1911</v>
      </c>
      <c r="AFS26" s="81" t="s">
        <v>1911</v>
      </c>
      <c r="AFT26" s="81" t="s">
        <v>1911</v>
      </c>
      <c r="AFU26" s="81" t="s">
        <v>1911</v>
      </c>
      <c r="AFV26" s="81" t="s">
        <v>1911</v>
      </c>
      <c r="AFW26" s="81" t="s">
        <v>1911</v>
      </c>
      <c r="AFX26" s="81" t="s">
        <v>1911</v>
      </c>
      <c r="AFY26" s="81" t="s">
        <v>1911</v>
      </c>
      <c r="AFZ26" s="81" t="s">
        <v>1911</v>
      </c>
      <c r="AGA26" s="81" t="s">
        <v>1911</v>
      </c>
      <c r="AGB26" s="81" t="s">
        <v>1911</v>
      </c>
      <c r="AGC26" s="81" t="s">
        <v>1911</v>
      </c>
      <c r="AGD26" s="81" t="s">
        <v>1911</v>
      </c>
      <c r="AGE26" s="81" t="s">
        <v>1911</v>
      </c>
      <c r="AGF26" s="81" t="s">
        <v>1911</v>
      </c>
      <c r="AGG26" s="81" t="s">
        <v>1911</v>
      </c>
      <c r="AGH26" s="81" t="s">
        <v>1911</v>
      </c>
      <c r="AGI26" s="81" t="s">
        <v>1911</v>
      </c>
      <c r="AGJ26" s="81" t="s">
        <v>1911</v>
      </c>
      <c r="AGK26" s="81" t="s">
        <v>1911</v>
      </c>
      <c r="AGL26" s="81" t="s">
        <v>1911</v>
      </c>
      <c r="AGM26" s="81" t="s">
        <v>1911</v>
      </c>
      <c r="AGN26" s="81" t="s">
        <v>1911</v>
      </c>
      <c r="AGO26" s="81" t="s">
        <v>1911</v>
      </c>
      <c r="AGP26" s="81" t="s">
        <v>1911</v>
      </c>
      <c r="AGQ26" s="81" t="s">
        <v>1911</v>
      </c>
      <c r="AGR26" s="81" t="s">
        <v>1911</v>
      </c>
      <c r="AGS26" s="81" t="s">
        <v>1911</v>
      </c>
      <c r="AGT26" s="81" t="s">
        <v>1911</v>
      </c>
      <c r="AGU26" s="81" t="s">
        <v>1911</v>
      </c>
      <c r="AGV26" s="81" t="s">
        <v>1911</v>
      </c>
      <c r="AGW26" s="81" t="s">
        <v>1911</v>
      </c>
      <c r="AGX26" s="81" t="s">
        <v>1911</v>
      </c>
      <c r="AGY26" s="81" t="s">
        <v>1911</v>
      </c>
      <c r="AGZ26" s="81" t="s">
        <v>1911</v>
      </c>
      <c r="AHA26" s="81" t="s">
        <v>1911</v>
      </c>
      <c r="AHB26" s="81" t="s">
        <v>1911</v>
      </c>
      <c r="AHC26" s="81" t="s">
        <v>1911</v>
      </c>
      <c r="AHD26" s="81" t="s">
        <v>1911</v>
      </c>
      <c r="AHE26" s="81" t="s">
        <v>1911</v>
      </c>
      <c r="AHF26" s="81" t="s">
        <v>1911</v>
      </c>
      <c r="AHG26" s="81" t="s">
        <v>1911</v>
      </c>
      <c r="AHH26" s="81" t="s">
        <v>1911</v>
      </c>
      <c r="AHI26" s="81" t="s">
        <v>1911</v>
      </c>
      <c r="AHJ26" s="81" t="s">
        <v>1911</v>
      </c>
      <c r="AHK26" s="81" t="s">
        <v>1911</v>
      </c>
      <c r="AHL26" s="81" t="s">
        <v>1911</v>
      </c>
      <c r="AHM26" s="81" t="s">
        <v>1911</v>
      </c>
      <c r="AHN26" s="81" t="s">
        <v>1911</v>
      </c>
      <c r="AHO26" s="81" t="s">
        <v>1911</v>
      </c>
      <c r="AHP26" s="81" t="s">
        <v>1911</v>
      </c>
      <c r="AHQ26" s="81" t="s">
        <v>1911</v>
      </c>
      <c r="AHR26" s="81" t="s">
        <v>1911</v>
      </c>
      <c r="AHS26" s="81" t="s">
        <v>1911</v>
      </c>
      <c r="AHT26" s="81" t="s">
        <v>1911</v>
      </c>
      <c r="AHU26" s="81" t="s">
        <v>1911</v>
      </c>
      <c r="AHV26" s="81" t="s">
        <v>1911</v>
      </c>
      <c r="AHW26" s="81" t="s">
        <v>1911</v>
      </c>
      <c r="AHX26" s="81" t="s">
        <v>1911</v>
      </c>
      <c r="AHY26" s="81" t="s">
        <v>1911</v>
      </c>
      <c r="AHZ26" s="81" t="s">
        <v>1911</v>
      </c>
      <c r="AIA26" s="81" t="s">
        <v>1911</v>
      </c>
      <c r="AIB26" s="81" t="s">
        <v>1911</v>
      </c>
      <c r="AIC26" s="81" t="s">
        <v>1911</v>
      </c>
      <c r="AID26" s="81" t="s">
        <v>1911</v>
      </c>
      <c r="AIE26" s="81" t="s">
        <v>1911</v>
      </c>
      <c r="AIF26" s="81" t="s">
        <v>1911</v>
      </c>
      <c r="AIG26" s="81" t="s">
        <v>1911</v>
      </c>
      <c r="AIH26" s="81" t="s">
        <v>1911</v>
      </c>
      <c r="AII26" s="81" t="s">
        <v>1911</v>
      </c>
      <c r="AIJ26" s="81" t="s">
        <v>1911</v>
      </c>
      <c r="AIK26" s="81" t="s">
        <v>1911</v>
      </c>
      <c r="AIL26" s="81" t="s">
        <v>1911</v>
      </c>
      <c r="AIM26" s="81" t="s">
        <v>1911</v>
      </c>
      <c r="AIN26" s="81" t="s">
        <v>1911</v>
      </c>
      <c r="AIO26" s="81" t="s">
        <v>1911</v>
      </c>
      <c r="AIP26" s="81" t="s">
        <v>1911</v>
      </c>
      <c r="AIQ26" s="81" t="s">
        <v>1911</v>
      </c>
      <c r="AIR26" s="81" t="s">
        <v>1911</v>
      </c>
      <c r="AIS26" s="81" t="s">
        <v>1911</v>
      </c>
      <c r="AIT26" s="81" t="s">
        <v>1911</v>
      </c>
      <c r="AIU26" s="81" t="s">
        <v>1911</v>
      </c>
      <c r="AIV26" s="81" t="s">
        <v>1911</v>
      </c>
      <c r="AIW26" s="81" t="s">
        <v>1911</v>
      </c>
      <c r="AIX26" s="81" t="s">
        <v>1911</v>
      </c>
      <c r="AIY26" s="81" t="s">
        <v>1911</v>
      </c>
      <c r="AIZ26" s="81" t="s">
        <v>1911</v>
      </c>
      <c r="AJA26" s="81" t="s">
        <v>1911</v>
      </c>
      <c r="AJB26" s="81" t="s">
        <v>1911</v>
      </c>
      <c r="AJC26" s="81" t="s">
        <v>1911</v>
      </c>
      <c r="AJD26" s="81" t="s">
        <v>1911</v>
      </c>
      <c r="AJE26" s="81" t="s">
        <v>1911</v>
      </c>
      <c r="AJF26" s="81" t="s">
        <v>1911</v>
      </c>
      <c r="AJG26" s="81" t="s">
        <v>1911</v>
      </c>
      <c r="AJH26" s="81" t="s">
        <v>1911</v>
      </c>
      <c r="AJI26" s="81" t="s">
        <v>1911</v>
      </c>
      <c r="AJJ26" s="81" t="s">
        <v>1911</v>
      </c>
      <c r="AJK26" s="81" t="s">
        <v>1911</v>
      </c>
      <c r="AJL26" s="81" t="s">
        <v>1911</v>
      </c>
      <c r="AJM26" s="81" t="s">
        <v>1911</v>
      </c>
      <c r="AJN26" s="81" t="s">
        <v>1911</v>
      </c>
      <c r="AJO26" s="81" t="s">
        <v>1911</v>
      </c>
      <c r="AJP26" s="81" t="s">
        <v>1911</v>
      </c>
      <c r="AJQ26" s="81" t="s">
        <v>1911</v>
      </c>
      <c r="AJR26" s="81" t="s">
        <v>1911</v>
      </c>
      <c r="AJS26" s="81" t="s">
        <v>1911</v>
      </c>
      <c r="AJT26" s="81" t="s">
        <v>1911</v>
      </c>
      <c r="AJU26" s="81" t="s">
        <v>1911</v>
      </c>
      <c r="AJV26" s="81" t="s">
        <v>1911</v>
      </c>
      <c r="AJW26" s="81" t="s">
        <v>1911</v>
      </c>
      <c r="AJX26" s="81" t="s">
        <v>1911</v>
      </c>
      <c r="AJY26" s="81" t="s">
        <v>1911</v>
      </c>
      <c r="AJZ26" s="81" t="s">
        <v>1911</v>
      </c>
      <c r="AKA26" s="81" t="s">
        <v>1911</v>
      </c>
      <c r="AKB26" s="81" t="s">
        <v>1911</v>
      </c>
      <c r="AKC26" s="81" t="s">
        <v>1911</v>
      </c>
      <c r="AKD26" s="81" t="s">
        <v>1911</v>
      </c>
      <c r="AKE26" s="81" t="s">
        <v>1911</v>
      </c>
      <c r="AKF26" s="81" t="s">
        <v>1911</v>
      </c>
      <c r="AKG26" s="81" t="s">
        <v>1911</v>
      </c>
      <c r="AKH26" s="81" t="s">
        <v>1911</v>
      </c>
      <c r="AKI26" s="81" t="s">
        <v>1911</v>
      </c>
      <c r="AKJ26" s="81" t="s">
        <v>1911</v>
      </c>
      <c r="AKK26" s="81" t="s">
        <v>1911</v>
      </c>
      <c r="AKL26" s="81" t="s">
        <v>1911</v>
      </c>
      <c r="AKM26" s="81" t="s">
        <v>1911</v>
      </c>
      <c r="AKN26" s="81" t="s">
        <v>1911</v>
      </c>
      <c r="AKO26" s="81" t="s">
        <v>1911</v>
      </c>
      <c r="AKP26" s="81" t="s">
        <v>1911</v>
      </c>
      <c r="AKQ26" s="81" t="s">
        <v>1911</v>
      </c>
      <c r="AKR26" s="81" t="s">
        <v>1911</v>
      </c>
      <c r="AKS26" s="81" t="s">
        <v>1911</v>
      </c>
      <c r="AKT26" s="81" t="s">
        <v>1911</v>
      </c>
      <c r="AKU26" s="81" t="s">
        <v>1911</v>
      </c>
      <c r="AKV26" s="81" t="s">
        <v>1911</v>
      </c>
      <c r="AKW26" s="81" t="s">
        <v>1911</v>
      </c>
      <c r="AKX26" s="81" t="s">
        <v>1911</v>
      </c>
      <c r="AKY26" s="81" t="s">
        <v>1911</v>
      </c>
      <c r="AKZ26" s="81" t="s">
        <v>1911</v>
      </c>
      <c r="ALA26" s="81" t="s">
        <v>1911</v>
      </c>
      <c r="ALB26" s="81" t="s">
        <v>1911</v>
      </c>
      <c r="ALC26" s="81" t="s">
        <v>1911</v>
      </c>
      <c r="ALD26" s="81" t="s">
        <v>1911</v>
      </c>
      <c r="ALE26" s="81" t="s">
        <v>1911</v>
      </c>
      <c r="ALF26" s="81" t="s">
        <v>1911</v>
      </c>
      <c r="ALG26" s="81" t="s">
        <v>1911</v>
      </c>
      <c r="ALH26" s="81" t="s">
        <v>1911</v>
      </c>
      <c r="ALI26" s="81" t="s">
        <v>1911</v>
      </c>
      <c r="ALJ26" s="81" t="s">
        <v>1911</v>
      </c>
      <c r="ALK26" s="81" t="s">
        <v>1911</v>
      </c>
      <c r="ALL26" s="81" t="s">
        <v>1911</v>
      </c>
      <c r="ALM26" s="81" t="s">
        <v>1911</v>
      </c>
      <c r="ALN26" s="81" t="s">
        <v>1911</v>
      </c>
      <c r="ALO26" s="81" t="s">
        <v>1911</v>
      </c>
      <c r="ALP26" s="81" t="s">
        <v>1911</v>
      </c>
      <c r="ALQ26" s="81" t="s">
        <v>1911</v>
      </c>
      <c r="ALR26" s="81" t="s">
        <v>1911</v>
      </c>
      <c r="ALS26" s="81" t="s">
        <v>1911</v>
      </c>
      <c r="ALT26" s="81" t="s">
        <v>1911</v>
      </c>
      <c r="ALU26" s="81" t="s">
        <v>1911</v>
      </c>
      <c r="ALV26" s="81" t="s">
        <v>1911</v>
      </c>
      <c r="ALW26" s="81" t="s">
        <v>1911</v>
      </c>
      <c r="ALX26" s="81" t="s">
        <v>1911</v>
      </c>
      <c r="ALY26" s="81" t="s">
        <v>1911</v>
      </c>
      <c r="ALZ26" s="81" t="s">
        <v>1911</v>
      </c>
      <c r="AMA26" s="81" t="s">
        <v>1911</v>
      </c>
      <c r="AMB26" s="81" t="s">
        <v>1911</v>
      </c>
      <c r="AMC26" s="81" t="s">
        <v>1911</v>
      </c>
      <c r="AMD26" s="81" t="s">
        <v>1911</v>
      </c>
      <c r="AME26" s="81" t="s">
        <v>1911</v>
      </c>
      <c r="AMF26" s="81" t="s">
        <v>1911</v>
      </c>
      <c r="AMG26" s="81" t="s">
        <v>1911</v>
      </c>
      <c r="AMH26" s="81" t="s">
        <v>1911</v>
      </c>
      <c r="AMI26" s="81" t="s">
        <v>1911</v>
      </c>
      <c r="AMJ26" s="81" t="s">
        <v>1911</v>
      </c>
      <c r="AMK26" s="81" t="s">
        <v>1911</v>
      </c>
      <c r="AML26" s="81" t="s">
        <v>1911</v>
      </c>
      <c r="AMM26" s="81" t="s">
        <v>1911</v>
      </c>
      <c r="AMN26" s="81" t="s">
        <v>1911</v>
      </c>
      <c r="AMO26" s="81" t="s">
        <v>1911</v>
      </c>
      <c r="AMP26" s="81" t="s">
        <v>1911</v>
      </c>
      <c r="AMQ26" s="81" t="s">
        <v>1911</v>
      </c>
      <c r="AMR26" s="81" t="s">
        <v>1911</v>
      </c>
      <c r="AMS26" s="81" t="s">
        <v>1911</v>
      </c>
      <c r="AMT26" s="81" t="s">
        <v>1911</v>
      </c>
      <c r="AMU26" s="81" t="s">
        <v>1911</v>
      </c>
      <c r="AMV26" s="81" t="s">
        <v>1911</v>
      </c>
      <c r="AMW26" s="81" t="s">
        <v>1911</v>
      </c>
      <c r="AMX26" s="81" t="s">
        <v>1911</v>
      </c>
      <c r="AMY26" s="81" t="s">
        <v>1911</v>
      </c>
      <c r="AMZ26" s="81" t="s">
        <v>1911</v>
      </c>
      <c r="ANA26" s="81" t="s">
        <v>1911</v>
      </c>
      <c r="ANB26" s="81" t="s">
        <v>1911</v>
      </c>
      <c r="ANC26" s="81" t="s">
        <v>1911</v>
      </c>
      <c r="AND26" s="81" t="s">
        <v>1911</v>
      </c>
      <c r="ANE26" s="81" t="s">
        <v>1911</v>
      </c>
      <c r="ANF26" s="81" t="s">
        <v>1911</v>
      </c>
      <c r="ANG26" s="81" t="s">
        <v>1911</v>
      </c>
      <c r="ANH26" s="81" t="s">
        <v>1911</v>
      </c>
      <c r="ANI26" s="81" t="s">
        <v>1911</v>
      </c>
      <c r="ANJ26" s="81" t="s">
        <v>1911</v>
      </c>
      <c r="ANK26" s="81" t="s">
        <v>1911</v>
      </c>
      <c r="ANL26" s="81" t="s">
        <v>1911</v>
      </c>
      <c r="ANM26" s="81" t="s">
        <v>1911</v>
      </c>
      <c r="ANN26" s="81" t="s">
        <v>1911</v>
      </c>
      <c r="ANO26" s="81" t="s">
        <v>1911</v>
      </c>
      <c r="ANP26" s="81" t="s">
        <v>1911</v>
      </c>
      <c r="ANQ26" s="81" t="s">
        <v>1911</v>
      </c>
      <c r="ANR26" s="81" t="s">
        <v>1911</v>
      </c>
      <c r="ANS26" s="81" t="s">
        <v>1911</v>
      </c>
      <c r="ANT26" s="81" t="s">
        <v>1911</v>
      </c>
      <c r="ANU26" s="81" t="s">
        <v>1911</v>
      </c>
      <c r="ANV26" s="81" t="s">
        <v>1911</v>
      </c>
      <c r="ANW26" s="81" t="s">
        <v>1911</v>
      </c>
      <c r="ANX26" s="81" t="s">
        <v>1911</v>
      </c>
      <c r="ANY26" s="81" t="s">
        <v>1911</v>
      </c>
      <c r="ANZ26" s="81" t="s">
        <v>1911</v>
      </c>
      <c r="AOA26" s="81" t="s">
        <v>1911</v>
      </c>
      <c r="AOB26" s="81" t="s">
        <v>1911</v>
      </c>
      <c r="AOC26" s="81" t="s">
        <v>1911</v>
      </c>
      <c r="AOD26" s="81" t="s">
        <v>1911</v>
      </c>
      <c r="AOE26" s="81" t="s">
        <v>1911</v>
      </c>
      <c r="AOF26" s="81" t="s">
        <v>1911</v>
      </c>
      <c r="AOG26" s="81" t="s">
        <v>1911</v>
      </c>
      <c r="AOH26" s="81" t="s">
        <v>1911</v>
      </c>
      <c r="AOI26" s="81" t="s">
        <v>1911</v>
      </c>
      <c r="AOJ26" s="81" t="s">
        <v>1911</v>
      </c>
      <c r="AOK26" s="81" t="s">
        <v>1911</v>
      </c>
      <c r="AOL26" s="81" t="s">
        <v>1911</v>
      </c>
      <c r="AOM26" s="81" t="s">
        <v>1911</v>
      </c>
      <c r="AON26" s="81" t="s">
        <v>1911</v>
      </c>
      <c r="AOO26" s="81" t="s">
        <v>1911</v>
      </c>
      <c r="AOP26" s="81" t="s">
        <v>1911</v>
      </c>
      <c r="AOQ26" s="81" t="s">
        <v>1911</v>
      </c>
      <c r="AOR26" s="81" t="s">
        <v>1911</v>
      </c>
      <c r="AOS26" s="81" t="s">
        <v>1911</v>
      </c>
      <c r="AOT26" s="81" t="s">
        <v>1911</v>
      </c>
      <c r="AOU26" s="81" t="s">
        <v>1911</v>
      </c>
      <c r="AOV26" s="81" t="s">
        <v>1911</v>
      </c>
      <c r="AOW26" s="81" t="s">
        <v>1911</v>
      </c>
      <c r="AOX26" s="81" t="s">
        <v>1911</v>
      </c>
      <c r="AOY26" s="81" t="s">
        <v>1911</v>
      </c>
      <c r="AOZ26" s="81" t="s">
        <v>1911</v>
      </c>
      <c r="APA26" s="81" t="s">
        <v>1911</v>
      </c>
      <c r="APB26" s="81" t="s">
        <v>1911</v>
      </c>
      <c r="APC26" s="81" t="s">
        <v>1911</v>
      </c>
      <c r="APD26" s="81" t="s">
        <v>1911</v>
      </c>
      <c r="APE26" s="81" t="s">
        <v>1911</v>
      </c>
      <c r="APF26" s="81" t="s">
        <v>1911</v>
      </c>
      <c r="APG26" s="81" t="s">
        <v>1911</v>
      </c>
      <c r="APH26" s="81" t="s">
        <v>1911</v>
      </c>
      <c r="API26" s="81" t="s">
        <v>1911</v>
      </c>
      <c r="APJ26" s="81" t="s">
        <v>1911</v>
      </c>
      <c r="APK26" s="81" t="s">
        <v>1911</v>
      </c>
      <c r="APL26" s="81" t="s">
        <v>1911</v>
      </c>
      <c r="APM26" s="81" t="s">
        <v>1911</v>
      </c>
      <c r="APN26" s="81" t="s">
        <v>1911</v>
      </c>
      <c r="APO26" s="81" t="s">
        <v>1911</v>
      </c>
      <c r="APP26" s="81" t="s">
        <v>1911</v>
      </c>
      <c r="APQ26" s="81" t="s">
        <v>1911</v>
      </c>
      <c r="APR26" s="81" t="s">
        <v>1911</v>
      </c>
      <c r="APS26" s="81" t="s">
        <v>1911</v>
      </c>
      <c r="APT26" s="81" t="s">
        <v>1911</v>
      </c>
      <c r="APU26" s="81" t="s">
        <v>1911</v>
      </c>
      <c r="APV26" s="81" t="s">
        <v>1911</v>
      </c>
      <c r="APW26" s="81" t="s">
        <v>1911</v>
      </c>
      <c r="APX26" s="81" t="s">
        <v>1911</v>
      </c>
      <c r="APY26" s="81" t="s">
        <v>1911</v>
      </c>
      <c r="APZ26" s="81" t="s">
        <v>1911</v>
      </c>
      <c r="AQA26" s="81" t="s">
        <v>1911</v>
      </c>
      <c r="AQB26" s="81" t="s">
        <v>1911</v>
      </c>
      <c r="AQC26" s="81" t="s">
        <v>1911</v>
      </c>
      <c r="AQD26" s="81" t="s">
        <v>1911</v>
      </c>
      <c r="AQE26" s="81" t="s">
        <v>1911</v>
      </c>
      <c r="AQF26" s="81" t="s">
        <v>1911</v>
      </c>
      <c r="AQG26" s="81" t="s">
        <v>1911</v>
      </c>
      <c r="AQH26" s="81" t="s">
        <v>1911</v>
      </c>
      <c r="AQI26" s="81" t="s">
        <v>1911</v>
      </c>
      <c r="AQJ26" s="81" t="s">
        <v>1911</v>
      </c>
      <c r="AQK26" s="81" t="s">
        <v>1911</v>
      </c>
      <c r="AQL26" s="81" t="s">
        <v>1911</v>
      </c>
      <c r="AQM26" s="81" t="s">
        <v>1911</v>
      </c>
      <c r="AQN26" s="81" t="s">
        <v>1911</v>
      </c>
      <c r="AQO26" s="81" t="s">
        <v>1911</v>
      </c>
      <c r="AQP26" s="81" t="s">
        <v>1911</v>
      </c>
      <c r="AQQ26" s="81" t="s">
        <v>1911</v>
      </c>
      <c r="AQR26" s="81" t="s">
        <v>1911</v>
      </c>
      <c r="AQS26" s="81" t="s">
        <v>1911</v>
      </c>
      <c r="AQT26" s="81" t="s">
        <v>1911</v>
      </c>
      <c r="AQU26" s="81" t="s">
        <v>1911</v>
      </c>
      <c r="AQV26" s="81" t="s">
        <v>1911</v>
      </c>
      <c r="AQW26" s="81" t="s">
        <v>1911</v>
      </c>
      <c r="AQX26" s="81" t="s">
        <v>1911</v>
      </c>
      <c r="AQY26" s="81" t="s">
        <v>1911</v>
      </c>
      <c r="AQZ26" s="81" t="s">
        <v>1911</v>
      </c>
      <c r="ARA26" s="81" t="s">
        <v>1911</v>
      </c>
      <c r="ARB26" s="81" t="s">
        <v>1911</v>
      </c>
      <c r="ARC26" s="81" t="s">
        <v>1911</v>
      </c>
      <c r="ARD26" s="81" t="s">
        <v>1911</v>
      </c>
      <c r="ARE26" s="81" t="s">
        <v>1911</v>
      </c>
      <c r="ARF26" s="81" t="s">
        <v>1911</v>
      </c>
      <c r="ARG26" s="81" t="s">
        <v>1911</v>
      </c>
      <c r="ARH26" s="81" t="s">
        <v>1911</v>
      </c>
      <c r="ARI26" s="81" t="s">
        <v>1911</v>
      </c>
      <c r="ARJ26" s="81" t="s">
        <v>1911</v>
      </c>
      <c r="ARK26" s="81" t="s">
        <v>1911</v>
      </c>
      <c r="ARL26" s="81" t="s">
        <v>1911</v>
      </c>
      <c r="ARM26" s="81" t="s">
        <v>1911</v>
      </c>
      <c r="ARN26" s="81" t="s">
        <v>1911</v>
      </c>
      <c r="ARO26" s="81" t="s">
        <v>1911</v>
      </c>
      <c r="ARP26" s="81" t="s">
        <v>1911</v>
      </c>
      <c r="ARQ26" s="81" t="s">
        <v>1911</v>
      </c>
      <c r="ARR26" s="81" t="s">
        <v>1911</v>
      </c>
      <c r="ARS26" s="81" t="s">
        <v>1911</v>
      </c>
      <c r="ART26" s="81" t="s">
        <v>1911</v>
      </c>
      <c r="ARU26" s="81" t="s">
        <v>1911</v>
      </c>
      <c r="ARV26" s="81" t="s">
        <v>1911</v>
      </c>
      <c r="ARW26" s="81" t="s">
        <v>1911</v>
      </c>
      <c r="ARX26" s="81" t="s">
        <v>1911</v>
      </c>
      <c r="ARY26" s="81" t="s">
        <v>1911</v>
      </c>
      <c r="ARZ26" s="81" t="s">
        <v>1911</v>
      </c>
      <c r="ASA26" s="81" t="s">
        <v>1911</v>
      </c>
      <c r="ASB26" s="81" t="s">
        <v>1911</v>
      </c>
      <c r="ASC26" s="81" t="s">
        <v>1911</v>
      </c>
      <c r="ASD26" s="81" t="s">
        <v>1911</v>
      </c>
      <c r="ASE26" s="81" t="s">
        <v>1911</v>
      </c>
      <c r="ASF26" s="81" t="s">
        <v>1911</v>
      </c>
      <c r="ASG26" s="81" t="s">
        <v>1911</v>
      </c>
      <c r="ASH26" s="81" t="s">
        <v>1911</v>
      </c>
      <c r="ASI26" s="81" t="s">
        <v>1911</v>
      </c>
      <c r="ASJ26" s="81" t="s">
        <v>1911</v>
      </c>
      <c r="ASK26" s="81" t="s">
        <v>1911</v>
      </c>
      <c r="ASL26" s="81" t="s">
        <v>1911</v>
      </c>
      <c r="ASM26" s="81" t="s">
        <v>1911</v>
      </c>
      <c r="ASN26" s="81" t="s">
        <v>1911</v>
      </c>
      <c r="ASO26" s="81" t="s">
        <v>1911</v>
      </c>
      <c r="ASP26" s="81" t="s">
        <v>1911</v>
      </c>
      <c r="ASQ26" s="81" t="s">
        <v>1911</v>
      </c>
      <c r="ASR26" s="81" t="s">
        <v>1911</v>
      </c>
      <c r="ASS26" s="81" t="s">
        <v>1911</v>
      </c>
      <c r="AST26" s="81" t="s">
        <v>1911</v>
      </c>
      <c r="ASU26" s="81" t="s">
        <v>1911</v>
      </c>
      <c r="ASV26" s="81" t="s">
        <v>1911</v>
      </c>
      <c r="ASW26" s="81" t="s">
        <v>1911</v>
      </c>
      <c r="ASX26" s="81" t="s">
        <v>1911</v>
      </c>
      <c r="ASY26" s="81" t="s">
        <v>1911</v>
      </c>
      <c r="ASZ26" s="81" t="s">
        <v>1911</v>
      </c>
      <c r="ATA26" s="81" t="s">
        <v>1911</v>
      </c>
      <c r="ATB26" s="81" t="s">
        <v>1911</v>
      </c>
      <c r="ATC26" s="81" t="s">
        <v>1911</v>
      </c>
      <c r="ATD26" s="81" t="s">
        <v>1911</v>
      </c>
      <c r="ATE26" s="81" t="s">
        <v>1911</v>
      </c>
      <c r="ATF26" s="81" t="s">
        <v>1911</v>
      </c>
      <c r="ATG26" s="81" t="s">
        <v>1911</v>
      </c>
      <c r="ATH26" s="81" t="s">
        <v>1911</v>
      </c>
      <c r="ATI26" s="81" t="s">
        <v>1911</v>
      </c>
      <c r="ATJ26" s="81" t="s">
        <v>1911</v>
      </c>
      <c r="ATK26" s="81" t="s">
        <v>1911</v>
      </c>
      <c r="ATL26" s="81" t="s">
        <v>1911</v>
      </c>
      <c r="ATM26" s="81" t="s">
        <v>1911</v>
      </c>
      <c r="ATN26" s="81" t="s">
        <v>1911</v>
      </c>
      <c r="ATO26" s="81" t="s">
        <v>1911</v>
      </c>
      <c r="ATP26" s="81" t="s">
        <v>1911</v>
      </c>
      <c r="ATQ26" s="81" t="s">
        <v>1911</v>
      </c>
      <c r="ATR26" s="81" t="s">
        <v>1911</v>
      </c>
      <c r="ATS26" s="81" t="s">
        <v>1911</v>
      </c>
      <c r="ATT26" s="81" t="s">
        <v>1911</v>
      </c>
      <c r="ATU26" s="81" t="s">
        <v>1911</v>
      </c>
      <c r="ATV26" s="81" t="s">
        <v>1911</v>
      </c>
      <c r="ATW26" s="81" t="s">
        <v>1911</v>
      </c>
      <c r="ATX26" s="81" t="s">
        <v>1911</v>
      </c>
      <c r="ATY26" s="81" t="s">
        <v>1911</v>
      </c>
      <c r="ATZ26" s="81" t="s">
        <v>1911</v>
      </c>
      <c r="AUA26" s="81" t="s">
        <v>1911</v>
      </c>
      <c r="AUB26" s="81" t="s">
        <v>1911</v>
      </c>
      <c r="AUC26" s="81" t="s">
        <v>1911</v>
      </c>
      <c r="AUD26" s="81" t="s">
        <v>1911</v>
      </c>
      <c r="AUE26" s="81" t="s">
        <v>1911</v>
      </c>
      <c r="AUF26" s="81" t="s">
        <v>1911</v>
      </c>
      <c r="AUG26" s="81" t="s">
        <v>1911</v>
      </c>
      <c r="AUH26" s="81" t="s">
        <v>1911</v>
      </c>
      <c r="AUI26" s="81" t="s">
        <v>1911</v>
      </c>
      <c r="AUJ26" s="81" t="s">
        <v>1911</v>
      </c>
      <c r="AUK26" s="81" t="s">
        <v>1911</v>
      </c>
      <c r="AUL26" s="81" t="s">
        <v>1911</v>
      </c>
      <c r="AUM26" s="81" t="s">
        <v>1911</v>
      </c>
      <c r="AUN26" s="81" t="s">
        <v>1911</v>
      </c>
      <c r="AUO26" s="81" t="s">
        <v>1911</v>
      </c>
      <c r="AUP26" s="81" t="s">
        <v>1911</v>
      </c>
      <c r="AUQ26" s="81" t="s">
        <v>1911</v>
      </c>
      <c r="AUR26" s="81" t="s">
        <v>1911</v>
      </c>
      <c r="AUS26" s="81" t="s">
        <v>1911</v>
      </c>
      <c r="AUT26" s="81" t="s">
        <v>1911</v>
      </c>
      <c r="AUU26" s="81" t="s">
        <v>1911</v>
      </c>
      <c r="AUV26" s="81" t="s">
        <v>1911</v>
      </c>
      <c r="AUW26" s="81" t="s">
        <v>1911</v>
      </c>
      <c r="AUX26" s="81" t="s">
        <v>1911</v>
      </c>
      <c r="AUY26" s="81" t="s">
        <v>1911</v>
      </c>
      <c r="AUZ26" s="81" t="s">
        <v>1911</v>
      </c>
      <c r="AVA26" s="81" t="s">
        <v>1911</v>
      </c>
      <c r="AVB26" s="81" t="s">
        <v>1911</v>
      </c>
      <c r="AVC26" s="81" t="s">
        <v>1911</v>
      </c>
      <c r="AVD26" s="81" t="s">
        <v>1911</v>
      </c>
      <c r="AVE26" s="81" t="s">
        <v>1911</v>
      </c>
      <c r="AVF26" s="81" t="s">
        <v>1911</v>
      </c>
      <c r="AVG26" s="81" t="s">
        <v>1911</v>
      </c>
      <c r="AVH26" s="81" t="s">
        <v>1911</v>
      </c>
      <c r="AVI26" s="81" t="s">
        <v>1911</v>
      </c>
      <c r="AVJ26" s="81" t="s">
        <v>1911</v>
      </c>
      <c r="AVK26" s="81" t="s">
        <v>1911</v>
      </c>
      <c r="AVL26" s="81" t="s">
        <v>1911</v>
      </c>
      <c r="AVM26" s="81" t="s">
        <v>1911</v>
      </c>
      <c r="AVN26" s="81" t="s">
        <v>1911</v>
      </c>
      <c r="AVO26" s="81" t="s">
        <v>1911</v>
      </c>
      <c r="AVP26" s="81" t="s">
        <v>1911</v>
      </c>
      <c r="AVQ26" s="81" t="s">
        <v>1911</v>
      </c>
      <c r="AVR26" s="81" t="s">
        <v>1911</v>
      </c>
      <c r="AVS26" s="81" t="s">
        <v>1911</v>
      </c>
      <c r="AVT26" s="81" t="s">
        <v>1911</v>
      </c>
      <c r="AVU26" s="81" t="s">
        <v>1911</v>
      </c>
      <c r="AVV26" s="81" t="s">
        <v>1911</v>
      </c>
      <c r="AVW26" s="81" t="s">
        <v>1911</v>
      </c>
      <c r="AVX26" s="81" t="s">
        <v>1911</v>
      </c>
      <c r="AVY26" s="81" t="s">
        <v>1911</v>
      </c>
      <c r="AVZ26" s="81" t="s">
        <v>1911</v>
      </c>
      <c r="AWA26" s="81" t="s">
        <v>1911</v>
      </c>
      <c r="AWB26" s="81" t="s">
        <v>1911</v>
      </c>
      <c r="AWC26" s="81" t="s">
        <v>1911</v>
      </c>
      <c r="AWD26" s="81" t="s">
        <v>1911</v>
      </c>
      <c r="AWE26" s="81" t="s">
        <v>1911</v>
      </c>
      <c r="AWF26" s="81" t="s">
        <v>1911</v>
      </c>
      <c r="AWG26" s="81" t="s">
        <v>1911</v>
      </c>
      <c r="AWH26" s="81" t="s">
        <v>1911</v>
      </c>
      <c r="AWI26" s="81" t="s">
        <v>1911</v>
      </c>
      <c r="AWJ26" s="81" t="s">
        <v>1911</v>
      </c>
      <c r="AWK26" s="81" t="s">
        <v>1911</v>
      </c>
      <c r="AWL26" s="81" t="s">
        <v>1911</v>
      </c>
      <c r="AWM26" s="81" t="s">
        <v>1911</v>
      </c>
      <c r="AWN26" s="81" t="s">
        <v>1911</v>
      </c>
      <c r="AWO26" s="81" t="s">
        <v>1911</v>
      </c>
      <c r="AWP26" s="81" t="s">
        <v>1911</v>
      </c>
      <c r="AWQ26" s="81" t="s">
        <v>1911</v>
      </c>
      <c r="AWR26" s="81" t="s">
        <v>1911</v>
      </c>
      <c r="AWS26" s="81" t="s">
        <v>1911</v>
      </c>
      <c r="AWT26" s="81" t="s">
        <v>1911</v>
      </c>
      <c r="AWU26" s="81" t="s">
        <v>1911</v>
      </c>
      <c r="AWV26" s="81" t="s">
        <v>1911</v>
      </c>
      <c r="AWW26" s="81" t="s">
        <v>1911</v>
      </c>
      <c r="AWX26" s="81" t="s">
        <v>1911</v>
      </c>
      <c r="AWY26" s="81" t="s">
        <v>1911</v>
      </c>
      <c r="AWZ26" s="81" t="s">
        <v>1911</v>
      </c>
      <c r="AXA26" s="81" t="s">
        <v>1911</v>
      </c>
      <c r="AXB26" s="81" t="s">
        <v>1911</v>
      </c>
      <c r="AXC26" s="81" t="s">
        <v>1911</v>
      </c>
      <c r="AXD26" s="81" t="s">
        <v>1911</v>
      </c>
      <c r="AXE26" s="81" t="s">
        <v>1911</v>
      </c>
      <c r="AXF26" s="81" t="s">
        <v>1911</v>
      </c>
      <c r="AXG26" s="81" t="s">
        <v>1911</v>
      </c>
      <c r="AXH26" s="81" t="s">
        <v>1911</v>
      </c>
      <c r="AXI26" s="81" t="s">
        <v>1911</v>
      </c>
      <c r="AXJ26" s="81" t="s">
        <v>1911</v>
      </c>
      <c r="AXK26" s="81" t="s">
        <v>1911</v>
      </c>
      <c r="AXL26" s="81" t="s">
        <v>1911</v>
      </c>
      <c r="AXM26" s="81" t="s">
        <v>1911</v>
      </c>
      <c r="AXN26" s="81" t="s">
        <v>1911</v>
      </c>
      <c r="AXO26" s="81" t="s">
        <v>1911</v>
      </c>
      <c r="AXP26" s="81" t="s">
        <v>1911</v>
      </c>
      <c r="AXQ26" s="81" t="s">
        <v>1911</v>
      </c>
      <c r="AXR26" s="81" t="s">
        <v>1911</v>
      </c>
      <c r="AXS26" s="81" t="s">
        <v>1911</v>
      </c>
      <c r="AXT26" s="81" t="s">
        <v>1911</v>
      </c>
      <c r="AXU26" s="81" t="s">
        <v>1911</v>
      </c>
      <c r="AXV26" s="81" t="s">
        <v>1911</v>
      </c>
      <c r="AXW26" s="81" t="s">
        <v>1911</v>
      </c>
      <c r="AXX26" s="81" t="s">
        <v>1911</v>
      </c>
      <c r="AXY26" s="81" t="s">
        <v>1911</v>
      </c>
      <c r="AXZ26" s="81" t="s">
        <v>1911</v>
      </c>
      <c r="AYA26" s="81" t="s">
        <v>1911</v>
      </c>
      <c r="AYB26" s="81" t="s">
        <v>1911</v>
      </c>
      <c r="AYC26" s="81" t="s">
        <v>1911</v>
      </c>
      <c r="AYD26" s="81" t="s">
        <v>1911</v>
      </c>
      <c r="AYE26" s="81" t="s">
        <v>1911</v>
      </c>
      <c r="AYF26" s="81" t="s">
        <v>1911</v>
      </c>
      <c r="AYG26" s="81" t="s">
        <v>1911</v>
      </c>
      <c r="AYH26" s="81" t="s">
        <v>1911</v>
      </c>
      <c r="AYI26" s="81" t="s">
        <v>1911</v>
      </c>
      <c r="AYJ26" s="81" t="s">
        <v>1911</v>
      </c>
      <c r="AYK26" s="81" t="s">
        <v>1911</v>
      </c>
      <c r="AYL26" s="81" t="s">
        <v>1911</v>
      </c>
      <c r="AYM26" s="81" t="s">
        <v>1911</v>
      </c>
      <c r="AYN26" s="81" t="s">
        <v>1911</v>
      </c>
      <c r="AYO26" s="81" t="s">
        <v>1911</v>
      </c>
      <c r="AYP26" s="81" t="s">
        <v>1911</v>
      </c>
      <c r="AYQ26" s="81" t="s">
        <v>1911</v>
      </c>
      <c r="AYR26" s="81" t="s">
        <v>1911</v>
      </c>
      <c r="AYS26" s="81" t="s">
        <v>1911</v>
      </c>
      <c r="AYT26" s="81" t="s">
        <v>1911</v>
      </c>
      <c r="AYU26" s="81" t="s">
        <v>1911</v>
      </c>
      <c r="AYV26" s="81" t="s">
        <v>1911</v>
      </c>
      <c r="AYW26" s="81" t="s">
        <v>1911</v>
      </c>
      <c r="AYX26" s="81" t="s">
        <v>1911</v>
      </c>
      <c r="AYY26" s="81" t="s">
        <v>1911</v>
      </c>
      <c r="AYZ26" s="81" t="s">
        <v>1911</v>
      </c>
      <c r="AZA26" s="81" t="s">
        <v>1911</v>
      </c>
      <c r="AZB26" s="81" t="s">
        <v>1911</v>
      </c>
      <c r="AZC26" s="81" t="s">
        <v>1911</v>
      </c>
      <c r="AZD26" s="81" t="s">
        <v>1911</v>
      </c>
      <c r="AZE26" s="81" t="s">
        <v>1911</v>
      </c>
      <c r="AZF26" s="81" t="s">
        <v>1911</v>
      </c>
      <c r="AZG26" s="81" t="s">
        <v>1911</v>
      </c>
      <c r="AZH26" s="81" t="s">
        <v>1911</v>
      </c>
      <c r="AZI26" s="81" t="s">
        <v>1911</v>
      </c>
      <c r="AZJ26" s="81" t="s">
        <v>1911</v>
      </c>
      <c r="AZK26" s="81" t="s">
        <v>1911</v>
      </c>
      <c r="AZL26" s="81" t="s">
        <v>1911</v>
      </c>
      <c r="AZM26" s="81" t="s">
        <v>1911</v>
      </c>
      <c r="AZN26" s="81" t="s">
        <v>1911</v>
      </c>
      <c r="AZO26" s="81" t="s">
        <v>1911</v>
      </c>
      <c r="AZP26" s="81" t="s">
        <v>1911</v>
      </c>
      <c r="AZQ26" s="81" t="s">
        <v>1911</v>
      </c>
      <c r="AZR26" s="81" t="s">
        <v>1911</v>
      </c>
      <c r="AZS26" s="81" t="s">
        <v>1911</v>
      </c>
      <c r="AZT26" s="81" t="s">
        <v>1911</v>
      </c>
      <c r="AZU26" s="81" t="s">
        <v>1911</v>
      </c>
      <c r="AZV26" s="81" t="s">
        <v>1911</v>
      </c>
      <c r="AZW26" s="81" t="s">
        <v>1911</v>
      </c>
      <c r="AZX26" s="81" t="s">
        <v>1911</v>
      </c>
      <c r="AZY26" s="81" t="s">
        <v>1911</v>
      </c>
      <c r="AZZ26" s="81" t="s">
        <v>1911</v>
      </c>
      <c r="BAA26" s="81" t="s">
        <v>1911</v>
      </c>
      <c r="BAB26" s="81" t="s">
        <v>1911</v>
      </c>
      <c r="BAC26" s="81" t="s">
        <v>1911</v>
      </c>
      <c r="BAD26" s="81" t="s">
        <v>1911</v>
      </c>
      <c r="BAE26" s="81" t="s">
        <v>1911</v>
      </c>
      <c r="BAF26" s="81" t="s">
        <v>1911</v>
      </c>
      <c r="BAG26" s="81" t="s">
        <v>1911</v>
      </c>
      <c r="BAH26" s="81" t="s">
        <v>1911</v>
      </c>
      <c r="BAI26" s="81" t="s">
        <v>1911</v>
      </c>
      <c r="BAJ26" s="81" t="s">
        <v>1911</v>
      </c>
      <c r="BAK26" s="81" t="s">
        <v>1911</v>
      </c>
      <c r="BAL26" s="81" t="s">
        <v>1911</v>
      </c>
      <c r="BAM26" s="81" t="s">
        <v>1911</v>
      </c>
      <c r="BAN26" s="81" t="s">
        <v>1911</v>
      </c>
      <c r="BAO26" s="81" t="s">
        <v>1911</v>
      </c>
      <c r="BAP26" s="81" t="s">
        <v>1911</v>
      </c>
      <c r="BAQ26" s="81" t="s">
        <v>1911</v>
      </c>
      <c r="BAR26" s="81" t="s">
        <v>1911</v>
      </c>
      <c r="BAS26" s="81" t="s">
        <v>1911</v>
      </c>
      <c r="BAT26" s="81" t="s">
        <v>1911</v>
      </c>
      <c r="BAU26" s="81" t="s">
        <v>1911</v>
      </c>
      <c r="BAV26" s="81" t="s">
        <v>1911</v>
      </c>
      <c r="BAW26" s="81" t="s">
        <v>1911</v>
      </c>
      <c r="BAX26" s="81" t="s">
        <v>1911</v>
      </c>
      <c r="BAY26" s="81" t="s">
        <v>1911</v>
      </c>
      <c r="BAZ26" s="81" t="s">
        <v>1911</v>
      </c>
      <c r="BBA26" s="81" t="s">
        <v>1911</v>
      </c>
      <c r="BBB26" s="81" t="s">
        <v>1911</v>
      </c>
      <c r="BBC26" s="81" t="s">
        <v>1911</v>
      </c>
      <c r="BBD26" s="81" t="s">
        <v>1911</v>
      </c>
      <c r="BBE26" s="81" t="s">
        <v>1911</v>
      </c>
      <c r="BBF26" s="81" t="s">
        <v>1911</v>
      </c>
      <c r="BBG26" s="81" t="s">
        <v>1911</v>
      </c>
      <c r="BBH26" s="81" t="s">
        <v>1911</v>
      </c>
      <c r="BBI26" s="81" t="s">
        <v>1911</v>
      </c>
      <c r="BBJ26" s="81" t="s">
        <v>1911</v>
      </c>
      <c r="BBK26" s="81" t="s">
        <v>1911</v>
      </c>
      <c r="BBL26" s="81" t="s">
        <v>1911</v>
      </c>
      <c r="BBM26" s="81" t="s">
        <v>1911</v>
      </c>
      <c r="BBN26" s="81" t="s">
        <v>1911</v>
      </c>
      <c r="BBO26" s="81" t="s">
        <v>1911</v>
      </c>
      <c r="BBP26" s="81" t="s">
        <v>1911</v>
      </c>
      <c r="BBQ26" s="81" t="s">
        <v>1911</v>
      </c>
      <c r="BBR26" s="81" t="s">
        <v>1911</v>
      </c>
      <c r="BBS26" s="81" t="s">
        <v>1911</v>
      </c>
      <c r="BBT26" s="81" t="s">
        <v>1911</v>
      </c>
      <c r="BBU26" s="81" t="s">
        <v>1911</v>
      </c>
      <c r="BBV26" s="81" t="s">
        <v>1911</v>
      </c>
      <c r="BBW26" s="81" t="s">
        <v>1911</v>
      </c>
      <c r="BBX26" s="81" t="s">
        <v>1911</v>
      </c>
      <c r="BBY26" s="81" t="s">
        <v>1911</v>
      </c>
      <c r="BBZ26" s="81" t="s">
        <v>1911</v>
      </c>
      <c r="BCA26" s="81" t="s">
        <v>1911</v>
      </c>
      <c r="BCB26" s="81" t="s">
        <v>1911</v>
      </c>
      <c r="BCC26" s="81" t="s">
        <v>1911</v>
      </c>
      <c r="BCD26" s="81" t="s">
        <v>1911</v>
      </c>
      <c r="BCE26" s="81" t="s">
        <v>1911</v>
      </c>
      <c r="BCF26" s="81" t="s">
        <v>1911</v>
      </c>
      <c r="BCG26" s="81" t="s">
        <v>1911</v>
      </c>
      <c r="BCH26" s="81" t="s">
        <v>1911</v>
      </c>
      <c r="BCI26" s="81" t="s">
        <v>1911</v>
      </c>
      <c r="BCJ26" s="81" t="s">
        <v>1911</v>
      </c>
      <c r="BCK26" s="81" t="s">
        <v>1911</v>
      </c>
      <c r="BCL26" s="81" t="s">
        <v>1911</v>
      </c>
      <c r="BCM26" s="81" t="s">
        <v>1911</v>
      </c>
      <c r="BCN26" s="81" t="s">
        <v>1911</v>
      </c>
      <c r="BCO26" s="81" t="s">
        <v>1911</v>
      </c>
      <c r="BCP26" s="81" t="s">
        <v>1911</v>
      </c>
      <c r="BCQ26" s="81" t="s">
        <v>1911</v>
      </c>
      <c r="BCR26" s="81" t="s">
        <v>1911</v>
      </c>
      <c r="BCS26" s="81" t="s">
        <v>1911</v>
      </c>
      <c r="BCT26" s="81" t="s">
        <v>1911</v>
      </c>
      <c r="BCU26" s="81" t="s">
        <v>1911</v>
      </c>
      <c r="BCV26" s="81" t="s">
        <v>1911</v>
      </c>
      <c r="BCW26" s="81" t="s">
        <v>1911</v>
      </c>
      <c r="BCX26" s="81" t="s">
        <v>1911</v>
      </c>
      <c r="BCY26" s="81" t="s">
        <v>1911</v>
      </c>
      <c r="BCZ26" s="81" t="s">
        <v>1911</v>
      </c>
      <c r="BDA26" s="81" t="s">
        <v>1911</v>
      </c>
      <c r="BDB26" s="81" t="s">
        <v>1911</v>
      </c>
      <c r="BDC26" s="81" t="s">
        <v>1911</v>
      </c>
      <c r="BDD26" s="81" t="s">
        <v>1911</v>
      </c>
      <c r="BDE26" s="81" t="s">
        <v>1911</v>
      </c>
      <c r="BDF26" s="81" t="s">
        <v>1911</v>
      </c>
      <c r="BDG26" s="81" t="s">
        <v>1911</v>
      </c>
      <c r="BDH26" s="81" t="s">
        <v>1911</v>
      </c>
      <c r="BDI26" s="81" t="s">
        <v>1911</v>
      </c>
      <c r="BDJ26" s="81" t="s">
        <v>1911</v>
      </c>
      <c r="BDK26" s="81" t="s">
        <v>1911</v>
      </c>
      <c r="BDL26" s="81" t="s">
        <v>1911</v>
      </c>
      <c r="BDM26" s="81" t="s">
        <v>1911</v>
      </c>
      <c r="BDN26" s="81" t="s">
        <v>1911</v>
      </c>
      <c r="BDO26" s="81" t="s">
        <v>1911</v>
      </c>
      <c r="BDP26" s="81" t="s">
        <v>1911</v>
      </c>
      <c r="BDQ26" s="81" t="s">
        <v>1911</v>
      </c>
      <c r="BDR26" s="81" t="s">
        <v>1911</v>
      </c>
      <c r="BDS26" s="81" t="s">
        <v>1911</v>
      </c>
      <c r="BDT26" s="81" t="s">
        <v>1911</v>
      </c>
      <c r="BDU26" s="81" t="s">
        <v>1911</v>
      </c>
      <c r="BDV26" s="81" t="s">
        <v>1911</v>
      </c>
      <c r="BDW26" s="81" t="s">
        <v>1911</v>
      </c>
      <c r="BDX26" s="81" t="s">
        <v>1911</v>
      </c>
      <c r="BDY26" s="81" t="s">
        <v>1911</v>
      </c>
      <c r="BDZ26" s="81" t="s">
        <v>1911</v>
      </c>
      <c r="BEA26" s="81" t="s">
        <v>1911</v>
      </c>
      <c r="BEB26" s="81" t="s">
        <v>1911</v>
      </c>
      <c r="BEC26" s="81" t="s">
        <v>1911</v>
      </c>
      <c r="BED26" s="81" t="s">
        <v>1911</v>
      </c>
      <c r="BEE26" s="81" t="s">
        <v>1911</v>
      </c>
      <c r="BEF26" s="81" t="s">
        <v>1911</v>
      </c>
      <c r="BEG26" s="81" t="s">
        <v>1911</v>
      </c>
      <c r="BEH26" s="81" t="s">
        <v>1911</v>
      </c>
      <c r="BEI26" s="81" t="s">
        <v>1911</v>
      </c>
      <c r="BEJ26" s="81" t="s">
        <v>1911</v>
      </c>
      <c r="BEK26" s="81" t="s">
        <v>1911</v>
      </c>
      <c r="BEL26" s="81" t="s">
        <v>1911</v>
      </c>
      <c r="BEM26" s="81" t="s">
        <v>1911</v>
      </c>
      <c r="BEN26" s="81" t="s">
        <v>1911</v>
      </c>
      <c r="BEO26" s="81" t="s">
        <v>1911</v>
      </c>
      <c r="BEP26" s="81" t="s">
        <v>1911</v>
      </c>
      <c r="BEQ26" s="81" t="s">
        <v>1911</v>
      </c>
      <c r="BER26" s="81" t="s">
        <v>1911</v>
      </c>
      <c r="BES26" s="81" t="s">
        <v>1911</v>
      </c>
      <c r="BET26" s="81" t="s">
        <v>1911</v>
      </c>
      <c r="BEU26" s="81" t="s">
        <v>1911</v>
      </c>
      <c r="BEV26" s="81" t="s">
        <v>1911</v>
      </c>
      <c r="BEW26" s="81" t="s">
        <v>1911</v>
      </c>
      <c r="BEX26" s="81" t="s">
        <v>1911</v>
      </c>
      <c r="BEY26" s="81" t="s">
        <v>1911</v>
      </c>
      <c r="BEZ26" s="81" t="s">
        <v>1911</v>
      </c>
      <c r="BFA26" s="81" t="s">
        <v>1911</v>
      </c>
      <c r="BFB26" s="81" t="s">
        <v>1911</v>
      </c>
      <c r="BFC26" s="81" t="s">
        <v>1911</v>
      </c>
      <c r="BFD26" s="81" t="s">
        <v>1911</v>
      </c>
      <c r="BFE26" s="81" t="s">
        <v>1911</v>
      </c>
      <c r="BFF26" s="81" t="s">
        <v>1911</v>
      </c>
      <c r="BFG26" s="81" t="s">
        <v>1911</v>
      </c>
      <c r="BFH26" s="81" t="s">
        <v>1911</v>
      </c>
      <c r="BFI26" s="81" t="s">
        <v>1911</v>
      </c>
      <c r="BFJ26" s="81" t="s">
        <v>1911</v>
      </c>
      <c r="BFK26" s="81" t="s">
        <v>1911</v>
      </c>
      <c r="BFL26" s="81" t="s">
        <v>1911</v>
      </c>
      <c r="BFM26" s="81" t="s">
        <v>1911</v>
      </c>
      <c r="BFN26" s="81" t="s">
        <v>1911</v>
      </c>
      <c r="BFO26" s="81" t="s">
        <v>1911</v>
      </c>
      <c r="BFP26" s="81" t="s">
        <v>1911</v>
      </c>
      <c r="BFQ26" s="81" t="s">
        <v>1911</v>
      </c>
      <c r="BFR26" s="81" t="s">
        <v>1911</v>
      </c>
      <c r="BFS26" s="81" t="s">
        <v>1911</v>
      </c>
      <c r="BFT26" s="81" t="s">
        <v>1911</v>
      </c>
      <c r="BFU26" s="81" t="s">
        <v>1911</v>
      </c>
      <c r="BFV26" s="81" t="s">
        <v>1911</v>
      </c>
      <c r="BFW26" s="81" t="s">
        <v>1911</v>
      </c>
      <c r="BFX26" s="81" t="s">
        <v>1911</v>
      </c>
      <c r="BFY26" s="81" t="s">
        <v>1911</v>
      </c>
      <c r="BFZ26" s="81" t="s">
        <v>1911</v>
      </c>
      <c r="BGA26" s="81" t="s">
        <v>1911</v>
      </c>
      <c r="BGB26" s="81" t="s">
        <v>1911</v>
      </c>
      <c r="BGC26" s="81" t="s">
        <v>1911</v>
      </c>
      <c r="BGD26" s="81" t="s">
        <v>1911</v>
      </c>
      <c r="BGE26" s="81" t="s">
        <v>1911</v>
      </c>
      <c r="BGF26" s="81" t="s">
        <v>1911</v>
      </c>
      <c r="BGG26" s="81" t="s">
        <v>1911</v>
      </c>
      <c r="BGH26" s="81" t="s">
        <v>1911</v>
      </c>
      <c r="BGI26" s="81" t="s">
        <v>1911</v>
      </c>
      <c r="BGJ26" s="81" t="s">
        <v>1911</v>
      </c>
      <c r="BGK26" s="81" t="s">
        <v>1911</v>
      </c>
      <c r="BGL26" s="81" t="s">
        <v>1911</v>
      </c>
      <c r="BGM26" s="81" t="s">
        <v>1911</v>
      </c>
      <c r="BGN26" s="81" t="s">
        <v>1911</v>
      </c>
      <c r="BGO26" s="81" t="s">
        <v>1911</v>
      </c>
      <c r="BGP26" s="81" t="s">
        <v>1911</v>
      </c>
      <c r="BGQ26" s="81" t="s">
        <v>1911</v>
      </c>
      <c r="BGR26" s="81" t="s">
        <v>1911</v>
      </c>
      <c r="BGS26" s="81" t="s">
        <v>1911</v>
      </c>
      <c r="BGT26" s="81" t="s">
        <v>1911</v>
      </c>
      <c r="BGU26" s="81" t="s">
        <v>1911</v>
      </c>
      <c r="BGV26" s="81" t="s">
        <v>1911</v>
      </c>
      <c r="BGW26" s="81" t="s">
        <v>1911</v>
      </c>
      <c r="BGX26" s="81" t="s">
        <v>1911</v>
      </c>
      <c r="BGY26" s="81" t="s">
        <v>1911</v>
      </c>
      <c r="BGZ26" s="81" t="s">
        <v>1911</v>
      </c>
      <c r="BHA26" s="81" t="s">
        <v>1911</v>
      </c>
      <c r="BHB26" s="81" t="s">
        <v>1911</v>
      </c>
      <c r="BHC26" s="81" t="s">
        <v>1911</v>
      </c>
      <c r="BHD26" s="81" t="s">
        <v>1911</v>
      </c>
      <c r="BHE26" s="81" t="s">
        <v>1911</v>
      </c>
      <c r="BHF26" s="81" t="s">
        <v>1911</v>
      </c>
      <c r="BHG26" s="81" t="s">
        <v>1911</v>
      </c>
      <c r="BHH26" s="81" t="s">
        <v>1911</v>
      </c>
      <c r="BHI26" s="81" t="s">
        <v>1911</v>
      </c>
      <c r="BHJ26" s="81" t="s">
        <v>1911</v>
      </c>
      <c r="BHK26" s="81" t="s">
        <v>1911</v>
      </c>
      <c r="BHL26" s="81" t="s">
        <v>1911</v>
      </c>
      <c r="BHM26" s="81" t="s">
        <v>1911</v>
      </c>
      <c r="BHN26" s="81" t="s">
        <v>1911</v>
      </c>
      <c r="BHO26" s="81" t="s">
        <v>1911</v>
      </c>
      <c r="BHP26" s="81" t="s">
        <v>1911</v>
      </c>
      <c r="BHQ26" s="81" t="s">
        <v>1911</v>
      </c>
      <c r="BHR26" s="81" t="s">
        <v>1911</v>
      </c>
      <c r="BHS26" s="81" t="s">
        <v>1911</v>
      </c>
      <c r="BHT26" s="81" t="s">
        <v>1911</v>
      </c>
      <c r="BHU26" s="81" t="s">
        <v>1911</v>
      </c>
      <c r="BHV26" s="81" t="s">
        <v>1911</v>
      </c>
      <c r="BHW26" s="81" t="s">
        <v>1911</v>
      </c>
      <c r="BHX26" s="81" t="s">
        <v>1911</v>
      </c>
      <c r="BHY26" s="81" t="s">
        <v>1911</v>
      </c>
      <c r="BHZ26" s="81" t="s">
        <v>1911</v>
      </c>
      <c r="BIA26" s="81" t="s">
        <v>1911</v>
      </c>
      <c r="BIB26" s="81" t="s">
        <v>1911</v>
      </c>
      <c r="BIC26" s="81" t="s">
        <v>1911</v>
      </c>
      <c r="BID26" s="81" t="s">
        <v>1911</v>
      </c>
      <c r="BIE26" s="81" t="s">
        <v>1911</v>
      </c>
      <c r="BIF26" s="81" t="s">
        <v>1911</v>
      </c>
      <c r="BIG26" s="81" t="s">
        <v>1911</v>
      </c>
      <c r="BIH26" s="81" t="s">
        <v>1911</v>
      </c>
      <c r="BII26" s="81" t="s">
        <v>1911</v>
      </c>
      <c r="BIJ26" s="81" t="s">
        <v>1911</v>
      </c>
      <c r="BIK26" s="81" t="s">
        <v>1911</v>
      </c>
      <c r="BIL26" s="81" t="s">
        <v>1911</v>
      </c>
      <c r="BIM26" s="81" t="s">
        <v>1911</v>
      </c>
      <c r="BIN26" s="81" t="s">
        <v>1911</v>
      </c>
      <c r="BIO26" s="81" t="s">
        <v>1911</v>
      </c>
      <c r="BIP26" s="81" t="s">
        <v>1911</v>
      </c>
      <c r="BIQ26" s="81" t="s">
        <v>1911</v>
      </c>
      <c r="BIR26" s="81" t="s">
        <v>1911</v>
      </c>
      <c r="BIS26" s="81" t="s">
        <v>1911</v>
      </c>
      <c r="BIT26" s="81" t="s">
        <v>1911</v>
      </c>
      <c r="BIU26" s="81" t="s">
        <v>1911</v>
      </c>
      <c r="BIV26" s="81" t="s">
        <v>1911</v>
      </c>
      <c r="BIW26" s="81" t="s">
        <v>1911</v>
      </c>
      <c r="BIX26" s="81" t="s">
        <v>1911</v>
      </c>
      <c r="BIY26" s="81" t="s">
        <v>1911</v>
      </c>
      <c r="BIZ26" s="81" t="s">
        <v>1911</v>
      </c>
      <c r="BJA26" s="81" t="s">
        <v>1911</v>
      </c>
      <c r="BJB26" s="81" t="s">
        <v>1911</v>
      </c>
      <c r="BJC26" s="81" t="s">
        <v>1911</v>
      </c>
      <c r="BJD26" s="81" t="s">
        <v>1911</v>
      </c>
      <c r="BJE26" s="81" t="s">
        <v>1911</v>
      </c>
      <c r="BJF26" s="81" t="s">
        <v>1911</v>
      </c>
      <c r="BJG26" s="81" t="s">
        <v>1911</v>
      </c>
      <c r="BJH26" s="81" t="s">
        <v>1911</v>
      </c>
      <c r="BJI26" s="81" t="s">
        <v>1911</v>
      </c>
      <c r="BJJ26" s="81" t="s">
        <v>1911</v>
      </c>
      <c r="BJK26" s="81" t="s">
        <v>1911</v>
      </c>
      <c r="BJL26" s="81" t="s">
        <v>1911</v>
      </c>
      <c r="BJM26" s="81" t="s">
        <v>1911</v>
      </c>
      <c r="BJN26" s="81" t="s">
        <v>1911</v>
      </c>
      <c r="BJO26" s="81" t="s">
        <v>1911</v>
      </c>
      <c r="BJP26" s="81" t="s">
        <v>1911</v>
      </c>
      <c r="BJQ26" s="81" t="s">
        <v>1911</v>
      </c>
      <c r="BJR26" s="81" t="s">
        <v>1911</v>
      </c>
      <c r="BJS26" s="81" t="s">
        <v>1911</v>
      </c>
      <c r="BJT26" s="81" t="s">
        <v>1911</v>
      </c>
      <c r="BJU26" s="81" t="s">
        <v>1911</v>
      </c>
      <c r="BJV26" s="81" t="s">
        <v>1911</v>
      </c>
      <c r="BJW26" s="81" t="s">
        <v>1911</v>
      </c>
      <c r="BJX26" s="81" t="s">
        <v>1911</v>
      </c>
      <c r="BJY26" s="81" t="s">
        <v>1911</v>
      </c>
      <c r="BJZ26" s="81" t="s">
        <v>1911</v>
      </c>
      <c r="BKA26" s="81" t="s">
        <v>1911</v>
      </c>
      <c r="BKB26" s="81" t="s">
        <v>1911</v>
      </c>
      <c r="BKC26" s="81" t="s">
        <v>1911</v>
      </c>
      <c r="BKD26" s="81" t="s">
        <v>1911</v>
      </c>
      <c r="BKE26" s="81" t="s">
        <v>1911</v>
      </c>
      <c r="BKF26" s="81" t="s">
        <v>1911</v>
      </c>
      <c r="BKG26" s="81" t="s">
        <v>1911</v>
      </c>
      <c r="BKH26" s="81" t="s">
        <v>1911</v>
      </c>
      <c r="BKI26" s="81" t="s">
        <v>1911</v>
      </c>
      <c r="BKJ26" s="81" t="s">
        <v>1911</v>
      </c>
      <c r="BKK26" s="81" t="s">
        <v>1911</v>
      </c>
      <c r="BKL26" s="81" t="s">
        <v>1911</v>
      </c>
      <c r="BKM26" s="81" t="s">
        <v>1911</v>
      </c>
      <c r="BKN26" s="81" t="s">
        <v>1911</v>
      </c>
      <c r="BKO26" s="81" t="s">
        <v>1911</v>
      </c>
      <c r="BKP26" s="81" t="s">
        <v>1911</v>
      </c>
      <c r="BKQ26" s="81" t="s">
        <v>1911</v>
      </c>
      <c r="BKR26" s="81" t="s">
        <v>1911</v>
      </c>
      <c r="BKS26" s="81" t="s">
        <v>1911</v>
      </c>
      <c r="BKT26" s="81" t="s">
        <v>1911</v>
      </c>
      <c r="BKU26" s="81" t="s">
        <v>1911</v>
      </c>
      <c r="BKV26" s="81" t="s">
        <v>1911</v>
      </c>
      <c r="BKW26" s="81" t="s">
        <v>1911</v>
      </c>
      <c r="BKX26" s="81" t="s">
        <v>1911</v>
      </c>
      <c r="BKY26" s="81" t="s">
        <v>1911</v>
      </c>
      <c r="BKZ26" s="81" t="s">
        <v>1911</v>
      </c>
      <c r="BLA26" s="81" t="s">
        <v>1911</v>
      </c>
      <c r="BLB26" s="81" t="s">
        <v>1911</v>
      </c>
      <c r="BLC26" s="81" t="s">
        <v>1911</v>
      </c>
      <c r="BLD26" s="81" t="s">
        <v>1911</v>
      </c>
      <c r="BLE26" s="81" t="s">
        <v>1911</v>
      </c>
      <c r="BLF26" s="81" t="s">
        <v>1911</v>
      </c>
      <c r="BLG26" s="81" t="s">
        <v>1911</v>
      </c>
      <c r="BLH26" s="81" t="s">
        <v>1911</v>
      </c>
      <c r="BLI26" s="81" t="s">
        <v>1911</v>
      </c>
      <c r="BLJ26" s="81" t="s">
        <v>1911</v>
      </c>
      <c r="BLK26" s="81" t="s">
        <v>1911</v>
      </c>
      <c r="BLL26" s="81" t="s">
        <v>1911</v>
      </c>
      <c r="BLM26" s="81" t="s">
        <v>1911</v>
      </c>
      <c r="BLN26" s="81" t="s">
        <v>1911</v>
      </c>
      <c r="BLO26" s="81" t="s">
        <v>1911</v>
      </c>
      <c r="BLP26" s="81" t="s">
        <v>1911</v>
      </c>
      <c r="BLQ26" s="81" t="s">
        <v>1911</v>
      </c>
      <c r="BLR26" s="81" t="s">
        <v>1911</v>
      </c>
      <c r="BLS26" s="81" t="s">
        <v>1911</v>
      </c>
      <c r="BLT26" s="81" t="s">
        <v>1911</v>
      </c>
      <c r="BLU26" s="81" t="s">
        <v>1911</v>
      </c>
      <c r="BLV26" s="81" t="s">
        <v>1911</v>
      </c>
      <c r="BLW26" s="81" t="s">
        <v>1911</v>
      </c>
      <c r="BLX26" s="81" t="s">
        <v>1911</v>
      </c>
      <c r="BLY26" s="81" t="s">
        <v>1911</v>
      </c>
      <c r="BLZ26" s="81" t="s">
        <v>1911</v>
      </c>
      <c r="BMA26" s="81" t="s">
        <v>1911</v>
      </c>
      <c r="BMB26" s="81" t="s">
        <v>1911</v>
      </c>
      <c r="BMC26" s="81" t="s">
        <v>1911</v>
      </c>
      <c r="BMD26" s="81" t="s">
        <v>1911</v>
      </c>
      <c r="BME26" s="81" t="s">
        <v>1911</v>
      </c>
      <c r="BMF26" s="81" t="s">
        <v>1911</v>
      </c>
      <c r="BMG26" s="81" t="s">
        <v>1911</v>
      </c>
      <c r="BMH26" s="81" t="s">
        <v>1911</v>
      </c>
      <c r="BMI26" s="81" t="s">
        <v>1911</v>
      </c>
      <c r="BMJ26" s="81" t="s">
        <v>1911</v>
      </c>
      <c r="BMK26" s="81" t="s">
        <v>1911</v>
      </c>
      <c r="BML26" s="81" t="s">
        <v>1911</v>
      </c>
      <c r="BMM26" s="81" t="s">
        <v>1911</v>
      </c>
      <c r="BMN26" s="81" t="s">
        <v>1911</v>
      </c>
      <c r="BMO26" s="81" t="s">
        <v>1911</v>
      </c>
      <c r="BMP26" s="81" t="s">
        <v>1911</v>
      </c>
      <c r="BMQ26" s="81" t="s">
        <v>1911</v>
      </c>
      <c r="BMR26" s="81" t="s">
        <v>1911</v>
      </c>
      <c r="BMS26" s="81" t="s">
        <v>1911</v>
      </c>
      <c r="BMT26" s="81" t="s">
        <v>1911</v>
      </c>
      <c r="BMU26" s="81" t="s">
        <v>1911</v>
      </c>
      <c r="BMV26" s="81" t="s">
        <v>1911</v>
      </c>
      <c r="BMW26" s="81" t="s">
        <v>1911</v>
      </c>
      <c r="BMX26" s="81" t="s">
        <v>1911</v>
      </c>
      <c r="BMY26" s="81" t="s">
        <v>1911</v>
      </c>
      <c r="BMZ26" s="81" t="s">
        <v>1911</v>
      </c>
      <c r="BNA26" s="81" t="s">
        <v>1911</v>
      </c>
      <c r="BNB26" s="81" t="s">
        <v>1911</v>
      </c>
      <c r="BNC26" s="81" t="s">
        <v>1911</v>
      </c>
      <c r="BND26" s="81" t="s">
        <v>1911</v>
      </c>
      <c r="BNE26" s="81" t="s">
        <v>1911</v>
      </c>
      <c r="BNF26" s="81" t="s">
        <v>1911</v>
      </c>
      <c r="BNG26" s="81" t="s">
        <v>1911</v>
      </c>
      <c r="BNH26" s="81" t="s">
        <v>1911</v>
      </c>
      <c r="BNI26" s="81" t="s">
        <v>1911</v>
      </c>
      <c r="BNJ26" s="81" t="s">
        <v>1911</v>
      </c>
      <c r="BNK26" s="81" t="s">
        <v>1911</v>
      </c>
      <c r="BNL26" s="81" t="s">
        <v>1911</v>
      </c>
      <c r="BNM26" s="81" t="s">
        <v>1911</v>
      </c>
      <c r="BNN26" s="81" t="s">
        <v>1911</v>
      </c>
      <c r="BNO26" s="81" t="s">
        <v>1911</v>
      </c>
      <c r="BNP26" s="81" t="s">
        <v>1911</v>
      </c>
      <c r="BNQ26" s="81" t="s">
        <v>1911</v>
      </c>
      <c r="BNR26" s="81" t="s">
        <v>1911</v>
      </c>
      <c r="BNS26" s="81" t="s">
        <v>1911</v>
      </c>
      <c r="BNT26" s="81" t="s">
        <v>1911</v>
      </c>
      <c r="BNU26" s="81" t="s">
        <v>1911</v>
      </c>
      <c r="BNV26" s="81" t="s">
        <v>1911</v>
      </c>
      <c r="BNW26" s="81" t="s">
        <v>1911</v>
      </c>
      <c r="BNX26" s="81" t="s">
        <v>1911</v>
      </c>
      <c r="BNY26" s="81" t="s">
        <v>1911</v>
      </c>
      <c r="BNZ26" s="81" t="s">
        <v>1911</v>
      </c>
      <c r="BOA26" s="81" t="s">
        <v>1911</v>
      </c>
      <c r="BOB26" s="81" t="s">
        <v>1911</v>
      </c>
      <c r="BOC26" s="81" t="s">
        <v>1911</v>
      </c>
      <c r="BOD26" s="81" t="s">
        <v>1911</v>
      </c>
      <c r="BOE26" s="81" t="s">
        <v>1911</v>
      </c>
      <c r="BOF26" s="81" t="s">
        <v>1911</v>
      </c>
      <c r="BOG26" s="81" t="s">
        <v>1911</v>
      </c>
      <c r="BOH26" s="81" t="s">
        <v>1911</v>
      </c>
      <c r="BOI26" s="81" t="s">
        <v>1911</v>
      </c>
      <c r="BOJ26" s="81" t="s">
        <v>1911</v>
      </c>
      <c r="BOK26" s="81" t="s">
        <v>1911</v>
      </c>
      <c r="BOL26" s="81" t="s">
        <v>1911</v>
      </c>
      <c r="BOM26" s="81" t="s">
        <v>1911</v>
      </c>
      <c r="BON26" s="81" t="s">
        <v>1911</v>
      </c>
      <c r="BOO26" s="81" t="s">
        <v>1911</v>
      </c>
      <c r="BOP26" s="81" t="s">
        <v>1911</v>
      </c>
      <c r="BOQ26" s="81" t="s">
        <v>1911</v>
      </c>
      <c r="BOR26" s="81" t="s">
        <v>1911</v>
      </c>
      <c r="BOS26" s="81" t="s">
        <v>1911</v>
      </c>
      <c r="BOT26" s="81" t="s">
        <v>1911</v>
      </c>
      <c r="BOU26" s="81" t="s">
        <v>1911</v>
      </c>
      <c r="BOV26" s="81" t="s">
        <v>1911</v>
      </c>
      <c r="BOW26" s="81" t="s">
        <v>1911</v>
      </c>
      <c r="BOX26" s="81" t="s">
        <v>1911</v>
      </c>
      <c r="BOY26" s="81" t="s">
        <v>1911</v>
      </c>
      <c r="BOZ26" s="81" t="s">
        <v>1911</v>
      </c>
      <c r="BPA26" s="81" t="s">
        <v>1911</v>
      </c>
      <c r="BPB26" s="81" t="s">
        <v>1911</v>
      </c>
      <c r="BPC26" s="81" t="s">
        <v>1911</v>
      </c>
      <c r="BPD26" s="81" t="s">
        <v>1911</v>
      </c>
      <c r="BPE26" s="81" t="s">
        <v>1911</v>
      </c>
      <c r="BPF26" s="81" t="s">
        <v>1911</v>
      </c>
      <c r="BPG26" s="81" t="s">
        <v>1911</v>
      </c>
      <c r="BPH26" s="81" t="s">
        <v>1911</v>
      </c>
      <c r="BPI26" s="81" t="s">
        <v>1911</v>
      </c>
      <c r="BPJ26" s="81" t="s">
        <v>1911</v>
      </c>
      <c r="BPK26" s="81" t="s">
        <v>1911</v>
      </c>
      <c r="BPL26" s="81" t="s">
        <v>1911</v>
      </c>
      <c r="BPM26" s="81" t="s">
        <v>1911</v>
      </c>
      <c r="BPN26" s="81" t="s">
        <v>1911</v>
      </c>
      <c r="BPO26" s="81" t="s">
        <v>1911</v>
      </c>
      <c r="BPP26" s="81" t="s">
        <v>1911</v>
      </c>
      <c r="BPQ26" s="81" t="s">
        <v>1911</v>
      </c>
      <c r="BPR26" s="81" t="s">
        <v>1911</v>
      </c>
      <c r="BPS26" s="81" t="s">
        <v>1911</v>
      </c>
      <c r="BPT26" s="81" t="s">
        <v>1911</v>
      </c>
      <c r="BPU26" s="81" t="s">
        <v>1911</v>
      </c>
      <c r="BPV26" s="81" t="s">
        <v>1911</v>
      </c>
      <c r="BPW26" s="81" t="s">
        <v>1911</v>
      </c>
      <c r="BPX26" s="81" t="s">
        <v>1911</v>
      </c>
      <c r="BPY26" s="81" t="s">
        <v>1911</v>
      </c>
      <c r="BPZ26" s="81" t="s">
        <v>1911</v>
      </c>
      <c r="BQA26" s="81" t="s">
        <v>1911</v>
      </c>
      <c r="BQB26" s="81" t="s">
        <v>1911</v>
      </c>
      <c r="BQC26" s="81" t="s">
        <v>1911</v>
      </c>
      <c r="BQD26" s="81" t="s">
        <v>1911</v>
      </c>
      <c r="BQE26" s="81" t="s">
        <v>1911</v>
      </c>
      <c r="BQF26" s="81" t="s">
        <v>1911</v>
      </c>
      <c r="BQG26" s="81" t="s">
        <v>1911</v>
      </c>
      <c r="BQH26" s="81" t="s">
        <v>1911</v>
      </c>
      <c r="BQI26" s="81" t="s">
        <v>1911</v>
      </c>
      <c r="BQJ26" s="81" t="s">
        <v>1911</v>
      </c>
      <c r="BQK26" s="81" t="s">
        <v>1911</v>
      </c>
      <c r="BQL26" s="81" t="s">
        <v>1911</v>
      </c>
      <c r="BQM26" s="81" t="s">
        <v>1911</v>
      </c>
      <c r="BQN26" s="81" t="s">
        <v>1911</v>
      </c>
      <c r="BQO26" s="81" t="s">
        <v>1911</v>
      </c>
      <c r="BQP26" s="81" t="s">
        <v>1911</v>
      </c>
      <c r="BQQ26" s="81" t="s">
        <v>1911</v>
      </c>
      <c r="BQR26" s="81" t="s">
        <v>1911</v>
      </c>
      <c r="BQS26" s="81" t="s">
        <v>1911</v>
      </c>
      <c r="BQT26" s="81" t="s">
        <v>1911</v>
      </c>
      <c r="BQU26" s="81" t="s">
        <v>1911</v>
      </c>
      <c r="BQV26" s="81" t="s">
        <v>1911</v>
      </c>
      <c r="BQW26" s="81" t="s">
        <v>1911</v>
      </c>
      <c r="BQX26" s="81" t="s">
        <v>1911</v>
      </c>
      <c r="BQY26" s="81" t="s">
        <v>1911</v>
      </c>
      <c r="BQZ26" s="81" t="s">
        <v>1911</v>
      </c>
      <c r="BRA26" s="81" t="s">
        <v>1911</v>
      </c>
      <c r="BRB26" s="81" t="s">
        <v>1911</v>
      </c>
      <c r="BRC26" s="81" t="s">
        <v>1911</v>
      </c>
      <c r="BRD26" s="81" t="s">
        <v>1911</v>
      </c>
      <c r="BRE26" s="81" t="s">
        <v>1911</v>
      </c>
      <c r="BRF26" s="81" t="s">
        <v>1911</v>
      </c>
      <c r="BRG26" s="81" t="s">
        <v>1911</v>
      </c>
      <c r="BRH26" s="81" t="s">
        <v>1911</v>
      </c>
      <c r="BRI26" s="81" t="s">
        <v>1911</v>
      </c>
      <c r="BRJ26" s="81" t="s">
        <v>1911</v>
      </c>
      <c r="BRK26" s="81" t="s">
        <v>1911</v>
      </c>
      <c r="BRL26" s="81" t="s">
        <v>1911</v>
      </c>
      <c r="BRM26" s="81" t="s">
        <v>1911</v>
      </c>
      <c r="BRN26" s="81" t="s">
        <v>1911</v>
      </c>
      <c r="BRO26" s="81" t="s">
        <v>1911</v>
      </c>
      <c r="BRP26" s="81" t="s">
        <v>1911</v>
      </c>
      <c r="BRQ26" s="81" t="s">
        <v>1911</v>
      </c>
      <c r="BRR26" s="81" t="s">
        <v>1911</v>
      </c>
      <c r="BRS26" s="81" t="s">
        <v>1911</v>
      </c>
      <c r="BRT26" s="81" t="s">
        <v>1911</v>
      </c>
      <c r="BRU26" s="81" t="s">
        <v>1911</v>
      </c>
      <c r="BRV26" s="81" t="s">
        <v>1911</v>
      </c>
      <c r="BRW26" s="81" t="s">
        <v>1911</v>
      </c>
      <c r="BRX26" s="81" t="s">
        <v>1911</v>
      </c>
      <c r="BRY26" s="81" t="s">
        <v>1911</v>
      </c>
      <c r="BRZ26" s="81" t="s">
        <v>1911</v>
      </c>
      <c r="BSA26" s="81" t="s">
        <v>1911</v>
      </c>
      <c r="BSB26" s="81" t="s">
        <v>1911</v>
      </c>
      <c r="BSC26" s="81" t="s">
        <v>1911</v>
      </c>
      <c r="BSD26" s="81" t="s">
        <v>1911</v>
      </c>
      <c r="BSE26" s="81" t="s">
        <v>1911</v>
      </c>
      <c r="BSF26" s="81" t="s">
        <v>1911</v>
      </c>
      <c r="BSG26" s="81" t="s">
        <v>1911</v>
      </c>
      <c r="BSH26" s="81" t="s">
        <v>1911</v>
      </c>
      <c r="BSI26" s="81" t="s">
        <v>1911</v>
      </c>
      <c r="BSJ26" s="81" t="s">
        <v>1911</v>
      </c>
      <c r="BSK26" s="81" t="s">
        <v>1911</v>
      </c>
      <c r="BSL26" s="81" t="s">
        <v>1911</v>
      </c>
      <c r="BSM26" s="81" t="s">
        <v>1911</v>
      </c>
      <c r="BSN26" s="81" t="s">
        <v>1911</v>
      </c>
      <c r="BSO26" s="81" t="s">
        <v>1911</v>
      </c>
      <c r="BSP26" s="81" t="s">
        <v>1911</v>
      </c>
      <c r="BSQ26" s="81" t="s">
        <v>1911</v>
      </c>
      <c r="BSR26" s="81" t="s">
        <v>1911</v>
      </c>
      <c r="BSS26" s="81" t="s">
        <v>1911</v>
      </c>
      <c r="BST26" s="81" t="s">
        <v>1911</v>
      </c>
      <c r="BSU26" s="81" t="s">
        <v>1911</v>
      </c>
      <c r="BSV26" s="81" t="s">
        <v>1911</v>
      </c>
      <c r="BSW26" s="81" t="s">
        <v>1911</v>
      </c>
      <c r="BSX26" s="81" t="s">
        <v>1911</v>
      </c>
      <c r="BSY26" s="81" t="s">
        <v>1911</v>
      </c>
      <c r="BSZ26" s="81" t="s">
        <v>1911</v>
      </c>
      <c r="BTA26" s="81" t="s">
        <v>1911</v>
      </c>
      <c r="BTB26" s="81" t="s">
        <v>1911</v>
      </c>
      <c r="BTC26" s="81" t="s">
        <v>1911</v>
      </c>
      <c r="BTD26" s="81" t="s">
        <v>1911</v>
      </c>
      <c r="BTE26" s="81" t="s">
        <v>1911</v>
      </c>
      <c r="BTF26" s="81" t="s">
        <v>1911</v>
      </c>
      <c r="BTG26" s="81" t="s">
        <v>1911</v>
      </c>
      <c r="BTH26" s="81" t="s">
        <v>1911</v>
      </c>
      <c r="BTI26" s="81" t="s">
        <v>1911</v>
      </c>
      <c r="BTJ26" s="81" t="s">
        <v>1911</v>
      </c>
      <c r="BTK26" s="81" t="s">
        <v>1911</v>
      </c>
      <c r="BTL26" s="81" t="s">
        <v>1911</v>
      </c>
      <c r="BTM26" s="81" t="s">
        <v>1911</v>
      </c>
      <c r="BTN26" s="81" t="s">
        <v>1911</v>
      </c>
      <c r="BTO26" s="81" t="s">
        <v>1911</v>
      </c>
      <c r="BTP26" s="81" t="s">
        <v>1911</v>
      </c>
      <c r="BTQ26" s="81" t="s">
        <v>1911</v>
      </c>
      <c r="BTR26" s="81" t="s">
        <v>1911</v>
      </c>
      <c r="BTS26" s="81" t="s">
        <v>1911</v>
      </c>
      <c r="BTT26" s="81" t="s">
        <v>1911</v>
      </c>
      <c r="BTU26" s="81" t="s">
        <v>1911</v>
      </c>
      <c r="BTV26" s="81" t="s">
        <v>1911</v>
      </c>
      <c r="BTW26" s="81" t="s">
        <v>1911</v>
      </c>
      <c r="BTX26" s="81" t="s">
        <v>1911</v>
      </c>
      <c r="BTY26" s="81" t="s">
        <v>1911</v>
      </c>
      <c r="BTZ26" s="81" t="s">
        <v>1911</v>
      </c>
      <c r="BUA26" s="81" t="s">
        <v>1911</v>
      </c>
      <c r="BUB26" s="81" t="s">
        <v>1911</v>
      </c>
      <c r="BUC26" s="81" t="s">
        <v>1911</v>
      </c>
      <c r="BUD26" s="81" t="s">
        <v>1911</v>
      </c>
      <c r="BUE26" s="81" t="s">
        <v>1911</v>
      </c>
      <c r="BUF26" s="81" t="s">
        <v>1911</v>
      </c>
      <c r="BUG26" s="81" t="s">
        <v>1911</v>
      </c>
      <c r="BUH26" s="81" t="s">
        <v>1911</v>
      </c>
      <c r="BUI26" s="81" t="s">
        <v>1911</v>
      </c>
      <c r="BUJ26" s="81" t="s">
        <v>1911</v>
      </c>
      <c r="BUK26" s="81" t="s">
        <v>1911</v>
      </c>
      <c r="BUL26" s="81" t="s">
        <v>1911</v>
      </c>
      <c r="BUM26" s="81" t="s">
        <v>1911</v>
      </c>
      <c r="BUN26" s="81" t="s">
        <v>1911</v>
      </c>
      <c r="BUO26" s="81" t="s">
        <v>1911</v>
      </c>
      <c r="BUP26" s="81" t="s">
        <v>1911</v>
      </c>
      <c r="BUQ26" s="81" t="s">
        <v>1911</v>
      </c>
      <c r="BUR26" s="81" t="s">
        <v>1911</v>
      </c>
      <c r="BUS26" s="81" t="s">
        <v>1911</v>
      </c>
      <c r="BUT26" s="81" t="s">
        <v>1911</v>
      </c>
      <c r="BUU26" s="81" t="s">
        <v>1911</v>
      </c>
      <c r="BUV26" s="81" t="s">
        <v>1911</v>
      </c>
      <c r="BUW26" s="81" t="s">
        <v>1911</v>
      </c>
      <c r="BUX26" s="81" t="s">
        <v>1911</v>
      </c>
      <c r="BUY26" s="81" t="s">
        <v>1911</v>
      </c>
      <c r="BUZ26" s="81" t="s">
        <v>1911</v>
      </c>
      <c r="BVA26" s="81" t="s">
        <v>1911</v>
      </c>
      <c r="BVB26" s="81" t="s">
        <v>1911</v>
      </c>
      <c r="BVC26" s="81" t="s">
        <v>1911</v>
      </c>
      <c r="BVD26" s="81" t="s">
        <v>1911</v>
      </c>
      <c r="BVE26" s="81" t="s">
        <v>1911</v>
      </c>
      <c r="BVF26" s="81" t="s">
        <v>1911</v>
      </c>
      <c r="BVG26" s="81" t="s">
        <v>1911</v>
      </c>
      <c r="BVH26" s="81" t="s">
        <v>1911</v>
      </c>
      <c r="BVI26" s="81" t="s">
        <v>1911</v>
      </c>
      <c r="BVJ26" s="81" t="s">
        <v>1911</v>
      </c>
      <c r="BVK26" s="81" t="s">
        <v>1911</v>
      </c>
      <c r="BVL26" s="81" t="s">
        <v>1911</v>
      </c>
      <c r="BVM26" s="81" t="s">
        <v>1911</v>
      </c>
      <c r="BVN26" s="81" t="s">
        <v>1911</v>
      </c>
      <c r="BVO26" s="81" t="s">
        <v>1911</v>
      </c>
      <c r="BVP26" s="81" t="s">
        <v>1911</v>
      </c>
      <c r="BVQ26" s="81" t="s">
        <v>1911</v>
      </c>
      <c r="BVR26" s="81" t="s">
        <v>1911</v>
      </c>
      <c r="BVS26" s="81" t="s">
        <v>1911</v>
      </c>
      <c r="BVT26" s="81" t="s">
        <v>1911</v>
      </c>
      <c r="BVU26" s="81" t="s">
        <v>1911</v>
      </c>
      <c r="BVV26" s="81" t="s">
        <v>1911</v>
      </c>
      <c r="BVW26" s="81" t="s">
        <v>1911</v>
      </c>
      <c r="BVX26" s="81" t="s">
        <v>1911</v>
      </c>
      <c r="BVY26" s="81" t="s">
        <v>1911</v>
      </c>
      <c r="BVZ26" s="81" t="s">
        <v>1911</v>
      </c>
      <c r="BWA26" s="81" t="s">
        <v>1911</v>
      </c>
      <c r="BWB26" s="81" t="s">
        <v>1911</v>
      </c>
      <c r="BWC26" s="81" t="s">
        <v>1911</v>
      </c>
      <c r="BWD26" s="81" t="s">
        <v>1911</v>
      </c>
      <c r="BWE26" s="81" t="s">
        <v>1911</v>
      </c>
      <c r="BWF26" s="81" t="s">
        <v>1911</v>
      </c>
      <c r="BWG26" s="81" t="s">
        <v>1911</v>
      </c>
      <c r="BWH26" s="81" t="s">
        <v>1911</v>
      </c>
      <c r="BWI26" s="81" t="s">
        <v>1911</v>
      </c>
      <c r="BWJ26" s="81" t="s">
        <v>1911</v>
      </c>
      <c r="BWK26" s="81" t="s">
        <v>1911</v>
      </c>
      <c r="BWL26" s="81" t="s">
        <v>1911</v>
      </c>
      <c r="BWM26" s="81" t="s">
        <v>1911</v>
      </c>
      <c r="BWN26" s="81" t="s">
        <v>1911</v>
      </c>
      <c r="BWO26" s="81" t="s">
        <v>1911</v>
      </c>
      <c r="BWP26" s="81" t="s">
        <v>1911</v>
      </c>
      <c r="BWQ26" s="81" t="s">
        <v>1911</v>
      </c>
      <c r="BWR26" s="81" t="s">
        <v>1911</v>
      </c>
      <c r="BWS26" s="81" t="s">
        <v>1911</v>
      </c>
      <c r="BWT26" s="81" t="s">
        <v>1911</v>
      </c>
      <c r="BWU26" s="81" t="s">
        <v>1911</v>
      </c>
      <c r="BWV26" s="81" t="s">
        <v>1911</v>
      </c>
      <c r="BWW26" s="81" t="s">
        <v>1911</v>
      </c>
      <c r="BWX26" s="81" t="s">
        <v>1911</v>
      </c>
      <c r="BWY26" s="81" t="s">
        <v>1911</v>
      </c>
      <c r="BWZ26" s="81" t="s">
        <v>1911</v>
      </c>
      <c r="BXA26" s="81" t="s">
        <v>1911</v>
      </c>
      <c r="BXB26" s="81" t="s">
        <v>1911</v>
      </c>
      <c r="BXC26" s="81" t="s">
        <v>1911</v>
      </c>
      <c r="BXD26" s="81" t="s">
        <v>1911</v>
      </c>
      <c r="BXE26" s="81" t="s">
        <v>1911</v>
      </c>
      <c r="BXF26" s="81" t="s">
        <v>1911</v>
      </c>
      <c r="BXG26" s="81" t="s">
        <v>1911</v>
      </c>
      <c r="BXH26" s="81" t="s">
        <v>1911</v>
      </c>
      <c r="BXI26" s="81" t="s">
        <v>1911</v>
      </c>
      <c r="BXJ26" s="81" t="s">
        <v>1911</v>
      </c>
      <c r="BXK26" s="81" t="s">
        <v>1911</v>
      </c>
      <c r="BXL26" s="81" t="s">
        <v>1911</v>
      </c>
      <c r="BXM26" s="81" t="s">
        <v>1911</v>
      </c>
      <c r="BXN26" s="81" t="s">
        <v>1911</v>
      </c>
      <c r="BXO26" s="81" t="s">
        <v>1911</v>
      </c>
      <c r="BXP26" s="81" t="s">
        <v>1911</v>
      </c>
      <c r="BXQ26" s="81" t="s">
        <v>1911</v>
      </c>
      <c r="BXR26" s="81" t="s">
        <v>1911</v>
      </c>
      <c r="BXS26" s="81" t="s">
        <v>1911</v>
      </c>
      <c r="BXT26" s="81" t="s">
        <v>1911</v>
      </c>
      <c r="BXU26" s="81" t="s">
        <v>1911</v>
      </c>
      <c r="BXV26" s="81" t="s">
        <v>1911</v>
      </c>
      <c r="BXW26" s="81" t="s">
        <v>1911</v>
      </c>
      <c r="BXX26" s="81" t="s">
        <v>1911</v>
      </c>
      <c r="BXY26" s="81" t="s">
        <v>1911</v>
      </c>
      <c r="BXZ26" s="81" t="s">
        <v>1911</v>
      </c>
      <c r="BYA26" s="81" t="s">
        <v>1911</v>
      </c>
      <c r="BYB26" s="81" t="s">
        <v>1911</v>
      </c>
      <c r="BYC26" s="81" t="s">
        <v>1911</v>
      </c>
      <c r="BYD26" s="81" t="s">
        <v>1911</v>
      </c>
      <c r="BYE26" s="81" t="s">
        <v>1911</v>
      </c>
      <c r="BYF26" s="81" t="s">
        <v>1911</v>
      </c>
      <c r="BYG26" s="81" t="s">
        <v>1911</v>
      </c>
      <c r="BYH26" s="81" t="s">
        <v>1911</v>
      </c>
      <c r="BYI26" s="81" t="s">
        <v>1911</v>
      </c>
      <c r="BYJ26" s="81" t="s">
        <v>1911</v>
      </c>
      <c r="BYK26" s="81" t="s">
        <v>1911</v>
      </c>
      <c r="BYL26" s="81" t="s">
        <v>1911</v>
      </c>
      <c r="BYM26" s="81" t="s">
        <v>1911</v>
      </c>
      <c r="BYN26" s="81" t="s">
        <v>1911</v>
      </c>
      <c r="BYO26" s="81" t="s">
        <v>1911</v>
      </c>
      <c r="BYP26" s="81" t="s">
        <v>1911</v>
      </c>
      <c r="BYQ26" s="81" t="s">
        <v>1911</v>
      </c>
      <c r="BYR26" s="81" t="s">
        <v>1911</v>
      </c>
      <c r="BYS26" s="81" t="s">
        <v>1911</v>
      </c>
      <c r="BYT26" s="81" t="s">
        <v>1911</v>
      </c>
      <c r="BYU26" s="81" t="s">
        <v>1911</v>
      </c>
      <c r="BYV26" s="81" t="s">
        <v>1911</v>
      </c>
      <c r="BYW26" s="81" t="s">
        <v>1911</v>
      </c>
      <c r="BYX26" s="81" t="s">
        <v>1911</v>
      </c>
      <c r="BYY26" s="81" t="s">
        <v>1911</v>
      </c>
      <c r="BYZ26" s="81" t="s">
        <v>1911</v>
      </c>
      <c r="BZA26" s="81" t="s">
        <v>1911</v>
      </c>
      <c r="BZB26" s="81" t="s">
        <v>1911</v>
      </c>
      <c r="BZC26" s="81" t="s">
        <v>1911</v>
      </c>
      <c r="BZD26" s="81" t="s">
        <v>1911</v>
      </c>
      <c r="BZE26" s="81" t="s">
        <v>1911</v>
      </c>
      <c r="BZF26" s="81" t="s">
        <v>1911</v>
      </c>
      <c r="BZG26" s="81" t="s">
        <v>1911</v>
      </c>
      <c r="BZH26" s="81" t="s">
        <v>1911</v>
      </c>
      <c r="BZI26" s="81" t="s">
        <v>1911</v>
      </c>
      <c r="BZJ26" s="81" t="s">
        <v>1911</v>
      </c>
      <c r="BZK26" s="81" t="s">
        <v>1911</v>
      </c>
      <c r="BZL26" s="81" t="s">
        <v>1911</v>
      </c>
      <c r="BZM26" s="81" t="s">
        <v>1911</v>
      </c>
      <c r="BZN26" s="81" t="s">
        <v>1911</v>
      </c>
      <c r="BZO26" s="81" t="s">
        <v>1911</v>
      </c>
      <c r="BZP26" s="81" t="s">
        <v>1911</v>
      </c>
      <c r="BZQ26" s="81" t="s">
        <v>1911</v>
      </c>
      <c r="BZR26" s="81" t="s">
        <v>1911</v>
      </c>
      <c r="BZS26" s="81" t="s">
        <v>1911</v>
      </c>
      <c r="BZT26" s="81" t="s">
        <v>1911</v>
      </c>
      <c r="BZU26" s="81" t="s">
        <v>1911</v>
      </c>
      <c r="BZV26" s="81" t="s">
        <v>1911</v>
      </c>
      <c r="BZW26" s="81" t="s">
        <v>1911</v>
      </c>
      <c r="BZX26" s="81" t="s">
        <v>1911</v>
      </c>
      <c r="BZY26" s="81" t="s">
        <v>1911</v>
      </c>
      <c r="BZZ26" s="81" t="s">
        <v>1911</v>
      </c>
      <c r="CAA26" s="81" t="s">
        <v>1911</v>
      </c>
      <c r="CAB26" s="81" t="s">
        <v>1911</v>
      </c>
      <c r="CAC26" s="81" t="s">
        <v>1911</v>
      </c>
      <c r="CAD26" s="81" t="s">
        <v>1911</v>
      </c>
      <c r="CAE26" s="81" t="s">
        <v>1911</v>
      </c>
      <c r="CAF26" s="81" t="s">
        <v>1911</v>
      </c>
      <c r="CAG26" s="81" t="s">
        <v>1911</v>
      </c>
      <c r="CAH26" s="81" t="s">
        <v>1911</v>
      </c>
      <c r="CAI26" s="81" t="s">
        <v>1911</v>
      </c>
      <c r="CAJ26" s="81" t="s">
        <v>1911</v>
      </c>
      <c r="CAK26" s="81" t="s">
        <v>1911</v>
      </c>
      <c r="CAL26" s="81" t="s">
        <v>1911</v>
      </c>
      <c r="CAM26" s="81" t="s">
        <v>1911</v>
      </c>
      <c r="CAN26" s="81" t="s">
        <v>1911</v>
      </c>
      <c r="CAO26" s="81" t="s">
        <v>1911</v>
      </c>
      <c r="CAP26" s="81" t="s">
        <v>1911</v>
      </c>
      <c r="CAQ26" s="81" t="s">
        <v>1911</v>
      </c>
      <c r="CAR26" s="81" t="s">
        <v>1911</v>
      </c>
      <c r="CAS26" s="81" t="s">
        <v>1911</v>
      </c>
      <c r="CAT26" s="81" t="s">
        <v>1911</v>
      </c>
      <c r="CAU26" s="81" t="s">
        <v>1911</v>
      </c>
      <c r="CAV26" s="81" t="s">
        <v>1911</v>
      </c>
      <c r="CAW26" s="81" t="s">
        <v>1911</v>
      </c>
      <c r="CAX26" s="81" t="s">
        <v>1911</v>
      </c>
      <c r="CAY26" s="81" t="s">
        <v>1911</v>
      </c>
      <c r="CAZ26" s="81" t="s">
        <v>1911</v>
      </c>
      <c r="CBA26" s="81" t="s">
        <v>1911</v>
      </c>
      <c r="CBB26" s="81" t="s">
        <v>1911</v>
      </c>
      <c r="CBC26" s="81" t="s">
        <v>1911</v>
      </c>
      <c r="CBD26" s="81" t="s">
        <v>1911</v>
      </c>
      <c r="CBE26" s="81" t="s">
        <v>1911</v>
      </c>
      <c r="CBF26" s="81" t="s">
        <v>1911</v>
      </c>
      <c r="CBG26" s="81" t="s">
        <v>1911</v>
      </c>
      <c r="CBH26" s="81" t="s">
        <v>1911</v>
      </c>
      <c r="CBI26" s="81" t="s">
        <v>1911</v>
      </c>
      <c r="CBJ26" s="81" t="s">
        <v>1911</v>
      </c>
      <c r="CBK26" s="81" t="s">
        <v>1911</v>
      </c>
      <c r="CBL26" s="81" t="s">
        <v>1911</v>
      </c>
      <c r="CBM26" s="81" t="s">
        <v>1911</v>
      </c>
      <c r="CBN26" s="81" t="s">
        <v>1911</v>
      </c>
      <c r="CBO26" s="81" t="s">
        <v>1911</v>
      </c>
      <c r="CBP26" s="81" t="s">
        <v>1911</v>
      </c>
      <c r="CBQ26" s="81" t="s">
        <v>1911</v>
      </c>
      <c r="CBR26" s="81" t="s">
        <v>1911</v>
      </c>
      <c r="CBS26" s="81" t="s">
        <v>1911</v>
      </c>
      <c r="CBT26" s="81" t="s">
        <v>1911</v>
      </c>
      <c r="CBU26" s="81" t="s">
        <v>1911</v>
      </c>
      <c r="CBV26" s="81" t="s">
        <v>1911</v>
      </c>
      <c r="CBW26" s="81" t="s">
        <v>1911</v>
      </c>
      <c r="CBX26" s="81" t="s">
        <v>1911</v>
      </c>
      <c r="CBY26" s="81" t="s">
        <v>1911</v>
      </c>
      <c r="CBZ26" s="81" t="s">
        <v>1911</v>
      </c>
      <c r="CCA26" s="81" t="s">
        <v>1911</v>
      </c>
      <c r="CCB26" s="81" t="s">
        <v>1911</v>
      </c>
      <c r="CCC26" s="81" t="s">
        <v>1911</v>
      </c>
      <c r="CCD26" s="81" t="s">
        <v>1911</v>
      </c>
      <c r="CCE26" s="81" t="s">
        <v>1911</v>
      </c>
      <c r="CCF26" s="81" t="s">
        <v>1911</v>
      </c>
      <c r="CCG26" s="81" t="s">
        <v>1911</v>
      </c>
      <c r="CCH26" s="81" t="s">
        <v>1911</v>
      </c>
      <c r="CCI26" s="81" t="s">
        <v>1911</v>
      </c>
      <c r="CCJ26" s="81" t="s">
        <v>1911</v>
      </c>
      <c r="CCK26" s="81" t="s">
        <v>1911</v>
      </c>
      <c r="CCL26" s="81" t="s">
        <v>1911</v>
      </c>
      <c r="CCM26" s="81" t="s">
        <v>1911</v>
      </c>
      <c r="CCN26" s="81" t="s">
        <v>1911</v>
      </c>
      <c r="CCO26" s="81" t="s">
        <v>1911</v>
      </c>
      <c r="CCP26" s="81" t="s">
        <v>1911</v>
      </c>
      <c r="CCQ26" s="81" t="s">
        <v>1911</v>
      </c>
      <c r="CCR26" s="81" t="s">
        <v>1911</v>
      </c>
      <c r="CCS26" s="81" t="s">
        <v>1911</v>
      </c>
      <c r="CCT26" s="81" t="s">
        <v>1911</v>
      </c>
      <c r="CCU26" s="81" t="s">
        <v>1911</v>
      </c>
      <c r="CCV26" s="81" t="s">
        <v>1911</v>
      </c>
      <c r="CCW26" s="81" t="s">
        <v>1911</v>
      </c>
      <c r="CCX26" s="81" t="s">
        <v>1911</v>
      </c>
      <c r="CCY26" s="81" t="s">
        <v>1911</v>
      </c>
      <c r="CCZ26" s="81" t="s">
        <v>1911</v>
      </c>
      <c r="CDA26" s="81" t="s">
        <v>1911</v>
      </c>
      <c r="CDB26" s="81" t="s">
        <v>1911</v>
      </c>
      <c r="CDC26" s="81" t="s">
        <v>1911</v>
      </c>
      <c r="CDD26" s="81" t="s">
        <v>1911</v>
      </c>
      <c r="CDE26" s="81" t="s">
        <v>1911</v>
      </c>
      <c r="CDF26" s="81" t="s">
        <v>1911</v>
      </c>
      <c r="CDG26" s="81" t="s">
        <v>1911</v>
      </c>
      <c r="CDH26" s="81" t="s">
        <v>1911</v>
      </c>
      <c r="CDI26" s="81" t="s">
        <v>1911</v>
      </c>
      <c r="CDJ26" s="81" t="s">
        <v>1911</v>
      </c>
      <c r="CDK26" s="81" t="s">
        <v>1911</v>
      </c>
      <c r="CDL26" s="81" t="s">
        <v>1911</v>
      </c>
      <c r="CDM26" s="81" t="s">
        <v>1911</v>
      </c>
      <c r="CDN26" s="81" t="s">
        <v>1911</v>
      </c>
      <c r="CDO26" s="81" t="s">
        <v>1911</v>
      </c>
      <c r="CDP26" s="81" t="s">
        <v>1911</v>
      </c>
      <c r="CDQ26" s="81" t="s">
        <v>1911</v>
      </c>
      <c r="CDR26" s="81" t="s">
        <v>1911</v>
      </c>
      <c r="CDS26" s="81" t="s">
        <v>1911</v>
      </c>
      <c r="CDT26" s="81" t="s">
        <v>1911</v>
      </c>
      <c r="CDU26" s="81" t="s">
        <v>1911</v>
      </c>
      <c r="CDV26" s="81" t="s">
        <v>1911</v>
      </c>
      <c r="CDW26" s="81" t="s">
        <v>1911</v>
      </c>
      <c r="CDX26" s="81" t="s">
        <v>1911</v>
      </c>
      <c r="CDY26" s="81" t="s">
        <v>1911</v>
      </c>
      <c r="CDZ26" s="81" t="s">
        <v>1911</v>
      </c>
      <c r="CEA26" s="81" t="s">
        <v>1911</v>
      </c>
      <c r="CEB26" s="81" t="s">
        <v>1911</v>
      </c>
      <c r="CEC26" s="81" t="s">
        <v>1911</v>
      </c>
      <c r="CED26" s="81" t="s">
        <v>1911</v>
      </c>
      <c r="CEE26" s="81" t="s">
        <v>1911</v>
      </c>
      <c r="CEF26" s="81" t="s">
        <v>1911</v>
      </c>
      <c r="CEG26" s="81" t="s">
        <v>1911</v>
      </c>
      <c r="CEH26" s="81" t="s">
        <v>1911</v>
      </c>
      <c r="CEI26" s="81" t="s">
        <v>1911</v>
      </c>
      <c r="CEJ26" s="81" t="s">
        <v>1911</v>
      </c>
      <c r="CEK26" s="81" t="s">
        <v>1911</v>
      </c>
      <c r="CEL26" s="81" t="s">
        <v>1911</v>
      </c>
      <c r="CEM26" s="81" t="s">
        <v>1911</v>
      </c>
      <c r="CEN26" s="81" t="s">
        <v>1911</v>
      </c>
      <c r="CEO26" s="81" t="s">
        <v>1911</v>
      </c>
      <c r="CEP26" s="81" t="s">
        <v>1911</v>
      </c>
      <c r="CEQ26" s="81" t="s">
        <v>1911</v>
      </c>
      <c r="CER26" s="81" t="s">
        <v>1911</v>
      </c>
      <c r="CES26" s="81" t="s">
        <v>1911</v>
      </c>
      <c r="CET26" s="81" t="s">
        <v>1911</v>
      </c>
      <c r="CEU26" s="81" t="s">
        <v>1911</v>
      </c>
      <c r="CEV26" s="81" t="s">
        <v>1911</v>
      </c>
      <c r="CEW26" s="81" t="s">
        <v>1911</v>
      </c>
      <c r="CEX26" s="81" t="s">
        <v>1911</v>
      </c>
      <c r="CEY26" s="81" t="s">
        <v>1911</v>
      </c>
      <c r="CEZ26" s="81" t="s">
        <v>1911</v>
      </c>
      <c r="CFA26" s="81" t="s">
        <v>1911</v>
      </c>
      <c r="CFB26" s="81" t="s">
        <v>1911</v>
      </c>
      <c r="CFC26" s="81" t="s">
        <v>1911</v>
      </c>
      <c r="CFD26" s="81" t="s">
        <v>1911</v>
      </c>
      <c r="CFE26" s="81" t="s">
        <v>1911</v>
      </c>
      <c r="CFF26" s="81" t="s">
        <v>1911</v>
      </c>
      <c r="CFG26" s="81" t="s">
        <v>1911</v>
      </c>
      <c r="CFH26" s="81" t="s">
        <v>1911</v>
      </c>
      <c r="CFI26" s="81" t="s">
        <v>1911</v>
      </c>
      <c r="CFJ26" s="81" t="s">
        <v>1911</v>
      </c>
      <c r="CFK26" s="81" t="s">
        <v>1911</v>
      </c>
      <c r="CFL26" s="81" t="s">
        <v>1911</v>
      </c>
      <c r="CFM26" s="81" t="s">
        <v>1911</v>
      </c>
      <c r="CFN26" s="81" t="s">
        <v>1911</v>
      </c>
      <c r="CFO26" s="81" t="s">
        <v>1911</v>
      </c>
      <c r="CFP26" s="81" t="s">
        <v>1911</v>
      </c>
      <c r="CFQ26" s="81" t="s">
        <v>1911</v>
      </c>
      <c r="CFR26" s="81" t="s">
        <v>1911</v>
      </c>
      <c r="CFS26" s="81" t="s">
        <v>1911</v>
      </c>
      <c r="CFT26" s="81" t="s">
        <v>1911</v>
      </c>
      <c r="CFU26" s="81" t="s">
        <v>1911</v>
      </c>
      <c r="CFV26" s="81" t="s">
        <v>1911</v>
      </c>
      <c r="CFW26" s="81" t="s">
        <v>1911</v>
      </c>
      <c r="CFX26" s="81" t="s">
        <v>1911</v>
      </c>
      <c r="CFY26" s="81" t="s">
        <v>1911</v>
      </c>
      <c r="CFZ26" s="81" t="s">
        <v>1911</v>
      </c>
      <c r="CGA26" s="81" t="s">
        <v>1911</v>
      </c>
      <c r="CGB26" s="81" t="s">
        <v>1911</v>
      </c>
      <c r="CGC26" s="81" t="s">
        <v>1911</v>
      </c>
      <c r="CGD26" s="81" t="s">
        <v>1911</v>
      </c>
      <c r="CGE26" s="81" t="s">
        <v>1911</v>
      </c>
      <c r="CGF26" s="81" t="s">
        <v>1911</v>
      </c>
      <c r="CGG26" s="81" t="s">
        <v>1911</v>
      </c>
      <c r="CGH26" s="81" t="s">
        <v>1911</v>
      </c>
      <c r="CGI26" s="81" t="s">
        <v>1911</v>
      </c>
      <c r="CGJ26" s="81" t="s">
        <v>1911</v>
      </c>
      <c r="CGK26" s="81" t="s">
        <v>1911</v>
      </c>
      <c r="CGL26" s="81" t="s">
        <v>1911</v>
      </c>
      <c r="CGM26" s="81" t="s">
        <v>1911</v>
      </c>
      <c r="CGN26" s="81" t="s">
        <v>1911</v>
      </c>
      <c r="CGO26" s="81" t="s">
        <v>1911</v>
      </c>
      <c r="CGP26" s="81" t="s">
        <v>1911</v>
      </c>
      <c r="CGQ26" s="81" t="s">
        <v>1911</v>
      </c>
      <c r="CGR26" s="81" t="s">
        <v>1911</v>
      </c>
      <c r="CGS26" s="81" t="s">
        <v>1911</v>
      </c>
      <c r="CGT26" s="81" t="s">
        <v>1911</v>
      </c>
      <c r="CGU26" s="81" t="s">
        <v>1911</v>
      </c>
      <c r="CGV26" s="81" t="s">
        <v>1911</v>
      </c>
      <c r="CGW26" s="81" t="s">
        <v>1911</v>
      </c>
      <c r="CGX26" s="81" t="s">
        <v>1911</v>
      </c>
      <c r="CGY26" s="81" t="s">
        <v>1911</v>
      </c>
      <c r="CGZ26" s="81" t="s">
        <v>1911</v>
      </c>
      <c r="CHA26" s="81" t="s">
        <v>1911</v>
      </c>
      <c r="CHB26" s="81" t="s">
        <v>1911</v>
      </c>
      <c r="CHC26" s="81" t="s">
        <v>1911</v>
      </c>
      <c r="CHD26" s="81" t="s">
        <v>1911</v>
      </c>
      <c r="CHE26" s="81" t="s">
        <v>1911</v>
      </c>
      <c r="CHF26" s="81" t="s">
        <v>1911</v>
      </c>
      <c r="CHG26" s="81" t="s">
        <v>1911</v>
      </c>
      <c r="CHH26" s="81" t="s">
        <v>1911</v>
      </c>
      <c r="CHI26" s="81" t="s">
        <v>1911</v>
      </c>
      <c r="CHJ26" s="81" t="s">
        <v>1911</v>
      </c>
      <c r="CHK26" s="81" t="s">
        <v>1911</v>
      </c>
      <c r="CHL26" s="81" t="s">
        <v>1911</v>
      </c>
      <c r="CHM26" s="81" t="s">
        <v>1911</v>
      </c>
      <c r="CHN26" s="81" t="s">
        <v>1911</v>
      </c>
      <c r="CHO26" s="81" t="s">
        <v>1911</v>
      </c>
      <c r="CHP26" s="81" t="s">
        <v>1911</v>
      </c>
      <c r="CHQ26" s="81" t="s">
        <v>1911</v>
      </c>
      <c r="CHR26" s="81" t="s">
        <v>1911</v>
      </c>
      <c r="CHS26" s="81" t="s">
        <v>1911</v>
      </c>
      <c r="CHT26" s="81" t="s">
        <v>1911</v>
      </c>
      <c r="CHU26" s="81" t="s">
        <v>1911</v>
      </c>
      <c r="CHV26" s="81" t="s">
        <v>1911</v>
      </c>
      <c r="CHW26" s="81" t="s">
        <v>1911</v>
      </c>
      <c r="CHX26" s="81" t="s">
        <v>1911</v>
      </c>
      <c r="CHY26" s="81" t="s">
        <v>1911</v>
      </c>
      <c r="CHZ26" s="81" t="s">
        <v>1911</v>
      </c>
      <c r="CIA26" s="81" t="s">
        <v>1911</v>
      </c>
      <c r="CIB26" s="81" t="s">
        <v>1911</v>
      </c>
      <c r="CIC26" s="81" t="s">
        <v>1911</v>
      </c>
      <c r="CID26" s="81" t="s">
        <v>1911</v>
      </c>
      <c r="CIE26" s="81" t="s">
        <v>1911</v>
      </c>
      <c r="CIF26" s="81" t="s">
        <v>1911</v>
      </c>
      <c r="CIG26" s="81" t="s">
        <v>1911</v>
      </c>
      <c r="CIH26" s="81" t="s">
        <v>1911</v>
      </c>
      <c r="CII26" s="81" t="s">
        <v>1911</v>
      </c>
      <c r="CIJ26" s="81" t="s">
        <v>1911</v>
      </c>
      <c r="CIK26" s="81" t="s">
        <v>1911</v>
      </c>
      <c r="CIL26" s="81" t="s">
        <v>1911</v>
      </c>
      <c r="CIM26" s="81" t="s">
        <v>1911</v>
      </c>
      <c r="CIN26" s="81" t="s">
        <v>1911</v>
      </c>
      <c r="CIO26" s="81" t="s">
        <v>1911</v>
      </c>
      <c r="CIP26" s="81" t="s">
        <v>1911</v>
      </c>
      <c r="CIQ26" s="81" t="s">
        <v>1911</v>
      </c>
      <c r="CIR26" s="81" t="s">
        <v>1911</v>
      </c>
      <c r="CIS26" s="81" t="s">
        <v>1911</v>
      </c>
      <c r="CIT26" s="81" t="s">
        <v>1911</v>
      </c>
      <c r="CIU26" s="81" t="s">
        <v>1911</v>
      </c>
      <c r="CIV26" s="81" t="s">
        <v>1911</v>
      </c>
      <c r="CIW26" s="81" t="s">
        <v>1911</v>
      </c>
      <c r="CIX26" s="81" t="s">
        <v>1911</v>
      </c>
      <c r="CIY26" s="81" t="s">
        <v>1911</v>
      </c>
      <c r="CIZ26" s="81" t="s">
        <v>1911</v>
      </c>
      <c r="CJA26" s="81" t="s">
        <v>1911</v>
      </c>
      <c r="CJB26" s="81" t="s">
        <v>1911</v>
      </c>
      <c r="CJC26" s="81" t="s">
        <v>1911</v>
      </c>
      <c r="CJD26" s="81" t="s">
        <v>1911</v>
      </c>
      <c r="CJE26" s="81" t="s">
        <v>1911</v>
      </c>
      <c r="CJF26" s="81" t="s">
        <v>1911</v>
      </c>
      <c r="CJG26" s="81" t="s">
        <v>1911</v>
      </c>
      <c r="CJH26" s="81" t="s">
        <v>1911</v>
      </c>
      <c r="CJI26" s="81" t="s">
        <v>1911</v>
      </c>
      <c r="CJJ26" s="81" t="s">
        <v>1911</v>
      </c>
      <c r="CJK26" s="81" t="s">
        <v>1911</v>
      </c>
      <c r="CJL26" s="81" t="s">
        <v>1911</v>
      </c>
      <c r="CJM26" s="81" t="s">
        <v>1911</v>
      </c>
      <c r="CJN26" s="81" t="s">
        <v>1911</v>
      </c>
      <c r="CJO26" s="81" t="s">
        <v>1911</v>
      </c>
      <c r="CJP26" s="81" t="s">
        <v>1911</v>
      </c>
      <c r="CJQ26" s="81" t="s">
        <v>1911</v>
      </c>
      <c r="CJR26" s="81" t="s">
        <v>1911</v>
      </c>
      <c r="CJS26" s="81" t="s">
        <v>1911</v>
      </c>
      <c r="CJT26" s="81" t="s">
        <v>1911</v>
      </c>
      <c r="CJU26" s="81" t="s">
        <v>1911</v>
      </c>
      <c r="CJV26" s="81" t="s">
        <v>1911</v>
      </c>
      <c r="CJW26" s="81" t="s">
        <v>1911</v>
      </c>
      <c r="CJX26" s="81" t="s">
        <v>1911</v>
      </c>
      <c r="CJY26" s="81" t="s">
        <v>1911</v>
      </c>
      <c r="CJZ26" s="81" t="s">
        <v>1911</v>
      </c>
      <c r="CKA26" s="81" t="s">
        <v>1911</v>
      </c>
      <c r="CKB26" s="81" t="s">
        <v>1911</v>
      </c>
      <c r="CKC26" s="81" t="s">
        <v>1911</v>
      </c>
      <c r="CKD26" s="81" t="s">
        <v>1911</v>
      </c>
      <c r="CKE26" s="81" t="s">
        <v>1911</v>
      </c>
      <c r="CKF26" s="81" t="s">
        <v>1911</v>
      </c>
      <c r="CKG26" s="81" t="s">
        <v>1911</v>
      </c>
      <c r="CKH26" s="81" t="s">
        <v>1911</v>
      </c>
      <c r="CKI26" s="81" t="s">
        <v>1911</v>
      </c>
      <c r="CKJ26" s="81" t="s">
        <v>1911</v>
      </c>
      <c r="CKK26" s="81" t="s">
        <v>1911</v>
      </c>
      <c r="CKL26" s="81" t="s">
        <v>1911</v>
      </c>
      <c r="CKM26" s="81" t="s">
        <v>1911</v>
      </c>
      <c r="CKN26" s="81" t="s">
        <v>1911</v>
      </c>
      <c r="CKO26" s="81" t="s">
        <v>1911</v>
      </c>
      <c r="CKP26" s="81" t="s">
        <v>1911</v>
      </c>
      <c r="CKQ26" s="81" t="s">
        <v>1911</v>
      </c>
      <c r="CKR26" s="81" t="s">
        <v>1911</v>
      </c>
      <c r="CKS26" s="81" t="s">
        <v>1911</v>
      </c>
      <c r="CKT26" s="81" t="s">
        <v>1911</v>
      </c>
      <c r="CKU26" s="81" t="s">
        <v>1911</v>
      </c>
      <c r="CKV26" s="81" t="s">
        <v>1911</v>
      </c>
      <c r="CKW26" s="81" t="s">
        <v>1911</v>
      </c>
      <c r="CKX26" s="81" t="s">
        <v>1911</v>
      </c>
      <c r="CKY26" s="81" t="s">
        <v>1911</v>
      </c>
      <c r="CKZ26" s="81" t="s">
        <v>1911</v>
      </c>
      <c r="CLA26" s="81" t="s">
        <v>1911</v>
      </c>
      <c r="CLB26" s="81" t="s">
        <v>1911</v>
      </c>
      <c r="CLC26" s="81" t="s">
        <v>1911</v>
      </c>
      <c r="CLD26" s="81" t="s">
        <v>1911</v>
      </c>
      <c r="CLE26" s="81" t="s">
        <v>1911</v>
      </c>
      <c r="CLF26" s="81" t="s">
        <v>1911</v>
      </c>
      <c r="CLG26" s="81" t="s">
        <v>1911</v>
      </c>
      <c r="CLH26" s="81" t="s">
        <v>1911</v>
      </c>
      <c r="CLI26" s="81" t="s">
        <v>1911</v>
      </c>
      <c r="CLJ26" s="81" t="s">
        <v>1911</v>
      </c>
      <c r="CLK26" s="81" t="s">
        <v>1911</v>
      </c>
      <c r="CLL26" s="81" t="s">
        <v>1911</v>
      </c>
      <c r="CLM26" s="81" t="s">
        <v>1911</v>
      </c>
      <c r="CLN26" s="81" t="s">
        <v>1911</v>
      </c>
      <c r="CLO26" s="81" t="s">
        <v>1911</v>
      </c>
      <c r="CLP26" s="81" t="s">
        <v>1911</v>
      </c>
      <c r="CLQ26" s="81" t="s">
        <v>1911</v>
      </c>
      <c r="CLR26" s="81" t="s">
        <v>1911</v>
      </c>
      <c r="CLS26" s="81" t="s">
        <v>1911</v>
      </c>
      <c r="CLT26" s="81" t="s">
        <v>1911</v>
      </c>
      <c r="CLU26" s="81" t="s">
        <v>1911</v>
      </c>
      <c r="CLV26" s="81" t="s">
        <v>1911</v>
      </c>
      <c r="CLW26" s="81" t="s">
        <v>1911</v>
      </c>
      <c r="CLX26" s="81" t="s">
        <v>1911</v>
      </c>
      <c r="CLY26" s="81" t="s">
        <v>1911</v>
      </c>
      <c r="CLZ26" s="81" t="s">
        <v>1911</v>
      </c>
      <c r="CMA26" s="81" t="s">
        <v>1911</v>
      </c>
      <c r="CMB26" s="81" t="s">
        <v>1911</v>
      </c>
      <c r="CMC26" s="81" t="s">
        <v>1911</v>
      </c>
      <c r="CMD26" s="81" t="s">
        <v>1911</v>
      </c>
      <c r="CME26" s="81" t="s">
        <v>1911</v>
      </c>
      <c r="CMF26" s="81" t="s">
        <v>1911</v>
      </c>
      <c r="CMG26" s="81" t="s">
        <v>1911</v>
      </c>
      <c r="CMH26" s="81" t="s">
        <v>1911</v>
      </c>
      <c r="CMI26" s="81" t="s">
        <v>1911</v>
      </c>
      <c r="CMJ26" s="81" t="s">
        <v>1911</v>
      </c>
      <c r="CMK26" s="81" t="s">
        <v>1911</v>
      </c>
      <c r="CML26" s="81" t="s">
        <v>1911</v>
      </c>
      <c r="CMM26" s="81" t="s">
        <v>1911</v>
      </c>
      <c r="CMN26" s="81" t="s">
        <v>1911</v>
      </c>
      <c r="CMO26" s="81" t="s">
        <v>1911</v>
      </c>
      <c r="CMP26" s="81" t="s">
        <v>1911</v>
      </c>
      <c r="CMQ26" s="81" t="s">
        <v>1911</v>
      </c>
      <c r="CMR26" s="81" t="s">
        <v>1911</v>
      </c>
      <c r="CMS26" s="81" t="s">
        <v>1911</v>
      </c>
      <c r="CMT26" s="81" t="s">
        <v>1911</v>
      </c>
      <c r="CMU26" s="81" t="s">
        <v>1911</v>
      </c>
      <c r="CMV26" s="81" t="s">
        <v>1911</v>
      </c>
      <c r="CMW26" s="81" t="s">
        <v>1911</v>
      </c>
      <c r="CMX26" s="81" t="s">
        <v>1911</v>
      </c>
      <c r="CMY26" s="81" t="s">
        <v>1911</v>
      </c>
      <c r="CMZ26" s="81" t="s">
        <v>1911</v>
      </c>
      <c r="CNA26" s="81" t="s">
        <v>1911</v>
      </c>
      <c r="CNB26" s="81" t="s">
        <v>1911</v>
      </c>
      <c r="CNC26" s="81" t="s">
        <v>1911</v>
      </c>
      <c r="CND26" s="81" t="s">
        <v>1911</v>
      </c>
      <c r="CNE26" s="81" t="s">
        <v>1911</v>
      </c>
      <c r="CNF26" s="81" t="s">
        <v>1911</v>
      </c>
      <c r="CNG26" s="81" t="s">
        <v>1911</v>
      </c>
      <c r="CNH26" s="81" t="s">
        <v>1911</v>
      </c>
      <c r="CNI26" s="81" t="s">
        <v>1911</v>
      </c>
      <c r="CNJ26" s="81" t="s">
        <v>1911</v>
      </c>
      <c r="CNK26" s="81" t="s">
        <v>1911</v>
      </c>
      <c r="CNL26" s="81" t="s">
        <v>1911</v>
      </c>
      <c r="CNM26" s="81" t="s">
        <v>1911</v>
      </c>
      <c r="CNN26" s="81" t="s">
        <v>1911</v>
      </c>
      <c r="CNO26" s="81" t="s">
        <v>1911</v>
      </c>
      <c r="CNP26" s="81" t="s">
        <v>1911</v>
      </c>
      <c r="CNQ26" s="81" t="s">
        <v>1911</v>
      </c>
      <c r="CNR26" s="81" t="s">
        <v>1911</v>
      </c>
      <c r="CNS26" s="81" t="s">
        <v>1911</v>
      </c>
      <c r="CNT26" s="81" t="s">
        <v>1911</v>
      </c>
      <c r="CNU26" s="81" t="s">
        <v>1911</v>
      </c>
      <c r="CNV26" s="81" t="s">
        <v>1911</v>
      </c>
      <c r="CNW26" s="81" t="s">
        <v>1911</v>
      </c>
      <c r="CNX26" s="81" t="s">
        <v>1911</v>
      </c>
      <c r="CNY26" s="81" t="s">
        <v>1911</v>
      </c>
      <c r="CNZ26" s="81" t="s">
        <v>1911</v>
      </c>
      <c r="COA26" s="81" t="s">
        <v>1911</v>
      </c>
      <c r="COB26" s="81" t="s">
        <v>1911</v>
      </c>
      <c r="COC26" s="81" t="s">
        <v>1911</v>
      </c>
      <c r="COD26" s="81" t="s">
        <v>1911</v>
      </c>
      <c r="COE26" s="81" t="s">
        <v>1911</v>
      </c>
      <c r="COF26" s="81" t="s">
        <v>1911</v>
      </c>
      <c r="COG26" s="81" t="s">
        <v>1911</v>
      </c>
      <c r="COH26" s="81" t="s">
        <v>1911</v>
      </c>
      <c r="COI26" s="81" t="s">
        <v>1911</v>
      </c>
      <c r="COJ26" s="81" t="s">
        <v>1911</v>
      </c>
      <c r="COK26" s="81" t="s">
        <v>1911</v>
      </c>
      <c r="COL26" s="81" t="s">
        <v>1911</v>
      </c>
      <c r="COM26" s="81" t="s">
        <v>1911</v>
      </c>
      <c r="CON26" s="81" t="s">
        <v>1911</v>
      </c>
      <c r="COO26" s="81" t="s">
        <v>1911</v>
      </c>
      <c r="COP26" s="81" t="s">
        <v>1911</v>
      </c>
      <c r="COQ26" s="81" t="s">
        <v>1911</v>
      </c>
      <c r="COR26" s="81" t="s">
        <v>1911</v>
      </c>
      <c r="COS26" s="81" t="s">
        <v>1911</v>
      </c>
      <c r="COT26" s="81" t="s">
        <v>1911</v>
      </c>
      <c r="COU26" s="81" t="s">
        <v>1911</v>
      </c>
      <c r="COV26" s="81" t="s">
        <v>1911</v>
      </c>
      <c r="COW26" s="81" t="s">
        <v>1911</v>
      </c>
      <c r="COX26" s="81" t="s">
        <v>1911</v>
      </c>
      <c r="COY26" s="81" t="s">
        <v>1911</v>
      </c>
      <c r="COZ26" s="81" t="s">
        <v>1911</v>
      </c>
      <c r="CPA26" s="81" t="s">
        <v>1911</v>
      </c>
      <c r="CPB26" s="81" t="s">
        <v>1911</v>
      </c>
      <c r="CPC26" s="81" t="s">
        <v>1911</v>
      </c>
      <c r="CPD26" s="81" t="s">
        <v>1911</v>
      </c>
      <c r="CPE26" s="81" t="s">
        <v>1911</v>
      </c>
      <c r="CPF26" s="81" t="s">
        <v>1911</v>
      </c>
      <c r="CPG26" s="81" t="s">
        <v>1911</v>
      </c>
      <c r="CPH26" s="81" t="s">
        <v>1911</v>
      </c>
      <c r="CPI26" s="81" t="s">
        <v>1911</v>
      </c>
      <c r="CPJ26" s="81" t="s">
        <v>1911</v>
      </c>
      <c r="CPK26" s="81" t="s">
        <v>1911</v>
      </c>
      <c r="CPL26" s="81" t="s">
        <v>1911</v>
      </c>
      <c r="CPM26" s="81" t="s">
        <v>1911</v>
      </c>
      <c r="CPN26" s="81" t="s">
        <v>1911</v>
      </c>
      <c r="CPO26" s="81" t="s">
        <v>1911</v>
      </c>
      <c r="CPP26" s="81" t="s">
        <v>1911</v>
      </c>
      <c r="CPQ26" s="81" t="s">
        <v>1911</v>
      </c>
      <c r="CPR26" s="81" t="s">
        <v>1911</v>
      </c>
      <c r="CPS26" s="81" t="s">
        <v>1911</v>
      </c>
      <c r="CPT26" s="81" t="s">
        <v>1911</v>
      </c>
      <c r="CPU26" s="81" t="s">
        <v>1911</v>
      </c>
      <c r="CPV26" s="81" t="s">
        <v>1911</v>
      </c>
      <c r="CPW26" s="81" t="s">
        <v>1911</v>
      </c>
      <c r="CPX26" s="81" t="s">
        <v>1911</v>
      </c>
      <c r="CPY26" s="81" t="s">
        <v>1911</v>
      </c>
      <c r="CPZ26" s="81" t="s">
        <v>1911</v>
      </c>
      <c r="CQA26" s="81" t="s">
        <v>1911</v>
      </c>
      <c r="CQB26" s="81" t="s">
        <v>1911</v>
      </c>
      <c r="CQC26" s="81" t="s">
        <v>1911</v>
      </c>
      <c r="CQD26" s="81" t="s">
        <v>1911</v>
      </c>
      <c r="CQE26" s="81" t="s">
        <v>1911</v>
      </c>
      <c r="CQF26" s="81" t="s">
        <v>1911</v>
      </c>
      <c r="CQG26" s="81" t="s">
        <v>1911</v>
      </c>
      <c r="CQH26" s="81" t="s">
        <v>1911</v>
      </c>
      <c r="CQI26" s="81" t="s">
        <v>1911</v>
      </c>
      <c r="CQJ26" s="81" t="s">
        <v>1911</v>
      </c>
      <c r="CQK26" s="81" t="s">
        <v>1911</v>
      </c>
      <c r="CQL26" s="81" t="s">
        <v>1911</v>
      </c>
      <c r="CQM26" s="81" t="s">
        <v>1911</v>
      </c>
      <c r="CQN26" s="81" t="s">
        <v>1911</v>
      </c>
      <c r="CQO26" s="81" t="s">
        <v>1911</v>
      </c>
      <c r="CQP26" s="81" t="s">
        <v>1911</v>
      </c>
      <c r="CQQ26" s="81" t="s">
        <v>1911</v>
      </c>
      <c r="CQR26" s="81" t="s">
        <v>1911</v>
      </c>
      <c r="CQS26" s="81" t="s">
        <v>1911</v>
      </c>
      <c r="CQT26" s="81" t="s">
        <v>1911</v>
      </c>
      <c r="CQU26" s="81" t="s">
        <v>1911</v>
      </c>
      <c r="CQV26" s="81" t="s">
        <v>1911</v>
      </c>
      <c r="CQW26" s="81" t="s">
        <v>1911</v>
      </c>
      <c r="CQX26" s="81" t="s">
        <v>1911</v>
      </c>
      <c r="CQY26" s="81" t="s">
        <v>1911</v>
      </c>
      <c r="CQZ26" s="81" t="s">
        <v>1911</v>
      </c>
      <c r="CRA26" s="81" t="s">
        <v>1911</v>
      </c>
      <c r="CRB26" s="81" t="s">
        <v>1911</v>
      </c>
      <c r="CRC26" s="81" t="s">
        <v>1911</v>
      </c>
      <c r="CRD26" s="81" t="s">
        <v>1911</v>
      </c>
      <c r="CRE26" s="81" t="s">
        <v>1911</v>
      </c>
      <c r="CRF26" s="81" t="s">
        <v>1911</v>
      </c>
      <c r="CRG26" s="81" t="s">
        <v>1911</v>
      </c>
      <c r="CRH26" s="81" t="s">
        <v>1911</v>
      </c>
      <c r="CRI26" s="81" t="s">
        <v>1911</v>
      </c>
      <c r="CRJ26" s="81" t="s">
        <v>1911</v>
      </c>
      <c r="CRK26" s="81" t="s">
        <v>1911</v>
      </c>
      <c r="CRL26" s="81" t="s">
        <v>1911</v>
      </c>
      <c r="CRM26" s="81" t="s">
        <v>1911</v>
      </c>
      <c r="CRN26" s="81" t="s">
        <v>1911</v>
      </c>
      <c r="CRO26" s="81" t="s">
        <v>1911</v>
      </c>
      <c r="CRP26" s="81" t="s">
        <v>1911</v>
      </c>
      <c r="CRQ26" s="81" t="s">
        <v>1911</v>
      </c>
      <c r="CRR26" s="81" t="s">
        <v>1911</v>
      </c>
      <c r="CRS26" s="81" t="s">
        <v>1911</v>
      </c>
      <c r="CRT26" s="81" t="s">
        <v>1911</v>
      </c>
      <c r="CRU26" s="81" t="s">
        <v>1911</v>
      </c>
      <c r="CRV26" s="81" t="s">
        <v>1911</v>
      </c>
      <c r="CRW26" s="81" t="s">
        <v>1911</v>
      </c>
      <c r="CRX26" s="81" t="s">
        <v>1911</v>
      </c>
      <c r="CRY26" s="81" t="s">
        <v>1911</v>
      </c>
      <c r="CRZ26" s="81" t="s">
        <v>1911</v>
      </c>
      <c r="CSA26" s="81" t="s">
        <v>1911</v>
      </c>
      <c r="CSB26" s="81" t="s">
        <v>1911</v>
      </c>
      <c r="CSC26" s="81" t="s">
        <v>1911</v>
      </c>
      <c r="CSD26" s="81" t="s">
        <v>1911</v>
      </c>
      <c r="CSE26" s="81" t="s">
        <v>1911</v>
      </c>
      <c r="CSF26" s="81" t="s">
        <v>1911</v>
      </c>
      <c r="CSG26" s="81" t="s">
        <v>1911</v>
      </c>
      <c r="CSH26" s="81" t="s">
        <v>1911</v>
      </c>
      <c r="CSI26" s="81" t="s">
        <v>1911</v>
      </c>
      <c r="CSJ26" s="81" t="s">
        <v>1911</v>
      </c>
      <c r="CSK26" s="81" t="s">
        <v>1911</v>
      </c>
      <c r="CSL26" s="81" t="s">
        <v>1911</v>
      </c>
      <c r="CSM26" s="81" t="s">
        <v>1911</v>
      </c>
      <c r="CSN26" s="81" t="s">
        <v>1911</v>
      </c>
      <c r="CSO26" s="81" t="s">
        <v>1911</v>
      </c>
      <c r="CSP26" s="81" t="s">
        <v>1911</v>
      </c>
      <c r="CSQ26" s="81" t="s">
        <v>1911</v>
      </c>
      <c r="CSR26" s="81" t="s">
        <v>1911</v>
      </c>
      <c r="CSS26" s="81" t="s">
        <v>1911</v>
      </c>
      <c r="CST26" s="81" t="s">
        <v>1911</v>
      </c>
      <c r="CSU26" s="81" t="s">
        <v>1911</v>
      </c>
      <c r="CSV26" s="81" t="s">
        <v>1911</v>
      </c>
      <c r="CSW26" s="81" t="s">
        <v>1911</v>
      </c>
      <c r="CSX26" s="81" t="s">
        <v>1911</v>
      </c>
      <c r="CSY26" s="81" t="s">
        <v>1911</v>
      </c>
      <c r="CSZ26" s="81" t="s">
        <v>1911</v>
      </c>
      <c r="CTA26" s="81" t="s">
        <v>1911</v>
      </c>
      <c r="CTB26" s="81" t="s">
        <v>1911</v>
      </c>
      <c r="CTC26" s="81" t="s">
        <v>1911</v>
      </c>
      <c r="CTD26" s="81" t="s">
        <v>1911</v>
      </c>
      <c r="CTE26" s="81" t="s">
        <v>1911</v>
      </c>
      <c r="CTF26" s="81" t="s">
        <v>1911</v>
      </c>
      <c r="CTG26" s="81" t="s">
        <v>1911</v>
      </c>
      <c r="CTH26" s="81" t="s">
        <v>1911</v>
      </c>
      <c r="CTI26" s="81" t="s">
        <v>1911</v>
      </c>
      <c r="CTJ26" s="81" t="s">
        <v>1911</v>
      </c>
      <c r="CTK26" s="81" t="s">
        <v>1911</v>
      </c>
      <c r="CTL26" s="81" t="s">
        <v>1911</v>
      </c>
      <c r="CTM26" s="81" t="s">
        <v>1911</v>
      </c>
      <c r="CTN26" s="81" t="s">
        <v>1911</v>
      </c>
      <c r="CTO26" s="81" t="s">
        <v>1911</v>
      </c>
      <c r="CTP26" s="81" t="s">
        <v>1911</v>
      </c>
      <c r="CTQ26" s="81" t="s">
        <v>1911</v>
      </c>
      <c r="CTR26" s="81" t="s">
        <v>1911</v>
      </c>
      <c r="CTS26" s="81" t="s">
        <v>1911</v>
      </c>
      <c r="CTT26" s="81" t="s">
        <v>1911</v>
      </c>
      <c r="CTU26" s="81" t="s">
        <v>1911</v>
      </c>
      <c r="CTV26" s="81" t="s">
        <v>1911</v>
      </c>
      <c r="CTW26" s="81" t="s">
        <v>1911</v>
      </c>
      <c r="CTX26" s="81" t="s">
        <v>1911</v>
      </c>
      <c r="CTY26" s="81" t="s">
        <v>1911</v>
      </c>
      <c r="CTZ26" s="81" t="s">
        <v>1911</v>
      </c>
      <c r="CUA26" s="81" t="s">
        <v>1911</v>
      </c>
      <c r="CUB26" s="81" t="s">
        <v>1911</v>
      </c>
      <c r="CUC26" s="81" t="s">
        <v>1911</v>
      </c>
      <c r="CUD26" s="81" t="s">
        <v>1911</v>
      </c>
      <c r="CUE26" s="81" t="s">
        <v>1911</v>
      </c>
      <c r="CUF26" s="81" t="s">
        <v>1911</v>
      </c>
      <c r="CUG26" s="81" t="s">
        <v>1911</v>
      </c>
      <c r="CUH26" s="81" t="s">
        <v>1911</v>
      </c>
      <c r="CUI26" s="81" t="s">
        <v>1911</v>
      </c>
      <c r="CUJ26" s="81" t="s">
        <v>1911</v>
      </c>
      <c r="CUK26" s="81" t="s">
        <v>1911</v>
      </c>
      <c r="CUL26" s="81" t="s">
        <v>1911</v>
      </c>
      <c r="CUM26" s="81" t="s">
        <v>1911</v>
      </c>
      <c r="CUN26" s="81" t="s">
        <v>1911</v>
      </c>
      <c r="CUO26" s="81" t="s">
        <v>1911</v>
      </c>
      <c r="CUP26" s="81" t="s">
        <v>1911</v>
      </c>
      <c r="CUQ26" s="81" t="s">
        <v>1911</v>
      </c>
      <c r="CUR26" s="81" t="s">
        <v>1911</v>
      </c>
      <c r="CUS26" s="81" t="s">
        <v>1911</v>
      </c>
      <c r="CUT26" s="81" t="s">
        <v>1911</v>
      </c>
      <c r="CUU26" s="81" t="s">
        <v>1911</v>
      </c>
      <c r="CUV26" s="81" t="s">
        <v>1911</v>
      </c>
      <c r="CUW26" s="81" t="s">
        <v>1911</v>
      </c>
      <c r="CUX26" s="81" t="s">
        <v>1911</v>
      </c>
      <c r="CUY26" s="81" t="s">
        <v>1911</v>
      </c>
      <c r="CUZ26" s="81" t="s">
        <v>1911</v>
      </c>
      <c r="CVA26" s="81" t="s">
        <v>1911</v>
      </c>
      <c r="CVB26" s="81" t="s">
        <v>1911</v>
      </c>
      <c r="CVC26" s="81" t="s">
        <v>1911</v>
      </c>
      <c r="CVD26" s="81" t="s">
        <v>1911</v>
      </c>
      <c r="CVE26" s="81" t="s">
        <v>1911</v>
      </c>
      <c r="CVF26" s="81" t="s">
        <v>1911</v>
      </c>
      <c r="CVG26" s="81" t="s">
        <v>1911</v>
      </c>
      <c r="CVH26" s="81" t="s">
        <v>1911</v>
      </c>
      <c r="CVI26" s="81" t="s">
        <v>1911</v>
      </c>
      <c r="CVJ26" s="81" t="s">
        <v>1911</v>
      </c>
      <c r="CVK26" s="81" t="s">
        <v>1911</v>
      </c>
      <c r="CVL26" s="81" t="s">
        <v>1911</v>
      </c>
      <c r="CVM26" s="81" t="s">
        <v>1911</v>
      </c>
      <c r="CVN26" s="81" t="s">
        <v>1911</v>
      </c>
      <c r="CVO26" s="81" t="s">
        <v>1911</v>
      </c>
      <c r="CVP26" s="81" t="s">
        <v>1911</v>
      </c>
      <c r="CVQ26" s="81" t="s">
        <v>1911</v>
      </c>
      <c r="CVR26" s="81" t="s">
        <v>1911</v>
      </c>
      <c r="CVS26" s="81" t="s">
        <v>1911</v>
      </c>
      <c r="CVT26" s="81" t="s">
        <v>1911</v>
      </c>
      <c r="CVU26" s="81" t="s">
        <v>1911</v>
      </c>
      <c r="CVV26" s="81" t="s">
        <v>1911</v>
      </c>
      <c r="CVW26" s="81" t="s">
        <v>1911</v>
      </c>
      <c r="CVX26" s="81" t="s">
        <v>1911</v>
      </c>
      <c r="CVY26" s="81" t="s">
        <v>1911</v>
      </c>
      <c r="CVZ26" s="81" t="s">
        <v>1911</v>
      </c>
      <c r="CWA26" s="81" t="s">
        <v>1911</v>
      </c>
      <c r="CWB26" s="81" t="s">
        <v>1911</v>
      </c>
      <c r="CWC26" s="81" t="s">
        <v>1911</v>
      </c>
      <c r="CWD26" s="81" t="s">
        <v>1911</v>
      </c>
      <c r="CWE26" s="81" t="s">
        <v>1911</v>
      </c>
      <c r="CWF26" s="81" t="s">
        <v>1911</v>
      </c>
      <c r="CWG26" s="81" t="s">
        <v>1911</v>
      </c>
      <c r="CWH26" s="81" t="s">
        <v>1911</v>
      </c>
      <c r="CWI26" s="81" t="s">
        <v>1911</v>
      </c>
      <c r="CWJ26" s="81" t="s">
        <v>1911</v>
      </c>
      <c r="CWK26" s="81" t="s">
        <v>1911</v>
      </c>
      <c r="CWL26" s="81" t="s">
        <v>1911</v>
      </c>
      <c r="CWM26" s="81" t="s">
        <v>1911</v>
      </c>
      <c r="CWN26" s="81" t="s">
        <v>1911</v>
      </c>
      <c r="CWO26" s="81" t="s">
        <v>1911</v>
      </c>
      <c r="CWP26" s="81" t="s">
        <v>1911</v>
      </c>
      <c r="CWQ26" s="81" t="s">
        <v>1911</v>
      </c>
      <c r="CWR26" s="81" t="s">
        <v>1911</v>
      </c>
      <c r="CWS26" s="81" t="s">
        <v>1911</v>
      </c>
      <c r="CWT26" s="81" t="s">
        <v>1911</v>
      </c>
      <c r="CWU26" s="81" t="s">
        <v>1911</v>
      </c>
      <c r="CWV26" s="81" t="s">
        <v>1911</v>
      </c>
      <c r="CWW26" s="81" t="s">
        <v>1911</v>
      </c>
      <c r="CWX26" s="81" t="s">
        <v>1911</v>
      </c>
      <c r="CWY26" s="81" t="s">
        <v>1911</v>
      </c>
      <c r="CWZ26" s="81" t="s">
        <v>1911</v>
      </c>
      <c r="CXA26" s="81" t="s">
        <v>1911</v>
      </c>
      <c r="CXB26" s="81" t="s">
        <v>1911</v>
      </c>
      <c r="CXC26" s="81" t="s">
        <v>1911</v>
      </c>
      <c r="CXD26" s="81" t="s">
        <v>1911</v>
      </c>
      <c r="CXE26" s="81" t="s">
        <v>1911</v>
      </c>
      <c r="CXF26" s="81" t="s">
        <v>1911</v>
      </c>
      <c r="CXG26" s="81" t="s">
        <v>1911</v>
      </c>
      <c r="CXH26" s="81" t="s">
        <v>1911</v>
      </c>
      <c r="CXI26" s="81" t="s">
        <v>1911</v>
      </c>
      <c r="CXJ26" s="81" t="s">
        <v>1911</v>
      </c>
      <c r="CXK26" s="81" t="s">
        <v>1911</v>
      </c>
      <c r="CXL26" s="81" t="s">
        <v>1911</v>
      </c>
      <c r="CXM26" s="81" t="s">
        <v>1911</v>
      </c>
      <c r="CXN26" s="81" t="s">
        <v>1911</v>
      </c>
      <c r="CXO26" s="81" t="s">
        <v>1911</v>
      </c>
      <c r="CXP26" s="81" t="s">
        <v>1911</v>
      </c>
      <c r="CXQ26" s="81" t="s">
        <v>1911</v>
      </c>
      <c r="CXR26" s="81" t="s">
        <v>1911</v>
      </c>
      <c r="CXS26" s="81" t="s">
        <v>1911</v>
      </c>
      <c r="CXT26" s="81" t="s">
        <v>1911</v>
      </c>
      <c r="CXU26" s="81" t="s">
        <v>1911</v>
      </c>
      <c r="CXV26" s="81" t="s">
        <v>1911</v>
      </c>
      <c r="CXW26" s="81" t="s">
        <v>1911</v>
      </c>
      <c r="CXX26" s="81" t="s">
        <v>1911</v>
      </c>
      <c r="CXY26" s="81" t="s">
        <v>1911</v>
      </c>
      <c r="CXZ26" s="81" t="s">
        <v>1911</v>
      </c>
      <c r="CYA26" s="81" t="s">
        <v>1911</v>
      </c>
      <c r="CYB26" s="81" t="s">
        <v>1911</v>
      </c>
      <c r="CYC26" s="81" t="s">
        <v>1911</v>
      </c>
      <c r="CYD26" s="81" t="s">
        <v>1911</v>
      </c>
      <c r="CYE26" s="81" t="s">
        <v>1911</v>
      </c>
      <c r="CYF26" s="81" t="s">
        <v>1911</v>
      </c>
      <c r="CYG26" s="81" t="s">
        <v>1911</v>
      </c>
      <c r="CYH26" s="81" t="s">
        <v>1911</v>
      </c>
      <c r="CYI26" s="81" t="s">
        <v>1911</v>
      </c>
      <c r="CYJ26" s="81" t="s">
        <v>1911</v>
      </c>
      <c r="CYK26" s="81" t="s">
        <v>1911</v>
      </c>
      <c r="CYL26" s="81" t="s">
        <v>1911</v>
      </c>
      <c r="CYM26" s="81" t="s">
        <v>1911</v>
      </c>
      <c r="CYN26" s="81" t="s">
        <v>1911</v>
      </c>
      <c r="CYO26" s="81" t="s">
        <v>1911</v>
      </c>
      <c r="CYP26" s="81" t="s">
        <v>1911</v>
      </c>
      <c r="CYQ26" s="81" t="s">
        <v>1911</v>
      </c>
      <c r="CYR26" s="81" t="s">
        <v>1911</v>
      </c>
      <c r="CYS26" s="81" t="s">
        <v>1911</v>
      </c>
      <c r="CYT26" s="81" t="s">
        <v>1911</v>
      </c>
      <c r="CYU26" s="81" t="s">
        <v>1911</v>
      </c>
      <c r="CYV26" s="81" t="s">
        <v>1911</v>
      </c>
      <c r="CYW26" s="81" t="s">
        <v>1911</v>
      </c>
      <c r="CYX26" s="81" t="s">
        <v>1911</v>
      </c>
      <c r="CYY26" s="81" t="s">
        <v>1911</v>
      </c>
      <c r="CYZ26" s="81" t="s">
        <v>1911</v>
      </c>
      <c r="CZA26" s="81" t="s">
        <v>1911</v>
      </c>
      <c r="CZB26" s="81" t="s">
        <v>1911</v>
      </c>
      <c r="CZC26" s="81" t="s">
        <v>1911</v>
      </c>
      <c r="CZD26" s="81" t="s">
        <v>1911</v>
      </c>
      <c r="CZE26" s="81" t="s">
        <v>1911</v>
      </c>
      <c r="CZF26" s="81" t="s">
        <v>1911</v>
      </c>
      <c r="CZG26" s="81" t="s">
        <v>1911</v>
      </c>
      <c r="CZH26" s="81" t="s">
        <v>1911</v>
      </c>
      <c r="CZI26" s="81" t="s">
        <v>1911</v>
      </c>
      <c r="CZJ26" s="81" t="s">
        <v>1911</v>
      </c>
      <c r="CZK26" s="81" t="s">
        <v>1911</v>
      </c>
      <c r="CZL26" s="81" t="s">
        <v>1911</v>
      </c>
      <c r="CZM26" s="81" t="s">
        <v>1911</v>
      </c>
      <c r="CZN26" s="81" t="s">
        <v>1911</v>
      </c>
      <c r="CZO26" s="81" t="s">
        <v>1911</v>
      </c>
      <c r="CZP26" s="81" t="s">
        <v>1911</v>
      </c>
      <c r="CZQ26" s="81" t="s">
        <v>1911</v>
      </c>
      <c r="CZR26" s="81" t="s">
        <v>1911</v>
      </c>
      <c r="CZS26" s="81" t="s">
        <v>1911</v>
      </c>
      <c r="CZT26" s="81" t="s">
        <v>1911</v>
      </c>
      <c r="CZU26" s="81" t="s">
        <v>1911</v>
      </c>
      <c r="CZV26" s="81" t="s">
        <v>1911</v>
      </c>
      <c r="CZW26" s="81" t="s">
        <v>1911</v>
      </c>
      <c r="CZX26" s="81" t="s">
        <v>1911</v>
      </c>
      <c r="CZY26" s="81" t="s">
        <v>1911</v>
      </c>
      <c r="CZZ26" s="81" t="s">
        <v>1911</v>
      </c>
      <c r="DAA26" s="81" t="s">
        <v>1911</v>
      </c>
      <c r="DAB26" s="81" t="s">
        <v>1911</v>
      </c>
      <c r="DAC26" s="81" t="s">
        <v>1911</v>
      </c>
      <c r="DAD26" s="81" t="s">
        <v>1911</v>
      </c>
      <c r="DAE26" s="81" t="s">
        <v>1911</v>
      </c>
      <c r="DAF26" s="81" t="s">
        <v>1911</v>
      </c>
      <c r="DAG26" s="81" t="s">
        <v>1911</v>
      </c>
      <c r="DAH26" s="81" t="s">
        <v>1911</v>
      </c>
      <c r="DAI26" s="81" t="s">
        <v>1911</v>
      </c>
      <c r="DAJ26" s="81" t="s">
        <v>1911</v>
      </c>
      <c r="DAK26" s="81" t="s">
        <v>1911</v>
      </c>
      <c r="DAL26" s="81" t="s">
        <v>1911</v>
      </c>
      <c r="DAM26" s="81" t="s">
        <v>1911</v>
      </c>
      <c r="DAN26" s="81" t="s">
        <v>1911</v>
      </c>
      <c r="DAO26" s="81" t="s">
        <v>1911</v>
      </c>
      <c r="DAP26" s="81" t="s">
        <v>1911</v>
      </c>
      <c r="DAQ26" s="81" t="s">
        <v>1911</v>
      </c>
      <c r="DAR26" s="81" t="s">
        <v>1911</v>
      </c>
      <c r="DAS26" s="81" t="s">
        <v>1911</v>
      </c>
      <c r="DAT26" s="81" t="s">
        <v>1911</v>
      </c>
      <c r="DAU26" s="81" t="s">
        <v>1911</v>
      </c>
      <c r="DAV26" s="81" t="s">
        <v>1911</v>
      </c>
      <c r="DAW26" s="81" t="s">
        <v>1911</v>
      </c>
      <c r="DAX26" s="81" t="s">
        <v>1911</v>
      </c>
      <c r="DAY26" s="81" t="s">
        <v>1911</v>
      </c>
      <c r="DAZ26" s="81" t="s">
        <v>1911</v>
      </c>
      <c r="DBA26" s="81" t="s">
        <v>1911</v>
      </c>
      <c r="DBB26" s="81" t="s">
        <v>1911</v>
      </c>
      <c r="DBC26" s="81" t="s">
        <v>1911</v>
      </c>
      <c r="DBD26" s="81" t="s">
        <v>1911</v>
      </c>
      <c r="DBE26" s="81" t="s">
        <v>1911</v>
      </c>
      <c r="DBF26" s="81" t="s">
        <v>1911</v>
      </c>
      <c r="DBG26" s="81" t="s">
        <v>1911</v>
      </c>
      <c r="DBH26" s="81" t="s">
        <v>1911</v>
      </c>
      <c r="DBI26" s="81" t="s">
        <v>1911</v>
      </c>
      <c r="DBJ26" s="81" t="s">
        <v>1911</v>
      </c>
      <c r="DBK26" s="81" t="s">
        <v>1911</v>
      </c>
      <c r="DBL26" s="81" t="s">
        <v>1911</v>
      </c>
      <c r="DBM26" s="81" t="s">
        <v>1911</v>
      </c>
      <c r="DBN26" s="81" t="s">
        <v>1911</v>
      </c>
      <c r="DBO26" s="81" t="s">
        <v>1911</v>
      </c>
      <c r="DBP26" s="81" t="s">
        <v>1911</v>
      </c>
      <c r="DBQ26" s="81" t="s">
        <v>1911</v>
      </c>
      <c r="DBR26" s="81" t="s">
        <v>1911</v>
      </c>
      <c r="DBS26" s="81" t="s">
        <v>1911</v>
      </c>
      <c r="DBT26" s="81" t="s">
        <v>1911</v>
      </c>
      <c r="DBU26" s="81" t="s">
        <v>1911</v>
      </c>
      <c r="DBV26" s="81" t="s">
        <v>1911</v>
      </c>
      <c r="DBW26" s="81" t="s">
        <v>1911</v>
      </c>
      <c r="DBX26" s="81" t="s">
        <v>1911</v>
      </c>
      <c r="DBY26" s="81" t="s">
        <v>1911</v>
      </c>
      <c r="DBZ26" s="81" t="s">
        <v>1911</v>
      </c>
      <c r="DCA26" s="81" t="s">
        <v>1911</v>
      </c>
      <c r="DCB26" s="81" t="s">
        <v>1911</v>
      </c>
      <c r="DCC26" s="81" t="s">
        <v>1911</v>
      </c>
      <c r="DCD26" s="81" t="s">
        <v>1911</v>
      </c>
      <c r="DCE26" s="81" t="s">
        <v>1911</v>
      </c>
      <c r="DCF26" s="81" t="s">
        <v>1911</v>
      </c>
      <c r="DCG26" s="81" t="s">
        <v>1911</v>
      </c>
      <c r="DCH26" s="81" t="s">
        <v>1911</v>
      </c>
      <c r="DCI26" s="81" t="s">
        <v>1911</v>
      </c>
      <c r="DCJ26" s="81" t="s">
        <v>1911</v>
      </c>
      <c r="DCK26" s="81" t="s">
        <v>1911</v>
      </c>
      <c r="DCL26" s="81" t="s">
        <v>1911</v>
      </c>
      <c r="DCM26" s="81" t="s">
        <v>1911</v>
      </c>
      <c r="DCN26" s="81" t="s">
        <v>1911</v>
      </c>
      <c r="DCO26" s="81" t="s">
        <v>1911</v>
      </c>
      <c r="DCP26" s="81" t="s">
        <v>1911</v>
      </c>
      <c r="DCQ26" s="81" t="s">
        <v>1911</v>
      </c>
      <c r="DCR26" s="81" t="s">
        <v>1911</v>
      </c>
      <c r="DCS26" s="81" t="s">
        <v>1911</v>
      </c>
      <c r="DCT26" s="81" t="s">
        <v>1911</v>
      </c>
      <c r="DCU26" s="81" t="s">
        <v>1911</v>
      </c>
      <c r="DCV26" s="81" t="s">
        <v>1911</v>
      </c>
      <c r="DCW26" s="81" t="s">
        <v>1911</v>
      </c>
      <c r="DCX26" s="81" t="s">
        <v>1911</v>
      </c>
      <c r="DCY26" s="81" t="s">
        <v>1911</v>
      </c>
      <c r="DCZ26" s="81" t="s">
        <v>1911</v>
      </c>
      <c r="DDA26" s="81" t="s">
        <v>1911</v>
      </c>
      <c r="DDB26" s="81" t="s">
        <v>1911</v>
      </c>
      <c r="DDC26" s="81" t="s">
        <v>1911</v>
      </c>
      <c r="DDD26" s="81" t="s">
        <v>1911</v>
      </c>
      <c r="DDE26" s="81" t="s">
        <v>1911</v>
      </c>
      <c r="DDF26" s="81" t="s">
        <v>1911</v>
      </c>
      <c r="DDG26" s="81" t="s">
        <v>1911</v>
      </c>
      <c r="DDH26" s="81" t="s">
        <v>1911</v>
      </c>
      <c r="DDI26" s="81" t="s">
        <v>1911</v>
      </c>
      <c r="DDJ26" s="81" t="s">
        <v>1911</v>
      </c>
      <c r="DDK26" s="81" t="s">
        <v>1911</v>
      </c>
      <c r="DDL26" s="81" t="s">
        <v>1911</v>
      </c>
      <c r="DDM26" s="81" t="s">
        <v>1911</v>
      </c>
      <c r="DDN26" s="81" t="s">
        <v>1911</v>
      </c>
      <c r="DDO26" s="81" t="s">
        <v>1911</v>
      </c>
      <c r="DDP26" s="81" t="s">
        <v>1911</v>
      </c>
      <c r="DDQ26" s="81" t="s">
        <v>1911</v>
      </c>
      <c r="DDR26" s="81" t="s">
        <v>1911</v>
      </c>
      <c r="DDS26" s="81" t="s">
        <v>1911</v>
      </c>
      <c r="DDT26" s="81" t="s">
        <v>1911</v>
      </c>
      <c r="DDU26" s="81" t="s">
        <v>1911</v>
      </c>
      <c r="DDV26" s="81" t="s">
        <v>1911</v>
      </c>
      <c r="DDW26" s="81" t="s">
        <v>1911</v>
      </c>
      <c r="DDX26" s="81" t="s">
        <v>1911</v>
      </c>
      <c r="DDY26" s="81" t="s">
        <v>1911</v>
      </c>
      <c r="DDZ26" s="81" t="s">
        <v>1911</v>
      </c>
      <c r="DEA26" s="81" t="s">
        <v>1911</v>
      </c>
      <c r="DEB26" s="81" t="s">
        <v>1911</v>
      </c>
      <c r="DEC26" s="81" t="s">
        <v>1911</v>
      </c>
      <c r="DED26" s="81" t="s">
        <v>1911</v>
      </c>
      <c r="DEE26" s="81" t="s">
        <v>1911</v>
      </c>
      <c r="DEF26" s="81" t="s">
        <v>1911</v>
      </c>
      <c r="DEG26" s="81" t="s">
        <v>1911</v>
      </c>
      <c r="DEH26" s="81" t="s">
        <v>1911</v>
      </c>
      <c r="DEI26" s="81" t="s">
        <v>1911</v>
      </c>
      <c r="DEJ26" s="81" t="s">
        <v>1911</v>
      </c>
      <c r="DEK26" s="81" t="s">
        <v>1911</v>
      </c>
      <c r="DEL26" s="81" t="s">
        <v>1911</v>
      </c>
      <c r="DEM26" s="81" t="s">
        <v>1911</v>
      </c>
      <c r="DEN26" s="81" t="s">
        <v>1911</v>
      </c>
      <c r="DEO26" s="81" t="s">
        <v>1911</v>
      </c>
      <c r="DEP26" s="81" t="s">
        <v>1911</v>
      </c>
      <c r="DEQ26" s="81" t="s">
        <v>1911</v>
      </c>
      <c r="DER26" s="81" t="s">
        <v>1911</v>
      </c>
      <c r="DES26" s="81" t="s">
        <v>1911</v>
      </c>
      <c r="DET26" s="81" t="s">
        <v>1911</v>
      </c>
      <c r="DEU26" s="81" t="s">
        <v>1911</v>
      </c>
      <c r="DEV26" s="81" t="s">
        <v>1911</v>
      </c>
      <c r="DEW26" s="81" t="s">
        <v>1911</v>
      </c>
      <c r="DEX26" s="81" t="s">
        <v>1911</v>
      </c>
      <c r="DEY26" s="81" t="s">
        <v>1911</v>
      </c>
      <c r="DEZ26" s="81" t="s">
        <v>1911</v>
      </c>
      <c r="DFA26" s="81" t="s">
        <v>1911</v>
      </c>
      <c r="DFB26" s="81" t="s">
        <v>1911</v>
      </c>
      <c r="DFC26" s="81" t="s">
        <v>1911</v>
      </c>
      <c r="DFD26" s="81" t="s">
        <v>1911</v>
      </c>
      <c r="DFE26" s="81" t="s">
        <v>1911</v>
      </c>
      <c r="DFF26" s="81" t="s">
        <v>1911</v>
      </c>
      <c r="DFG26" s="81" t="s">
        <v>1911</v>
      </c>
      <c r="DFH26" s="81" t="s">
        <v>1911</v>
      </c>
      <c r="DFI26" s="81" t="s">
        <v>1911</v>
      </c>
      <c r="DFJ26" s="81" t="s">
        <v>1911</v>
      </c>
      <c r="DFK26" s="81" t="s">
        <v>1911</v>
      </c>
      <c r="DFL26" s="81" t="s">
        <v>1911</v>
      </c>
      <c r="DFM26" s="81" t="s">
        <v>1911</v>
      </c>
      <c r="DFN26" s="81" t="s">
        <v>1911</v>
      </c>
      <c r="DFO26" s="81" t="s">
        <v>1911</v>
      </c>
      <c r="DFP26" s="81" t="s">
        <v>1911</v>
      </c>
      <c r="DFQ26" s="81" t="s">
        <v>1911</v>
      </c>
      <c r="DFR26" s="81" t="s">
        <v>1911</v>
      </c>
      <c r="DFS26" s="81" t="s">
        <v>1911</v>
      </c>
      <c r="DFT26" s="81" t="s">
        <v>1911</v>
      </c>
      <c r="DFU26" s="81" t="s">
        <v>1911</v>
      </c>
      <c r="DFV26" s="81" t="s">
        <v>1911</v>
      </c>
      <c r="DFW26" s="81" t="s">
        <v>1911</v>
      </c>
      <c r="DFX26" s="81" t="s">
        <v>1911</v>
      </c>
      <c r="DFY26" s="81" t="s">
        <v>1911</v>
      </c>
      <c r="DFZ26" s="81" t="s">
        <v>1911</v>
      </c>
      <c r="DGA26" s="81" t="s">
        <v>1911</v>
      </c>
      <c r="DGB26" s="81" t="s">
        <v>1911</v>
      </c>
      <c r="DGC26" s="81" t="s">
        <v>1911</v>
      </c>
      <c r="DGD26" s="81" t="s">
        <v>1911</v>
      </c>
      <c r="DGE26" s="81" t="s">
        <v>1911</v>
      </c>
      <c r="DGF26" s="81" t="s">
        <v>1911</v>
      </c>
      <c r="DGG26" s="81" t="s">
        <v>1911</v>
      </c>
      <c r="DGH26" s="81" t="s">
        <v>1911</v>
      </c>
      <c r="DGI26" s="81" t="s">
        <v>1911</v>
      </c>
      <c r="DGJ26" s="81" t="s">
        <v>1911</v>
      </c>
      <c r="DGK26" s="81" t="s">
        <v>1911</v>
      </c>
      <c r="DGL26" s="81" t="s">
        <v>1911</v>
      </c>
      <c r="DGM26" s="81" t="s">
        <v>1911</v>
      </c>
      <c r="DGN26" s="81" t="s">
        <v>1911</v>
      </c>
      <c r="DGO26" s="81" t="s">
        <v>1911</v>
      </c>
      <c r="DGP26" s="81" t="s">
        <v>1911</v>
      </c>
      <c r="DGQ26" s="81" t="s">
        <v>1911</v>
      </c>
      <c r="DGR26" s="81" t="s">
        <v>1911</v>
      </c>
      <c r="DGS26" s="81" t="s">
        <v>1911</v>
      </c>
      <c r="DGT26" s="81" t="s">
        <v>1911</v>
      </c>
      <c r="DGU26" s="81" t="s">
        <v>1911</v>
      </c>
      <c r="DGV26" s="81" t="s">
        <v>1911</v>
      </c>
      <c r="DGW26" s="81" t="s">
        <v>1911</v>
      </c>
      <c r="DGX26" s="81" t="s">
        <v>1911</v>
      </c>
      <c r="DGY26" s="81" t="s">
        <v>1911</v>
      </c>
      <c r="DGZ26" s="81" t="s">
        <v>1911</v>
      </c>
      <c r="DHA26" s="81" t="s">
        <v>1911</v>
      </c>
      <c r="DHB26" s="81" t="s">
        <v>1911</v>
      </c>
      <c r="DHC26" s="81" t="s">
        <v>1911</v>
      </c>
      <c r="DHD26" s="81" t="s">
        <v>1911</v>
      </c>
      <c r="DHE26" s="81" t="s">
        <v>1911</v>
      </c>
      <c r="DHF26" s="81" t="s">
        <v>1911</v>
      </c>
      <c r="DHG26" s="81" t="s">
        <v>1911</v>
      </c>
      <c r="DHH26" s="81" t="s">
        <v>1911</v>
      </c>
      <c r="DHI26" s="81" t="s">
        <v>1911</v>
      </c>
      <c r="DHJ26" s="81" t="s">
        <v>1911</v>
      </c>
      <c r="DHK26" s="81" t="s">
        <v>1911</v>
      </c>
      <c r="DHL26" s="81" t="s">
        <v>1911</v>
      </c>
      <c r="DHM26" s="81" t="s">
        <v>1911</v>
      </c>
      <c r="DHN26" s="81" t="s">
        <v>1911</v>
      </c>
      <c r="DHO26" s="81" t="s">
        <v>1911</v>
      </c>
      <c r="DHP26" s="81" t="s">
        <v>1911</v>
      </c>
      <c r="DHQ26" s="81" t="s">
        <v>1911</v>
      </c>
      <c r="DHR26" s="81" t="s">
        <v>1911</v>
      </c>
      <c r="DHS26" s="81" t="s">
        <v>1911</v>
      </c>
      <c r="DHT26" s="81" t="s">
        <v>1911</v>
      </c>
      <c r="DHU26" s="81" t="s">
        <v>1911</v>
      </c>
      <c r="DHV26" s="81" t="s">
        <v>1911</v>
      </c>
      <c r="DHW26" s="81" t="s">
        <v>1911</v>
      </c>
      <c r="DHX26" s="81" t="s">
        <v>1911</v>
      </c>
      <c r="DHY26" s="81" t="s">
        <v>1911</v>
      </c>
      <c r="DHZ26" s="81" t="s">
        <v>1911</v>
      </c>
      <c r="DIA26" s="81" t="s">
        <v>1911</v>
      </c>
      <c r="DIB26" s="81" t="s">
        <v>1911</v>
      </c>
      <c r="DIC26" s="81" t="s">
        <v>1911</v>
      </c>
      <c r="DID26" s="81" t="s">
        <v>1911</v>
      </c>
      <c r="DIE26" s="81" t="s">
        <v>1911</v>
      </c>
      <c r="DIF26" s="81" t="s">
        <v>1911</v>
      </c>
      <c r="DIG26" s="81" t="s">
        <v>1911</v>
      </c>
      <c r="DIH26" s="81" t="s">
        <v>1911</v>
      </c>
      <c r="DII26" s="81" t="s">
        <v>1911</v>
      </c>
      <c r="DIJ26" s="81" t="s">
        <v>1911</v>
      </c>
      <c r="DIK26" s="81" t="s">
        <v>1911</v>
      </c>
      <c r="DIL26" s="81" t="s">
        <v>1911</v>
      </c>
      <c r="DIM26" s="81" t="s">
        <v>1911</v>
      </c>
      <c r="DIN26" s="81" t="s">
        <v>1911</v>
      </c>
      <c r="DIO26" s="81" t="s">
        <v>1911</v>
      </c>
      <c r="DIP26" s="81" t="s">
        <v>1911</v>
      </c>
      <c r="DIQ26" s="81" t="s">
        <v>1911</v>
      </c>
      <c r="DIR26" s="81" t="s">
        <v>1911</v>
      </c>
      <c r="DIS26" s="81" t="s">
        <v>1911</v>
      </c>
      <c r="DIT26" s="81" t="s">
        <v>1911</v>
      </c>
      <c r="DIU26" s="81" t="s">
        <v>1911</v>
      </c>
      <c r="DIV26" s="81" t="s">
        <v>1911</v>
      </c>
      <c r="DIW26" s="81" t="s">
        <v>1911</v>
      </c>
      <c r="DIX26" s="81" t="s">
        <v>1911</v>
      </c>
      <c r="DIY26" s="81" t="s">
        <v>1911</v>
      </c>
      <c r="DIZ26" s="81" t="s">
        <v>1911</v>
      </c>
      <c r="DJA26" s="81" t="s">
        <v>1911</v>
      </c>
      <c r="DJB26" s="81" t="s">
        <v>1911</v>
      </c>
      <c r="DJC26" s="81" t="s">
        <v>1911</v>
      </c>
      <c r="DJD26" s="81" t="s">
        <v>1911</v>
      </c>
      <c r="DJE26" s="81" t="s">
        <v>1911</v>
      </c>
      <c r="DJF26" s="81" t="s">
        <v>1911</v>
      </c>
      <c r="DJG26" s="81" t="s">
        <v>1911</v>
      </c>
      <c r="DJH26" s="81" t="s">
        <v>1911</v>
      </c>
      <c r="DJI26" s="81" t="s">
        <v>1911</v>
      </c>
      <c r="DJJ26" s="81" t="s">
        <v>1911</v>
      </c>
      <c r="DJK26" s="81" t="s">
        <v>1911</v>
      </c>
      <c r="DJL26" s="81" t="s">
        <v>1911</v>
      </c>
      <c r="DJM26" s="81" t="s">
        <v>1911</v>
      </c>
      <c r="DJN26" s="81" t="s">
        <v>1911</v>
      </c>
      <c r="DJO26" s="81" t="s">
        <v>1911</v>
      </c>
      <c r="DJP26" s="81" t="s">
        <v>1911</v>
      </c>
      <c r="DJQ26" s="81" t="s">
        <v>1911</v>
      </c>
      <c r="DJR26" s="81" t="s">
        <v>1911</v>
      </c>
      <c r="DJS26" s="81" t="s">
        <v>1911</v>
      </c>
      <c r="DJT26" s="81" t="s">
        <v>1911</v>
      </c>
      <c r="DJU26" s="81" t="s">
        <v>1911</v>
      </c>
      <c r="DJV26" s="81" t="s">
        <v>1911</v>
      </c>
      <c r="DJW26" s="81" t="s">
        <v>1911</v>
      </c>
      <c r="DJX26" s="81" t="s">
        <v>1911</v>
      </c>
      <c r="DJY26" s="81" t="s">
        <v>1911</v>
      </c>
      <c r="DJZ26" s="81" t="s">
        <v>1911</v>
      </c>
      <c r="DKA26" s="81" t="s">
        <v>1911</v>
      </c>
      <c r="DKB26" s="81" t="s">
        <v>1911</v>
      </c>
      <c r="DKC26" s="81" t="s">
        <v>1911</v>
      </c>
      <c r="DKD26" s="81" t="s">
        <v>1911</v>
      </c>
      <c r="DKE26" s="81" t="s">
        <v>1911</v>
      </c>
      <c r="DKF26" s="81" t="s">
        <v>1911</v>
      </c>
      <c r="DKG26" s="81" t="s">
        <v>1911</v>
      </c>
      <c r="DKH26" s="81" t="s">
        <v>1911</v>
      </c>
      <c r="DKI26" s="81" t="s">
        <v>1911</v>
      </c>
      <c r="DKJ26" s="81" t="s">
        <v>1911</v>
      </c>
      <c r="DKK26" s="81" t="s">
        <v>1911</v>
      </c>
      <c r="DKL26" s="81" t="s">
        <v>1911</v>
      </c>
      <c r="DKM26" s="81" t="s">
        <v>1911</v>
      </c>
      <c r="DKN26" s="81" t="s">
        <v>1911</v>
      </c>
      <c r="DKO26" s="81" t="s">
        <v>1911</v>
      </c>
      <c r="DKP26" s="81" t="s">
        <v>1911</v>
      </c>
      <c r="DKQ26" s="81" t="s">
        <v>1911</v>
      </c>
      <c r="DKR26" s="81" t="s">
        <v>1911</v>
      </c>
      <c r="DKS26" s="81" t="s">
        <v>1911</v>
      </c>
      <c r="DKT26" s="81" t="s">
        <v>1911</v>
      </c>
      <c r="DKU26" s="81" t="s">
        <v>1911</v>
      </c>
      <c r="DKV26" s="81" t="s">
        <v>1911</v>
      </c>
      <c r="DKW26" s="81" t="s">
        <v>1911</v>
      </c>
      <c r="DKX26" s="81" t="s">
        <v>1911</v>
      </c>
      <c r="DKY26" s="81" t="s">
        <v>1911</v>
      </c>
      <c r="DKZ26" s="81" t="s">
        <v>1911</v>
      </c>
      <c r="DLA26" s="81" t="s">
        <v>1911</v>
      </c>
      <c r="DLB26" s="81" t="s">
        <v>1911</v>
      </c>
      <c r="DLC26" s="81" t="s">
        <v>1911</v>
      </c>
      <c r="DLD26" s="81" t="s">
        <v>1911</v>
      </c>
      <c r="DLE26" s="81" t="s">
        <v>1911</v>
      </c>
      <c r="DLF26" s="81" t="s">
        <v>1911</v>
      </c>
      <c r="DLG26" s="81" t="s">
        <v>1911</v>
      </c>
      <c r="DLH26" s="81" t="s">
        <v>1911</v>
      </c>
      <c r="DLI26" s="81" t="s">
        <v>1911</v>
      </c>
      <c r="DLJ26" s="81" t="s">
        <v>1911</v>
      </c>
      <c r="DLK26" s="81" t="s">
        <v>1911</v>
      </c>
      <c r="DLL26" s="81" t="s">
        <v>1911</v>
      </c>
      <c r="DLM26" s="81" t="s">
        <v>1911</v>
      </c>
      <c r="DLN26" s="81" t="s">
        <v>1911</v>
      </c>
      <c r="DLO26" s="81" t="s">
        <v>1911</v>
      </c>
      <c r="DLP26" s="81" t="s">
        <v>1911</v>
      </c>
      <c r="DLQ26" s="81" t="s">
        <v>1911</v>
      </c>
      <c r="DLR26" s="81" t="s">
        <v>1911</v>
      </c>
      <c r="DLS26" s="81" t="s">
        <v>1911</v>
      </c>
      <c r="DLT26" s="81" t="s">
        <v>1911</v>
      </c>
      <c r="DLU26" s="81" t="s">
        <v>1911</v>
      </c>
      <c r="DLV26" s="81" t="s">
        <v>1911</v>
      </c>
      <c r="DLW26" s="81" t="s">
        <v>1911</v>
      </c>
      <c r="DLX26" s="81" t="s">
        <v>1911</v>
      </c>
      <c r="DLY26" s="81" t="s">
        <v>1911</v>
      </c>
      <c r="DLZ26" s="81" t="s">
        <v>1911</v>
      </c>
      <c r="DMA26" s="81" t="s">
        <v>1911</v>
      </c>
      <c r="DMB26" s="81" t="s">
        <v>1911</v>
      </c>
      <c r="DMC26" s="81" t="s">
        <v>1911</v>
      </c>
      <c r="DMD26" s="81" t="s">
        <v>1911</v>
      </c>
      <c r="DME26" s="81" t="s">
        <v>1911</v>
      </c>
      <c r="DMF26" s="81" t="s">
        <v>1911</v>
      </c>
      <c r="DMG26" s="81" t="s">
        <v>1911</v>
      </c>
      <c r="DMH26" s="81" t="s">
        <v>1911</v>
      </c>
      <c r="DMI26" s="81" t="s">
        <v>1911</v>
      </c>
      <c r="DMJ26" s="81" t="s">
        <v>1911</v>
      </c>
      <c r="DMK26" s="81" t="s">
        <v>1911</v>
      </c>
      <c r="DML26" s="81" t="s">
        <v>1911</v>
      </c>
      <c r="DMM26" s="81" t="s">
        <v>1911</v>
      </c>
      <c r="DMN26" s="81" t="s">
        <v>1911</v>
      </c>
      <c r="DMO26" s="81" t="s">
        <v>1911</v>
      </c>
      <c r="DMP26" s="81" t="s">
        <v>1911</v>
      </c>
      <c r="DMQ26" s="81" t="s">
        <v>1911</v>
      </c>
      <c r="DMR26" s="81" t="s">
        <v>1911</v>
      </c>
      <c r="DMS26" s="81" t="s">
        <v>1911</v>
      </c>
      <c r="DMT26" s="81" t="s">
        <v>1911</v>
      </c>
      <c r="DMU26" s="81" t="s">
        <v>1911</v>
      </c>
      <c r="DMV26" s="81" t="s">
        <v>1911</v>
      </c>
      <c r="DMW26" s="81" t="s">
        <v>1911</v>
      </c>
      <c r="DMX26" s="81" t="s">
        <v>1911</v>
      </c>
      <c r="DMY26" s="81" t="s">
        <v>1911</v>
      </c>
      <c r="DMZ26" s="81" t="s">
        <v>1911</v>
      </c>
      <c r="DNA26" s="81" t="s">
        <v>1911</v>
      </c>
      <c r="DNB26" s="81" t="s">
        <v>1911</v>
      </c>
      <c r="DNC26" s="81" t="s">
        <v>1911</v>
      </c>
      <c r="DND26" s="81" t="s">
        <v>1911</v>
      </c>
      <c r="DNE26" s="81" t="s">
        <v>1911</v>
      </c>
      <c r="DNF26" s="81" t="s">
        <v>1911</v>
      </c>
      <c r="DNG26" s="81" t="s">
        <v>1911</v>
      </c>
      <c r="DNH26" s="81" t="s">
        <v>1911</v>
      </c>
      <c r="DNI26" s="81" t="s">
        <v>1911</v>
      </c>
      <c r="DNJ26" s="81" t="s">
        <v>1911</v>
      </c>
      <c r="DNK26" s="81" t="s">
        <v>1911</v>
      </c>
      <c r="DNL26" s="81" t="s">
        <v>1911</v>
      </c>
      <c r="DNM26" s="81" t="s">
        <v>1911</v>
      </c>
      <c r="DNN26" s="81" t="s">
        <v>1911</v>
      </c>
      <c r="DNO26" s="81" t="s">
        <v>1911</v>
      </c>
      <c r="DNP26" s="81" t="s">
        <v>1911</v>
      </c>
      <c r="DNQ26" s="81" t="s">
        <v>1911</v>
      </c>
      <c r="DNR26" s="81" t="s">
        <v>1911</v>
      </c>
      <c r="DNS26" s="81" t="s">
        <v>1911</v>
      </c>
      <c r="DNT26" s="81" t="s">
        <v>1911</v>
      </c>
      <c r="DNU26" s="81" t="s">
        <v>1911</v>
      </c>
      <c r="DNV26" s="81" t="s">
        <v>1911</v>
      </c>
      <c r="DNW26" s="81" t="s">
        <v>1911</v>
      </c>
      <c r="DNX26" s="81" t="s">
        <v>1911</v>
      </c>
      <c r="DNY26" s="81" t="s">
        <v>1911</v>
      </c>
      <c r="DNZ26" s="81" t="s">
        <v>1911</v>
      </c>
      <c r="DOA26" s="81" t="s">
        <v>1911</v>
      </c>
      <c r="DOB26" s="81" t="s">
        <v>1911</v>
      </c>
      <c r="DOC26" s="81" t="s">
        <v>1911</v>
      </c>
      <c r="DOD26" s="81" t="s">
        <v>1911</v>
      </c>
      <c r="DOE26" s="81" t="s">
        <v>1911</v>
      </c>
      <c r="DOF26" s="81" t="s">
        <v>1911</v>
      </c>
      <c r="DOG26" s="81" t="s">
        <v>1911</v>
      </c>
      <c r="DOH26" s="81" t="s">
        <v>1911</v>
      </c>
      <c r="DOI26" s="81" t="s">
        <v>1911</v>
      </c>
      <c r="DOJ26" s="81" t="s">
        <v>1911</v>
      </c>
      <c r="DOK26" s="81" t="s">
        <v>1911</v>
      </c>
      <c r="DOL26" s="81" t="s">
        <v>1911</v>
      </c>
      <c r="DOM26" s="81" t="s">
        <v>1911</v>
      </c>
      <c r="DON26" s="81" t="s">
        <v>1911</v>
      </c>
      <c r="DOO26" s="81" t="s">
        <v>1911</v>
      </c>
      <c r="DOP26" s="81" t="s">
        <v>1911</v>
      </c>
      <c r="DOQ26" s="81" t="s">
        <v>1911</v>
      </c>
      <c r="DOR26" s="81" t="s">
        <v>1911</v>
      </c>
      <c r="DOS26" s="81" t="s">
        <v>1911</v>
      </c>
      <c r="DOT26" s="81" t="s">
        <v>1911</v>
      </c>
      <c r="DOU26" s="81" t="s">
        <v>1911</v>
      </c>
      <c r="DOV26" s="81" t="s">
        <v>1911</v>
      </c>
      <c r="DOW26" s="81" t="s">
        <v>1911</v>
      </c>
      <c r="DOX26" s="81" t="s">
        <v>1911</v>
      </c>
      <c r="DOY26" s="81" t="s">
        <v>1911</v>
      </c>
      <c r="DOZ26" s="81" t="s">
        <v>1911</v>
      </c>
      <c r="DPA26" s="81" t="s">
        <v>1911</v>
      </c>
      <c r="DPB26" s="81" t="s">
        <v>1911</v>
      </c>
      <c r="DPC26" s="81" t="s">
        <v>1911</v>
      </c>
      <c r="DPD26" s="81" t="s">
        <v>1911</v>
      </c>
      <c r="DPE26" s="81" t="s">
        <v>1911</v>
      </c>
      <c r="DPF26" s="81" t="s">
        <v>1911</v>
      </c>
      <c r="DPG26" s="81" t="s">
        <v>1911</v>
      </c>
      <c r="DPH26" s="81" t="s">
        <v>1911</v>
      </c>
      <c r="DPI26" s="81" t="s">
        <v>1911</v>
      </c>
      <c r="DPJ26" s="81" t="s">
        <v>1911</v>
      </c>
      <c r="DPK26" s="81" t="s">
        <v>1911</v>
      </c>
      <c r="DPL26" s="81" t="s">
        <v>1911</v>
      </c>
      <c r="DPM26" s="81" t="s">
        <v>1911</v>
      </c>
      <c r="DPN26" s="81" t="s">
        <v>1911</v>
      </c>
      <c r="DPO26" s="81" t="s">
        <v>1911</v>
      </c>
      <c r="DPP26" s="81" t="s">
        <v>1911</v>
      </c>
      <c r="DPQ26" s="81" t="s">
        <v>1911</v>
      </c>
      <c r="DPR26" s="81" t="s">
        <v>1911</v>
      </c>
      <c r="DPS26" s="81" t="s">
        <v>1911</v>
      </c>
      <c r="DPT26" s="81" t="s">
        <v>1911</v>
      </c>
      <c r="DPU26" s="81" t="s">
        <v>1911</v>
      </c>
      <c r="DPV26" s="81" t="s">
        <v>1911</v>
      </c>
      <c r="DPW26" s="81" t="s">
        <v>1911</v>
      </c>
      <c r="DPX26" s="81" t="s">
        <v>1911</v>
      </c>
      <c r="DPY26" s="81" t="s">
        <v>1911</v>
      </c>
      <c r="DPZ26" s="81" t="s">
        <v>1911</v>
      </c>
      <c r="DQA26" s="81" t="s">
        <v>1911</v>
      </c>
      <c r="DQB26" s="81" t="s">
        <v>1911</v>
      </c>
      <c r="DQC26" s="81" t="s">
        <v>1911</v>
      </c>
      <c r="DQD26" s="81" t="s">
        <v>1911</v>
      </c>
      <c r="DQE26" s="81" t="s">
        <v>1911</v>
      </c>
      <c r="DQF26" s="81" t="s">
        <v>1911</v>
      </c>
      <c r="DQG26" s="81" t="s">
        <v>1911</v>
      </c>
      <c r="DQH26" s="81" t="s">
        <v>1911</v>
      </c>
      <c r="DQI26" s="81" t="s">
        <v>1911</v>
      </c>
      <c r="DQJ26" s="81" t="s">
        <v>1911</v>
      </c>
      <c r="DQK26" s="81" t="s">
        <v>1911</v>
      </c>
      <c r="DQL26" s="81" t="s">
        <v>1911</v>
      </c>
      <c r="DQM26" s="81" t="s">
        <v>1911</v>
      </c>
      <c r="DQN26" s="81" t="s">
        <v>1911</v>
      </c>
      <c r="DQO26" s="81" t="s">
        <v>1911</v>
      </c>
      <c r="DQP26" s="81" t="s">
        <v>1911</v>
      </c>
      <c r="DQQ26" s="81" t="s">
        <v>1911</v>
      </c>
      <c r="DQR26" s="81" t="s">
        <v>1911</v>
      </c>
      <c r="DQS26" s="81" t="s">
        <v>1911</v>
      </c>
      <c r="DQT26" s="81" t="s">
        <v>1911</v>
      </c>
      <c r="DQU26" s="81" t="s">
        <v>1911</v>
      </c>
      <c r="DQV26" s="81" t="s">
        <v>1911</v>
      </c>
      <c r="DQW26" s="81" t="s">
        <v>1911</v>
      </c>
      <c r="DQX26" s="81" t="s">
        <v>1911</v>
      </c>
      <c r="DQY26" s="81" t="s">
        <v>1911</v>
      </c>
      <c r="DQZ26" s="81" t="s">
        <v>1911</v>
      </c>
      <c r="DRA26" s="81" t="s">
        <v>1911</v>
      </c>
      <c r="DRB26" s="81" t="s">
        <v>1911</v>
      </c>
      <c r="DRC26" s="81" t="s">
        <v>1911</v>
      </c>
      <c r="DRD26" s="81" t="s">
        <v>1911</v>
      </c>
      <c r="DRE26" s="81" t="s">
        <v>1911</v>
      </c>
      <c r="DRF26" s="81" t="s">
        <v>1911</v>
      </c>
      <c r="DRG26" s="81" t="s">
        <v>1911</v>
      </c>
      <c r="DRH26" s="81" t="s">
        <v>1911</v>
      </c>
      <c r="DRI26" s="81" t="s">
        <v>1911</v>
      </c>
      <c r="DRJ26" s="81" t="s">
        <v>1911</v>
      </c>
      <c r="DRK26" s="81" t="s">
        <v>1911</v>
      </c>
      <c r="DRL26" s="81" t="s">
        <v>1911</v>
      </c>
      <c r="DRM26" s="81" t="s">
        <v>1911</v>
      </c>
      <c r="DRN26" s="81" t="s">
        <v>1911</v>
      </c>
      <c r="DRO26" s="81" t="s">
        <v>1911</v>
      </c>
      <c r="DRP26" s="81" t="s">
        <v>1911</v>
      </c>
      <c r="DRQ26" s="81" t="s">
        <v>1911</v>
      </c>
      <c r="DRR26" s="81" t="s">
        <v>1911</v>
      </c>
      <c r="DRS26" s="81" t="s">
        <v>1911</v>
      </c>
      <c r="DRT26" s="81" t="s">
        <v>1911</v>
      </c>
      <c r="DRU26" s="81" t="s">
        <v>1911</v>
      </c>
      <c r="DRV26" s="81" t="s">
        <v>1911</v>
      </c>
      <c r="DRW26" s="81" t="s">
        <v>1911</v>
      </c>
      <c r="DRX26" s="81" t="s">
        <v>1911</v>
      </c>
      <c r="DRY26" s="81" t="s">
        <v>1911</v>
      </c>
      <c r="DRZ26" s="81" t="s">
        <v>1911</v>
      </c>
      <c r="DSA26" s="81" t="s">
        <v>1911</v>
      </c>
      <c r="DSB26" s="81" t="s">
        <v>1911</v>
      </c>
      <c r="DSC26" s="81" t="s">
        <v>1911</v>
      </c>
      <c r="DSD26" s="81" t="s">
        <v>1911</v>
      </c>
      <c r="DSE26" s="81" t="s">
        <v>1911</v>
      </c>
      <c r="DSF26" s="81" t="s">
        <v>1911</v>
      </c>
      <c r="DSG26" s="81" t="s">
        <v>1911</v>
      </c>
      <c r="DSH26" s="81" t="s">
        <v>1911</v>
      </c>
      <c r="DSI26" s="81" t="s">
        <v>1911</v>
      </c>
      <c r="DSJ26" s="81" t="s">
        <v>1911</v>
      </c>
      <c r="DSK26" s="81" t="s">
        <v>1911</v>
      </c>
      <c r="DSL26" s="81" t="s">
        <v>1911</v>
      </c>
      <c r="DSM26" s="81" t="s">
        <v>1911</v>
      </c>
      <c r="DSN26" s="81" t="s">
        <v>1911</v>
      </c>
      <c r="DSO26" s="81" t="s">
        <v>1911</v>
      </c>
      <c r="DSP26" s="81" t="s">
        <v>1911</v>
      </c>
      <c r="DSQ26" s="81" t="s">
        <v>1911</v>
      </c>
      <c r="DSR26" s="81" t="s">
        <v>1911</v>
      </c>
      <c r="DSS26" s="81" t="s">
        <v>1911</v>
      </c>
      <c r="DST26" s="81" t="s">
        <v>1911</v>
      </c>
      <c r="DSU26" s="81" t="s">
        <v>1911</v>
      </c>
      <c r="DSV26" s="81" t="s">
        <v>1911</v>
      </c>
      <c r="DSW26" s="81" t="s">
        <v>1911</v>
      </c>
      <c r="DSX26" s="81" t="s">
        <v>1911</v>
      </c>
      <c r="DSY26" s="81" t="s">
        <v>1911</v>
      </c>
      <c r="DSZ26" s="81" t="s">
        <v>1911</v>
      </c>
      <c r="DTA26" s="81" t="s">
        <v>1911</v>
      </c>
      <c r="DTB26" s="81" t="s">
        <v>1911</v>
      </c>
      <c r="DTC26" s="81" t="s">
        <v>1911</v>
      </c>
      <c r="DTD26" s="81" t="s">
        <v>1911</v>
      </c>
      <c r="DTE26" s="81" t="s">
        <v>1911</v>
      </c>
      <c r="DTF26" s="81" t="s">
        <v>1911</v>
      </c>
      <c r="DTG26" s="81" t="s">
        <v>1911</v>
      </c>
      <c r="DTH26" s="81" t="s">
        <v>1911</v>
      </c>
      <c r="DTI26" s="81" t="s">
        <v>1911</v>
      </c>
      <c r="DTJ26" s="81" t="s">
        <v>1911</v>
      </c>
      <c r="DTK26" s="81" t="s">
        <v>1911</v>
      </c>
      <c r="DTL26" s="81" t="s">
        <v>1911</v>
      </c>
      <c r="DTM26" s="81" t="s">
        <v>1911</v>
      </c>
      <c r="DTN26" s="81" t="s">
        <v>1911</v>
      </c>
      <c r="DTO26" s="81" t="s">
        <v>1911</v>
      </c>
      <c r="DTP26" s="81" t="s">
        <v>1911</v>
      </c>
      <c r="DTQ26" s="81" t="s">
        <v>1911</v>
      </c>
      <c r="DTR26" s="81" t="s">
        <v>1911</v>
      </c>
      <c r="DTS26" s="81" t="s">
        <v>1911</v>
      </c>
      <c r="DTT26" s="81" t="s">
        <v>1911</v>
      </c>
      <c r="DTU26" s="81" t="s">
        <v>1911</v>
      </c>
      <c r="DTV26" s="81" t="s">
        <v>1911</v>
      </c>
      <c r="DTW26" s="81" t="s">
        <v>1911</v>
      </c>
      <c r="DTX26" s="81" t="s">
        <v>1911</v>
      </c>
      <c r="DTY26" s="81" t="s">
        <v>1911</v>
      </c>
      <c r="DTZ26" s="81" t="s">
        <v>1911</v>
      </c>
      <c r="DUA26" s="81" t="s">
        <v>1911</v>
      </c>
      <c r="DUB26" s="81" t="s">
        <v>1911</v>
      </c>
      <c r="DUC26" s="81" t="s">
        <v>1911</v>
      </c>
      <c r="DUD26" s="81" t="s">
        <v>1911</v>
      </c>
      <c r="DUE26" s="81" t="s">
        <v>1911</v>
      </c>
      <c r="DUF26" s="81" t="s">
        <v>1911</v>
      </c>
      <c r="DUG26" s="81" t="s">
        <v>1911</v>
      </c>
      <c r="DUH26" s="81" t="s">
        <v>1911</v>
      </c>
      <c r="DUI26" s="81" t="s">
        <v>1911</v>
      </c>
      <c r="DUJ26" s="81" t="s">
        <v>1911</v>
      </c>
      <c r="DUK26" s="81" t="s">
        <v>1911</v>
      </c>
      <c r="DUL26" s="81" t="s">
        <v>1911</v>
      </c>
      <c r="DUM26" s="81" t="s">
        <v>1911</v>
      </c>
      <c r="DUN26" s="81" t="s">
        <v>1911</v>
      </c>
      <c r="DUO26" s="81" t="s">
        <v>1911</v>
      </c>
      <c r="DUP26" s="81" t="s">
        <v>1911</v>
      </c>
      <c r="DUQ26" s="81" t="s">
        <v>1911</v>
      </c>
      <c r="DUR26" s="81" t="s">
        <v>1911</v>
      </c>
      <c r="DUS26" s="81" t="s">
        <v>1911</v>
      </c>
      <c r="DUT26" s="81" t="s">
        <v>1911</v>
      </c>
      <c r="DUU26" s="81" t="s">
        <v>1911</v>
      </c>
      <c r="DUV26" s="81" t="s">
        <v>1911</v>
      </c>
      <c r="DUW26" s="81" t="s">
        <v>1911</v>
      </c>
      <c r="DUX26" s="81" t="s">
        <v>1911</v>
      </c>
      <c r="DUY26" s="81" t="s">
        <v>1911</v>
      </c>
      <c r="DUZ26" s="81" t="s">
        <v>1911</v>
      </c>
      <c r="DVA26" s="81" t="s">
        <v>1911</v>
      </c>
      <c r="DVB26" s="81" t="s">
        <v>1911</v>
      </c>
      <c r="DVC26" s="81" t="s">
        <v>1911</v>
      </c>
      <c r="DVD26" s="81" t="s">
        <v>1911</v>
      </c>
      <c r="DVE26" s="81" t="s">
        <v>1911</v>
      </c>
      <c r="DVF26" s="81" t="s">
        <v>1911</v>
      </c>
      <c r="DVG26" s="81" t="s">
        <v>1911</v>
      </c>
      <c r="DVH26" s="81" t="s">
        <v>1911</v>
      </c>
      <c r="DVI26" s="81" t="s">
        <v>1911</v>
      </c>
      <c r="DVJ26" s="81" t="s">
        <v>1911</v>
      </c>
      <c r="DVK26" s="81" t="s">
        <v>1911</v>
      </c>
      <c r="DVL26" s="81" t="s">
        <v>1911</v>
      </c>
      <c r="DVM26" s="81" t="s">
        <v>1911</v>
      </c>
      <c r="DVN26" s="81" t="s">
        <v>1911</v>
      </c>
      <c r="DVO26" s="81" t="s">
        <v>1911</v>
      </c>
      <c r="DVP26" s="81" t="s">
        <v>1911</v>
      </c>
      <c r="DVQ26" s="81" t="s">
        <v>1911</v>
      </c>
      <c r="DVR26" s="81" t="s">
        <v>1911</v>
      </c>
      <c r="DVS26" s="81" t="s">
        <v>1911</v>
      </c>
      <c r="DVT26" s="81" t="s">
        <v>1911</v>
      </c>
      <c r="DVU26" s="81" t="s">
        <v>1911</v>
      </c>
      <c r="DVV26" s="81" t="s">
        <v>1911</v>
      </c>
      <c r="DVW26" s="81" t="s">
        <v>1911</v>
      </c>
      <c r="DVX26" s="81" t="s">
        <v>1911</v>
      </c>
      <c r="DVY26" s="81" t="s">
        <v>1911</v>
      </c>
      <c r="DVZ26" s="81" t="s">
        <v>1911</v>
      </c>
      <c r="DWA26" s="81" t="s">
        <v>1911</v>
      </c>
      <c r="DWB26" s="81" t="s">
        <v>1911</v>
      </c>
      <c r="DWC26" s="81" t="s">
        <v>1911</v>
      </c>
      <c r="DWD26" s="81" t="s">
        <v>1911</v>
      </c>
      <c r="DWE26" s="81" t="s">
        <v>1911</v>
      </c>
      <c r="DWF26" s="81" t="s">
        <v>1911</v>
      </c>
      <c r="DWG26" s="81" t="s">
        <v>1911</v>
      </c>
      <c r="DWH26" s="81" t="s">
        <v>1911</v>
      </c>
      <c r="DWI26" s="81" t="s">
        <v>1911</v>
      </c>
      <c r="DWJ26" s="81" t="s">
        <v>1911</v>
      </c>
      <c r="DWK26" s="81" t="s">
        <v>1911</v>
      </c>
      <c r="DWL26" s="81" t="s">
        <v>1911</v>
      </c>
      <c r="DWM26" s="81" t="s">
        <v>1911</v>
      </c>
      <c r="DWN26" s="81" t="s">
        <v>1911</v>
      </c>
      <c r="DWO26" s="81" t="s">
        <v>1911</v>
      </c>
      <c r="DWP26" s="81" t="s">
        <v>1911</v>
      </c>
      <c r="DWQ26" s="81" t="s">
        <v>1911</v>
      </c>
      <c r="DWR26" s="81" t="s">
        <v>1911</v>
      </c>
      <c r="DWS26" s="81" t="s">
        <v>1911</v>
      </c>
      <c r="DWT26" s="81" t="s">
        <v>1911</v>
      </c>
      <c r="DWU26" s="81" t="s">
        <v>1911</v>
      </c>
      <c r="DWV26" s="81" t="s">
        <v>1911</v>
      </c>
      <c r="DWW26" s="81" t="s">
        <v>1911</v>
      </c>
      <c r="DWX26" s="81" t="s">
        <v>1911</v>
      </c>
      <c r="DWY26" s="81" t="s">
        <v>1911</v>
      </c>
      <c r="DWZ26" s="81" t="s">
        <v>1911</v>
      </c>
      <c r="DXA26" s="81" t="s">
        <v>1911</v>
      </c>
      <c r="DXB26" s="81" t="s">
        <v>1911</v>
      </c>
      <c r="DXC26" s="81" t="s">
        <v>1911</v>
      </c>
      <c r="DXD26" s="81" t="s">
        <v>1911</v>
      </c>
      <c r="DXE26" s="81" t="s">
        <v>1911</v>
      </c>
      <c r="DXF26" s="81" t="s">
        <v>1911</v>
      </c>
      <c r="DXG26" s="81" t="s">
        <v>1911</v>
      </c>
      <c r="DXH26" s="81" t="s">
        <v>1911</v>
      </c>
      <c r="DXI26" s="81" t="s">
        <v>1911</v>
      </c>
      <c r="DXJ26" s="81" t="s">
        <v>1911</v>
      </c>
      <c r="DXK26" s="81" t="s">
        <v>1911</v>
      </c>
      <c r="DXL26" s="81" t="s">
        <v>1911</v>
      </c>
      <c r="DXM26" s="81" t="s">
        <v>1911</v>
      </c>
      <c r="DXN26" s="81" t="s">
        <v>1911</v>
      </c>
      <c r="DXO26" s="81" t="s">
        <v>1911</v>
      </c>
      <c r="DXP26" s="81" t="s">
        <v>1911</v>
      </c>
      <c r="DXQ26" s="81" t="s">
        <v>1911</v>
      </c>
      <c r="DXR26" s="81" t="s">
        <v>1911</v>
      </c>
      <c r="DXS26" s="81" t="s">
        <v>1911</v>
      </c>
      <c r="DXT26" s="81" t="s">
        <v>1911</v>
      </c>
      <c r="DXU26" s="81" t="s">
        <v>1911</v>
      </c>
      <c r="DXV26" s="81" t="s">
        <v>1911</v>
      </c>
      <c r="DXW26" s="81" t="s">
        <v>1911</v>
      </c>
      <c r="DXX26" s="81" t="s">
        <v>1911</v>
      </c>
      <c r="DXY26" s="81" t="s">
        <v>1911</v>
      </c>
      <c r="DXZ26" s="81" t="s">
        <v>1911</v>
      </c>
      <c r="DYA26" s="81" t="s">
        <v>1911</v>
      </c>
      <c r="DYB26" s="81" t="s">
        <v>1911</v>
      </c>
      <c r="DYC26" s="81" t="s">
        <v>1911</v>
      </c>
      <c r="DYD26" s="81" t="s">
        <v>1911</v>
      </c>
      <c r="DYE26" s="81" t="s">
        <v>1911</v>
      </c>
      <c r="DYF26" s="81" t="s">
        <v>1911</v>
      </c>
      <c r="DYG26" s="81" t="s">
        <v>1911</v>
      </c>
      <c r="DYH26" s="81" t="s">
        <v>1911</v>
      </c>
      <c r="DYI26" s="81" t="s">
        <v>1911</v>
      </c>
      <c r="DYJ26" s="81" t="s">
        <v>1911</v>
      </c>
      <c r="DYK26" s="81" t="s">
        <v>1911</v>
      </c>
      <c r="DYL26" s="81" t="s">
        <v>1911</v>
      </c>
      <c r="DYM26" s="81" t="s">
        <v>1911</v>
      </c>
      <c r="DYN26" s="81" t="s">
        <v>1911</v>
      </c>
      <c r="DYO26" s="81" t="s">
        <v>1911</v>
      </c>
      <c r="DYP26" s="81" t="s">
        <v>1911</v>
      </c>
      <c r="DYQ26" s="81" t="s">
        <v>1911</v>
      </c>
      <c r="DYR26" s="81" t="s">
        <v>1911</v>
      </c>
      <c r="DYS26" s="81" t="s">
        <v>1911</v>
      </c>
      <c r="DYT26" s="81" t="s">
        <v>1911</v>
      </c>
      <c r="DYU26" s="81" t="s">
        <v>1911</v>
      </c>
      <c r="DYV26" s="81" t="s">
        <v>1911</v>
      </c>
      <c r="DYW26" s="81" t="s">
        <v>1911</v>
      </c>
      <c r="DYX26" s="81" t="s">
        <v>1911</v>
      </c>
      <c r="DYY26" s="81" t="s">
        <v>1911</v>
      </c>
      <c r="DYZ26" s="81" t="s">
        <v>1911</v>
      </c>
      <c r="DZA26" s="81" t="s">
        <v>1911</v>
      </c>
      <c r="DZB26" s="81" t="s">
        <v>1911</v>
      </c>
      <c r="DZC26" s="81" t="s">
        <v>1911</v>
      </c>
      <c r="DZD26" s="81" t="s">
        <v>1911</v>
      </c>
      <c r="DZE26" s="81" t="s">
        <v>1911</v>
      </c>
      <c r="DZF26" s="81" t="s">
        <v>1911</v>
      </c>
      <c r="DZG26" s="81" t="s">
        <v>1911</v>
      </c>
      <c r="DZH26" s="81" t="s">
        <v>1911</v>
      </c>
      <c r="DZI26" s="81" t="s">
        <v>1911</v>
      </c>
      <c r="DZJ26" s="81" t="s">
        <v>1911</v>
      </c>
      <c r="DZK26" s="81" t="s">
        <v>1911</v>
      </c>
      <c r="DZL26" s="81" t="s">
        <v>1911</v>
      </c>
      <c r="DZM26" s="81" t="s">
        <v>1911</v>
      </c>
      <c r="DZN26" s="81" t="s">
        <v>1911</v>
      </c>
      <c r="DZO26" s="81" t="s">
        <v>1911</v>
      </c>
      <c r="DZP26" s="81" t="s">
        <v>1911</v>
      </c>
      <c r="DZQ26" s="81" t="s">
        <v>1911</v>
      </c>
      <c r="DZR26" s="81" t="s">
        <v>1911</v>
      </c>
      <c r="DZS26" s="81" t="s">
        <v>1911</v>
      </c>
      <c r="DZT26" s="81" t="s">
        <v>1911</v>
      </c>
      <c r="DZU26" s="81" t="s">
        <v>1911</v>
      </c>
      <c r="DZV26" s="81" t="s">
        <v>1911</v>
      </c>
      <c r="DZW26" s="81" t="s">
        <v>1911</v>
      </c>
      <c r="DZX26" s="81" t="s">
        <v>1911</v>
      </c>
      <c r="DZY26" s="81" t="s">
        <v>1911</v>
      </c>
      <c r="DZZ26" s="81" t="s">
        <v>1911</v>
      </c>
      <c r="EAA26" s="81" t="s">
        <v>1911</v>
      </c>
      <c r="EAB26" s="81" t="s">
        <v>1911</v>
      </c>
      <c r="EAC26" s="81" t="s">
        <v>1911</v>
      </c>
      <c r="EAD26" s="81" t="s">
        <v>1911</v>
      </c>
      <c r="EAE26" s="81" t="s">
        <v>1911</v>
      </c>
      <c r="EAF26" s="81" t="s">
        <v>1911</v>
      </c>
      <c r="EAG26" s="81" t="s">
        <v>1911</v>
      </c>
      <c r="EAH26" s="81" t="s">
        <v>1911</v>
      </c>
      <c r="EAI26" s="81" t="s">
        <v>1911</v>
      </c>
      <c r="EAJ26" s="81" t="s">
        <v>1911</v>
      </c>
      <c r="EAK26" s="81" t="s">
        <v>1911</v>
      </c>
      <c r="EAL26" s="81" t="s">
        <v>1911</v>
      </c>
      <c r="EAM26" s="81" t="s">
        <v>1911</v>
      </c>
      <c r="EAN26" s="81" t="s">
        <v>1911</v>
      </c>
      <c r="EAO26" s="81" t="s">
        <v>1911</v>
      </c>
      <c r="EAP26" s="81" t="s">
        <v>1911</v>
      </c>
      <c r="EAQ26" s="81" t="s">
        <v>1911</v>
      </c>
      <c r="EAR26" s="81" t="s">
        <v>1911</v>
      </c>
      <c r="EAS26" s="81" t="s">
        <v>1911</v>
      </c>
      <c r="EAT26" s="81" t="s">
        <v>1911</v>
      </c>
      <c r="EAU26" s="81" t="s">
        <v>1911</v>
      </c>
      <c r="EAV26" s="81" t="s">
        <v>1911</v>
      </c>
      <c r="EAW26" s="81" t="s">
        <v>1911</v>
      </c>
      <c r="EAX26" s="81" t="s">
        <v>1911</v>
      </c>
      <c r="EAY26" s="81" t="s">
        <v>1911</v>
      </c>
      <c r="EAZ26" s="81" t="s">
        <v>1911</v>
      </c>
      <c r="EBA26" s="81" t="s">
        <v>1911</v>
      </c>
      <c r="EBB26" s="81" t="s">
        <v>1911</v>
      </c>
      <c r="EBC26" s="81" t="s">
        <v>1911</v>
      </c>
      <c r="EBD26" s="81" t="s">
        <v>1911</v>
      </c>
      <c r="EBE26" s="81" t="s">
        <v>1911</v>
      </c>
      <c r="EBF26" s="81" t="s">
        <v>1911</v>
      </c>
      <c r="EBG26" s="81" t="s">
        <v>1911</v>
      </c>
      <c r="EBH26" s="81" t="s">
        <v>1911</v>
      </c>
      <c r="EBI26" s="81" t="s">
        <v>1911</v>
      </c>
      <c r="EBJ26" s="81" t="s">
        <v>1911</v>
      </c>
      <c r="EBK26" s="81" t="s">
        <v>1911</v>
      </c>
      <c r="EBL26" s="81" t="s">
        <v>1911</v>
      </c>
      <c r="EBM26" s="81" t="s">
        <v>1911</v>
      </c>
      <c r="EBN26" s="81" t="s">
        <v>1911</v>
      </c>
      <c r="EBO26" s="81" t="s">
        <v>1911</v>
      </c>
      <c r="EBP26" s="81" t="s">
        <v>1911</v>
      </c>
      <c r="EBQ26" s="81" t="s">
        <v>1911</v>
      </c>
      <c r="EBR26" s="81" t="s">
        <v>1911</v>
      </c>
      <c r="EBS26" s="81" t="s">
        <v>1911</v>
      </c>
      <c r="EBT26" s="81" t="s">
        <v>1911</v>
      </c>
      <c r="EBU26" s="81" t="s">
        <v>1911</v>
      </c>
      <c r="EBV26" s="81" t="s">
        <v>1911</v>
      </c>
      <c r="EBW26" s="81" t="s">
        <v>1911</v>
      </c>
      <c r="EBX26" s="81" t="s">
        <v>1911</v>
      </c>
      <c r="EBY26" s="81" t="s">
        <v>1911</v>
      </c>
      <c r="EBZ26" s="81" t="s">
        <v>1911</v>
      </c>
      <c r="ECA26" s="81" t="s">
        <v>1911</v>
      </c>
      <c r="ECB26" s="81" t="s">
        <v>1911</v>
      </c>
      <c r="ECC26" s="81" t="s">
        <v>1911</v>
      </c>
      <c r="ECD26" s="81" t="s">
        <v>1911</v>
      </c>
      <c r="ECE26" s="81" t="s">
        <v>1911</v>
      </c>
      <c r="ECF26" s="81" t="s">
        <v>1911</v>
      </c>
      <c r="ECG26" s="81" t="s">
        <v>1911</v>
      </c>
      <c r="ECH26" s="81" t="s">
        <v>1911</v>
      </c>
      <c r="ECI26" s="81" t="s">
        <v>1911</v>
      </c>
      <c r="ECJ26" s="81" t="s">
        <v>1911</v>
      </c>
      <c r="ECK26" s="81" t="s">
        <v>1911</v>
      </c>
      <c r="ECL26" s="81" t="s">
        <v>1911</v>
      </c>
      <c r="ECM26" s="81" t="s">
        <v>1911</v>
      </c>
      <c r="ECN26" s="81" t="s">
        <v>1911</v>
      </c>
      <c r="ECO26" s="81" t="s">
        <v>1911</v>
      </c>
      <c r="ECP26" s="81" t="s">
        <v>1911</v>
      </c>
      <c r="ECQ26" s="81" t="s">
        <v>1911</v>
      </c>
      <c r="ECR26" s="81" t="s">
        <v>1911</v>
      </c>
      <c r="ECS26" s="81" t="s">
        <v>1911</v>
      </c>
      <c r="ECT26" s="81" t="s">
        <v>1911</v>
      </c>
      <c r="ECU26" s="81" t="s">
        <v>1911</v>
      </c>
      <c r="ECV26" s="81" t="s">
        <v>1911</v>
      </c>
      <c r="ECW26" s="81" t="s">
        <v>1911</v>
      </c>
      <c r="ECX26" s="81" t="s">
        <v>1911</v>
      </c>
      <c r="ECY26" s="81" t="s">
        <v>1911</v>
      </c>
      <c r="ECZ26" s="81" t="s">
        <v>1911</v>
      </c>
      <c r="EDA26" s="81" t="s">
        <v>1911</v>
      </c>
      <c r="EDB26" s="81" t="s">
        <v>1911</v>
      </c>
      <c r="EDC26" s="81" t="s">
        <v>1911</v>
      </c>
      <c r="EDD26" s="81" t="s">
        <v>1911</v>
      </c>
      <c r="EDE26" s="81" t="s">
        <v>1911</v>
      </c>
      <c r="EDF26" s="81" t="s">
        <v>1911</v>
      </c>
      <c r="EDG26" s="81" t="s">
        <v>1911</v>
      </c>
      <c r="EDH26" s="81" t="s">
        <v>1911</v>
      </c>
      <c r="EDI26" s="81" t="s">
        <v>1911</v>
      </c>
      <c r="EDJ26" s="81" t="s">
        <v>1911</v>
      </c>
      <c r="EDK26" s="81" t="s">
        <v>1911</v>
      </c>
      <c r="EDL26" s="81" t="s">
        <v>1911</v>
      </c>
      <c r="EDM26" s="81" t="s">
        <v>1911</v>
      </c>
      <c r="EDN26" s="81" t="s">
        <v>1911</v>
      </c>
      <c r="EDO26" s="81" t="s">
        <v>1911</v>
      </c>
      <c r="EDP26" s="81" t="s">
        <v>1911</v>
      </c>
      <c r="EDQ26" s="81" t="s">
        <v>1911</v>
      </c>
      <c r="EDR26" s="81" t="s">
        <v>1911</v>
      </c>
      <c r="EDS26" s="81" t="s">
        <v>1911</v>
      </c>
      <c r="EDT26" s="81" t="s">
        <v>1911</v>
      </c>
      <c r="EDU26" s="81" t="s">
        <v>1911</v>
      </c>
      <c r="EDV26" s="81" t="s">
        <v>1911</v>
      </c>
      <c r="EDW26" s="81" t="s">
        <v>1911</v>
      </c>
      <c r="EDX26" s="81" t="s">
        <v>1911</v>
      </c>
      <c r="EDY26" s="81" t="s">
        <v>1911</v>
      </c>
      <c r="EDZ26" s="81" t="s">
        <v>1911</v>
      </c>
      <c r="EEA26" s="81" t="s">
        <v>1911</v>
      </c>
      <c r="EEB26" s="81" t="s">
        <v>1911</v>
      </c>
      <c r="EEC26" s="81" t="s">
        <v>1911</v>
      </c>
      <c r="EED26" s="81" t="s">
        <v>1911</v>
      </c>
      <c r="EEE26" s="81" t="s">
        <v>1911</v>
      </c>
      <c r="EEF26" s="81" t="s">
        <v>1911</v>
      </c>
      <c r="EEG26" s="81" t="s">
        <v>1911</v>
      </c>
      <c r="EEH26" s="81" t="s">
        <v>1911</v>
      </c>
      <c r="EEI26" s="81" t="s">
        <v>1911</v>
      </c>
      <c r="EEJ26" s="81" t="s">
        <v>1911</v>
      </c>
      <c r="EEK26" s="81" t="s">
        <v>1911</v>
      </c>
      <c r="EEL26" s="81" t="s">
        <v>1911</v>
      </c>
      <c r="EEM26" s="81" t="s">
        <v>1911</v>
      </c>
      <c r="EEN26" s="81" t="s">
        <v>1911</v>
      </c>
      <c r="EEO26" s="81" t="s">
        <v>1911</v>
      </c>
      <c r="EEP26" s="81" t="s">
        <v>1911</v>
      </c>
      <c r="EEQ26" s="81" t="s">
        <v>1911</v>
      </c>
      <c r="EER26" s="81" t="s">
        <v>1911</v>
      </c>
      <c r="EES26" s="81" t="s">
        <v>1911</v>
      </c>
      <c r="EET26" s="81" t="s">
        <v>1911</v>
      </c>
      <c r="EEU26" s="81" t="s">
        <v>1911</v>
      </c>
      <c r="EEV26" s="81" t="s">
        <v>1911</v>
      </c>
      <c r="EEW26" s="81" t="s">
        <v>1911</v>
      </c>
      <c r="EEX26" s="81" t="s">
        <v>1911</v>
      </c>
      <c r="EEY26" s="81" t="s">
        <v>1911</v>
      </c>
      <c r="EEZ26" s="81" t="s">
        <v>1911</v>
      </c>
      <c r="EFA26" s="81" t="s">
        <v>1911</v>
      </c>
      <c r="EFB26" s="81" t="s">
        <v>1911</v>
      </c>
      <c r="EFC26" s="81" t="s">
        <v>1911</v>
      </c>
      <c r="EFD26" s="81" t="s">
        <v>1911</v>
      </c>
      <c r="EFE26" s="81" t="s">
        <v>1911</v>
      </c>
      <c r="EFF26" s="81" t="s">
        <v>1911</v>
      </c>
      <c r="EFG26" s="81" t="s">
        <v>1911</v>
      </c>
      <c r="EFH26" s="81" t="s">
        <v>1911</v>
      </c>
      <c r="EFI26" s="81" t="s">
        <v>1911</v>
      </c>
      <c r="EFJ26" s="81" t="s">
        <v>1911</v>
      </c>
      <c r="EFK26" s="81" t="s">
        <v>1911</v>
      </c>
      <c r="EFL26" s="81" t="s">
        <v>1911</v>
      </c>
      <c r="EFM26" s="81" t="s">
        <v>1911</v>
      </c>
      <c r="EFN26" s="81" t="s">
        <v>1911</v>
      </c>
      <c r="EFO26" s="81" t="s">
        <v>1911</v>
      </c>
      <c r="EFP26" s="81" t="s">
        <v>1911</v>
      </c>
      <c r="EFQ26" s="81" t="s">
        <v>1911</v>
      </c>
      <c r="EFR26" s="81" t="s">
        <v>1911</v>
      </c>
      <c r="EFS26" s="81" t="s">
        <v>1911</v>
      </c>
      <c r="EFT26" s="81" t="s">
        <v>1911</v>
      </c>
      <c r="EFU26" s="81" t="s">
        <v>1911</v>
      </c>
      <c r="EFV26" s="81" t="s">
        <v>1911</v>
      </c>
      <c r="EFW26" s="81" t="s">
        <v>1911</v>
      </c>
      <c r="EFX26" s="81" t="s">
        <v>1911</v>
      </c>
      <c r="EFY26" s="81" t="s">
        <v>1911</v>
      </c>
      <c r="EFZ26" s="81" t="s">
        <v>1911</v>
      </c>
      <c r="EGA26" s="81" t="s">
        <v>1911</v>
      </c>
      <c r="EGB26" s="81" t="s">
        <v>1911</v>
      </c>
      <c r="EGC26" s="81" t="s">
        <v>1911</v>
      </c>
      <c r="EGD26" s="81" t="s">
        <v>1911</v>
      </c>
      <c r="EGE26" s="81" t="s">
        <v>1911</v>
      </c>
      <c r="EGF26" s="81" t="s">
        <v>1911</v>
      </c>
      <c r="EGG26" s="81" t="s">
        <v>1911</v>
      </c>
      <c r="EGH26" s="81" t="s">
        <v>1911</v>
      </c>
      <c r="EGI26" s="81" t="s">
        <v>1911</v>
      </c>
      <c r="EGJ26" s="81" t="s">
        <v>1911</v>
      </c>
      <c r="EGK26" s="81" t="s">
        <v>1911</v>
      </c>
      <c r="EGL26" s="81" t="s">
        <v>1911</v>
      </c>
      <c r="EGM26" s="81" t="s">
        <v>1911</v>
      </c>
      <c r="EGN26" s="81" t="s">
        <v>1911</v>
      </c>
      <c r="EGO26" s="81" t="s">
        <v>1911</v>
      </c>
      <c r="EGP26" s="81" t="s">
        <v>1911</v>
      </c>
      <c r="EGQ26" s="81" t="s">
        <v>1911</v>
      </c>
      <c r="EGR26" s="81" t="s">
        <v>1911</v>
      </c>
      <c r="EGS26" s="81" t="s">
        <v>1911</v>
      </c>
      <c r="EGT26" s="81" t="s">
        <v>1911</v>
      </c>
      <c r="EGU26" s="81" t="s">
        <v>1911</v>
      </c>
      <c r="EGV26" s="81" t="s">
        <v>1911</v>
      </c>
      <c r="EGW26" s="81" t="s">
        <v>1911</v>
      </c>
      <c r="EGX26" s="81" t="s">
        <v>1911</v>
      </c>
      <c r="EGY26" s="81" t="s">
        <v>1911</v>
      </c>
      <c r="EGZ26" s="81" t="s">
        <v>1911</v>
      </c>
      <c r="EHA26" s="81" t="s">
        <v>1911</v>
      </c>
      <c r="EHB26" s="81" t="s">
        <v>1911</v>
      </c>
      <c r="EHC26" s="81" t="s">
        <v>1911</v>
      </c>
      <c r="EHD26" s="81" t="s">
        <v>1911</v>
      </c>
      <c r="EHE26" s="81" t="s">
        <v>1911</v>
      </c>
      <c r="EHF26" s="81" t="s">
        <v>1911</v>
      </c>
      <c r="EHG26" s="81" t="s">
        <v>1911</v>
      </c>
      <c r="EHH26" s="81" t="s">
        <v>1911</v>
      </c>
      <c r="EHI26" s="81" t="s">
        <v>1911</v>
      </c>
      <c r="EHJ26" s="81" t="s">
        <v>1911</v>
      </c>
      <c r="EHK26" s="81" t="s">
        <v>1911</v>
      </c>
      <c r="EHL26" s="81" t="s">
        <v>1911</v>
      </c>
      <c r="EHM26" s="81" t="s">
        <v>1911</v>
      </c>
      <c r="EHN26" s="81" t="s">
        <v>1911</v>
      </c>
      <c r="EHO26" s="81" t="s">
        <v>1911</v>
      </c>
      <c r="EHP26" s="81" t="s">
        <v>1911</v>
      </c>
      <c r="EHQ26" s="81" t="s">
        <v>1911</v>
      </c>
      <c r="EHR26" s="81" t="s">
        <v>1911</v>
      </c>
      <c r="EHS26" s="81" t="s">
        <v>1911</v>
      </c>
      <c r="EHT26" s="81" t="s">
        <v>1911</v>
      </c>
      <c r="EHU26" s="81" t="s">
        <v>1911</v>
      </c>
      <c r="EHV26" s="81" t="s">
        <v>1911</v>
      </c>
      <c r="EHW26" s="81" t="s">
        <v>1911</v>
      </c>
      <c r="EHX26" s="81" t="s">
        <v>1911</v>
      </c>
      <c r="EHY26" s="81" t="s">
        <v>1911</v>
      </c>
      <c r="EHZ26" s="81" t="s">
        <v>1911</v>
      </c>
      <c r="EIA26" s="81" t="s">
        <v>1911</v>
      </c>
      <c r="EIB26" s="81" t="s">
        <v>1911</v>
      </c>
      <c r="EIC26" s="81" t="s">
        <v>1911</v>
      </c>
      <c r="EID26" s="81" t="s">
        <v>1911</v>
      </c>
      <c r="EIE26" s="81" t="s">
        <v>1911</v>
      </c>
      <c r="EIF26" s="81" t="s">
        <v>1911</v>
      </c>
      <c r="EIG26" s="81" t="s">
        <v>1911</v>
      </c>
      <c r="EIH26" s="81" t="s">
        <v>1911</v>
      </c>
      <c r="EII26" s="81" t="s">
        <v>1911</v>
      </c>
      <c r="EIJ26" s="81" t="s">
        <v>1911</v>
      </c>
      <c r="EIK26" s="81" t="s">
        <v>1911</v>
      </c>
      <c r="EIL26" s="81" t="s">
        <v>1911</v>
      </c>
      <c r="EIM26" s="81" t="s">
        <v>1911</v>
      </c>
      <c r="EIN26" s="81" t="s">
        <v>1911</v>
      </c>
      <c r="EIO26" s="81" t="s">
        <v>1911</v>
      </c>
      <c r="EIP26" s="81" t="s">
        <v>1911</v>
      </c>
      <c r="EIQ26" s="81" t="s">
        <v>1911</v>
      </c>
      <c r="EIR26" s="81" t="s">
        <v>1911</v>
      </c>
      <c r="EIS26" s="81" t="s">
        <v>1911</v>
      </c>
      <c r="EIT26" s="81" t="s">
        <v>1911</v>
      </c>
      <c r="EIU26" s="81" t="s">
        <v>1911</v>
      </c>
      <c r="EIV26" s="81" t="s">
        <v>1911</v>
      </c>
      <c r="EIW26" s="81" t="s">
        <v>1911</v>
      </c>
      <c r="EIX26" s="81" t="s">
        <v>1911</v>
      </c>
      <c r="EIY26" s="81" t="s">
        <v>1911</v>
      </c>
      <c r="EIZ26" s="81" t="s">
        <v>1911</v>
      </c>
      <c r="EJA26" s="81" t="s">
        <v>1911</v>
      </c>
      <c r="EJB26" s="81" t="s">
        <v>1911</v>
      </c>
      <c r="EJC26" s="81" t="s">
        <v>1911</v>
      </c>
      <c r="EJD26" s="81" t="s">
        <v>1911</v>
      </c>
      <c r="EJE26" s="81" t="s">
        <v>1911</v>
      </c>
      <c r="EJF26" s="81" t="s">
        <v>1911</v>
      </c>
      <c r="EJG26" s="81" t="s">
        <v>1911</v>
      </c>
      <c r="EJH26" s="81" t="s">
        <v>1911</v>
      </c>
      <c r="EJI26" s="81" t="s">
        <v>1911</v>
      </c>
      <c r="EJJ26" s="81" t="s">
        <v>1911</v>
      </c>
      <c r="EJK26" s="81" t="s">
        <v>1911</v>
      </c>
      <c r="EJL26" s="81" t="s">
        <v>1911</v>
      </c>
      <c r="EJM26" s="81" t="s">
        <v>1911</v>
      </c>
      <c r="EJN26" s="81" t="s">
        <v>1911</v>
      </c>
      <c r="EJO26" s="81" t="s">
        <v>1911</v>
      </c>
      <c r="EJP26" s="81" t="s">
        <v>1911</v>
      </c>
      <c r="EJQ26" s="81" t="s">
        <v>1911</v>
      </c>
      <c r="EJR26" s="81" t="s">
        <v>1911</v>
      </c>
      <c r="EJS26" s="81" t="s">
        <v>1911</v>
      </c>
      <c r="EJT26" s="81" t="s">
        <v>1911</v>
      </c>
      <c r="EJU26" s="81" t="s">
        <v>1911</v>
      </c>
      <c r="EJV26" s="81" t="s">
        <v>1911</v>
      </c>
      <c r="EJW26" s="81" t="s">
        <v>1911</v>
      </c>
      <c r="EJX26" s="81" t="s">
        <v>1911</v>
      </c>
      <c r="EJY26" s="81" t="s">
        <v>1911</v>
      </c>
      <c r="EJZ26" s="81" t="s">
        <v>1911</v>
      </c>
      <c r="EKA26" s="81" t="s">
        <v>1911</v>
      </c>
      <c r="EKB26" s="81" t="s">
        <v>1911</v>
      </c>
      <c r="EKC26" s="81" t="s">
        <v>1911</v>
      </c>
      <c r="EKD26" s="81" t="s">
        <v>1911</v>
      </c>
      <c r="EKE26" s="81" t="s">
        <v>1911</v>
      </c>
      <c r="EKF26" s="81" t="s">
        <v>1911</v>
      </c>
      <c r="EKG26" s="81" t="s">
        <v>1911</v>
      </c>
      <c r="EKH26" s="81" t="s">
        <v>1911</v>
      </c>
      <c r="EKI26" s="81" t="s">
        <v>1911</v>
      </c>
      <c r="EKJ26" s="81" t="s">
        <v>1911</v>
      </c>
      <c r="EKK26" s="81" t="s">
        <v>1911</v>
      </c>
      <c r="EKL26" s="81" t="s">
        <v>1911</v>
      </c>
      <c r="EKM26" s="81" t="s">
        <v>1911</v>
      </c>
      <c r="EKN26" s="81" t="s">
        <v>1911</v>
      </c>
      <c r="EKO26" s="81" t="s">
        <v>1911</v>
      </c>
      <c r="EKP26" s="81" t="s">
        <v>1911</v>
      </c>
      <c r="EKQ26" s="81" t="s">
        <v>1911</v>
      </c>
      <c r="EKR26" s="81" t="s">
        <v>1911</v>
      </c>
      <c r="EKS26" s="81" t="s">
        <v>1911</v>
      </c>
      <c r="EKT26" s="81" t="s">
        <v>1911</v>
      </c>
      <c r="EKU26" s="81" t="s">
        <v>1911</v>
      </c>
      <c r="EKV26" s="81" t="s">
        <v>1911</v>
      </c>
      <c r="EKW26" s="81" t="s">
        <v>1911</v>
      </c>
      <c r="EKX26" s="81" t="s">
        <v>1911</v>
      </c>
      <c r="EKY26" s="81" t="s">
        <v>1911</v>
      </c>
      <c r="EKZ26" s="81" t="s">
        <v>1911</v>
      </c>
      <c r="ELA26" s="81" t="s">
        <v>1911</v>
      </c>
      <c r="ELB26" s="81" t="s">
        <v>1911</v>
      </c>
      <c r="ELC26" s="81" t="s">
        <v>1911</v>
      </c>
      <c r="ELD26" s="81" t="s">
        <v>1911</v>
      </c>
      <c r="ELE26" s="81" t="s">
        <v>1911</v>
      </c>
      <c r="ELF26" s="81" t="s">
        <v>1911</v>
      </c>
      <c r="ELG26" s="81" t="s">
        <v>1911</v>
      </c>
      <c r="ELH26" s="81" t="s">
        <v>1911</v>
      </c>
      <c r="ELI26" s="81" t="s">
        <v>1911</v>
      </c>
      <c r="ELJ26" s="81" t="s">
        <v>1911</v>
      </c>
      <c r="ELK26" s="81" t="s">
        <v>1911</v>
      </c>
      <c r="ELL26" s="81" t="s">
        <v>1911</v>
      </c>
      <c r="ELM26" s="81" t="s">
        <v>1911</v>
      </c>
      <c r="ELN26" s="81" t="s">
        <v>1911</v>
      </c>
      <c r="ELO26" s="81" t="s">
        <v>1911</v>
      </c>
      <c r="ELP26" s="81" t="s">
        <v>1911</v>
      </c>
      <c r="ELQ26" s="81" t="s">
        <v>1911</v>
      </c>
      <c r="ELR26" s="81" t="s">
        <v>1911</v>
      </c>
      <c r="ELS26" s="81" t="s">
        <v>1911</v>
      </c>
      <c r="ELT26" s="81" t="s">
        <v>1911</v>
      </c>
      <c r="ELU26" s="81" t="s">
        <v>1911</v>
      </c>
      <c r="ELV26" s="81" t="s">
        <v>1911</v>
      </c>
      <c r="ELW26" s="81" t="s">
        <v>1911</v>
      </c>
      <c r="ELX26" s="81" t="s">
        <v>1911</v>
      </c>
      <c r="ELY26" s="81" t="s">
        <v>1911</v>
      </c>
      <c r="ELZ26" s="81" t="s">
        <v>1911</v>
      </c>
      <c r="EMA26" s="81" t="s">
        <v>1911</v>
      </c>
      <c r="EMB26" s="81" t="s">
        <v>1911</v>
      </c>
      <c r="EMC26" s="81" t="s">
        <v>1911</v>
      </c>
      <c r="EMD26" s="81" t="s">
        <v>1911</v>
      </c>
      <c r="EME26" s="81" t="s">
        <v>1911</v>
      </c>
      <c r="EMF26" s="81" t="s">
        <v>1911</v>
      </c>
      <c r="EMG26" s="81" t="s">
        <v>1911</v>
      </c>
      <c r="EMH26" s="81" t="s">
        <v>1911</v>
      </c>
      <c r="EMI26" s="81" t="s">
        <v>1911</v>
      </c>
      <c r="EMJ26" s="81" t="s">
        <v>1911</v>
      </c>
      <c r="EMK26" s="81" t="s">
        <v>1911</v>
      </c>
      <c r="EML26" s="81" t="s">
        <v>1911</v>
      </c>
      <c r="EMM26" s="81" t="s">
        <v>1911</v>
      </c>
      <c r="EMN26" s="81" t="s">
        <v>1911</v>
      </c>
      <c r="EMO26" s="81" t="s">
        <v>1911</v>
      </c>
      <c r="EMP26" s="81" t="s">
        <v>1911</v>
      </c>
      <c r="EMQ26" s="81" t="s">
        <v>1911</v>
      </c>
      <c r="EMR26" s="81" t="s">
        <v>1911</v>
      </c>
      <c r="EMS26" s="81" t="s">
        <v>1911</v>
      </c>
      <c r="EMT26" s="81" t="s">
        <v>1911</v>
      </c>
      <c r="EMU26" s="81" t="s">
        <v>1911</v>
      </c>
      <c r="EMV26" s="81" t="s">
        <v>1911</v>
      </c>
      <c r="EMW26" s="81" t="s">
        <v>1911</v>
      </c>
      <c r="EMX26" s="81" t="s">
        <v>1911</v>
      </c>
      <c r="EMY26" s="81" t="s">
        <v>1911</v>
      </c>
      <c r="EMZ26" s="81" t="s">
        <v>1911</v>
      </c>
      <c r="ENA26" s="81" t="s">
        <v>1911</v>
      </c>
      <c r="ENB26" s="81" t="s">
        <v>1911</v>
      </c>
      <c r="ENC26" s="81" t="s">
        <v>1911</v>
      </c>
      <c r="END26" s="81" t="s">
        <v>1911</v>
      </c>
      <c r="ENE26" s="81" t="s">
        <v>1911</v>
      </c>
      <c r="ENF26" s="81" t="s">
        <v>1911</v>
      </c>
      <c r="ENG26" s="81" t="s">
        <v>1911</v>
      </c>
      <c r="ENH26" s="81" t="s">
        <v>1911</v>
      </c>
      <c r="ENI26" s="81" t="s">
        <v>1911</v>
      </c>
      <c r="ENJ26" s="81" t="s">
        <v>1911</v>
      </c>
      <c r="ENK26" s="81" t="s">
        <v>1911</v>
      </c>
      <c r="ENL26" s="81" t="s">
        <v>1911</v>
      </c>
      <c r="ENM26" s="81" t="s">
        <v>1911</v>
      </c>
      <c r="ENN26" s="81" t="s">
        <v>1911</v>
      </c>
      <c r="ENO26" s="81" t="s">
        <v>1911</v>
      </c>
      <c r="ENP26" s="81" t="s">
        <v>1911</v>
      </c>
      <c r="ENQ26" s="81" t="s">
        <v>1911</v>
      </c>
      <c r="ENR26" s="81" t="s">
        <v>1911</v>
      </c>
      <c r="ENS26" s="81" t="s">
        <v>1911</v>
      </c>
      <c r="ENT26" s="81" t="s">
        <v>1911</v>
      </c>
      <c r="ENU26" s="81" t="s">
        <v>1911</v>
      </c>
      <c r="ENV26" s="81" t="s">
        <v>1911</v>
      </c>
      <c r="ENW26" s="81" t="s">
        <v>1911</v>
      </c>
      <c r="ENX26" s="81" t="s">
        <v>1911</v>
      </c>
      <c r="ENY26" s="81" t="s">
        <v>1911</v>
      </c>
      <c r="ENZ26" s="81" t="s">
        <v>1911</v>
      </c>
      <c r="EOA26" s="81" t="s">
        <v>1911</v>
      </c>
      <c r="EOB26" s="81" t="s">
        <v>1911</v>
      </c>
      <c r="EOC26" s="81" t="s">
        <v>1911</v>
      </c>
      <c r="EOD26" s="81" t="s">
        <v>1911</v>
      </c>
      <c r="EOE26" s="81" t="s">
        <v>1911</v>
      </c>
      <c r="EOF26" s="81" t="s">
        <v>1911</v>
      </c>
      <c r="EOG26" s="81" t="s">
        <v>1911</v>
      </c>
      <c r="EOH26" s="81" t="s">
        <v>1911</v>
      </c>
      <c r="EOI26" s="81" t="s">
        <v>1911</v>
      </c>
      <c r="EOJ26" s="81" t="s">
        <v>1911</v>
      </c>
      <c r="EOK26" s="81" t="s">
        <v>1911</v>
      </c>
      <c r="EOL26" s="81" t="s">
        <v>1911</v>
      </c>
      <c r="EOM26" s="81" t="s">
        <v>1911</v>
      </c>
      <c r="EON26" s="81" t="s">
        <v>1911</v>
      </c>
      <c r="EOO26" s="81" t="s">
        <v>1911</v>
      </c>
      <c r="EOP26" s="81" t="s">
        <v>1911</v>
      </c>
      <c r="EOQ26" s="81" t="s">
        <v>1911</v>
      </c>
      <c r="EOR26" s="81" t="s">
        <v>1911</v>
      </c>
      <c r="EOS26" s="81" t="s">
        <v>1911</v>
      </c>
      <c r="EOT26" s="81" t="s">
        <v>1911</v>
      </c>
      <c r="EOU26" s="81" t="s">
        <v>1911</v>
      </c>
      <c r="EOV26" s="81" t="s">
        <v>1911</v>
      </c>
      <c r="EOW26" s="81" t="s">
        <v>1911</v>
      </c>
      <c r="EOX26" s="81" t="s">
        <v>1911</v>
      </c>
      <c r="EOY26" s="81" t="s">
        <v>1911</v>
      </c>
      <c r="EOZ26" s="81" t="s">
        <v>1911</v>
      </c>
      <c r="EPA26" s="81" t="s">
        <v>1911</v>
      </c>
      <c r="EPB26" s="81" t="s">
        <v>1911</v>
      </c>
      <c r="EPC26" s="81" t="s">
        <v>1911</v>
      </c>
      <c r="EPD26" s="81" t="s">
        <v>1911</v>
      </c>
      <c r="EPE26" s="81" t="s">
        <v>1911</v>
      </c>
      <c r="EPF26" s="81" t="s">
        <v>1911</v>
      </c>
      <c r="EPG26" s="81" t="s">
        <v>1911</v>
      </c>
      <c r="EPH26" s="81" t="s">
        <v>1911</v>
      </c>
      <c r="EPI26" s="81" t="s">
        <v>1911</v>
      </c>
      <c r="EPJ26" s="81" t="s">
        <v>1911</v>
      </c>
      <c r="EPK26" s="81" t="s">
        <v>1911</v>
      </c>
      <c r="EPL26" s="81" t="s">
        <v>1911</v>
      </c>
      <c r="EPM26" s="81" t="s">
        <v>1911</v>
      </c>
      <c r="EPN26" s="81" t="s">
        <v>1911</v>
      </c>
      <c r="EPO26" s="81" t="s">
        <v>1911</v>
      </c>
      <c r="EPP26" s="81" t="s">
        <v>1911</v>
      </c>
      <c r="EPQ26" s="81" t="s">
        <v>1911</v>
      </c>
      <c r="EPR26" s="81" t="s">
        <v>1911</v>
      </c>
      <c r="EPS26" s="81" t="s">
        <v>1911</v>
      </c>
      <c r="EPT26" s="81" t="s">
        <v>1911</v>
      </c>
      <c r="EPU26" s="81" t="s">
        <v>1911</v>
      </c>
      <c r="EPV26" s="81" t="s">
        <v>1911</v>
      </c>
      <c r="EPW26" s="81" t="s">
        <v>1911</v>
      </c>
      <c r="EPX26" s="81" t="s">
        <v>1911</v>
      </c>
      <c r="EPY26" s="81" t="s">
        <v>1911</v>
      </c>
      <c r="EPZ26" s="81" t="s">
        <v>1911</v>
      </c>
      <c r="EQA26" s="81" t="s">
        <v>1911</v>
      </c>
      <c r="EQB26" s="81" t="s">
        <v>1911</v>
      </c>
      <c r="EQC26" s="81" t="s">
        <v>1911</v>
      </c>
      <c r="EQD26" s="81" t="s">
        <v>1911</v>
      </c>
      <c r="EQE26" s="81" t="s">
        <v>1911</v>
      </c>
      <c r="EQF26" s="81" t="s">
        <v>1911</v>
      </c>
      <c r="EQG26" s="81" t="s">
        <v>1911</v>
      </c>
      <c r="EQH26" s="81" t="s">
        <v>1911</v>
      </c>
      <c r="EQI26" s="81" t="s">
        <v>1911</v>
      </c>
      <c r="EQJ26" s="81" t="s">
        <v>1911</v>
      </c>
      <c r="EQK26" s="81" t="s">
        <v>1911</v>
      </c>
      <c r="EQL26" s="81" t="s">
        <v>1911</v>
      </c>
      <c r="EQM26" s="81" t="s">
        <v>1911</v>
      </c>
      <c r="EQN26" s="81" t="s">
        <v>1911</v>
      </c>
      <c r="EQO26" s="81" t="s">
        <v>1911</v>
      </c>
      <c r="EQP26" s="81" t="s">
        <v>1911</v>
      </c>
      <c r="EQQ26" s="81" t="s">
        <v>1911</v>
      </c>
      <c r="EQR26" s="81" t="s">
        <v>1911</v>
      </c>
      <c r="EQS26" s="81" t="s">
        <v>1911</v>
      </c>
      <c r="EQT26" s="81" t="s">
        <v>1911</v>
      </c>
      <c r="EQU26" s="81" t="s">
        <v>1911</v>
      </c>
      <c r="EQV26" s="81" t="s">
        <v>1911</v>
      </c>
      <c r="EQW26" s="81" t="s">
        <v>1911</v>
      </c>
      <c r="EQX26" s="81" t="s">
        <v>1911</v>
      </c>
      <c r="EQY26" s="81" t="s">
        <v>1911</v>
      </c>
      <c r="EQZ26" s="81" t="s">
        <v>1911</v>
      </c>
      <c r="ERA26" s="81" t="s">
        <v>1911</v>
      </c>
      <c r="ERB26" s="81" t="s">
        <v>1911</v>
      </c>
      <c r="ERC26" s="81" t="s">
        <v>1911</v>
      </c>
      <c r="ERD26" s="81" t="s">
        <v>1911</v>
      </c>
      <c r="ERE26" s="81" t="s">
        <v>1911</v>
      </c>
      <c r="ERF26" s="81" t="s">
        <v>1911</v>
      </c>
      <c r="ERG26" s="81" t="s">
        <v>1911</v>
      </c>
      <c r="ERH26" s="81" t="s">
        <v>1911</v>
      </c>
      <c r="ERI26" s="81" t="s">
        <v>1911</v>
      </c>
      <c r="ERJ26" s="81" t="s">
        <v>1911</v>
      </c>
      <c r="ERK26" s="81" t="s">
        <v>1911</v>
      </c>
      <c r="ERL26" s="81" t="s">
        <v>1911</v>
      </c>
      <c r="ERM26" s="81" t="s">
        <v>1911</v>
      </c>
      <c r="ERN26" s="81" t="s">
        <v>1911</v>
      </c>
      <c r="ERO26" s="81" t="s">
        <v>1911</v>
      </c>
      <c r="ERP26" s="81" t="s">
        <v>1911</v>
      </c>
      <c r="ERQ26" s="81" t="s">
        <v>1911</v>
      </c>
      <c r="ERR26" s="81" t="s">
        <v>1911</v>
      </c>
      <c r="ERS26" s="81" t="s">
        <v>1911</v>
      </c>
      <c r="ERT26" s="81" t="s">
        <v>1911</v>
      </c>
      <c r="ERU26" s="81" t="s">
        <v>1911</v>
      </c>
      <c r="ERV26" s="81" t="s">
        <v>1911</v>
      </c>
      <c r="ERW26" s="81" t="s">
        <v>1911</v>
      </c>
      <c r="ERX26" s="81" t="s">
        <v>1911</v>
      </c>
      <c r="ERY26" s="81" t="s">
        <v>1911</v>
      </c>
      <c r="ERZ26" s="81" t="s">
        <v>1911</v>
      </c>
      <c r="ESA26" s="81" t="s">
        <v>1911</v>
      </c>
      <c r="ESB26" s="81" t="s">
        <v>1911</v>
      </c>
      <c r="ESC26" s="81" t="s">
        <v>1911</v>
      </c>
      <c r="ESD26" s="81" t="s">
        <v>1911</v>
      </c>
      <c r="ESE26" s="81" t="s">
        <v>1911</v>
      </c>
      <c r="ESF26" s="81" t="s">
        <v>1911</v>
      </c>
      <c r="ESG26" s="81" t="s">
        <v>1911</v>
      </c>
      <c r="ESH26" s="81" t="s">
        <v>1911</v>
      </c>
      <c r="ESI26" s="81" t="s">
        <v>1911</v>
      </c>
      <c r="ESJ26" s="81" t="s">
        <v>1911</v>
      </c>
      <c r="ESK26" s="81" t="s">
        <v>1911</v>
      </c>
      <c r="ESL26" s="81" t="s">
        <v>1911</v>
      </c>
      <c r="ESM26" s="81" t="s">
        <v>1911</v>
      </c>
      <c r="ESN26" s="81" t="s">
        <v>1911</v>
      </c>
      <c r="ESO26" s="81" t="s">
        <v>1911</v>
      </c>
      <c r="ESP26" s="81" t="s">
        <v>1911</v>
      </c>
      <c r="ESQ26" s="81" t="s">
        <v>1911</v>
      </c>
      <c r="ESR26" s="81" t="s">
        <v>1911</v>
      </c>
      <c r="ESS26" s="81" t="s">
        <v>1911</v>
      </c>
      <c r="EST26" s="81" t="s">
        <v>1911</v>
      </c>
      <c r="ESU26" s="81" t="s">
        <v>1911</v>
      </c>
      <c r="ESV26" s="81" t="s">
        <v>1911</v>
      </c>
      <c r="ESW26" s="81" t="s">
        <v>1911</v>
      </c>
      <c r="ESX26" s="81" t="s">
        <v>1911</v>
      </c>
      <c r="ESY26" s="81" t="s">
        <v>1911</v>
      </c>
      <c r="ESZ26" s="81" t="s">
        <v>1911</v>
      </c>
      <c r="ETA26" s="81" t="s">
        <v>1911</v>
      </c>
      <c r="ETB26" s="81" t="s">
        <v>1911</v>
      </c>
      <c r="ETC26" s="81" t="s">
        <v>1911</v>
      </c>
      <c r="ETD26" s="81" t="s">
        <v>1911</v>
      </c>
      <c r="ETE26" s="81" t="s">
        <v>1911</v>
      </c>
      <c r="ETF26" s="81" t="s">
        <v>1911</v>
      </c>
      <c r="ETG26" s="81" t="s">
        <v>1911</v>
      </c>
      <c r="ETH26" s="81" t="s">
        <v>1911</v>
      </c>
      <c r="ETI26" s="81" t="s">
        <v>1911</v>
      </c>
      <c r="ETJ26" s="81" t="s">
        <v>1911</v>
      </c>
      <c r="ETK26" s="81" t="s">
        <v>1911</v>
      </c>
      <c r="ETL26" s="81" t="s">
        <v>1911</v>
      </c>
      <c r="ETM26" s="81" t="s">
        <v>1911</v>
      </c>
      <c r="ETN26" s="81" t="s">
        <v>1911</v>
      </c>
      <c r="ETO26" s="81" t="s">
        <v>1911</v>
      </c>
      <c r="ETP26" s="81" t="s">
        <v>1911</v>
      </c>
      <c r="ETQ26" s="81" t="s">
        <v>1911</v>
      </c>
      <c r="ETR26" s="81" t="s">
        <v>1911</v>
      </c>
      <c r="ETS26" s="81" t="s">
        <v>1911</v>
      </c>
      <c r="ETT26" s="81" t="s">
        <v>1911</v>
      </c>
      <c r="ETU26" s="81" t="s">
        <v>1911</v>
      </c>
      <c r="ETV26" s="81" t="s">
        <v>1911</v>
      </c>
      <c r="ETW26" s="81" t="s">
        <v>1911</v>
      </c>
      <c r="ETX26" s="81" t="s">
        <v>1911</v>
      </c>
      <c r="ETY26" s="81" t="s">
        <v>1911</v>
      </c>
      <c r="ETZ26" s="81" t="s">
        <v>1911</v>
      </c>
      <c r="EUA26" s="81" t="s">
        <v>1911</v>
      </c>
      <c r="EUB26" s="81" t="s">
        <v>1911</v>
      </c>
      <c r="EUC26" s="81" t="s">
        <v>1911</v>
      </c>
      <c r="EUD26" s="81" t="s">
        <v>1911</v>
      </c>
      <c r="EUE26" s="81" t="s">
        <v>1911</v>
      </c>
      <c r="EUF26" s="81" t="s">
        <v>1911</v>
      </c>
      <c r="EUG26" s="81" t="s">
        <v>1911</v>
      </c>
      <c r="EUH26" s="81" t="s">
        <v>1911</v>
      </c>
      <c r="EUI26" s="81" t="s">
        <v>1911</v>
      </c>
      <c r="EUJ26" s="81" t="s">
        <v>1911</v>
      </c>
      <c r="EUK26" s="81" t="s">
        <v>1911</v>
      </c>
      <c r="EUL26" s="81" t="s">
        <v>1911</v>
      </c>
      <c r="EUM26" s="81" t="s">
        <v>1911</v>
      </c>
      <c r="EUN26" s="81" t="s">
        <v>1911</v>
      </c>
      <c r="EUO26" s="81" t="s">
        <v>1911</v>
      </c>
      <c r="EUP26" s="81" t="s">
        <v>1911</v>
      </c>
      <c r="EUQ26" s="81" t="s">
        <v>1911</v>
      </c>
      <c r="EUR26" s="81" t="s">
        <v>1911</v>
      </c>
      <c r="EUS26" s="81" t="s">
        <v>1911</v>
      </c>
      <c r="EUT26" s="81" t="s">
        <v>1911</v>
      </c>
      <c r="EUU26" s="81" t="s">
        <v>1911</v>
      </c>
      <c r="EUV26" s="81" t="s">
        <v>1911</v>
      </c>
      <c r="EUW26" s="81" t="s">
        <v>1911</v>
      </c>
      <c r="EUX26" s="81" t="s">
        <v>1911</v>
      </c>
      <c r="EUY26" s="81" t="s">
        <v>1911</v>
      </c>
      <c r="EUZ26" s="81" t="s">
        <v>1911</v>
      </c>
      <c r="EVA26" s="81" t="s">
        <v>1911</v>
      </c>
      <c r="EVB26" s="81" t="s">
        <v>1911</v>
      </c>
      <c r="EVC26" s="81" t="s">
        <v>1911</v>
      </c>
      <c r="EVD26" s="81" t="s">
        <v>1911</v>
      </c>
      <c r="EVE26" s="81" t="s">
        <v>1911</v>
      </c>
      <c r="EVF26" s="81" t="s">
        <v>1911</v>
      </c>
      <c r="EVG26" s="81" t="s">
        <v>1911</v>
      </c>
      <c r="EVH26" s="81" t="s">
        <v>1911</v>
      </c>
      <c r="EVI26" s="81" t="s">
        <v>1911</v>
      </c>
      <c r="EVJ26" s="81" t="s">
        <v>1911</v>
      </c>
      <c r="EVK26" s="81" t="s">
        <v>1911</v>
      </c>
      <c r="EVL26" s="81" t="s">
        <v>1911</v>
      </c>
      <c r="EVM26" s="81" t="s">
        <v>1911</v>
      </c>
      <c r="EVN26" s="81" t="s">
        <v>1911</v>
      </c>
      <c r="EVO26" s="81" t="s">
        <v>1911</v>
      </c>
      <c r="EVP26" s="81" t="s">
        <v>1911</v>
      </c>
      <c r="EVQ26" s="81" t="s">
        <v>1911</v>
      </c>
      <c r="EVR26" s="81" t="s">
        <v>1911</v>
      </c>
      <c r="EVS26" s="81" t="s">
        <v>1911</v>
      </c>
      <c r="EVT26" s="81" t="s">
        <v>1911</v>
      </c>
      <c r="EVU26" s="81" t="s">
        <v>1911</v>
      </c>
      <c r="EVV26" s="81" t="s">
        <v>1911</v>
      </c>
      <c r="EVW26" s="81" t="s">
        <v>1911</v>
      </c>
      <c r="EVX26" s="81" t="s">
        <v>1911</v>
      </c>
      <c r="EVY26" s="81" t="s">
        <v>1911</v>
      </c>
      <c r="EVZ26" s="81" t="s">
        <v>1911</v>
      </c>
      <c r="EWA26" s="81" t="s">
        <v>1911</v>
      </c>
      <c r="EWB26" s="81" t="s">
        <v>1911</v>
      </c>
      <c r="EWC26" s="81" t="s">
        <v>1911</v>
      </c>
      <c r="EWD26" s="81" t="s">
        <v>1911</v>
      </c>
      <c r="EWE26" s="81" t="s">
        <v>1911</v>
      </c>
      <c r="EWF26" s="81" t="s">
        <v>1911</v>
      </c>
      <c r="EWG26" s="81" t="s">
        <v>1911</v>
      </c>
      <c r="EWH26" s="81" t="s">
        <v>1911</v>
      </c>
      <c r="EWI26" s="81" t="s">
        <v>1911</v>
      </c>
      <c r="EWJ26" s="81" t="s">
        <v>1911</v>
      </c>
      <c r="EWK26" s="81" t="s">
        <v>1911</v>
      </c>
      <c r="EWL26" s="81" t="s">
        <v>1911</v>
      </c>
      <c r="EWM26" s="81" t="s">
        <v>1911</v>
      </c>
      <c r="EWN26" s="81" t="s">
        <v>1911</v>
      </c>
      <c r="EWO26" s="81" t="s">
        <v>1911</v>
      </c>
      <c r="EWP26" s="81" t="s">
        <v>1911</v>
      </c>
      <c r="EWQ26" s="81" t="s">
        <v>1911</v>
      </c>
      <c r="EWR26" s="81" t="s">
        <v>1911</v>
      </c>
      <c r="EWS26" s="81" t="s">
        <v>1911</v>
      </c>
      <c r="EWT26" s="81" t="s">
        <v>1911</v>
      </c>
      <c r="EWU26" s="81" t="s">
        <v>1911</v>
      </c>
      <c r="EWV26" s="81" t="s">
        <v>1911</v>
      </c>
      <c r="EWW26" s="81" t="s">
        <v>1911</v>
      </c>
      <c r="EWX26" s="81" t="s">
        <v>1911</v>
      </c>
      <c r="EWY26" s="81" t="s">
        <v>1911</v>
      </c>
      <c r="EWZ26" s="81" t="s">
        <v>1911</v>
      </c>
      <c r="EXA26" s="81" t="s">
        <v>1911</v>
      </c>
      <c r="EXB26" s="81" t="s">
        <v>1911</v>
      </c>
      <c r="EXC26" s="81" t="s">
        <v>1911</v>
      </c>
      <c r="EXD26" s="81" t="s">
        <v>1911</v>
      </c>
      <c r="EXE26" s="81" t="s">
        <v>1911</v>
      </c>
      <c r="EXF26" s="81" t="s">
        <v>1911</v>
      </c>
      <c r="EXG26" s="81" t="s">
        <v>1911</v>
      </c>
      <c r="EXH26" s="81" t="s">
        <v>1911</v>
      </c>
      <c r="EXI26" s="81" t="s">
        <v>1911</v>
      </c>
      <c r="EXJ26" s="81" t="s">
        <v>1911</v>
      </c>
      <c r="EXK26" s="81" t="s">
        <v>1911</v>
      </c>
      <c r="EXL26" s="81" t="s">
        <v>1911</v>
      </c>
      <c r="EXM26" s="81" t="s">
        <v>1911</v>
      </c>
      <c r="EXN26" s="81" t="s">
        <v>1911</v>
      </c>
      <c r="EXO26" s="81" t="s">
        <v>1911</v>
      </c>
      <c r="EXP26" s="81" t="s">
        <v>1911</v>
      </c>
      <c r="EXQ26" s="81" t="s">
        <v>1911</v>
      </c>
      <c r="EXR26" s="81" t="s">
        <v>1911</v>
      </c>
      <c r="EXS26" s="81" t="s">
        <v>1911</v>
      </c>
      <c r="EXT26" s="81" t="s">
        <v>1911</v>
      </c>
      <c r="EXU26" s="81" t="s">
        <v>1911</v>
      </c>
      <c r="EXV26" s="81" t="s">
        <v>1911</v>
      </c>
      <c r="EXW26" s="81" t="s">
        <v>1911</v>
      </c>
      <c r="EXX26" s="81" t="s">
        <v>1911</v>
      </c>
      <c r="EXY26" s="81" t="s">
        <v>1911</v>
      </c>
      <c r="EXZ26" s="81" t="s">
        <v>1911</v>
      </c>
      <c r="EYA26" s="81" t="s">
        <v>1911</v>
      </c>
      <c r="EYB26" s="81" t="s">
        <v>1911</v>
      </c>
      <c r="EYC26" s="81" t="s">
        <v>1911</v>
      </c>
      <c r="EYD26" s="81" t="s">
        <v>1911</v>
      </c>
      <c r="EYE26" s="81" t="s">
        <v>1911</v>
      </c>
      <c r="EYF26" s="81" t="s">
        <v>1911</v>
      </c>
      <c r="EYG26" s="81" t="s">
        <v>1911</v>
      </c>
      <c r="EYH26" s="81" t="s">
        <v>1911</v>
      </c>
      <c r="EYI26" s="81" t="s">
        <v>1911</v>
      </c>
      <c r="EYJ26" s="81" t="s">
        <v>1911</v>
      </c>
      <c r="EYK26" s="81" t="s">
        <v>1911</v>
      </c>
      <c r="EYL26" s="81" t="s">
        <v>1911</v>
      </c>
      <c r="EYM26" s="81" t="s">
        <v>1911</v>
      </c>
      <c r="EYN26" s="81" t="s">
        <v>1911</v>
      </c>
      <c r="EYO26" s="81" t="s">
        <v>1911</v>
      </c>
      <c r="EYP26" s="81" t="s">
        <v>1911</v>
      </c>
      <c r="EYQ26" s="81" t="s">
        <v>1911</v>
      </c>
      <c r="EYR26" s="81" t="s">
        <v>1911</v>
      </c>
      <c r="EYS26" s="81" t="s">
        <v>1911</v>
      </c>
      <c r="EYT26" s="81" t="s">
        <v>1911</v>
      </c>
      <c r="EYU26" s="81" t="s">
        <v>1911</v>
      </c>
      <c r="EYV26" s="81" t="s">
        <v>1911</v>
      </c>
      <c r="EYW26" s="81" t="s">
        <v>1911</v>
      </c>
      <c r="EYX26" s="81" t="s">
        <v>1911</v>
      </c>
      <c r="EYY26" s="81" t="s">
        <v>1911</v>
      </c>
      <c r="EYZ26" s="81" t="s">
        <v>1911</v>
      </c>
      <c r="EZA26" s="81" t="s">
        <v>1911</v>
      </c>
      <c r="EZB26" s="81" t="s">
        <v>1911</v>
      </c>
      <c r="EZC26" s="81" t="s">
        <v>1911</v>
      </c>
      <c r="EZD26" s="81" t="s">
        <v>1911</v>
      </c>
      <c r="EZE26" s="81" t="s">
        <v>1911</v>
      </c>
      <c r="EZF26" s="81" t="s">
        <v>1911</v>
      </c>
      <c r="EZG26" s="81" t="s">
        <v>1911</v>
      </c>
      <c r="EZH26" s="81" t="s">
        <v>1911</v>
      </c>
      <c r="EZI26" s="81" t="s">
        <v>1911</v>
      </c>
      <c r="EZJ26" s="81" t="s">
        <v>1911</v>
      </c>
      <c r="EZK26" s="81" t="s">
        <v>1911</v>
      </c>
      <c r="EZL26" s="81" t="s">
        <v>1911</v>
      </c>
      <c r="EZM26" s="81" t="s">
        <v>1911</v>
      </c>
      <c r="EZN26" s="81" t="s">
        <v>1911</v>
      </c>
      <c r="EZO26" s="81" t="s">
        <v>1911</v>
      </c>
      <c r="EZP26" s="81" t="s">
        <v>1911</v>
      </c>
      <c r="EZQ26" s="81" t="s">
        <v>1911</v>
      </c>
      <c r="EZR26" s="81" t="s">
        <v>1911</v>
      </c>
      <c r="EZS26" s="81" t="s">
        <v>1911</v>
      </c>
      <c r="EZT26" s="81" t="s">
        <v>1911</v>
      </c>
      <c r="EZU26" s="81" t="s">
        <v>1911</v>
      </c>
      <c r="EZV26" s="81" t="s">
        <v>1911</v>
      </c>
      <c r="EZW26" s="81" t="s">
        <v>1911</v>
      </c>
      <c r="EZX26" s="81" t="s">
        <v>1911</v>
      </c>
      <c r="EZY26" s="81" t="s">
        <v>1911</v>
      </c>
      <c r="EZZ26" s="81" t="s">
        <v>1911</v>
      </c>
      <c r="FAA26" s="81" t="s">
        <v>1911</v>
      </c>
      <c r="FAB26" s="81" t="s">
        <v>1911</v>
      </c>
      <c r="FAC26" s="81" t="s">
        <v>1911</v>
      </c>
      <c r="FAD26" s="81" t="s">
        <v>1911</v>
      </c>
      <c r="FAE26" s="81" t="s">
        <v>1911</v>
      </c>
      <c r="FAF26" s="81" t="s">
        <v>1911</v>
      </c>
      <c r="FAG26" s="81" t="s">
        <v>1911</v>
      </c>
      <c r="FAH26" s="81" t="s">
        <v>1911</v>
      </c>
      <c r="FAI26" s="81" t="s">
        <v>1911</v>
      </c>
      <c r="FAJ26" s="81" t="s">
        <v>1911</v>
      </c>
      <c r="FAK26" s="81" t="s">
        <v>1911</v>
      </c>
      <c r="FAL26" s="81" t="s">
        <v>1911</v>
      </c>
      <c r="FAM26" s="81" t="s">
        <v>1911</v>
      </c>
      <c r="FAN26" s="81" t="s">
        <v>1911</v>
      </c>
      <c r="FAO26" s="81" t="s">
        <v>1911</v>
      </c>
      <c r="FAP26" s="81" t="s">
        <v>1911</v>
      </c>
      <c r="FAQ26" s="81" t="s">
        <v>1911</v>
      </c>
      <c r="FAR26" s="81" t="s">
        <v>1911</v>
      </c>
      <c r="FAS26" s="81" t="s">
        <v>1911</v>
      </c>
      <c r="FAT26" s="81" t="s">
        <v>1911</v>
      </c>
      <c r="FAU26" s="81" t="s">
        <v>1911</v>
      </c>
      <c r="FAV26" s="81" t="s">
        <v>1911</v>
      </c>
      <c r="FAW26" s="81" t="s">
        <v>1911</v>
      </c>
      <c r="FAX26" s="81" t="s">
        <v>1911</v>
      </c>
      <c r="FAY26" s="81" t="s">
        <v>1911</v>
      </c>
      <c r="FAZ26" s="81" t="s">
        <v>1911</v>
      </c>
      <c r="FBA26" s="81" t="s">
        <v>1911</v>
      </c>
      <c r="FBB26" s="81" t="s">
        <v>1911</v>
      </c>
      <c r="FBC26" s="81" t="s">
        <v>1911</v>
      </c>
      <c r="FBD26" s="81" t="s">
        <v>1911</v>
      </c>
      <c r="FBE26" s="81" t="s">
        <v>1911</v>
      </c>
      <c r="FBF26" s="81" t="s">
        <v>1911</v>
      </c>
      <c r="FBG26" s="81" t="s">
        <v>1911</v>
      </c>
      <c r="FBH26" s="81" t="s">
        <v>1911</v>
      </c>
      <c r="FBI26" s="81" t="s">
        <v>1911</v>
      </c>
      <c r="FBJ26" s="81" t="s">
        <v>1911</v>
      </c>
      <c r="FBK26" s="81" t="s">
        <v>1911</v>
      </c>
      <c r="FBL26" s="81" t="s">
        <v>1911</v>
      </c>
      <c r="FBM26" s="81" t="s">
        <v>1911</v>
      </c>
      <c r="FBN26" s="81" t="s">
        <v>1911</v>
      </c>
      <c r="FBO26" s="81" t="s">
        <v>1911</v>
      </c>
      <c r="FBP26" s="81" t="s">
        <v>1911</v>
      </c>
      <c r="FBQ26" s="81" t="s">
        <v>1911</v>
      </c>
      <c r="FBR26" s="81" t="s">
        <v>1911</v>
      </c>
      <c r="FBS26" s="81" t="s">
        <v>1911</v>
      </c>
      <c r="FBT26" s="81" t="s">
        <v>1911</v>
      </c>
      <c r="FBU26" s="81" t="s">
        <v>1911</v>
      </c>
      <c r="FBV26" s="81" t="s">
        <v>1911</v>
      </c>
      <c r="FBW26" s="81" t="s">
        <v>1911</v>
      </c>
      <c r="FBX26" s="81" t="s">
        <v>1911</v>
      </c>
      <c r="FBY26" s="81" t="s">
        <v>1911</v>
      </c>
      <c r="FBZ26" s="81" t="s">
        <v>1911</v>
      </c>
      <c r="FCA26" s="81" t="s">
        <v>1911</v>
      </c>
      <c r="FCB26" s="81" t="s">
        <v>1911</v>
      </c>
      <c r="FCC26" s="81" t="s">
        <v>1911</v>
      </c>
      <c r="FCD26" s="81" t="s">
        <v>1911</v>
      </c>
      <c r="FCE26" s="81" t="s">
        <v>1911</v>
      </c>
      <c r="FCF26" s="81" t="s">
        <v>1911</v>
      </c>
      <c r="FCG26" s="81" t="s">
        <v>1911</v>
      </c>
      <c r="FCH26" s="81" t="s">
        <v>1911</v>
      </c>
      <c r="FCI26" s="81" t="s">
        <v>1911</v>
      </c>
      <c r="FCJ26" s="81" t="s">
        <v>1911</v>
      </c>
      <c r="FCK26" s="81" t="s">
        <v>1911</v>
      </c>
      <c r="FCL26" s="81" t="s">
        <v>1911</v>
      </c>
      <c r="FCM26" s="81" t="s">
        <v>1911</v>
      </c>
      <c r="FCN26" s="81" t="s">
        <v>1911</v>
      </c>
      <c r="FCO26" s="81" t="s">
        <v>1911</v>
      </c>
      <c r="FCP26" s="81" t="s">
        <v>1911</v>
      </c>
      <c r="FCQ26" s="81" t="s">
        <v>1911</v>
      </c>
      <c r="FCR26" s="81" t="s">
        <v>1911</v>
      </c>
      <c r="FCS26" s="81" t="s">
        <v>1911</v>
      </c>
      <c r="FCT26" s="81" t="s">
        <v>1911</v>
      </c>
      <c r="FCU26" s="81" t="s">
        <v>1911</v>
      </c>
      <c r="FCV26" s="81" t="s">
        <v>1911</v>
      </c>
      <c r="FCW26" s="81" t="s">
        <v>1911</v>
      </c>
      <c r="FCX26" s="81" t="s">
        <v>1911</v>
      </c>
      <c r="FCY26" s="81" t="s">
        <v>1911</v>
      </c>
      <c r="FCZ26" s="81" t="s">
        <v>1911</v>
      </c>
      <c r="FDA26" s="81" t="s">
        <v>1911</v>
      </c>
      <c r="FDB26" s="81" t="s">
        <v>1911</v>
      </c>
      <c r="FDC26" s="81" t="s">
        <v>1911</v>
      </c>
      <c r="FDD26" s="81" t="s">
        <v>1911</v>
      </c>
      <c r="FDE26" s="81" t="s">
        <v>1911</v>
      </c>
      <c r="FDF26" s="81" t="s">
        <v>1911</v>
      </c>
      <c r="FDG26" s="81" t="s">
        <v>1911</v>
      </c>
      <c r="FDH26" s="81" t="s">
        <v>1911</v>
      </c>
      <c r="FDI26" s="81" t="s">
        <v>1911</v>
      </c>
      <c r="FDJ26" s="81" t="s">
        <v>1911</v>
      </c>
      <c r="FDK26" s="81" t="s">
        <v>1911</v>
      </c>
      <c r="FDL26" s="81" t="s">
        <v>1911</v>
      </c>
      <c r="FDM26" s="81" t="s">
        <v>1911</v>
      </c>
      <c r="FDN26" s="81" t="s">
        <v>1911</v>
      </c>
      <c r="FDO26" s="81" t="s">
        <v>1911</v>
      </c>
      <c r="FDP26" s="81" t="s">
        <v>1911</v>
      </c>
      <c r="FDQ26" s="81" t="s">
        <v>1911</v>
      </c>
      <c r="FDR26" s="81" t="s">
        <v>1911</v>
      </c>
      <c r="FDS26" s="81" t="s">
        <v>1911</v>
      </c>
      <c r="FDT26" s="81" t="s">
        <v>1911</v>
      </c>
      <c r="FDU26" s="81" t="s">
        <v>1911</v>
      </c>
      <c r="FDV26" s="81" t="s">
        <v>1911</v>
      </c>
      <c r="FDW26" s="81" t="s">
        <v>1911</v>
      </c>
      <c r="FDX26" s="81" t="s">
        <v>1911</v>
      </c>
      <c r="FDY26" s="81" t="s">
        <v>1911</v>
      </c>
      <c r="FDZ26" s="81" t="s">
        <v>1911</v>
      </c>
      <c r="FEA26" s="81" t="s">
        <v>1911</v>
      </c>
      <c r="FEB26" s="81" t="s">
        <v>1911</v>
      </c>
      <c r="FEC26" s="81" t="s">
        <v>1911</v>
      </c>
      <c r="FED26" s="81" t="s">
        <v>1911</v>
      </c>
      <c r="FEE26" s="81" t="s">
        <v>1911</v>
      </c>
      <c r="FEF26" s="81" t="s">
        <v>1911</v>
      </c>
      <c r="FEG26" s="81" t="s">
        <v>1911</v>
      </c>
      <c r="FEH26" s="81" t="s">
        <v>1911</v>
      </c>
      <c r="FEI26" s="81" t="s">
        <v>1911</v>
      </c>
      <c r="FEJ26" s="81" t="s">
        <v>1911</v>
      </c>
      <c r="FEK26" s="81" t="s">
        <v>1911</v>
      </c>
      <c r="FEL26" s="81" t="s">
        <v>1911</v>
      </c>
      <c r="FEM26" s="81" t="s">
        <v>1911</v>
      </c>
      <c r="FEN26" s="81" t="s">
        <v>1911</v>
      </c>
      <c r="FEO26" s="81" t="s">
        <v>1911</v>
      </c>
      <c r="FEP26" s="81" t="s">
        <v>1911</v>
      </c>
      <c r="FEQ26" s="81" t="s">
        <v>1911</v>
      </c>
      <c r="FER26" s="81" t="s">
        <v>1911</v>
      </c>
      <c r="FES26" s="81" t="s">
        <v>1911</v>
      </c>
      <c r="FET26" s="81" t="s">
        <v>1911</v>
      </c>
      <c r="FEU26" s="81" t="s">
        <v>1911</v>
      </c>
      <c r="FEV26" s="81" t="s">
        <v>1911</v>
      </c>
      <c r="FEW26" s="81" t="s">
        <v>1911</v>
      </c>
      <c r="FEX26" s="81" t="s">
        <v>1911</v>
      </c>
      <c r="FEY26" s="81" t="s">
        <v>1911</v>
      </c>
      <c r="FEZ26" s="81" t="s">
        <v>1911</v>
      </c>
      <c r="FFA26" s="81" t="s">
        <v>1911</v>
      </c>
      <c r="FFB26" s="81" t="s">
        <v>1911</v>
      </c>
      <c r="FFC26" s="81" t="s">
        <v>1911</v>
      </c>
      <c r="FFD26" s="81" t="s">
        <v>1911</v>
      </c>
      <c r="FFE26" s="81" t="s">
        <v>1911</v>
      </c>
      <c r="FFF26" s="81" t="s">
        <v>1911</v>
      </c>
      <c r="FFG26" s="81" t="s">
        <v>1911</v>
      </c>
      <c r="FFH26" s="81" t="s">
        <v>1911</v>
      </c>
      <c r="FFI26" s="81" t="s">
        <v>1911</v>
      </c>
      <c r="FFJ26" s="81" t="s">
        <v>1911</v>
      </c>
      <c r="FFK26" s="81" t="s">
        <v>1911</v>
      </c>
      <c r="FFL26" s="81" t="s">
        <v>1911</v>
      </c>
      <c r="FFM26" s="81" t="s">
        <v>1911</v>
      </c>
      <c r="FFN26" s="81" t="s">
        <v>1911</v>
      </c>
      <c r="FFO26" s="81" t="s">
        <v>1911</v>
      </c>
      <c r="FFP26" s="81" t="s">
        <v>1911</v>
      </c>
      <c r="FFQ26" s="81" t="s">
        <v>1911</v>
      </c>
      <c r="FFR26" s="81" t="s">
        <v>1911</v>
      </c>
      <c r="FFS26" s="81" t="s">
        <v>1911</v>
      </c>
      <c r="FFT26" s="81" t="s">
        <v>1911</v>
      </c>
      <c r="FFU26" s="81" t="s">
        <v>1911</v>
      </c>
      <c r="FFV26" s="81" t="s">
        <v>1911</v>
      </c>
      <c r="FFW26" s="81" t="s">
        <v>1911</v>
      </c>
      <c r="FFX26" s="81" t="s">
        <v>1911</v>
      </c>
      <c r="FFY26" s="81" t="s">
        <v>1911</v>
      </c>
      <c r="FFZ26" s="81" t="s">
        <v>1911</v>
      </c>
      <c r="FGA26" s="81" t="s">
        <v>1911</v>
      </c>
      <c r="FGB26" s="81" t="s">
        <v>1911</v>
      </c>
      <c r="FGC26" s="81" t="s">
        <v>1911</v>
      </c>
      <c r="FGD26" s="81" t="s">
        <v>1911</v>
      </c>
      <c r="FGE26" s="81" t="s">
        <v>1911</v>
      </c>
      <c r="FGF26" s="81" t="s">
        <v>1911</v>
      </c>
      <c r="FGG26" s="81" t="s">
        <v>1911</v>
      </c>
      <c r="FGH26" s="81" t="s">
        <v>1911</v>
      </c>
      <c r="FGI26" s="81" t="s">
        <v>1911</v>
      </c>
      <c r="FGJ26" s="81" t="s">
        <v>1911</v>
      </c>
      <c r="FGK26" s="81" t="s">
        <v>1911</v>
      </c>
      <c r="FGL26" s="81" t="s">
        <v>1911</v>
      </c>
      <c r="FGM26" s="81" t="s">
        <v>1911</v>
      </c>
      <c r="FGN26" s="81" t="s">
        <v>1911</v>
      </c>
      <c r="FGO26" s="81" t="s">
        <v>1911</v>
      </c>
      <c r="FGP26" s="81" t="s">
        <v>1911</v>
      </c>
      <c r="FGQ26" s="81" t="s">
        <v>1911</v>
      </c>
      <c r="FGR26" s="81" t="s">
        <v>1911</v>
      </c>
      <c r="FGS26" s="81" t="s">
        <v>1911</v>
      </c>
      <c r="FGT26" s="81" t="s">
        <v>1911</v>
      </c>
      <c r="FGU26" s="81" t="s">
        <v>1911</v>
      </c>
      <c r="FGV26" s="81" t="s">
        <v>1911</v>
      </c>
      <c r="FGW26" s="81" t="s">
        <v>1911</v>
      </c>
      <c r="FGX26" s="81" t="s">
        <v>1911</v>
      </c>
      <c r="FGY26" s="81" t="s">
        <v>1911</v>
      </c>
      <c r="FGZ26" s="81" t="s">
        <v>1911</v>
      </c>
      <c r="FHA26" s="81" t="s">
        <v>1911</v>
      </c>
      <c r="FHB26" s="81" t="s">
        <v>1911</v>
      </c>
      <c r="FHC26" s="81" t="s">
        <v>1911</v>
      </c>
      <c r="FHD26" s="81" t="s">
        <v>1911</v>
      </c>
      <c r="FHE26" s="81" t="s">
        <v>1911</v>
      </c>
      <c r="FHF26" s="81" t="s">
        <v>1911</v>
      </c>
      <c r="FHG26" s="81" t="s">
        <v>1911</v>
      </c>
      <c r="FHH26" s="81" t="s">
        <v>1911</v>
      </c>
      <c r="FHI26" s="81" t="s">
        <v>1911</v>
      </c>
      <c r="FHJ26" s="81" t="s">
        <v>1911</v>
      </c>
      <c r="FHK26" s="81" t="s">
        <v>1911</v>
      </c>
      <c r="FHL26" s="81" t="s">
        <v>1911</v>
      </c>
      <c r="FHM26" s="81" t="s">
        <v>1911</v>
      </c>
      <c r="FHN26" s="81" t="s">
        <v>1911</v>
      </c>
      <c r="FHO26" s="81" t="s">
        <v>1911</v>
      </c>
      <c r="FHP26" s="81" t="s">
        <v>1911</v>
      </c>
      <c r="FHQ26" s="81" t="s">
        <v>1911</v>
      </c>
      <c r="FHR26" s="81" t="s">
        <v>1911</v>
      </c>
      <c r="FHS26" s="81" t="s">
        <v>1911</v>
      </c>
      <c r="FHT26" s="81" t="s">
        <v>1911</v>
      </c>
      <c r="FHU26" s="81" t="s">
        <v>1911</v>
      </c>
      <c r="FHV26" s="81" t="s">
        <v>1911</v>
      </c>
      <c r="FHW26" s="81" t="s">
        <v>1911</v>
      </c>
      <c r="FHX26" s="81" t="s">
        <v>1911</v>
      </c>
      <c r="FHY26" s="81" t="s">
        <v>1911</v>
      </c>
      <c r="FHZ26" s="81" t="s">
        <v>1911</v>
      </c>
      <c r="FIA26" s="81" t="s">
        <v>1911</v>
      </c>
      <c r="FIB26" s="81" t="s">
        <v>1911</v>
      </c>
      <c r="FIC26" s="81" t="s">
        <v>1911</v>
      </c>
      <c r="FID26" s="81" t="s">
        <v>1911</v>
      </c>
      <c r="FIE26" s="81" t="s">
        <v>1911</v>
      </c>
      <c r="FIF26" s="81" t="s">
        <v>1911</v>
      </c>
      <c r="FIG26" s="81" t="s">
        <v>1911</v>
      </c>
      <c r="FIH26" s="81" t="s">
        <v>1911</v>
      </c>
      <c r="FII26" s="81" t="s">
        <v>1911</v>
      </c>
      <c r="FIJ26" s="81" t="s">
        <v>1911</v>
      </c>
      <c r="FIK26" s="81" t="s">
        <v>1911</v>
      </c>
      <c r="FIL26" s="81" t="s">
        <v>1911</v>
      </c>
      <c r="FIM26" s="81" t="s">
        <v>1911</v>
      </c>
      <c r="FIN26" s="81" t="s">
        <v>1911</v>
      </c>
      <c r="FIO26" s="81" t="s">
        <v>1911</v>
      </c>
      <c r="FIP26" s="81" t="s">
        <v>1911</v>
      </c>
      <c r="FIQ26" s="81" t="s">
        <v>1911</v>
      </c>
      <c r="FIR26" s="81" t="s">
        <v>1911</v>
      </c>
      <c r="FIS26" s="81" t="s">
        <v>1911</v>
      </c>
      <c r="FIT26" s="81" t="s">
        <v>1911</v>
      </c>
      <c r="FIU26" s="81" t="s">
        <v>1911</v>
      </c>
      <c r="FIV26" s="81" t="s">
        <v>1911</v>
      </c>
      <c r="FIW26" s="81" t="s">
        <v>1911</v>
      </c>
      <c r="FIX26" s="81" t="s">
        <v>1911</v>
      </c>
      <c r="FIY26" s="81" t="s">
        <v>1911</v>
      </c>
      <c r="FIZ26" s="81" t="s">
        <v>1911</v>
      </c>
      <c r="FJA26" s="81" t="s">
        <v>1911</v>
      </c>
      <c r="FJB26" s="81" t="s">
        <v>1911</v>
      </c>
      <c r="FJC26" s="81" t="s">
        <v>1911</v>
      </c>
      <c r="FJD26" s="81" t="s">
        <v>1911</v>
      </c>
      <c r="FJE26" s="81" t="s">
        <v>1911</v>
      </c>
      <c r="FJF26" s="81" t="s">
        <v>1911</v>
      </c>
      <c r="FJG26" s="81" t="s">
        <v>1911</v>
      </c>
      <c r="FJH26" s="81" t="s">
        <v>1911</v>
      </c>
      <c r="FJI26" s="81" t="s">
        <v>1911</v>
      </c>
      <c r="FJJ26" s="81" t="s">
        <v>1911</v>
      </c>
      <c r="FJK26" s="81" t="s">
        <v>1911</v>
      </c>
      <c r="FJL26" s="81" t="s">
        <v>1911</v>
      </c>
      <c r="FJM26" s="81" t="s">
        <v>1911</v>
      </c>
      <c r="FJN26" s="81" t="s">
        <v>1911</v>
      </c>
      <c r="FJO26" s="81" t="s">
        <v>1911</v>
      </c>
      <c r="FJP26" s="81" t="s">
        <v>1911</v>
      </c>
      <c r="FJQ26" s="81" t="s">
        <v>1911</v>
      </c>
      <c r="FJR26" s="81" t="s">
        <v>1911</v>
      </c>
      <c r="FJS26" s="81" t="s">
        <v>1911</v>
      </c>
      <c r="FJT26" s="81" t="s">
        <v>1911</v>
      </c>
      <c r="FJU26" s="81" t="s">
        <v>1911</v>
      </c>
      <c r="FJV26" s="81" t="s">
        <v>1911</v>
      </c>
      <c r="FJW26" s="81" t="s">
        <v>1911</v>
      </c>
      <c r="FJX26" s="81" t="s">
        <v>1911</v>
      </c>
      <c r="FJY26" s="81" t="s">
        <v>1911</v>
      </c>
      <c r="FJZ26" s="81" t="s">
        <v>1911</v>
      </c>
      <c r="FKA26" s="81" t="s">
        <v>1911</v>
      </c>
      <c r="FKB26" s="81" t="s">
        <v>1911</v>
      </c>
      <c r="FKC26" s="81" t="s">
        <v>1911</v>
      </c>
      <c r="FKD26" s="81" t="s">
        <v>1911</v>
      </c>
      <c r="FKE26" s="81" t="s">
        <v>1911</v>
      </c>
      <c r="FKF26" s="81" t="s">
        <v>1911</v>
      </c>
      <c r="FKG26" s="81" t="s">
        <v>1911</v>
      </c>
      <c r="FKH26" s="81" t="s">
        <v>1911</v>
      </c>
      <c r="FKI26" s="81" t="s">
        <v>1911</v>
      </c>
      <c r="FKJ26" s="81" t="s">
        <v>1911</v>
      </c>
      <c r="FKK26" s="81" t="s">
        <v>1911</v>
      </c>
      <c r="FKL26" s="81" t="s">
        <v>1911</v>
      </c>
      <c r="FKM26" s="81" t="s">
        <v>1911</v>
      </c>
      <c r="FKN26" s="81" t="s">
        <v>1911</v>
      </c>
      <c r="FKO26" s="81" t="s">
        <v>1911</v>
      </c>
      <c r="FKP26" s="81" t="s">
        <v>1911</v>
      </c>
      <c r="FKQ26" s="81" t="s">
        <v>1911</v>
      </c>
      <c r="FKR26" s="81" t="s">
        <v>1911</v>
      </c>
      <c r="FKS26" s="81" t="s">
        <v>1911</v>
      </c>
      <c r="FKT26" s="81" t="s">
        <v>1911</v>
      </c>
      <c r="FKU26" s="81" t="s">
        <v>1911</v>
      </c>
      <c r="FKV26" s="81" t="s">
        <v>1911</v>
      </c>
      <c r="FKW26" s="81" t="s">
        <v>1911</v>
      </c>
      <c r="FKX26" s="81" t="s">
        <v>1911</v>
      </c>
      <c r="FKY26" s="81" t="s">
        <v>1911</v>
      </c>
      <c r="FKZ26" s="81" t="s">
        <v>1911</v>
      </c>
      <c r="FLA26" s="81" t="s">
        <v>1911</v>
      </c>
      <c r="FLB26" s="81" t="s">
        <v>1911</v>
      </c>
      <c r="FLC26" s="81" t="s">
        <v>1911</v>
      </c>
      <c r="FLD26" s="81" t="s">
        <v>1911</v>
      </c>
      <c r="FLE26" s="81" t="s">
        <v>1911</v>
      </c>
      <c r="FLF26" s="81" t="s">
        <v>1911</v>
      </c>
      <c r="FLG26" s="81" t="s">
        <v>1911</v>
      </c>
      <c r="FLH26" s="81" t="s">
        <v>1911</v>
      </c>
      <c r="FLI26" s="81" t="s">
        <v>1911</v>
      </c>
      <c r="FLJ26" s="81" t="s">
        <v>1911</v>
      </c>
      <c r="FLK26" s="81" t="s">
        <v>1911</v>
      </c>
      <c r="FLL26" s="81" t="s">
        <v>1911</v>
      </c>
      <c r="FLM26" s="81" t="s">
        <v>1911</v>
      </c>
      <c r="FLN26" s="81" t="s">
        <v>1911</v>
      </c>
      <c r="FLO26" s="81" t="s">
        <v>1911</v>
      </c>
      <c r="FLP26" s="81" t="s">
        <v>1911</v>
      </c>
      <c r="FLQ26" s="81" t="s">
        <v>1911</v>
      </c>
      <c r="FLR26" s="81" t="s">
        <v>1911</v>
      </c>
      <c r="FLS26" s="81" t="s">
        <v>1911</v>
      </c>
      <c r="FLT26" s="81" t="s">
        <v>1911</v>
      </c>
      <c r="FLU26" s="81" t="s">
        <v>1911</v>
      </c>
      <c r="FLV26" s="81" t="s">
        <v>1911</v>
      </c>
      <c r="FLW26" s="81" t="s">
        <v>1911</v>
      </c>
      <c r="FLX26" s="81" t="s">
        <v>1911</v>
      </c>
      <c r="FLY26" s="81" t="s">
        <v>1911</v>
      </c>
      <c r="FLZ26" s="81" t="s">
        <v>1911</v>
      </c>
      <c r="FMA26" s="81" t="s">
        <v>1911</v>
      </c>
      <c r="FMB26" s="81" t="s">
        <v>1911</v>
      </c>
      <c r="FMC26" s="81" t="s">
        <v>1911</v>
      </c>
      <c r="FMD26" s="81" t="s">
        <v>1911</v>
      </c>
      <c r="FME26" s="81" t="s">
        <v>1911</v>
      </c>
      <c r="FMF26" s="81" t="s">
        <v>1911</v>
      </c>
      <c r="FMG26" s="81" t="s">
        <v>1911</v>
      </c>
      <c r="FMH26" s="81" t="s">
        <v>1911</v>
      </c>
      <c r="FMI26" s="81" t="s">
        <v>1911</v>
      </c>
      <c r="FMJ26" s="81" t="s">
        <v>1911</v>
      </c>
      <c r="FMK26" s="81" t="s">
        <v>1911</v>
      </c>
      <c r="FML26" s="81" t="s">
        <v>1911</v>
      </c>
      <c r="FMM26" s="81" t="s">
        <v>1911</v>
      </c>
      <c r="FMN26" s="81" t="s">
        <v>1911</v>
      </c>
      <c r="FMO26" s="81" t="s">
        <v>1911</v>
      </c>
      <c r="FMP26" s="81" t="s">
        <v>1911</v>
      </c>
      <c r="FMQ26" s="81" t="s">
        <v>1911</v>
      </c>
      <c r="FMR26" s="81" t="s">
        <v>1911</v>
      </c>
      <c r="FMS26" s="81" t="s">
        <v>1911</v>
      </c>
      <c r="FMT26" s="81" t="s">
        <v>1911</v>
      </c>
      <c r="FMU26" s="81" t="s">
        <v>1911</v>
      </c>
      <c r="FMV26" s="81" t="s">
        <v>1911</v>
      </c>
      <c r="FMW26" s="81" t="s">
        <v>1911</v>
      </c>
      <c r="FMX26" s="81" t="s">
        <v>1911</v>
      </c>
      <c r="FMY26" s="81" t="s">
        <v>1911</v>
      </c>
      <c r="FMZ26" s="81" t="s">
        <v>1911</v>
      </c>
      <c r="FNA26" s="81" t="s">
        <v>1911</v>
      </c>
      <c r="FNB26" s="81" t="s">
        <v>1911</v>
      </c>
      <c r="FNC26" s="81" t="s">
        <v>1911</v>
      </c>
      <c r="FND26" s="81" t="s">
        <v>1911</v>
      </c>
      <c r="FNE26" s="81" t="s">
        <v>1911</v>
      </c>
      <c r="FNF26" s="81" t="s">
        <v>1911</v>
      </c>
      <c r="FNG26" s="81" t="s">
        <v>1911</v>
      </c>
      <c r="FNH26" s="81" t="s">
        <v>1911</v>
      </c>
      <c r="FNI26" s="81" t="s">
        <v>1911</v>
      </c>
      <c r="FNJ26" s="81" t="s">
        <v>1911</v>
      </c>
      <c r="FNK26" s="81" t="s">
        <v>1911</v>
      </c>
      <c r="FNL26" s="81" t="s">
        <v>1911</v>
      </c>
      <c r="FNM26" s="81" t="s">
        <v>1911</v>
      </c>
      <c r="FNN26" s="81" t="s">
        <v>1911</v>
      </c>
      <c r="FNO26" s="81" t="s">
        <v>1911</v>
      </c>
      <c r="FNP26" s="81" t="s">
        <v>1911</v>
      </c>
      <c r="FNQ26" s="81" t="s">
        <v>1911</v>
      </c>
      <c r="FNR26" s="81" t="s">
        <v>1911</v>
      </c>
      <c r="FNS26" s="81" t="s">
        <v>1911</v>
      </c>
      <c r="FNT26" s="81" t="s">
        <v>1911</v>
      </c>
      <c r="FNU26" s="81" t="s">
        <v>1911</v>
      </c>
      <c r="FNV26" s="81" t="s">
        <v>1911</v>
      </c>
      <c r="FNW26" s="81" t="s">
        <v>1911</v>
      </c>
      <c r="FNX26" s="81" t="s">
        <v>1911</v>
      </c>
      <c r="FNY26" s="81" t="s">
        <v>1911</v>
      </c>
      <c r="FNZ26" s="81" t="s">
        <v>1911</v>
      </c>
      <c r="FOA26" s="81" t="s">
        <v>1911</v>
      </c>
      <c r="FOB26" s="81" t="s">
        <v>1911</v>
      </c>
      <c r="FOC26" s="81" t="s">
        <v>1911</v>
      </c>
      <c r="FOD26" s="81" t="s">
        <v>1911</v>
      </c>
      <c r="FOE26" s="81" t="s">
        <v>1911</v>
      </c>
      <c r="FOF26" s="81" t="s">
        <v>1911</v>
      </c>
      <c r="FOG26" s="81" t="s">
        <v>1911</v>
      </c>
      <c r="FOH26" s="81" t="s">
        <v>1911</v>
      </c>
      <c r="FOI26" s="81" t="s">
        <v>1911</v>
      </c>
      <c r="FOJ26" s="81" t="s">
        <v>1911</v>
      </c>
      <c r="FOK26" s="81" t="s">
        <v>1911</v>
      </c>
      <c r="FOL26" s="81" t="s">
        <v>1911</v>
      </c>
      <c r="FOM26" s="81" t="s">
        <v>1911</v>
      </c>
      <c r="FON26" s="81" t="s">
        <v>1911</v>
      </c>
      <c r="FOO26" s="81" t="s">
        <v>1911</v>
      </c>
      <c r="FOP26" s="81" t="s">
        <v>1911</v>
      </c>
      <c r="FOQ26" s="81" t="s">
        <v>1911</v>
      </c>
      <c r="FOR26" s="81" t="s">
        <v>1911</v>
      </c>
      <c r="FOS26" s="81" t="s">
        <v>1911</v>
      </c>
      <c r="FOT26" s="81" t="s">
        <v>1911</v>
      </c>
      <c r="FOU26" s="81" t="s">
        <v>1911</v>
      </c>
      <c r="FOV26" s="81" t="s">
        <v>1911</v>
      </c>
      <c r="FOW26" s="81" t="s">
        <v>1911</v>
      </c>
      <c r="FOX26" s="81" t="s">
        <v>1911</v>
      </c>
      <c r="FOY26" s="81" t="s">
        <v>1911</v>
      </c>
      <c r="FOZ26" s="81" t="s">
        <v>1911</v>
      </c>
      <c r="FPA26" s="81" t="s">
        <v>1911</v>
      </c>
      <c r="FPB26" s="81" t="s">
        <v>1911</v>
      </c>
      <c r="FPC26" s="81" t="s">
        <v>1911</v>
      </c>
      <c r="FPD26" s="81" t="s">
        <v>1911</v>
      </c>
      <c r="FPE26" s="81" t="s">
        <v>1911</v>
      </c>
      <c r="FPF26" s="81" t="s">
        <v>1911</v>
      </c>
      <c r="FPG26" s="81" t="s">
        <v>1911</v>
      </c>
      <c r="FPH26" s="81" t="s">
        <v>1911</v>
      </c>
      <c r="FPI26" s="81" t="s">
        <v>1911</v>
      </c>
      <c r="FPJ26" s="81" t="s">
        <v>1911</v>
      </c>
      <c r="FPK26" s="81" t="s">
        <v>1911</v>
      </c>
      <c r="FPL26" s="81" t="s">
        <v>1911</v>
      </c>
      <c r="FPM26" s="81" t="s">
        <v>1911</v>
      </c>
      <c r="FPN26" s="81" t="s">
        <v>1911</v>
      </c>
      <c r="FPO26" s="81" t="s">
        <v>1911</v>
      </c>
      <c r="FPP26" s="81" t="s">
        <v>1911</v>
      </c>
      <c r="FPQ26" s="81" t="s">
        <v>1911</v>
      </c>
      <c r="FPR26" s="81" t="s">
        <v>1911</v>
      </c>
      <c r="FPS26" s="81" t="s">
        <v>1911</v>
      </c>
      <c r="FPT26" s="81" t="s">
        <v>1911</v>
      </c>
      <c r="FPU26" s="81" t="s">
        <v>1911</v>
      </c>
      <c r="FPV26" s="81" t="s">
        <v>1911</v>
      </c>
      <c r="FPW26" s="81" t="s">
        <v>1911</v>
      </c>
      <c r="FPX26" s="81" t="s">
        <v>1911</v>
      </c>
      <c r="FPY26" s="81" t="s">
        <v>1911</v>
      </c>
      <c r="FPZ26" s="81" t="s">
        <v>1911</v>
      </c>
      <c r="FQA26" s="81" t="s">
        <v>1911</v>
      </c>
      <c r="FQB26" s="81" t="s">
        <v>1911</v>
      </c>
      <c r="FQC26" s="81" t="s">
        <v>1911</v>
      </c>
      <c r="FQD26" s="81" t="s">
        <v>1911</v>
      </c>
      <c r="FQE26" s="81" t="s">
        <v>1911</v>
      </c>
      <c r="FQF26" s="81" t="s">
        <v>1911</v>
      </c>
      <c r="FQG26" s="81" t="s">
        <v>1911</v>
      </c>
      <c r="FQH26" s="81" t="s">
        <v>1911</v>
      </c>
      <c r="FQI26" s="81" t="s">
        <v>1911</v>
      </c>
      <c r="FQJ26" s="81" t="s">
        <v>1911</v>
      </c>
      <c r="FQK26" s="81" t="s">
        <v>1911</v>
      </c>
      <c r="FQL26" s="81" t="s">
        <v>1911</v>
      </c>
      <c r="FQM26" s="81" t="s">
        <v>1911</v>
      </c>
      <c r="FQN26" s="81" t="s">
        <v>1911</v>
      </c>
      <c r="FQO26" s="81" t="s">
        <v>1911</v>
      </c>
      <c r="FQP26" s="81" t="s">
        <v>1911</v>
      </c>
      <c r="FQQ26" s="81" t="s">
        <v>1911</v>
      </c>
      <c r="FQR26" s="81" t="s">
        <v>1911</v>
      </c>
      <c r="FQS26" s="81" t="s">
        <v>1911</v>
      </c>
      <c r="FQT26" s="81" t="s">
        <v>1911</v>
      </c>
      <c r="FQU26" s="81" t="s">
        <v>1911</v>
      </c>
      <c r="FQV26" s="81" t="s">
        <v>1911</v>
      </c>
      <c r="FQW26" s="81" t="s">
        <v>1911</v>
      </c>
      <c r="FQX26" s="81" t="s">
        <v>1911</v>
      </c>
      <c r="FQY26" s="81" t="s">
        <v>1911</v>
      </c>
      <c r="FQZ26" s="81" t="s">
        <v>1911</v>
      </c>
      <c r="FRA26" s="81" t="s">
        <v>1911</v>
      </c>
      <c r="FRB26" s="81" t="s">
        <v>1911</v>
      </c>
      <c r="FRC26" s="81" t="s">
        <v>1911</v>
      </c>
      <c r="FRD26" s="81" t="s">
        <v>1911</v>
      </c>
      <c r="FRE26" s="81" t="s">
        <v>1911</v>
      </c>
      <c r="FRF26" s="81" t="s">
        <v>1911</v>
      </c>
      <c r="FRG26" s="81" t="s">
        <v>1911</v>
      </c>
      <c r="FRH26" s="81" t="s">
        <v>1911</v>
      </c>
      <c r="FRI26" s="81" t="s">
        <v>1911</v>
      </c>
      <c r="FRJ26" s="81" t="s">
        <v>1911</v>
      </c>
      <c r="FRK26" s="81" t="s">
        <v>1911</v>
      </c>
      <c r="FRL26" s="81" t="s">
        <v>1911</v>
      </c>
      <c r="FRM26" s="81" t="s">
        <v>1911</v>
      </c>
      <c r="FRN26" s="81" t="s">
        <v>1911</v>
      </c>
      <c r="FRO26" s="81" t="s">
        <v>1911</v>
      </c>
      <c r="FRP26" s="81" t="s">
        <v>1911</v>
      </c>
      <c r="FRQ26" s="81" t="s">
        <v>1911</v>
      </c>
      <c r="FRR26" s="81" t="s">
        <v>1911</v>
      </c>
      <c r="FRS26" s="81" t="s">
        <v>1911</v>
      </c>
      <c r="FRT26" s="81" t="s">
        <v>1911</v>
      </c>
      <c r="FRU26" s="81" t="s">
        <v>1911</v>
      </c>
      <c r="FRV26" s="81" t="s">
        <v>1911</v>
      </c>
      <c r="FRW26" s="81" t="s">
        <v>1911</v>
      </c>
      <c r="FRX26" s="81" t="s">
        <v>1911</v>
      </c>
      <c r="FRY26" s="81" t="s">
        <v>1911</v>
      </c>
      <c r="FRZ26" s="81" t="s">
        <v>1911</v>
      </c>
      <c r="FSA26" s="81" t="s">
        <v>1911</v>
      </c>
      <c r="FSB26" s="81" t="s">
        <v>1911</v>
      </c>
      <c r="FSC26" s="81" t="s">
        <v>1911</v>
      </c>
      <c r="FSD26" s="81" t="s">
        <v>1911</v>
      </c>
      <c r="FSE26" s="81" t="s">
        <v>1911</v>
      </c>
      <c r="FSF26" s="81" t="s">
        <v>1911</v>
      </c>
      <c r="FSG26" s="81" t="s">
        <v>1911</v>
      </c>
      <c r="FSH26" s="81" t="s">
        <v>1911</v>
      </c>
      <c r="FSI26" s="81" t="s">
        <v>1911</v>
      </c>
      <c r="FSJ26" s="81" t="s">
        <v>1911</v>
      </c>
      <c r="FSK26" s="81" t="s">
        <v>1911</v>
      </c>
      <c r="FSL26" s="81" t="s">
        <v>1911</v>
      </c>
      <c r="FSM26" s="81" t="s">
        <v>1911</v>
      </c>
      <c r="FSN26" s="81" t="s">
        <v>1911</v>
      </c>
      <c r="FSO26" s="81" t="s">
        <v>1911</v>
      </c>
      <c r="FSP26" s="81" t="s">
        <v>1911</v>
      </c>
      <c r="FSQ26" s="81" t="s">
        <v>1911</v>
      </c>
      <c r="FSR26" s="81" t="s">
        <v>1911</v>
      </c>
      <c r="FSS26" s="81" t="s">
        <v>1911</v>
      </c>
      <c r="FST26" s="81" t="s">
        <v>1911</v>
      </c>
      <c r="FSU26" s="81" t="s">
        <v>1911</v>
      </c>
      <c r="FSV26" s="81" t="s">
        <v>1911</v>
      </c>
      <c r="FSW26" s="81" t="s">
        <v>1911</v>
      </c>
      <c r="FSX26" s="81" t="s">
        <v>1911</v>
      </c>
      <c r="FSY26" s="81" t="s">
        <v>1911</v>
      </c>
      <c r="FSZ26" s="81" t="s">
        <v>1911</v>
      </c>
      <c r="FTA26" s="81" t="s">
        <v>1911</v>
      </c>
      <c r="FTB26" s="81" t="s">
        <v>1911</v>
      </c>
      <c r="FTC26" s="81" t="s">
        <v>1911</v>
      </c>
      <c r="FTD26" s="81" t="s">
        <v>1911</v>
      </c>
      <c r="FTE26" s="81" t="s">
        <v>1911</v>
      </c>
      <c r="FTF26" s="81" t="s">
        <v>1911</v>
      </c>
      <c r="FTG26" s="81" t="s">
        <v>1911</v>
      </c>
      <c r="FTH26" s="81" t="s">
        <v>1911</v>
      </c>
      <c r="FTI26" s="81" t="s">
        <v>1911</v>
      </c>
      <c r="FTJ26" s="81" t="s">
        <v>1911</v>
      </c>
      <c r="FTK26" s="81" t="s">
        <v>1911</v>
      </c>
      <c r="FTL26" s="81" t="s">
        <v>1911</v>
      </c>
      <c r="FTM26" s="81" t="s">
        <v>1911</v>
      </c>
      <c r="FTN26" s="81" t="s">
        <v>1911</v>
      </c>
      <c r="FTO26" s="81" t="s">
        <v>1911</v>
      </c>
      <c r="FTP26" s="81" t="s">
        <v>1911</v>
      </c>
      <c r="FTQ26" s="81" t="s">
        <v>1911</v>
      </c>
      <c r="FTR26" s="81" t="s">
        <v>1911</v>
      </c>
      <c r="FTS26" s="81" t="s">
        <v>1911</v>
      </c>
      <c r="FTT26" s="81" t="s">
        <v>1911</v>
      </c>
      <c r="FTU26" s="81" t="s">
        <v>1911</v>
      </c>
      <c r="FTV26" s="81" t="s">
        <v>1911</v>
      </c>
      <c r="FTW26" s="81" t="s">
        <v>1911</v>
      </c>
      <c r="FTX26" s="81" t="s">
        <v>1911</v>
      </c>
      <c r="FTY26" s="81" t="s">
        <v>1911</v>
      </c>
      <c r="FTZ26" s="81" t="s">
        <v>1911</v>
      </c>
      <c r="FUA26" s="81" t="s">
        <v>1911</v>
      </c>
      <c r="FUB26" s="81" t="s">
        <v>1911</v>
      </c>
      <c r="FUC26" s="81" t="s">
        <v>1911</v>
      </c>
      <c r="FUD26" s="81" t="s">
        <v>1911</v>
      </c>
      <c r="FUE26" s="81" t="s">
        <v>1911</v>
      </c>
      <c r="FUF26" s="81" t="s">
        <v>1911</v>
      </c>
      <c r="FUG26" s="81" t="s">
        <v>1911</v>
      </c>
      <c r="FUH26" s="81" t="s">
        <v>1911</v>
      </c>
      <c r="FUI26" s="81" t="s">
        <v>1911</v>
      </c>
      <c r="FUJ26" s="81" t="s">
        <v>1911</v>
      </c>
      <c r="FUK26" s="81" t="s">
        <v>1911</v>
      </c>
      <c r="FUL26" s="81" t="s">
        <v>1911</v>
      </c>
      <c r="FUM26" s="81" t="s">
        <v>1911</v>
      </c>
      <c r="FUN26" s="81" t="s">
        <v>1911</v>
      </c>
      <c r="FUO26" s="81" t="s">
        <v>1911</v>
      </c>
      <c r="FUP26" s="81" t="s">
        <v>1911</v>
      </c>
      <c r="FUQ26" s="81" t="s">
        <v>1911</v>
      </c>
      <c r="FUR26" s="81" t="s">
        <v>1911</v>
      </c>
      <c r="FUS26" s="81" t="s">
        <v>1911</v>
      </c>
      <c r="FUT26" s="81" t="s">
        <v>1911</v>
      </c>
      <c r="FUU26" s="81" t="s">
        <v>1911</v>
      </c>
      <c r="FUV26" s="81" t="s">
        <v>1911</v>
      </c>
      <c r="FUW26" s="81" t="s">
        <v>1911</v>
      </c>
      <c r="FUX26" s="81" t="s">
        <v>1911</v>
      </c>
      <c r="FUY26" s="81" t="s">
        <v>1911</v>
      </c>
      <c r="FUZ26" s="81" t="s">
        <v>1911</v>
      </c>
      <c r="FVA26" s="81" t="s">
        <v>1911</v>
      </c>
      <c r="FVB26" s="81" t="s">
        <v>1911</v>
      </c>
      <c r="FVC26" s="81" t="s">
        <v>1911</v>
      </c>
      <c r="FVD26" s="81" t="s">
        <v>1911</v>
      </c>
      <c r="FVE26" s="81" t="s">
        <v>1911</v>
      </c>
      <c r="FVF26" s="81" t="s">
        <v>1911</v>
      </c>
      <c r="FVG26" s="81" t="s">
        <v>1911</v>
      </c>
      <c r="FVH26" s="81" t="s">
        <v>1911</v>
      </c>
      <c r="FVI26" s="81" t="s">
        <v>1911</v>
      </c>
      <c r="FVJ26" s="81" t="s">
        <v>1911</v>
      </c>
      <c r="FVK26" s="81" t="s">
        <v>1911</v>
      </c>
      <c r="FVL26" s="81" t="s">
        <v>1911</v>
      </c>
      <c r="FVM26" s="81" t="s">
        <v>1911</v>
      </c>
      <c r="FVN26" s="81" t="s">
        <v>1911</v>
      </c>
      <c r="FVO26" s="81" t="s">
        <v>1911</v>
      </c>
      <c r="FVP26" s="81" t="s">
        <v>1911</v>
      </c>
      <c r="FVQ26" s="81" t="s">
        <v>1911</v>
      </c>
      <c r="FVR26" s="81" t="s">
        <v>1911</v>
      </c>
      <c r="FVS26" s="81" t="s">
        <v>1911</v>
      </c>
      <c r="FVT26" s="81" t="s">
        <v>1911</v>
      </c>
      <c r="FVU26" s="81" t="s">
        <v>1911</v>
      </c>
      <c r="FVV26" s="81" t="s">
        <v>1911</v>
      </c>
      <c r="FVW26" s="81" t="s">
        <v>1911</v>
      </c>
      <c r="FVX26" s="81" t="s">
        <v>1911</v>
      </c>
      <c r="FVY26" s="81" t="s">
        <v>1911</v>
      </c>
      <c r="FVZ26" s="81" t="s">
        <v>1911</v>
      </c>
      <c r="FWA26" s="81" t="s">
        <v>1911</v>
      </c>
      <c r="FWB26" s="81" t="s">
        <v>1911</v>
      </c>
      <c r="FWC26" s="81" t="s">
        <v>1911</v>
      </c>
      <c r="FWD26" s="81" t="s">
        <v>1911</v>
      </c>
      <c r="FWE26" s="81" t="s">
        <v>1911</v>
      </c>
      <c r="FWF26" s="81" t="s">
        <v>1911</v>
      </c>
      <c r="FWG26" s="81" t="s">
        <v>1911</v>
      </c>
      <c r="FWH26" s="81" t="s">
        <v>1911</v>
      </c>
      <c r="FWI26" s="81" t="s">
        <v>1911</v>
      </c>
      <c r="FWJ26" s="81" t="s">
        <v>1911</v>
      </c>
      <c r="FWK26" s="81" t="s">
        <v>1911</v>
      </c>
      <c r="FWL26" s="81" t="s">
        <v>1911</v>
      </c>
      <c r="FWM26" s="81" t="s">
        <v>1911</v>
      </c>
      <c r="FWN26" s="81" t="s">
        <v>1911</v>
      </c>
      <c r="FWO26" s="81" t="s">
        <v>1911</v>
      </c>
      <c r="FWP26" s="81" t="s">
        <v>1911</v>
      </c>
      <c r="FWQ26" s="81" t="s">
        <v>1911</v>
      </c>
      <c r="FWR26" s="81" t="s">
        <v>1911</v>
      </c>
      <c r="FWS26" s="81" t="s">
        <v>1911</v>
      </c>
      <c r="FWT26" s="81" t="s">
        <v>1911</v>
      </c>
      <c r="FWU26" s="81" t="s">
        <v>1911</v>
      </c>
      <c r="FWV26" s="81" t="s">
        <v>1911</v>
      </c>
      <c r="FWW26" s="81" t="s">
        <v>1911</v>
      </c>
      <c r="FWX26" s="81" t="s">
        <v>1911</v>
      </c>
      <c r="FWY26" s="81" t="s">
        <v>1911</v>
      </c>
      <c r="FWZ26" s="81" t="s">
        <v>1911</v>
      </c>
      <c r="FXA26" s="81" t="s">
        <v>1911</v>
      </c>
      <c r="FXB26" s="81" t="s">
        <v>1911</v>
      </c>
      <c r="FXC26" s="81" t="s">
        <v>1911</v>
      </c>
      <c r="FXD26" s="81" t="s">
        <v>1911</v>
      </c>
      <c r="FXE26" s="81" t="s">
        <v>1911</v>
      </c>
      <c r="FXF26" s="81" t="s">
        <v>1911</v>
      </c>
      <c r="FXG26" s="81" t="s">
        <v>1911</v>
      </c>
      <c r="FXH26" s="81" t="s">
        <v>1911</v>
      </c>
      <c r="FXI26" s="81" t="s">
        <v>1911</v>
      </c>
      <c r="FXJ26" s="81" t="s">
        <v>1911</v>
      </c>
      <c r="FXK26" s="81" t="s">
        <v>1911</v>
      </c>
      <c r="FXL26" s="81" t="s">
        <v>1911</v>
      </c>
      <c r="FXM26" s="81" t="s">
        <v>1911</v>
      </c>
      <c r="FXN26" s="81" t="s">
        <v>1911</v>
      </c>
      <c r="FXO26" s="81" t="s">
        <v>1911</v>
      </c>
      <c r="FXP26" s="81" t="s">
        <v>1911</v>
      </c>
      <c r="FXQ26" s="81" t="s">
        <v>1911</v>
      </c>
      <c r="FXR26" s="81" t="s">
        <v>1911</v>
      </c>
      <c r="FXS26" s="81" t="s">
        <v>1911</v>
      </c>
      <c r="FXT26" s="81" t="s">
        <v>1911</v>
      </c>
      <c r="FXU26" s="81" t="s">
        <v>1911</v>
      </c>
      <c r="FXV26" s="81" t="s">
        <v>1911</v>
      </c>
      <c r="FXW26" s="81" t="s">
        <v>1911</v>
      </c>
      <c r="FXX26" s="81" t="s">
        <v>1911</v>
      </c>
      <c r="FXY26" s="81" t="s">
        <v>1911</v>
      </c>
      <c r="FXZ26" s="81" t="s">
        <v>1911</v>
      </c>
      <c r="FYA26" s="81" t="s">
        <v>1911</v>
      </c>
      <c r="FYB26" s="81" t="s">
        <v>1911</v>
      </c>
      <c r="FYC26" s="81" t="s">
        <v>1911</v>
      </c>
      <c r="FYD26" s="81" t="s">
        <v>1911</v>
      </c>
      <c r="FYE26" s="81" t="s">
        <v>1911</v>
      </c>
      <c r="FYF26" s="81" t="s">
        <v>1911</v>
      </c>
      <c r="FYG26" s="81" t="s">
        <v>1911</v>
      </c>
      <c r="FYH26" s="81" t="s">
        <v>1911</v>
      </c>
      <c r="FYI26" s="81" t="s">
        <v>1911</v>
      </c>
      <c r="FYJ26" s="81" t="s">
        <v>1911</v>
      </c>
      <c r="FYK26" s="81" t="s">
        <v>1911</v>
      </c>
      <c r="FYL26" s="81" t="s">
        <v>1911</v>
      </c>
      <c r="FYM26" s="81" t="s">
        <v>1911</v>
      </c>
      <c r="FYN26" s="81" t="s">
        <v>1911</v>
      </c>
      <c r="FYO26" s="81" t="s">
        <v>1911</v>
      </c>
      <c r="FYP26" s="81" t="s">
        <v>1911</v>
      </c>
      <c r="FYQ26" s="81" t="s">
        <v>1911</v>
      </c>
      <c r="FYR26" s="81" t="s">
        <v>1911</v>
      </c>
      <c r="FYS26" s="81" t="s">
        <v>1911</v>
      </c>
      <c r="FYT26" s="81" t="s">
        <v>1911</v>
      </c>
      <c r="FYU26" s="81" t="s">
        <v>1911</v>
      </c>
      <c r="FYV26" s="81" t="s">
        <v>1911</v>
      </c>
      <c r="FYW26" s="81" t="s">
        <v>1911</v>
      </c>
      <c r="FYX26" s="81" t="s">
        <v>1911</v>
      </c>
      <c r="FYY26" s="81" t="s">
        <v>1911</v>
      </c>
      <c r="FYZ26" s="81" t="s">
        <v>1911</v>
      </c>
      <c r="FZA26" s="81" t="s">
        <v>1911</v>
      </c>
      <c r="FZB26" s="81" t="s">
        <v>1911</v>
      </c>
      <c r="FZC26" s="81" t="s">
        <v>1911</v>
      </c>
      <c r="FZD26" s="81" t="s">
        <v>1911</v>
      </c>
      <c r="FZE26" s="81" t="s">
        <v>1911</v>
      </c>
      <c r="FZF26" s="81" t="s">
        <v>1911</v>
      </c>
      <c r="FZG26" s="81" t="s">
        <v>1911</v>
      </c>
      <c r="FZH26" s="81" t="s">
        <v>1911</v>
      </c>
      <c r="FZI26" s="81" t="s">
        <v>1911</v>
      </c>
      <c r="FZJ26" s="81" t="s">
        <v>1911</v>
      </c>
      <c r="FZK26" s="81" t="s">
        <v>1911</v>
      </c>
      <c r="FZL26" s="81" t="s">
        <v>1911</v>
      </c>
      <c r="FZM26" s="81" t="s">
        <v>1911</v>
      </c>
      <c r="FZN26" s="81" t="s">
        <v>1911</v>
      </c>
      <c r="FZO26" s="81" t="s">
        <v>1911</v>
      </c>
      <c r="FZP26" s="81" t="s">
        <v>1911</v>
      </c>
      <c r="FZQ26" s="81" t="s">
        <v>1911</v>
      </c>
      <c r="FZR26" s="81" t="s">
        <v>1911</v>
      </c>
      <c r="FZS26" s="81" t="s">
        <v>1911</v>
      </c>
      <c r="FZT26" s="81" t="s">
        <v>1911</v>
      </c>
      <c r="FZU26" s="81" t="s">
        <v>1911</v>
      </c>
      <c r="FZV26" s="81" t="s">
        <v>1911</v>
      </c>
      <c r="FZW26" s="81" t="s">
        <v>1911</v>
      </c>
      <c r="FZX26" s="81" t="s">
        <v>1911</v>
      </c>
      <c r="FZY26" s="81" t="s">
        <v>1911</v>
      </c>
      <c r="FZZ26" s="81" t="s">
        <v>1911</v>
      </c>
      <c r="GAA26" s="81" t="s">
        <v>1911</v>
      </c>
      <c r="GAB26" s="81" t="s">
        <v>1911</v>
      </c>
      <c r="GAC26" s="81" t="s">
        <v>1911</v>
      </c>
      <c r="GAD26" s="81" t="s">
        <v>1911</v>
      </c>
      <c r="GAE26" s="81" t="s">
        <v>1911</v>
      </c>
      <c r="GAF26" s="81" t="s">
        <v>1911</v>
      </c>
      <c r="GAG26" s="81" t="s">
        <v>1911</v>
      </c>
      <c r="GAH26" s="81" t="s">
        <v>1911</v>
      </c>
      <c r="GAI26" s="81" t="s">
        <v>1911</v>
      </c>
      <c r="GAJ26" s="81" t="s">
        <v>1911</v>
      </c>
      <c r="GAK26" s="81" t="s">
        <v>1911</v>
      </c>
      <c r="GAL26" s="81" t="s">
        <v>1911</v>
      </c>
      <c r="GAM26" s="81" t="s">
        <v>1911</v>
      </c>
      <c r="GAN26" s="81" t="s">
        <v>1911</v>
      </c>
      <c r="GAO26" s="81" t="s">
        <v>1911</v>
      </c>
      <c r="GAP26" s="81" t="s">
        <v>1911</v>
      </c>
      <c r="GAQ26" s="81" t="s">
        <v>1911</v>
      </c>
      <c r="GAR26" s="81" t="s">
        <v>1911</v>
      </c>
      <c r="GAS26" s="81" t="s">
        <v>1911</v>
      </c>
      <c r="GAT26" s="81" t="s">
        <v>1911</v>
      </c>
      <c r="GAU26" s="81" t="s">
        <v>1911</v>
      </c>
      <c r="GAV26" s="81" t="s">
        <v>1911</v>
      </c>
      <c r="GAW26" s="81" t="s">
        <v>1911</v>
      </c>
      <c r="GAX26" s="81" t="s">
        <v>1911</v>
      </c>
      <c r="GAY26" s="81" t="s">
        <v>1911</v>
      </c>
      <c r="GAZ26" s="81" t="s">
        <v>1911</v>
      </c>
      <c r="GBA26" s="81" t="s">
        <v>1911</v>
      </c>
      <c r="GBB26" s="81" t="s">
        <v>1911</v>
      </c>
      <c r="GBC26" s="81" t="s">
        <v>1911</v>
      </c>
      <c r="GBD26" s="81" t="s">
        <v>1911</v>
      </c>
      <c r="GBE26" s="81" t="s">
        <v>1911</v>
      </c>
      <c r="GBF26" s="81" t="s">
        <v>1911</v>
      </c>
      <c r="GBG26" s="81" t="s">
        <v>1911</v>
      </c>
      <c r="GBH26" s="81" t="s">
        <v>1911</v>
      </c>
      <c r="GBI26" s="81" t="s">
        <v>1911</v>
      </c>
      <c r="GBJ26" s="81" t="s">
        <v>1911</v>
      </c>
      <c r="GBK26" s="81" t="s">
        <v>1911</v>
      </c>
      <c r="GBL26" s="81" t="s">
        <v>1911</v>
      </c>
      <c r="GBM26" s="81" t="s">
        <v>1911</v>
      </c>
      <c r="GBN26" s="81" t="s">
        <v>1911</v>
      </c>
      <c r="GBO26" s="81" t="s">
        <v>1911</v>
      </c>
      <c r="GBP26" s="81" t="s">
        <v>1911</v>
      </c>
      <c r="GBQ26" s="81" t="s">
        <v>1911</v>
      </c>
      <c r="GBR26" s="81" t="s">
        <v>1911</v>
      </c>
      <c r="GBS26" s="81" t="s">
        <v>1911</v>
      </c>
      <c r="GBT26" s="81" t="s">
        <v>1911</v>
      </c>
      <c r="GBU26" s="81" t="s">
        <v>1911</v>
      </c>
      <c r="GBV26" s="81" t="s">
        <v>1911</v>
      </c>
      <c r="GBW26" s="81" t="s">
        <v>1911</v>
      </c>
      <c r="GBX26" s="81" t="s">
        <v>1911</v>
      </c>
      <c r="GBY26" s="81" t="s">
        <v>1911</v>
      </c>
      <c r="GBZ26" s="81" t="s">
        <v>1911</v>
      </c>
      <c r="GCA26" s="81" t="s">
        <v>1911</v>
      </c>
      <c r="GCB26" s="81" t="s">
        <v>1911</v>
      </c>
      <c r="GCC26" s="81" t="s">
        <v>1911</v>
      </c>
      <c r="GCD26" s="81" t="s">
        <v>1911</v>
      </c>
      <c r="GCE26" s="81" t="s">
        <v>1911</v>
      </c>
      <c r="GCF26" s="81" t="s">
        <v>1911</v>
      </c>
      <c r="GCG26" s="81" t="s">
        <v>1911</v>
      </c>
      <c r="GCH26" s="81" t="s">
        <v>1911</v>
      </c>
      <c r="GCI26" s="81" t="s">
        <v>1911</v>
      </c>
      <c r="GCJ26" s="81" t="s">
        <v>1911</v>
      </c>
      <c r="GCK26" s="81" t="s">
        <v>1911</v>
      </c>
      <c r="GCL26" s="81" t="s">
        <v>1911</v>
      </c>
      <c r="GCM26" s="81" t="s">
        <v>1911</v>
      </c>
      <c r="GCN26" s="81" t="s">
        <v>1911</v>
      </c>
      <c r="GCO26" s="81" t="s">
        <v>1911</v>
      </c>
      <c r="GCP26" s="81" t="s">
        <v>1911</v>
      </c>
      <c r="GCQ26" s="81" t="s">
        <v>1911</v>
      </c>
      <c r="GCR26" s="81" t="s">
        <v>1911</v>
      </c>
      <c r="GCS26" s="81" t="s">
        <v>1911</v>
      </c>
      <c r="GCT26" s="81" t="s">
        <v>1911</v>
      </c>
      <c r="GCU26" s="81" t="s">
        <v>1911</v>
      </c>
      <c r="GCV26" s="81" t="s">
        <v>1911</v>
      </c>
      <c r="GCW26" s="81" t="s">
        <v>1911</v>
      </c>
      <c r="GCX26" s="81" t="s">
        <v>1911</v>
      </c>
      <c r="GCY26" s="81" t="s">
        <v>1911</v>
      </c>
      <c r="GCZ26" s="81" t="s">
        <v>1911</v>
      </c>
      <c r="GDA26" s="81" t="s">
        <v>1911</v>
      </c>
      <c r="GDB26" s="81" t="s">
        <v>1911</v>
      </c>
      <c r="GDC26" s="81" t="s">
        <v>1911</v>
      </c>
      <c r="GDD26" s="81" t="s">
        <v>1911</v>
      </c>
      <c r="GDE26" s="81" t="s">
        <v>1911</v>
      </c>
      <c r="GDF26" s="81" t="s">
        <v>1911</v>
      </c>
      <c r="GDG26" s="81" t="s">
        <v>1911</v>
      </c>
      <c r="GDH26" s="81" t="s">
        <v>1911</v>
      </c>
      <c r="GDI26" s="81" t="s">
        <v>1911</v>
      </c>
      <c r="GDJ26" s="81" t="s">
        <v>1911</v>
      </c>
      <c r="GDK26" s="81" t="s">
        <v>1911</v>
      </c>
      <c r="GDL26" s="81" t="s">
        <v>1911</v>
      </c>
      <c r="GDM26" s="81" t="s">
        <v>1911</v>
      </c>
      <c r="GDN26" s="81" t="s">
        <v>1911</v>
      </c>
      <c r="GDO26" s="81" t="s">
        <v>1911</v>
      </c>
      <c r="GDP26" s="81" t="s">
        <v>1911</v>
      </c>
      <c r="GDQ26" s="81" t="s">
        <v>1911</v>
      </c>
      <c r="GDR26" s="81" t="s">
        <v>1911</v>
      </c>
      <c r="GDS26" s="81" t="s">
        <v>1911</v>
      </c>
      <c r="GDT26" s="81" t="s">
        <v>1911</v>
      </c>
      <c r="GDU26" s="81" t="s">
        <v>1911</v>
      </c>
      <c r="GDV26" s="81" t="s">
        <v>1911</v>
      </c>
      <c r="GDW26" s="81" t="s">
        <v>1911</v>
      </c>
      <c r="GDX26" s="81" t="s">
        <v>1911</v>
      </c>
      <c r="GDY26" s="81" t="s">
        <v>1911</v>
      </c>
      <c r="GDZ26" s="81" t="s">
        <v>1911</v>
      </c>
      <c r="GEA26" s="81" t="s">
        <v>1911</v>
      </c>
      <c r="GEB26" s="81" t="s">
        <v>1911</v>
      </c>
      <c r="GEC26" s="81" t="s">
        <v>1911</v>
      </c>
      <c r="GED26" s="81" t="s">
        <v>1911</v>
      </c>
      <c r="GEE26" s="81" t="s">
        <v>1911</v>
      </c>
      <c r="GEF26" s="81" t="s">
        <v>1911</v>
      </c>
      <c r="GEG26" s="81" t="s">
        <v>1911</v>
      </c>
      <c r="GEH26" s="81" t="s">
        <v>1911</v>
      </c>
      <c r="GEI26" s="81" t="s">
        <v>1911</v>
      </c>
      <c r="GEJ26" s="81" t="s">
        <v>1911</v>
      </c>
      <c r="GEK26" s="81" t="s">
        <v>1911</v>
      </c>
      <c r="GEL26" s="81" t="s">
        <v>1911</v>
      </c>
      <c r="GEM26" s="81" t="s">
        <v>1911</v>
      </c>
      <c r="GEN26" s="81" t="s">
        <v>1911</v>
      </c>
      <c r="GEO26" s="81" t="s">
        <v>1911</v>
      </c>
      <c r="GEP26" s="81" t="s">
        <v>1911</v>
      </c>
      <c r="GEQ26" s="81" t="s">
        <v>1911</v>
      </c>
      <c r="GER26" s="81" t="s">
        <v>1911</v>
      </c>
      <c r="GES26" s="81" t="s">
        <v>1911</v>
      </c>
      <c r="GET26" s="81" t="s">
        <v>1911</v>
      </c>
      <c r="GEU26" s="81" t="s">
        <v>1911</v>
      </c>
      <c r="GEV26" s="81" t="s">
        <v>1911</v>
      </c>
      <c r="GEW26" s="81" t="s">
        <v>1911</v>
      </c>
      <c r="GEX26" s="81" t="s">
        <v>1911</v>
      </c>
      <c r="GEY26" s="81" t="s">
        <v>1911</v>
      </c>
      <c r="GEZ26" s="81" t="s">
        <v>1911</v>
      </c>
      <c r="GFA26" s="81" t="s">
        <v>1911</v>
      </c>
      <c r="GFB26" s="81" t="s">
        <v>1911</v>
      </c>
      <c r="GFC26" s="81" t="s">
        <v>1911</v>
      </c>
      <c r="GFD26" s="81" t="s">
        <v>1911</v>
      </c>
      <c r="GFE26" s="81" t="s">
        <v>1911</v>
      </c>
      <c r="GFF26" s="81" t="s">
        <v>1911</v>
      </c>
      <c r="GFG26" s="81" t="s">
        <v>1911</v>
      </c>
      <c r="GFH26" s="81" t="s">
        <v>1911</v>
      </c>
      <c r="GFI26" s="81" t="s">
        <v>1911</v>
      </c>
      <c r="GFJ26" s="81" t="s">
        <v>1911</v>
      </c>
      <c r="GFK26" s="81" t="s">
        <v>1911</v>
      </c>
      <c r="GFL26" s="81" t="s">
        <v>1911</v>
      </c>
      <c r="GFM26" s="81" t="s">
        <v>1911</v>
      </c>
      <c r="GFN26" s="81" t="s">
        <v>1911</v>
      </c>
      <c r="GFO26" s="81" t="s">
        <v>1911</v>
      </c>
      <c r="GFP26" s="81" t="s">
        <v>1911</v>
      </c>
      <c r="GFQ26" s="81" t="s">
        <v>1911</v>
      </c>
      <c r="GFR26" s="81" t="s">
        <v>1911</v>
      </c>
      <c r="GFS26" s="81" t="s">
        <v>1911</v>
      </c>
      <c r="GFT26" s="81" t="s">
        <v>1911</v>
      </c>
      <c r="GFU26" s="81" t="s">
        <v>1911</v>
      </c>
      <c r="GFV26" s="81" t="s">
        <v>1911</v>
      </c>
      <c r="GFW26" s="81" t="s">
        <v>1911</v>
      </c>
      <c r="GFX26" s="81" t="s">
        <v>1911</v>
      </c>
      <c r="GFY26" s="81" t="s">
        <v>1911</v>
      </c>
      <c r="GFZ26" s="81" t="s">
        <v>1911</v>
      </c>
      <c r="GGA26" s="81" t="s">
        <v>1911</v>
      </c>
      <c r="GGB26" s="81" t="s">
        <v>1911</v>
      </c>
      <c r="GGC26" s="81" t="s">
        <v>1911</v>
      </c>
      <c r="GGD26" s="81" t="s">
        <v>1911</v>
      </c>
      <c r="GGE26" s="81" t="s">
        <v>1911</v>
      </c>
      <c r="GGF26" s="81" t="s">
        <v>1911</v>
      </c>
      <c r="GGG26" s="81" t="s">
        <v>1911</v>
      </c>
      <c r="GGH26" s="81" t="s">
        <v>1911</v>
      </c>
      <c r="GGI26" s="81" t="s">
        <v>1911</v>
      </c>
      <c r="GGJ26" s="81" t="s">
        <v>1911</v>
      </c>
      <c r="GGK26" s="81" t="s">
        <v>1911</v>
      </c>
      <c r="GGL26" s="81" t="s">
        <v>1911</v>
      </c>
      <c r="GGM26" s="81" t="s">
        <v>1911</v>
      </c>
      <c r="GGN26" s="81" t="s">
        <v>1911</v>
      </c>
      <c r="GGO26" s="81" t="s">
        <v>1911</v>
      </c>
      <c r="GGP26" s="81" t="s">
        <v>1911</v>
      </c>
      <c r="GGQ26" s="81" t="s">
        <v>1911</v>
      </c>
      <c r="GGR26" s="81" t="s">
        <v>1911</v>
      </c>
      <c r="GGS26" s="81" t="s">
        <v>1911</v>
      </c>
      <c r="GGT26" s="81" t="s">
        <v>1911</v>
      </c>
      <c r="GGU26" s="81" t="s">
        <v>1911</v>
      </c>
      <c r="GGV26" s="81" t="s">
        <v>1911</v>
      </c>
      <c r="GGW26" s="81" t="s">
        <v>1911</v>
      </c>
      <c r="GGX26" s="81" t="s">
        <v>1911</v>
      </c>
      <c r="GGY26" s="81" t="s">
        <v>1911</v>
      </c>
      <c r="GGZ26" s="81" t="s">
        <v>1911</v>
      </c>
      <c r="GHA26" s="81" t="s">
        <v>1911</v>
      </c>
      <c r="GHB26" s="81" t="s">
        <v>1911</v>
      </c>
      <c r="GHC26" s="81" t="s">
        <v>1911</v>
      </c>
      <c r="GHD26" s="81" t="s">
        <v>1911</v>
      </c>
      <c r="GHE26" s="81" t="s">
        <v>1911</v>
      </c>
      <c r="GHF26" s="81" t="s">
        <v>1911</v>
      </c>
      <c r="GHG26" s="81" t="s">
        <v>1911</v>
      </c>
      <c r="GHH26" s="81" t="s">
        <v>1911</v>
      </c>
      <c r="GHI26" s="81" t="s">
        <v>1911</v>
      </c>
      <c r="GHJ26" s="81" t="s">
        <v>1911</v>
      </c>
      <c r="GHK26" s="81" t="s">
        <v>1911</v>
      </c>
      <c r="GHL26" s="81" t="s">
        <v>1911</v>
      </c>
      <c r="GHM26" s="81" t="s">
        <v>1911</v>
      </c>
      <c r="GHN26" s="81" t="s">
        <v>1911</v>
      </c>
      <c r="GHO26" s="81" t="s">
        <v>1911</v>
      </c>
      <c r="GHP26" s="81" t="s">
        <v>1911</v>
      </c>
      <c r="GHQ26" s="81" t="s">
        <v>1911</v>
      </c>
      <c r="GHR26" s="81" t="s">
        <v>1911</v>
      </c>
      <c r="GHS26" s="81" t="s">
        <v>1911</v>
      </c>
      <c r="GHT26" s="81" t="s">
        <v>1911</v>
      </c>
      <c r="GHU26" s="81" t="s">
        <v>1911</v>
      </c>
      <c r="GHV26" s="81" t="s">
        <v>1911</v>
      </c>
      <c r="GHW26" s="81" t="s">
        <v>1911</v>
      </c>
      <c r="GHX26" s="81" t="s">
        <v>1911</v>
      </c>
      <c r="GHY26" s="81" t="s">
        <v>1911</v>
      </c>
      <c r="GHZ26" s="81" t="s">
        <v>1911</v>
      </c>
      <c r="GIA26" s="81" t="s">
        <v>1911</v>
      </c>
      <c r="GIB26" s="81" t="s">
        <v>1911</v>
      </c>
      <c r="GIC26" s="81" t="s">
        <v>1911</v>
      </c>
      <c r="GID26" s="81" t="s">
        <v>1911</v>
      </c>
      <c r="GIE26" s="81" t="s">
        <v>1911</v>
      </c>
      <c r="GIF26" s="81" t="s">
        <v>1911</v>
      </c>
      <c r="GIG26" s="81" t="s">
        <v>1911</v>
      </c>
      <c r="GIH26" s="81" t="s">
        <v>1911</v>
      </c>
      <c r="GII26" s="81" t="s">
        <v>1911</v>
      </c>
      <c r="GIJ26" s="81" t="s">
        <v>1911</v>
      </c>
      <c r="GIK26" s="81" t="s">
        <v>1911</v>
      </c>
      <c r="GIL26" s="81" t="s">
        <v>1911</v>
      </c>
      <c r="GIM26" s="81" t="s">
        <v>1911</v>
      </c>
      <c r="GIN26" s="81" t="s">
        <v>1911</v>
      </c>
      <c r="GIO26" s="81" t="s">
        <v>1911</v>
      </c>
      <c r="GIP26" s="81" t="s">
        <v>1911</v>
      </c>
      <c r="GIQ26" s="81" t="s">
        <v>1911</v>
      </c>
      <c r="GIR26" s="81" t="s">
        <v>1911</v>
      </c>
      <c r="GIS26" s="81" t="s">
        <v>1911</v>
      </c>
      <c r="GIT26" s="81" t="s">
        <v>1911</v>
      </c>
      <c r="GIU26" s="81" t="s">
        <v>1911</v>
      </c>
      <c r="GIV26" s="81" t="s">
        <v>1911</v>
      </c>
      <c r="GIW26" s="81" t="s">
        <v>1911</v>
      </c>
      <c r="GIX26" s="81" t="s">
        <v>1911</v>
      </c>
      <c r="GIY26" s="81" t="s">
        <v>1911</v>
      </c>
      <c r="GIZ26" s="81" t="s">
        <v>1911</v>
      </c>
      <c r="GJA26" s="81" t="s">
        <v>1911</v>
      </c>
      <c r="GJB26" s="81" t="s">
        <v>1911</v>
      </c>
      <c r="GJC26" s="81" t="s">
        <v>1911</v>
      </c>
      <c r="GJD26" s="81" t="s">
        <v>1911</v>
      </c>
      <c r="GJE26" s="81" t="s">
        <v>1911</v>
      </c>
      <c r="GJF26" s="81" t="s">
        <v>1911</v>
      </c>
      <c r="GJG26" s="81" t="s">
        <v>1911</v>
      </c>
      <c r="GJH26" s="81" t="s">
        <v>1911</v>
      </c>
      <c r="GJI26" s="81" t="s">
        <v>1911</v>
      </c>
      <c r="GJJ26" s="81" t="s">
        <v>1911</v>
      </c>
      <c r="GJK26" s="81" t="s">
        <v>1911</v>
      </c>
      <c r="GJL26" s="81" t="s">
        <v>1911</v>
      </c>
      <c r="GJM26" s="81" t="s">
        <v>1911</v>
      </c>
      <c r="GJN26" s="81" t="s">
        <v>1911</v>
      </c>
      <c r="GJO26" s="81" t="s">
        <v>1911</v>
      </c>
      <c r="GJP26" s="81" t="s">
        <v>1911</v>
      </c>
      <c r="GJQ26" s="81" t="s">
        <v>1911</v>
      </c>
      <c r="GJR26" s="81" t="s">
        <v>1911</v>
      </c>
      <c r="GJS26" s="81" t="s">
        <v>1911</v>
      </c>
      <c r="GJT26" s="81" t="s">
        <v>1911</v>
      </c>
      <c r="GJU26" s="81" t="s">
        <v>1911</v>
      </c>
      <c r="GJV26" s="81" t="s">
        <v>1911</v>
      </c>
      <c r="GJW26" s="81" t="s">
        <v>1911</v>
      </c>
      <c r="GJX26" s="81" t="s">
        <v>1911</v>
      </c>
      <c r="GJY26" s="81" t="s">
        <v>1911</v>
      </c>
      <c r="GJZ26" s="81" t="s">
        <v>1911</v>
      </c>
      <c r="GKA26" s="81" t="s">
        <v>1911</v>
      </c>
      <c r="GKB26" s="81" t="s">
        <v>1911</v>
      </c>
      <c r="GKC26" s="81" t="s">
        <v>1911</v>
      </c>
      <c r="GKD26" s="81" t="s">
        <v>1911</v>
      </c>
      <c r="GKE26" s="81" t="s">
        <v>1911</v>
      </c>
      <c r="GKF26" s="81" t="s">
        <v>1911</v>
      </c>
      <c r="GKG26" s="81" t="s">
        <v>1911</v>
      </c>
      <c r="GKH26" s="81" t="s">
        <v>1911</v>
      </c>
      <c r="GKI26" s="81" t="s">
        <v>1911</v>
      </c>
      <c r="GKJ26" s="81" t="s">
        <v>1911</v>
      </c>
      <c r="GKK26" s="81" t="s">
        <v>1911</v>
      </c>
      <c r="GKL26" s="81" t="s">
        <v>1911</v>
      </c>
      <c r="GKM26" s="81" t="s">
        <v>1911</v>
      </c>
      <c r="GKN26" s="81" t="s">
        <v>1911</v>
      </c>
      <c r="GKO26" s="81" t="s">
        <v>1911</v>
      </c>
      <c r="GKP26" s="81" t="s">
        <v>1911</v>
      </c>
      <c r="GKQ26" s="81" t="s">
        <v>1911</v>
      </c>
      <c r="GKR26" s="81" t="s">
        <v>1911</v>
      </c>
      <c r="GKS26" s="81" t="s">
        <v>1911</v>
      </c>
      <c r="GKT26" s="81" t="s">
        <v>1911</v>
      </c>
      <c r="GKU26" s="81" t="s">
        <v>1911</v>
      </c>
      <c r="GKV26" s="81" t="s">
        <v>1911</v>
      </c>
      <c r="GKW26" s="81" t="s">
        <v>1911</v>
      </c>
      <c r="GKX26" s="81" t="s">
        <v>1911</v>
      </c>
      <c r="GKY26" s="81" t="s">
        <v>1911</v>
      </c>
      <c r="GKZ26" s="81" t="s">
        <v>1911</v>
      </c>
      <c r="GLA26" s="81" t="s">
        <v>1911</v>
      </c>
      <c r="GLB26" s="81" t="s">
        <v>1911</v>
      </c>
      <c r="GLC26" s="81" t="s">
        <v>1911</v>
      </c>
      <c r="GLD26" s="81" t="s">
        <v>1911</v>
      </c>
      <c r="GLE26" s="81" t="s">
        <v>1911</v>
      </c>
      <c r="GLF26" s="81" t="s">
        <v>1911</v>
      </c>
      <c r="GLG26" s="81" t="s">
        <v>1911</v>
      </c>
      <c r="GLH26" s="81" t="s">
        <v>1911</v>
      </c>
      <c r="GLI26" s="81" t="s">
        <v>1911</v>
      </c>
      <c r="GLJ26" s="81" t="s">
        <v>1911</v>
      </c>
      <c r="GLK26" s="81" t="s">
        <v>1911</v>
      </c>
      <c r="GLL26" s="81" t="s">
        <v>1911</v>
      </c>
      <c r="GLM26" s="81" t="s">
        <v>1911</v>
      </c>
      <c r="GLN26" s="81" t="s">
        <v>1911</v>
      </c>
      <c r="GLO26" s="81" t="s">
        <v>1911</v>
      </c>
      <c r="GLP26" s="81" t="s">
        <v>1911</v>
      </c>
      <c r="GLQ26" s="81" t="s">
        <v>1911</v>
      </c>
      <c r="GLR26" s="81" t="s">
        <v>1911</v>
      </c>
      <c r="GLS26" s="81" t="s">
        <v>1911</v>
      </c>
      <c r="GLT26" s="81" t="s">
        <v>1911</v>
      </c>
      <c r="GLU26" s="81" t="s">
        <v>1911</v>
      </c>
      <c r="GLV26" s="81" t="s">
        <v>1911</v>
      </c>
      <c r="GLW26" s="81" t="s">
        <v>1911</v>
      </c>
      <c r="GLX26" s="81" t="s">
        <v>1911</v>
      </c>
      <c r="GLY26" s="81" t="s">
        <v>1911</v>
      </c>
      <c r="GLZ26" s="81" t="s">
        <v>1911</v>
      </c>
      <c r="GMA26" s="81" t="s">
        <v>1911</v>
      </c>
      <c r="GMB26" s="81" t="s">
        <v>1911</v>
      </c>
      <c r="GMC26" s="81" t="s">
        <v>1911</v>
      </c>
      <c r="GMD26" s="81" t="s">
        <v>1911</v>
      </c>
      <c r="GME26" s="81" t="s">
        <v>1911</v>
      </c>
      <c r="GMF26" s="81" t="s">
        <v>1911</v>
      </c>
      <c r="GMG26" s="81" t="s">
        <v>1911</v>
      </c>
      <c r="GMH26" s="81" t="s">
        <v>1911</v>
      </c>
      <c r="GMI26" s="81" t="s">
        <v>1911</v>
      </c>
      <c r="GMJ26" s="81" t="s">
        <v>1911</v>
      </c>
      <c r="GMK26" s="81" t="s">
        <v>1911</v>
      </c>
      <c r="GML26" s="81" t="s">
        <v>1911</v>
      </c>
      <c r="GMM26" s="81" t="s">
        <v>1911</v>
      </c>
      <c r="GMN26" s="81" t="s">
        <v>1911</v>
      </c>
      <c r="GMO26" s="81" t="s">
        <v>1911</v>
      </c>
      <c r="GMP26" s="81" t="s">
        <v>1911</v>
      </c>
      <c r="GMQ26" s="81" t="s">
        <v>1911</v>
      </c>
      <c r="GMR26" s="81" t="s">
        <v>1911</v>
      </c>
      <c r="GMS26" s="81" t="s">
        <v>1911</v>
      </c>
      <c r="GMT26" s="81" t="s">
        <v>1911</v>
      </c>
      <c r="GMU26" s="81" t="s">
        <v>1911</v>
      </c>
      <c r="GMV26" s="81" t="s">
        <v>1911</v>
      </c>
      <c r="GMW26" s="81" t="s">
        <v>1911</v>
      </c>
      <c r="GMX26" s="81" t="s">
        <v>1911</v>
      </c>
      <c r="GMY26" s="81" t="s">
        <v>1911</v>
      </c>
      <c r="GMZ26" s="81" t="s">
        <v>1911</v>
      </c>
      <c r="GNA26" s="81" t="s">
        <v>1911</v>
      </c>
      <c r="GNB26" s="81" t="s">
        <v>1911</v>
      </c>
      <c r="GNC26" s="81" t="s">
        <v>1911</v>
      </c>
      <c r="GND26" s="81" t="s">
        <v>1911</v>
      </c>
      <c r="GNE26" s="81" t="s">
        <v>1911</v>
      </c>
      <c r="GNF26" s="81" t="s">
        <v>1911</v>
      </c>
      <c r="GNG26" s="81" t="s">
        <v>1911</v>
      </c>
      <c r="GNH26" s="81" t="s">
        <v>1911</v>
      </c>
      <c r="GNI26" s="81" t="s">
        <v>1911</v>
      </c>
      <c r="GNJ26" s="81" t="s">
        <v>1911</v>
      </c>
      <c r="GNK26" s="81" t="s">
        <v>1911</v>
      </c>
      <c r="GNL26" s="81" t="s">
        <v>1911</v>
      </c>
      <c r="GNM26" s="81" t="s">
        <v>1911</v>
      </c>
      <c r="GNN26" s="81" t="s">
        <v>1911</v>
      </c>
      <c r="GNO26" s="81" t="s">
        <v>1911</v>
      </c>
      <c r="GNP26" s="81" t="s">
        <v>1911</v>
      </c>
      <c r="GNQ26" s="81" t="s">
        <v>1911</v>
      </c>
      <c r="GNR26" s="81" t="s">
        <v>1911</v>
      </c>
      <c r="GNS26" s="81" t="s">
        <v>1911</v>
      </c>
      <c r="GNT26" s="81" t="s">
        <v>1911</v>
      </c>
      <c r="GNU26" s="81" t="s">
        <v>1911</v>
      </c>
      <c r="GNV26" s="81" t="s">
        <v>1911</v>
      </c>
      <c r="GNW26" s="81" t="s">
        <v>1911</v>
      </c>
      <c r="GNX26" s="81" t="s">
        <v>1911</v>
      </c>
      <c r="GNY26" s="81" t="s">
        <v>1911</v>
      </c>
      <c r="GNZ26" s="81" t="s">
        <v>1911</v>
      </c>
      <c r="GOA26" s="81" t="s">
        <v>1911</v>
      </c>
      <c r="GOB26" s="81" t="s">
        <v>1911</v>
      </c>
      <c r="GOC26" s="81" t="s">
        <v>1911</v>
      </c>
      <c r="GOD26" s="81" t="s">
        <v>1911</v>
      </c>
      <c r="GOE26" s="81" t="s">
        <v>1911</v>
      </c>
      <c r="GOF26" s="81" t="s">
        <v>1911</v>
      </c>
      <c r="GOG26" s="81" t="s">
        <v>1911</v>
      </c>
      <c r="GOH26" s="81" t="s">
        <v>1911</v>
      </c>
      <c r="GOI26" s="81" t="s">
        <v>1911</v>
      </c>
      <c r="GOJ26" s="81" t="s">
        <v>1911</v>
      </c>
      <c r="GOK26" s="81" t="s">
        <v>1911</v>
      </c>
      <c r="GOL26" s="81" t="s">
        <v>1911</v>
      </c>
      <c r="GOM26" s="81" t="s">
        <v>1911</v>
      </c>
      <c r="GON26" s="81" t="s">
        <v>1911</v>
      </c>
      <c r="GOO26" s="81" t="s">
        <v>1911</v>
      </c>
      <c r="GOP26" s="81" t="s">
        <v>1911</v>
      </c>
      <c r="GOQ26" s="81" t="s">
        <v>1911</v>
      </c>
      <c r="GOR26" s="81" t="s">
        <v>1911</v>
      </c>
      <c r="GOS26" s="81" t="s">
        <v>1911</v>
      </c>
      <c r="GOT26" s="81" t="s">
        <v>1911</v>
      </c>
      <c r="GOU26" s="81" t="s">
        <v>1911</v>
      </c>
      <c r="GOV26" s="81" t="s">
        <v>1911</v>
      </c>
      <c r="GOW26" s="81" t="s">
        <v>1911</v>
      </c>
      <c r="GOX26" s="81" t="s">
        <v>1911</v>
      </c>
      <c r="GOY26" s="81" t="s">
        <v>1911</v>
      </c>
      <c r="GOZ26" s="81" t="s">
        <v>1911</v>
      </c>
      <c r="GPA26" s="81" t="s">
        <v>1911</v>
      </c>
      <c r="GPB26" s="81" t="s">
        <v>1911</v>
      </c>
      <c r="GPC26" s="81" t="s">
        <v>1911</v>
      </c>
      <c r="GPD26" s="81" t="s">
        <v>1911</v>
      </c>
      <c r="GPE26" s="81" t="s">
        <v>1911</v>
      </c>
      <c r="GPF26" s="81" t="s">
        <v>1911</v>
      </c>
      <c r="GPG26" s="81" t="s">
        <v>1911</v>
      </c>
      <c r="GPH26" s="81" t="s">
        <v>1911</v>
      </c>
      <c r="GPI26" s="81" t="s">
        <v>1911</v>
      </c>
      <c r="GPJ26" s="81" t="s">
        <v>1911</v>
      </c>
      <c r="GPK26" s="81" t="s">
        <v>1911</v>
      </c>
      <c r="GPL26" s="81" t="s">
        <v>1911</v>
      </c>
      <c r="GPM26" s="81" t="s">
        <v>1911</v>
      </c>
      <c r="GPN26" s="81" t="s">
        <v>1911</v>
      </c>
      <c r="GPO26" s="81" t="s">
        <v>1911</v>
      </c>
      <c r="GPP26" s="81" t="s">
        <v>1911</v>
      </c>
      <c r="GPQ26" s="81" t="s">
        <v>1911</v>
      </c>
      <c r="GPR26" s="81" t="s">
        <v>1911</v>
      </c>
      <c r="GPS26" s="81" t="s">
        <v>1911</v>
      </c>
      <c r="GPT26" s="81" t="s">
        <v>1911</v>
      </c>
      <c r="GPU26" s="81" t="s">
        <v>1911</v>
      </c>
      <c r="GPV26" s="81" t="s">
        <v>1911</v>
      </c>
      <c r="GPW26" s="81" t="s">
        <v>1911</v>
      </c>
      <c r="GPX26" s="81" t="s">
        <v>1911</v>
      </c>
      <c r="GPY26" s="81" t="s">
        <v>1911</v>
      </c>
      <c r="GPZ26" s="81" t="s">
        <v>1911</v>
      </c>
      <c r="GQA26" s="81" t="s">
        <v>1911</v>
      </c>
      <c r="GQB26" s="81" t="s">
        <v>1911</v>
      </c>
      <c r="GQC26" s="81" t="s">
        <v>1911</v>
      </c>
      <c r="GQD26" s="81" t="s">
        <v>1911</v>
      </c>
      <c r="GQE26" s="81" t="s">
        <v>1911</v>
      </c>
      <c r="GQF26" s="81" t="s">
        <v>1911</v>
      </c>
      <c r="GQG26" s="81" t="s">
        <v>1911</v>
      </c>
      <c r="GQH26" s="81" t="s">
        <v>1911</v>
      </c>
      <c r="GQI26" s="81" t="s">
        <v>1911</v>
      </c>
      <c r="GQJ26" s="81" t="s">
        <v>1911</v>
      </c>
      <c r="GQK26" s="81" t="s">
        <v>1911</v>
      </c>
      <c r="GQL26" s="81" t="s">
        <v>1911</v>
      </c>
      <c r="GQM26" s="81" t="s">
        <v>1911</v>
      </c>
      <c r="GQN26" s="81" t="s">
        <v>1911</v>
      </c>
      <c r="GQO26" s="81" t="s">
        <v>1911</v>
      </c>
      <c r="GQP26" s="81" t="s">
        <v>1911</v>
      </c>
      <c r="GQQ26" s="81" t="s">
        <v>1911</v>
      </c>
      <c r="GQR26" s="81" t="s">
        <v>1911</v>
      </c>
      <c r="GQS26" s="81" t="s">
        <v>1911</v>
      </c>
      <c r="GQT26" s="81" t="s">
        <v>1911</v>
      </c>
      <c r="GQU26" s="81" t="s">
        <v>1911</v>
      </c>
      <c r="GQV26" s="81" t="s">
        <v>1911</v>
      </c>
      <c r="GQW26" s="81" t="s">
        <v>1911</v>
      </c>
      <c r="GQX26" s="81" t="s">
        <v>1911</v>
      </c>
      <c r="GQY26" s="81" t="s">
        <v>1911</v>
      </c>
      <c r="GQZ26" s="81" t="s">
        <v>1911</v>
      </c>
      <c r="GRA26" s="81" t="s">
        <v>1911</v>
      </c>
      <c r="GRB26" s="81" t="s">
        <v>1911</v>
      </c>
      <c r="GRC26" s="81" t="s">
        <v>1911</v>
      </c>
      <c r="GRD26" s="81" t="s">
        <v>1911</v>
      </c>
      <c r="GRE26" s="81" t="s">
        <v>1911</v>
      </c>
      <c r="GRF26" s="81" t="s">
        <v>1911</v>
      </c>
      <c r="GRG26" s="81" t="s">
        <v>1911</v>
      </c>
      <c r="GRH26" s="81" t="s">
        <v>1911</v>
      </c>
      <c r="GRI26" s="81" t="s">
        <v>1911</v>
      </c>
      <c r="GRJ26" s="81" t="s">
        <v>1911</v>
      </c>
      <c r="GRK26" s="81" t="s">
        <v>1911</v>
      </c>
      <c r="GRL26" s="81" t="s">
        <v>1911</v>
      </c>
      <c r="GRM26" s="81" t="s">
        <v>1911</v>
      </c>
      <c r="GRN26" s="81" t="s">
        <v>1911</v>
      </c>
      <c r="GRO26" s="81" t="s">
        <v>1911</v>
      </c>
      <c r="GRP26" s="81" t="s">
        <v>1911</v>
      </c>
      <c r="GRQ26" s="81" t="s">
        <v>1911</v>
      </c>
      <c r="GRR26" s="81" t="s">
        <v>1911</v>
      </c>
      <c r="GRS26" s="81" t="s">
        <v>1911</v>
      </c>
      <c r="GRT26" s="81" t="s">
        <v>1911</v>
      </c>
      <c r="GRU26" s="81" t="s">
        <v>1911</v>
      </c>
      <c r="GRV26" s="81" t="s">
        <v>1911</v>
      </c>
      <c r="GRW26" s="81" t="s">
        <v>1911</v>
      </c>
      <c r="GRX26" s="81" t="s">
        <v>1911</v>
      </c>
      <c r="GRY26" s="81" t="s">
        <v>1911</v>
      </c>
      <c r="GRZ26" s="81" t="s">
        <v>1911</v>
      </c>
      <c r="GSA26" s="81" t="s">
        <v>1911</v>
      </c>
      <c r="GSB26" s="81" t="s">
        <v>1911</v>
      </c>
      <c r="GSC26" s="81" t="s">
        <v>1911</v>
      </c>
      <c r="GSD26" s="81" t="s">
        <v>1911</v>
      </c>
      <c r="GSE26" s="81" t="s">
        <v>1911</v>
      </c>
      <c r="GSF26" s="81" t="s">
        <v>1911</v>
      </c>
      <c r="GSG26" s="81" t="s">
        <v>1911</v>
      </c>
      <c r="GSH26" s="81" t="s">
        <v>1911</v>
      </c>
      <c r="GSI26" s="81" t="s">
        <v>1911</v>
      </c>
      <c r="GSJ26" s="81" t="s">
        <v>1911</v>
      </c>
      <c r="GSK26" s="81" t="s">
        <v>1911</v>
      </c>
      <c r="GSL26" s="81" t="s">
        <v>1911</v>
      </c>
      <c r="GSM26" s="81" t="s">
        <v>1911</v>
      </c>
      <c r="GSN26" s="81" t="s">
        <v>1911</v>
      </c>
      <c r="GSO26" s="81" t="s">
        <v>1911</v>
      </c>
      <c r="GSP26" s="81" t="s">
        <v>1911</v>
      </c>
      <c r="GSQ26" s="81" t="s">
        <v>1911</v>
      </c>
      <c r="GSR26" s="81" t="s">
        <v>1911</v>
      </c>
      <c r="GSS26" s="81" t="s">
        <v>1911</v>
      </c>
      <c r="GST26" s="81" t="s">
        <v>1911</v>
      </c>
      <c r="GSU26" s="81" t="s">
        <v>1911</v>
      </c>
      <c r="GSV26" s="81" t="s">
        <v>1911</v>
      </c>
      <c r="GSW26" s="81" t="s">
        <v>1911</v>
      </c>
      <c r="GSX26" s="81" t="s">
        <v>1911</v>
      </c>
      <c r="GSY26" s="81" t="s">
        <v>1911</v>
      </c>
      <c r="GSZ26" s="81" t="s">
        <v>1911</v>
      </c>
      <c r="GTA26" s="81" t="s">
        <v>1911</v>
      </c>
      <c r="GTB26" s="81" t="s">
        <v>1911</v>
      </c>
      <c r="GTC26" s="81" t="s">
        <v>1911</v>
      </c>
      <c r="GTD26" s="81" t="s">
        <v>1911</v>
      </c>
      <c r="GTE26" s="81" t="s">
        <v>1911</v>
      </c>
      <c r="GTF26" s="81" t="s">
        <v>1911</v>
      </c>
      <c r="GTG26" s="81" t="s">
        <v>1911</v>
      </c>
      <c r="GTH26" s="81" t="s">
        <v>1911</v>
      </c>
      <c r="GTI26" s="81" t="s">
        <v>1911</v>
      </c>
      <c r="GTJ26" s="81" t="s">
        <v>1911</v>
      </c>
      <c r="GTK26" s="81" t="s">
        <v>1911</v>
      </c>
      <c r="GTL26" s="81" t="s">
        <v>1911</v>
      </c>
      <c r="GTM26" s="81" t="s">
        <v>1911</v>
      </c>
      <c r="GTN26" s="81" t="s">
        <v>1911</v>
      </c>
      <c r="GTO26" s="81" t="s">
        <v>1911</v>
      </c>
      <c r="GTP26" s="81" t="s">
        <v>1911</v>
      </c>
      <c r="GTQ26" s="81" t="s">
        <v>1911</v>
      </c>
      <c r="GTR26" s="81" t="s">
        <v>1911</v>
      </c>
      <c r="GTS26" s="81" t="s">
        <v>1911</v>
      </c>
      <c r="GTT26" s="81" t="s">
        <v>1911</v>
      </c>
      <c r="GTU26" s="81" t="s">
        <v>1911</v>
      </c>
      <c r="GTV26" s="81" t="s">
        <v>1911</v>
      </c>
      <c r="GTW26" s="81" t="s">
        <v>1911</v>
      </c>
      <c r="GTX26" s="81" t="s">
        <v>1911</v>
      </c>
      <c r="GTY26" s="81" t="s">
        <v>1911</v>
      </c>
      <c r="GTZ26" s="81" t="s">
        <v>1911</v>
      </c>
      <c r="GUA26" s="81" t="s">
        <v>1911</v>
      </c>
      <c r="GUB26" s="81" t="s">
        <v>1911</v>
      </c>
      <c r="GUC26" s="81" t="s">
        <v>1911</v>
      </c>
      <c r="GUD26" s="81" t="s">
        <v>1911</v>
      </c>
      <c r="GUE26" s="81" t="s">
        <v>1911</v>
      </c>
      <c r="GUF26" s="81" t="s">
        <v>1911</v>
      </c>
      <c r="GUG26" s="81" t="s">
        <v>1911</v>
      </c>
      <c r="GUH26" s="81" t="s">
        <v>1911</v>
      </c>
      <c r="GUI26" s="81" t="s">
        <v>1911</v>
      </c>
      <c r="GUJ26" s="81" t="s">
        <v>1911</v>
      </c>
      <c r="GUK26" s="81" t="s">
        <v>1911</v>
      </c>
      <c r="GUL26" s="81" t="s">
        <v>1911</v>
      </c>
      <c r="GUM26" s="81" t="s">
        <v>1911</v>
      </c>
      <c r="GUN26" s="81" t="s">
        <v>1911</v>
      </c>
      <c r="GUO26" s="81" t="s">
        <v>1911</v>
      </c>
      <c r="GUP26" s="81" t="s">
        <v>1911</v>
      </c>
      <c r="GUQ26" s="81" t="s">
        <v>1911</v>
      </c>
      <c r="GUR26" s="81" t="s">
        <v>1911</v>
      </c>
      <c r="GUS26" s="81" t="s">
        <v>1911</v>
      </c>
      <c r="GUT26" s="81" t="s">
        <v>1911</v>
      </c>
      <c r="GUU26" s="81" t="s">
        <v>1911</v>
      </c>
      <c r="GUV26" s="81" t="s">
        <v>1911</v>
      </c>
      <c r="GUW26" s="81" t="s">
        <v>1911</v>
      </c>
      <c r="GUX26" s="81" t="s">
        <v>1911</v>
      </c>
      <c r="GUY26" s="81" t="s">
        <v>1911</v>
      </c>
      <c r="GUZ26" s="81" t="s">
        <v>1911</v>
      </c>
      <c r="GVA26" s="81" t="s">
        <v>1911</v>
      </c>
      <c r="GVB26" s="81" t="s">
        <v>1911</v>
      </c>
      <c r="GVC26" s="81" t="s">
        <v>1911</v>
      </c>
      <c r="GVD26" s="81" t="s">
        <v>1911</v>
      </c>
      <c r="GVE26" s="81" t="s">
        <v>1911</v>
      </c>
      <c r="GVF26" s="81" t="s">
        <v>1911</v>
      </c>
      <c r="GVG26" s="81" t="s">
        <v>1911</v>
      </c>
      <c r="GVH26" s="81" t="s">
        <v>1911</v>
      </c>
      <c r="GVI26" s="81" t="s">
        <v>1911</v>
      </c>
      <c r="GVJ26" s="81" t="s">
        <v>1911</v>
      </c>
      <c r="GVK26" s="81" t="s">
        <v>1911</v>
      </c>
      <c r="GVL26" s="81" t="s">
        <v>1911</v>
      </c>
      <c r="GVM26" s="81" t="s">
        <v>1911</v>
      </c>
      <c r="GVN26" s="81" t="s">
        <v>1911</v>
      </c>
      <c r="GVO26" s="81" t="s">
        <v>1911</v>
      </c>
      <c r="GVP26" s="81" t="s">
        <v>1911</v>
      </c>
      <c r="GVQ26" s="81" t="s">
        <v>1911</v>
      </c>
      <c r="GVR26" s="81" t="s">
        <v>1911</v>
      </c>
      <c r="GVS26" s="81" t="s">
        <v>1911</v>
      </c>
      <c r="GVT26" s="81" t="s">
        <v>1911</v>
      </c>
      <c r="GVU26" s="81" t="s">
        <v>1911</v>
      </c>
      <c r="GVV26" s="81" t="s">
        <v>1911</v>
      </c>
      <c r="GVW26" s="81" t="s">
        <v>1911</v>
      </c>
      <c r="GVX26" s="81" t="s">
        <v>1911</v>
      </c>
      <c r="GVY26" s="81" t="s">
        <v>1911</v>
      </c>
      <c r="GVZ26" s="81" t="s">
        <v>1911</v>
      </c>
      <c r="GWA26" s="81" t="s">
        <v>1911</v>
      </c>
      <c r="GWB26" s="81" t="s">
        <v>1911</v>
      </c>
      <c r="GWC26" s="81" t="s">
        <v>1911</v>
      </c>
      <c r="GWD26" s="81" t="s">
        <v>1911</v>
      </c>
      <c r="GWE26" s="81" t="s">
        <v>1911</v>
      </c>
      <c r="GWF26" s="81" t="s">
        <v>1911</v>
      </c>
      <c r="GWG26" s="81" t="s">
        <v>1911</v>
      </c>
      <c r="GWH26" s="81" t="s">
        <v>1911</v>
      </c>
      <c r="GWI26" s="81" t="s">
        <v>1911</v>
      </c>
      <c r="GWJ26" s="81" t="s">
        <v>1911</v>
      </c>
      <c r="GWK26" s="81" t="s">
        <v>1911</v>
      </c>
      <c r="GWL26" s="81" t="s">
        <v>1911</v>
      </c>
      <c r="GWM26" s="81" t="s">
        <v>1911</v>
      </c>
      <c r="GWN26" s="81" t="s">
        <v>1911</v>
      </c>
      <c r="GWO26" s="81" t="s">
        <v>1911</v>
      </c>
      <c r="GWP26" s="81" t="s">
        <v>1911</v>
      </c>
      <c r="GWQ26" s="81" t="s">
        <v>1911</v>
      </c>
      <c r="GWR26" s="81" t="s">
        <v>1911</v>
      </c>
      <c r="GWS26" s="81" t="s">
        <v>1911</v>
      </c>
      <c r="GWT26" s="81" t="s">
        <v>1911</v>
      </c>
      <c r="GWU26" s="81" t="s">
        <v>1911</v>
      </c>
      <c r="GWV26" s="81" t="s">
        <v>1911</v>
      </c>
      <c r="GWW26" s="81" t="s">
        <v>1911</v>
      </c>
      <c r="GWX26" s="81" t="s">
        <v>1911</v>
      </c>
      <c r="GWY26" s="81" t="s">
        <v>1911</v>
      </c>
      <c r="GWZ26" s="81" t="s">
        <v>1911</v>
      </c>
      <c r="GXA26" s="81" t="s">
        <v>1911</v>
      </c>
      <c r="GXB26" s="81" t="s">
        <v>1911</v>
      </c>
      <c r="GXC26" s="81" t="s">
        <v>1911</v>
      </c>
      <c r="GXD26" s="81" t="s">
        <v>1911</v>
      </c>
      <c r="GXE26" s="81" t="s">
        <v>1911</v>
      </c>
      <c r="GXF26" s="81" t="s">
        <v>1911</v>
      </c>
      <c r="GXG26" s="81" t="s">
        <v>1911</v>
      </c>
      <c r="GXH26" s="81" t="s">
        <v>1911</v>
      </c>
      <c r="GXI26" s="81" t="s">
        <v>1911</v>
      </c>
      <c r="GXJ26" s="81" t="s">
        <v>1911</v>
      </c>
      <c r="GXK26" s="81" t="s">
        <v>1911</v>
      </c>
      <c r="GXL26" s="81" t="s">
        <v>1911</v>
      </c>
      <c r="GXM26" s="81" t="s">
        <v>1911</v>
      </c>
      <c r="GXN26" s="81" t="s">
        <v>1911</v>
      </c>
      <c r="GXO26" s="81" t="s">
        <v>1911</v>
      </c>
      <c r="GXP26" s="81" t="s">
        <v>1911</v>
      </c>
      <c r="GXQ26" s="81" t="s">
        <v>1911</v>
      </c>
      <c r="GXR26" s="81" t="s">
        <v>1911</v>
      </c>
      <c r="GXS26" s="81" t="s">
        <v>1911</v>
      </c>
      <c r="GXT26" s="81" t="s">
        <v>1911</v>
      </c>
      <c r="GXU26" s="81" t="s">
        <v>1911</v>
      </c>
      <c r="GXV26" s="81" t="s">
        <v>1911</v>
      </c>
      <c r="GXW26" s="81" t="s">
        <v>1911</v>
      </c>
      <c r="GXX26" s="81" t="s">
        <v>1911</v>
      </c>
      <c r="GXY26" s="81" t="s">
        <v>1911</v>
      </c>
      <c r="GXZ26" s="81" t="s">
        <v>1911</v>
      </c>
      <c r="GYA26" s="81" t="s">
        <v>1911</v>
      </c>
      <c r="GYB26" s="81" t="s">
        <v>1911</v>
      </c>
      <c r="GYC26" s="81" t="s">
        <v>1911</v>
      </c>
      <c r="GYD26" s="81" t="s">
        <v>1911</v>
      </c>
      <c r="GYE26" s="81" t="s">
        <v>1911</v>
      </c>
      <c r="GYF26" s="81" t="s">
        <v>1911</v>
      </c>
      <c r="GYG26" s="81" t="s">
        <v>1911</v>
      </c>
      <c r="GYH26" s="81" t="s">
        <v>1911</v>
      </c>
      <c r="GYI26" s="81" t="s">
        <v>1911</v>
      </c>
      <c r="GYJ26" s="81" t="s">
        <v>1911</v>
      </c>
      <c r="GYK26" s="81" t="s">
        <v>1911</v>
      </c>
      <c r="GYL26" s="81" t="s">
        <v>1911</v>
      </c>
      <c r="GYM26" s="81" t="s">
        <v>1911</v>
      </c>
      <c r="GYN26" s="81" t="s">
        <v>1911</v>
      </c>
      <c r="GYO26" s="81" t="s">
        <v>1911</v>
      </c>
      <c r="GYP26" s="81" t="s">
        <v>1911</v>
      </c>
      <c r="GYQ26" s="81" t="s">
        <v>1911</v>
      </c>
      <c r="GYR26" s="81" t="s">
        <v>1911</v>
      </c>
      <c r="GYS26" s="81" t="s">
        <v>1911</v>
      </c>
      <c r="GYT26" s="81" t="s">
        <v>1911</v>
      </c>
      <c r="GYU26" s="81" t="s">
        <v>1911</v>
      </c>
      <c r="GYV26" s="81" t="s">
        <v>1911</v>
      </c>
      <c r="GYW26" s="81" t="s">
        <v>1911</v>
      </c>
      <c r="GYX26" s="81" t="s">
        <v>1911</v>
      </c>
      <c r="GYY26" s="81" t="s">
        <v>1911</v>
      </c>
      <c r="GYZ26" s="81" t="s">
        <v>1911</v>
      </c>
      <c r="GZA26" s="81" t="s">
        <v>1911</v>
      </c>
      <c r="GZB26" s="81" t="s">
        <v>1911</v>
      </c>
      <c r="GZC26" s="81" t="s">
        <v>1911</v>
      </c>
      <c r="GZD26" s="81" t="s">
        <v>1911</v>
      </c>
      <c r="GZE26" s="81" t="s">
        <v>1911</v>
      </c>
      <c r="GZF26" s="81" t="s">
        <v>1911</v>
      </c>
      <c r="GZG26" s="81" t="s">
        <v>1911</v>
      </c>
      <c r="GZH26" s="81" t="s">
        <v>1911</v>
      </c>
      <c r="GZI26" s="81" t="s">
        <v>1911</v>
      </c>
      <c r="GZJ26" s="81" t="s">
        <v>1911</v>
      </c>
      <c r="GZK26" s="81" t="s">
        <v>1911</v>
      </c>
      <c r="GZL26" s="81" t="s">
        <v>1911</v>
      </c>
      <c r="GZM26" s="81" t="s">
        <v>1911</v>
      </c>
      <c r="GZN26" s="81" t="s">
        <v>1911</v>
      </c>
      <c r="GZO26" s="81" t="s">
        <v>1911</v>
      </c>
      <c r="GZP26" s="81" t="s">
        <v>1911</v>
      </c>
      <c r="GZQ26" s="81" t="s">
        <v>1911</v>
      </c>
      <c r="GZR26" s="81" t="s">
        <v>1911</v>
      </c>
      <c r="GZS26" s="81" t="s">
        <v>1911</v>
      </c>
      <c r="GZT26" s="81" t="s">
        <v>1911</v>
      </c>
      <c r="GZU26" s="81" t="s">
        <v>1911</v>
      </c>
      <c r="GZV26" s="81" t="s">
        <v>1911</v>
      </c>
      <c r="GZW26" s="81" t="s">
        <v>1911</v>
      </c>
      <c r="GZX26" s="81" t="s">
        <v>1911</v>
      </c>
      <c r="GZY26" s="81" t="s">
        <v>1911</v>
      </c>
      <c r="GZZ26" s="81" t="s">
        <v>1911</v>
      </c>
      <c r="HAA26" s="81" t="s">
        <v>1911</v>
      </c>
      <c r="HAB26" s="81" t="s">
        <v>1911</v>
      </c>
      <c r="HAC26" s="81" t="s">
        <v>1911</v>
      </c>
      <c r="HAD26" s="81" t="s">
        <v>1911</v>
      </c>
      <c r="HAE26" s="81" t="s">
        <v>1911</v>
      </c>
      <c r="HAF26" s="81" t="s">
        <v>1911</v>
      </c>
      <c r="HAG26" s="81" t="s">
        <v>1911</v>
      </c>
      <c r="HAH26" s="81" t="s">
        <v>1911</v>
      </c>
      <c r="HAI26" s="81" t="s">
        <v>1911</v>
      </c>
      <c r="HAJ26" s="81" t="s">
        <v>1911</v>
      </c>
      <c r="HAK26" s="81" t="s">
        <v>1911</v>
      </c>
      <c r="HAL26" s="81" t="s">
        <v>1911</v>
      </c>
      <c r="HAM26" s="81" t="s">
        <v>1911</v>
      </c>
      <c r="HAN26" s="81" t="s">
        <v>1911</v>
      </c>
      <c r="HAO26" s="81" t="s">
        <v>1911</v>
      </c>
      <c r="HAP26" s="81" t="s">
        <v>1911</v>
      </c>
      <c r="HAQ26" s="81" t="s">
        <v>1911</v>
      </c>
      <c r="HAR26" s="81" t="s">
        <v>1911</v>
      </c>
      <c r="HAS26" s="81" t="s">
        <v>1911</v>
      </c>
      <c r="HAT26" s="81" t="s">
        <v>1911</v>
      </c>
      <c r="HAU26" s="81" t="s">
        <v>1911</v>
      </c>
      <c r="HAV26" s="81" t="s">
        <v>1911</v>
      </c>
      <c r="HAW26" s="81" t="s">
        <v>1911</v>
      </c>
      <c r="HAX26" s="81" t="s">
        <v>1911</v>
      </c>
      <c r="HAY26" s="81" t="s">
        <v>1911</v>
      </c>
      <c r="HAZ26" s="81" t="s">
        <v>1911</v>
      </c>
      <c r="HBA26" s="81" t="s">
        <v>1911</v>
      </c>
      <c r="HBB26" s="81" t="s">
        <v>1911</v>
      </c>
      <c r="HBC26" s="81" t="s">
        <v>1911</v>
      </c>
      <c r="HBD26" s="81" t="s">
        <v>1911</v>
      </c>
      <c r="HBE26" s="81" t="s">
        <v>1911</v>
      </c>
      <c r="HBF26" s="81" t="s">
        <v>1911</v>
      </c>
      <c r="HBG26" s="81" t="s">
        <v>1911</v>
      </c>
      <c r="HBH26" s="81" t="s">
        <v>1911</v>
      </c>
      <c r="HBI26" s="81" t="s">
        <v>1911</v>
      </c>
      <c r="HBJ26" s="81" t="s">
        <v>1911</v>
      </c>
      <c r="HBK26" s="81" t="s">
        <v>1911</v>
      </c>
      <c r="HBL26" s="81" t="s">
        <v>1911</v>
      </c>
      <c r="HBM26" s="81" t="s">
        <v>1911</v>
      </c>
      <c r="HBN26" s="81" t="s">
        <v>1911</v>
      </c>
      <c r="HBO26" s="81" t="s">
        <v>1911</v>
      </c>
      <c r="HBP26" s="81" t="s">
        <v>1911</v>
      </c>
      <c r="HBQ26" s="81" t="s">
        <v>1911</v>
      </c>
      <c r="HBR26" s="81" t="s">
        <v>1911</v>
      </c>
      <c r="HBS26" s="81" t="s">
        <v>1911</v>
      </c>
      <c r="HBT26" s="81" t="s">
        <v>1911</v>
      </c>
      <c r="HBU26" s="81" t="s">
        <v>1911</v>
      </c>
      <c r="HBV26" s="81" t="s">
        <v>1911</v>
      </c>
      <c r="HBW26" s="81" t="s">
        <v>1911</v>
      </c>
      <c r="HBX26" s="81" t="s">
        <v>1911</v>
      </c>
      <c r="HBY26" s="81" t="s">
        <v>1911</v>
      </c>
      <c r="HBZ26" s="81" t="s">
        <v>1911</v>
      </c>
      <c r="HCA26" s="81" t="s">
        <v>1911</v>
      </c>
      <c r="HCB26" s="81" t="s">
        <v>1911</v>
      </c>
      <c r="HCC26" s="81" t="s">
        <v>1911</v>
      </c>
      <c r="HCD26" s="81" t="s">
        <v>1911</v>
      </c>
      <c r="HCE26" s="81" t="s">
        <v>1911</v>
      </c>
      <c r="HCF26" s="81" t="s">
        <v>1911</v>
      </c>
      <c r="HCG26" s="81" t="s">
        <v>1911</v>
      </c>
      <c r="HCH26" s="81" t="s">
        <v>1911</v>
      </c>
      <c r="HCI26" s="81" t="s">
        <v>1911</v>
      </c>
      <c r="HCJ26" s="81" t="s">
        <v>1911</v>
      </c>
      <c r="HCK26" s="81" t="s">
        <v>1911</v>
      </c>
      <c r="HCL26" s="81" t="s">
        <v>1911</v>
      </c>
      <c r="HCM26" s="81" t="s">
        <v>1911</v>
      </c>
      <c r="HCN26" s="81" t="s">
        <v>1911</v>
      </c>
      <c r="HCO26" s="81" t="s">
        <v>1911</v>
      </c>
      <c r="HCP26" s="81" t="s">
        <v>1911</v>
      </c>
      <c r="HCQ26" s="81" t="s">
        <v>1911</v>
      </c>
      <c r="HCR26" s="81" t="s">
        <v>1911</v>
      </c>
      <c r="HCS26" s="81" t="s">
        <v>1911</v>
      </c>
      <c r="HCT26" s="81" t="s">
        <v>1911</v>
      </c>
      <c r="HCU26" s="81" t="s">
        <v>1911</v>
      </c>
      <c r="HCV26" s="81" t="s">
        <v>1911</v>
      </c>
      <c r="HCW26" s="81" t="s">
        <v>1911</v>
      </c>
      <c r="HCX26" s="81" t="s">
        <v>1911</v>
      </c>
      <c r="HCY26" s="81" t="s">
        <v>1911</v>
      </c>
      <c r="HCZ26" s="81" t="s">
        <v>1911</v>
      </c>
      <c r="HDA26" s="81" t="s">
        <v>1911</v>
      </c>
      <c r="HDB26" s="81" t="s">
        <v>1911</v>
      </c>
      <c r="HDC26" s="81" t="s">
        <v>1911</v>
      </c>
      <c r="HDD26" s="81" t="s">
        <v>1911</v>
      </c>
      <c r="HDE26" s="81" t="s">
        <v>1911</v>
      </c>
      <c r="HDF26" s="81" t="s">
        <v>1911</v>
      </c>
      <c r="HDG26" s="81" t="s">
        <v>1911</v>
      </c>
      <c r="HDH26" s="81" t="s">
        <v>1911</v>
      </c>
      <c r="HDI26" s="81" t="s">
        <v>1911</v>
      </c>
      <c r="HDJ26" s="81" t="s">
        <v>1911</v>
      </c>
      <c r="HDK26" s="81" t="s">
        <v>1911</v>
      </c>
      <c r="HDL26" s="81" t="s">
        <v>1911</v>
      </c>
      <c r="HDM26" s="81" t="s">
        <v>1911</v>
      </c>
      <c r="HDN26" s="81" t="s">
        <v>1911</v>
      </c>
      <c r="HDO26" s="81" t="s">
        <v>1911</v>
      </c>
      <c r="HDP26" s="81" t="s">
        <v>1911</v>
      </c>
      <c r="HDQ26" s="81" t="s">
        <v>1911</v>
      </c>
      <c r="HDR26" s="81" t="s">
        <v>1911</v>
      </c>
      <c r="HDS26" s="81" t="s">
        <v>1911</v>
      </c>
      <c r="HDT26" s="81" t="s">
        <v>1911</v>
      </c>
      <c r="HDU26" s="81" t="s">
        <v>1911</v>
      </c>
      <c r="HDV26" s="81" t="s">
        <v>1911</v>
      </c>
      <c r="HDW26" s="81" t="s">
        <v>1911</v>
      </c>
      <c r="HDX26" s="81" t="s">
        <v>1911</v>
      </c>
      <c r="HDY26" s="81" t="s">
        <v>1911</v>
      </c>
      <c r="HDZ26" s="81" t="s">
        <v>1911</v>
      </c>
      <c r="HEA26" s="81" t="s">
        <v>1911</v>
      </c>
      <c r="HEB26" s="81" t="s">
        <v>1911</v>
      </c>
      <c r="HEC26" s="81" t="s">
        <v>1911</v>
      </c>
      <c r="HED26" s="81" t="s">
        <v>1911</v>
      </c>
      <c r="HEE26" s="81" t="s">
        <v>1911</v>
      </c>
      <c r="HEF26" s="81" t="s">
        <v>1911</v>
      </c>
      <c r="HEG26" s="81" t="s">
        <v>1911</v>
      </c>
      <c r="HEH26" s="81" t="s">
        <v>1911</v>
      </c>
      <c r="HEI26" s="81" t="s">
        <v>1911</v>
      </c>
      <c r="HEJ26" s="81" t="s">
        <v>1911</v>
      </c>
      <c r="HEK26" s="81" t="s">
        <v>1911</v>
      </c>
      <c r="HEL26" s="81" t="s">
        <v>1911</v>
      </c>
      <c r="HEM26" s="81" t="s">
        <v>1911</v>
      </c>
      <c r="HEN26" s="81" t="s">
        <v>1911</v>
      </c>
      <c r="HEO26" s="81" t="s">
        <v>1911</v>
      </c>
      <c r="HEP26" s="81" t="s">
        <v>1911</v>
      </c>
      <c r="HEQ26" s="81" t="s">
        <v>1911</v>
      </c>
      <c r="HER26" s="81" t="s">
        <v>1911</v>
      </c>
      <c r="HES26" s="81" t="s">
        <v>1911</v>
      </c>
      <c r="HET26" s="81" t="s">
        <v>1911</v>
      </c>
      <c r="HEU26" s="81" t="s">
        <v>1911</v>
      </c>
      <c r="HEV26" s="81" t="s">
        <v>1911</v>
      </c>
      <c r="HEW26" s="81" t="s">
        <v>1911</v>
      </c>
      <c r="HEX26" s="81" t="s">
        <v>1911</v>
      </c>
      <c r="HEY26" s="81" t="s">
        <v>1911</v>
      </c>
      <c r="HEZ26" s="81" t="s">
        <v>1911</v>
      </c>
      <c r="HFA26" s="81" t="s">
        <v>1911</v>
      </c>
      <c r="HFB26" s="81" t="s">
        <v>1911</v>
      </c>
      <c r="HFC26" s="81" t="s">
        <v>1911</v>
      </c>
      <c r="HFD26" s="81" t="s">
        <v>1911</v>
      </c>
      <c r="HFE26" s="81" t="s">
        <v>1911</v>
      </c>
      <c r="HFF26" s="81" t="s">
        <v>1911</v>
      </c>
      <c r="HFG26" s="81" t="s">
        <v>1911</v>
      </c>
      <c r="HFH26" s="81" t="s">
        <v>1911</v>
      </c>
      <c r="HFI26" s="81" t="s">
        <v>1911</v>
      </c>
      <c r="HFJ26" s="81" t="s">
        <v>1911</v>
      </c>
      <c r="HFK26" s="81" t="s">
        <v>1911</v>
      </c>
      <c r="HFL26" s="81" t="s">
        <v>1911</v>
      </c>
      <c r="HFM26" s="81" t="s">
        <v>1911</v>
      </c>
      <c r="HFN26" s="81" t="s">
        <v>1911</v>
      </c>
      <c r="HFO26" s="81" t="s">
        <v>1911</v>
      </c>
      <c r="HFP26" s="81" t="s">
        <v>1911</v>
      </c>
      <c r="HFQ26" s="81" t="s">
        <v>1911</v>
      </c>
      <c r="HFR26" s="81" t="s">
        <v>1911</v>
      </c>
      <c r="HFS26" s="81" t="s">
        <v>1911</v>
      </c>
      <c r="HFT26" s="81" t="s">
        <v>1911</v>
      </c>
      <c r="HFU26" s="81" t="s">
        <v>1911</v>
      </c>
      <c r="HFV26" s="81" t="s">
        <v>1911</v>
      </c>
      <c r="HFW26" s="81" t="s">
        <v>1911</v>
      </c>
      <c r="HFX26" s="81" t="s">
        <v>1911</v>
      </c>
      <c r="HFY26" s="81" t="s">
        <v>1911</v>
      </c>
      <c r="HFZ26" s="81" t="s">
        <v>1911</v>
      </c>
      <c r="HGA26" s="81" t="s">
        <v>1911</v>
      </c>
      <c r="HGB26" s="81" t="s">
        <v>1911</v>
      </c>
      <c r="HGC26" s="81" t="s">
        <v>1911</v>
      </c>
      <c r="HGD26" s="81" t="s">
        <v>1911</v>
      </c>
      <c r="HGE26" s="81" t="s">
        <v>1911</v>
      </c>
      <c r="HGF26" s="81" t="s">
        <v>1911</v>
      </c>
      <c r="HGG26" s="81" t="s">
        <v>1911</v>
      </c>
      <c r="HGH26" s="81" t="s">
        <v>1911</v>
      </c>
      <c r="HGI26" s="81" t="s">
        <v>1911</v>
      </c>
      <c r="HGJ26" s="81" t="s">
        <v>1911</v>
      </c>
      <c r="HGK26" s="81" t="s">
        <v>1911</v>
      </c>
      <c r="HGL26" s="81" t="s">
        <v>1911</v>
      </c>
      <c r="HGM26" s="81" t="s">
        <v>1911</v>
      </c>
      <c r="HGN26" s="81" t="s">
        <v>1911</v>
      </c>
      <c r="HGO26" s="81" t="s">
        <v>1911</v>
      </c>
      <c r="HGP26" s="81" t="s">
        <v>1911</v>
      </c>
      <c r="HGQ26" s="81" t="s">
        <v>1911</v>
      </c>
      <c r="HGR26" s="81" t="s">
        <v>1911</v>
      </c>
      <c r="HGS26" s="81" t="s">
        <v>1911</v>
      </c>
      <c r="HGT26" s="81" t="s">
        <v>1911</v>
      </c>
      <c r="HGU26" s="81" t="s">
        <v>1911</v>
      </c>
      <c r="HGV26" s="81" t="s">
        <v>1911</v>
      </c>
      <c r="HGW26" s="81" t="s">
        <v>1911</v>
      </c>
      <c r="HGX26" s="81" t="s">
        <v>1911</v>
      </c>
      <c r="HGY26" s="81" t="s">
        <v>1911</v>
      </c>
      <c r="HGZ26" s="81" t="s">
        <v>1911</v>
      </c>
      <c r="HHA26" s="81" t="s">
        <v>1911</v>
      </c>
      <c r="HHB26" s="81" t="s">
        <v>1911</v>
      </c>
      <c r="HHC26" s="81" t="s">
        <v>1911</v>
      </c>
      <c r="HHD26" s="81" t="s">
        <v>1911</v>
      </c>
      <c r="HHE26" s="81" t="s">
        <v>1911</v>
      </c>
      <c r="HHF26" s="81" t="s">
        <v>1911</v>
      </c>
      <c r="HHG26" s="81" t="s">
        <v>1911</v>
      </c>
      <c r="HHH26" s="81" t="s">
        <v>1911</v>
      </c>
      <c r="HHI26" s="81" t="s">
        <v>1911</v>
      </c>
      <c r="HHJ26" s="81" t="s">
        <v>1911</v>
      </c>
      <c r="HHK26" s="81" t="s">
        <v>1911</v>
      </c>
      <c r="HHL26" s="81" t="s">
        <v>1911</v>
      </c>
      <c r="HHM26" s="81" t="s">
        <v>1911</v>
      </c>
      <c r="HHN26" s="81" t="s">
        <v>1911</v>
      </c>
      <c r="HHO26" s="81" t="s">
        <v>1911</v>
      </c>
      <c r="HHP26" s="81" t="s">
        <v>1911</v>
      </c>
      <c r="HHQ26" s="81" t="s">
        <v>1911</v>
      </c>
      <c r="HHR26" s="81" t="s">
        <v>1911</v>
      </c>
      <c r="HHS26" s="81" t="s">
        <v>1911</v>
      </c>
      <c r="HHT26" s="81" t="s">
        <v>1911</v>
      </c>
      <c r="HHU26" s="81" t="s">
        <v>1911</v>
      </c>
      <c r="HHV26" s="81" t="s">
        <v>1911</v>
      </c>
      <c r="HHW26" s="81" t="s">
        <v>1911</v>
      </c>
      <c r="HHX26" s="81" t="s">
        <v>1911</v>
      </c>
      <c r="HHY26" s="81" t="s">
        <v>1911</v>
      </c>
      <c r="HHZ26" s="81" t="s">
        <v>1911</v>
      </c>
      <c r="HIA26" s="81" t="s">
        <v>1911</v>
      </c>
      <c r="HIB26" s="81" t="s">
        <v>1911</v>
      </c>
      <c r="HIC26" s="81" t="s">
        <v>1911</v>
      </c>
      <c r="HID26" s="81" t="s">
        <v>1911</v>
      </c>
      <c r="HIE26" s="81" t="s">
        <v>1911</v>
      </c>
      <c r="HIF26" s="81" t="s">
        <v>1911</v>
      </c>
      <c r="HIG26" s="81" t="s">
        <v>1911</v>
      </c>
      <c r="HIH26" s="81" t="s">
        <v>1911</v>
      </c>
      <c r="HII26" s="81" t="s">
        <v>1911</v>
      </c>
      <c r="HIJ26" s="81" t="s">
        <v>1911</v>
      </c>
      <c r="HIK26" s="81" t="s">
        <v>1911</v>
      </c>
      <c r="HIL26" s="81" t="s">
        <v>1911</v>
      </c>
      <c r="HIM26" s="81" t="s">
        <v>1911</v>
      </c>
      <c r="HIN26" s="81" t="s">
        <v>1911</v>
      </c>
      <c r="HIO26" s="81" t="s">
        <v>1911</v>
      </c>
      <c r="HIP26" s="81" t="s">
        <v>1911</v>
      </c>
      <c r="HIQ26" s="81" t="s">
        <v>1911</v>
      </c>
      <c r="HIR26" s="81" t="s">
        <v>1911</v>
      </c>
      <c r="HIS26" s="81" t="s">
        <v>1911</v>
      </c>
      <c r="HIT26" s="81" t="s">
        <v>1911</v>
      </c>
      <c r="HIU26" s="81" t="s">
        <v>1911</v>
      </c>
      <c r="HIV26" s="81" t="s">
        <v>1911</v>
      </c>
      <c r="HIW26" s="81" t="s">
        <v>1911</v>
      </c>
      <c r="HIX26" s="81" t="s">
        <v>1911</v>
      </c>
      <c r="HIY26" s="81" t="s">
        <v>1911</v>
      </c>
      <c r="HIZ26" s="81" t="s">
        <v>1911</v>
      </c>
      <c r="HJA26" s="81" t="s">
        <v>1911</v>
      </c>
      <c r="HJB26" s="81" t="s">
        <v>1911</v>
      </c>
      <c r="HJC26" s="81" t="s">
        <v>1911</v>
      </c>
      <c r="HJD26" s="81" t="s">
        <v>1911</v>
      </c>
      <c r="HJE26" s="81" t="s">
        <v>1911</v>
      </c>
      <c r="HJF26" s="81" t="s">
        <v>1911</v>
      </c>
      <c r="HJG26" s="81" t="s">
        <v>1911</v>
      </c>
      <c r="HJH26" s="81" t="s">
        <v>1911</v>
      </c>
      <c r="HJI26" s="81" t="s">
        <v>1911</v>
      </c>
      <c r="HJJ26" s="81" t="s">
        <v>1911</v>
      </c>
      <c r="HJK26" s="81" t="s">
        <v>1911</v>
      </c>
      <c r="HJL26" s="81" t="s">
        <v>1911</v>
      </c>
      <c r="HJM26" s="81" t="s">
        <v>1911</v>
      </c>
      <c r="HJN26" s="81" t="s">
        <v>1911</v>
      </c>
      <c r="HJO26" s="81" t="s">
        <v>1911</v>
      </c>
      <c r="HJP26" s="81" t="s">
        <v>1911</v>
      </c>
      <c r="HJQ26" s="81" t="s">
        <v>1911</v>
      </c>
      <c r="HJR26" s="81" t="s">
        <v>1911</v>
      </c>
      <c r="HJS26" s="81" t="s">
        <v>1911</v>
      </c>
      <c r="HJT26" s="81" t="s">
        <v>1911</v>
      </c>
      <c r="HJU26" s="81" t="s">
        <v>1911</v>
      </c>
      <c r="HJV26" s="81" t="s">
        <v>1911</v>
      </c>
      <c r="HJW26" s="81" t="s">
        <v>1911</v>
      </c>
      <c r="HJX26" s="81" t="s">
        <v>1911</v>
      </c>
      <c r="HJY26" s="81" t="s">
        <v>1911</v>
      </c>
      <c r="HJZ26" s="81" t="s">
        <v>1911</v>
      </c>
      <c r="HKA26" s="81" t="s">
        <v>1911</v>
      </c>
      <c r="HKB26" s="81" t="s">
        <v>1911</v>
      </c>
      <c r="HKC26" s="81" t="s">
        <v>1911</v>
      </c>
      <c r="HKD26" s="81" t="s">
        <v>1911</v>
      </c>
      <c r="HKE26" s="81" t="s">
        <v>1911</v>
      </c>
      <c r="HKF26" s="81" t="s">
        <v>1911</v>
      </c>
      <c r="HKG26" s="81" t="s">
        <v>1911</v>
      </c>
      <c r="HKH26" s="81" t="s">
        <v>1911</v>
      </c>
      <c r="HKI26" s="81" t="s">
        <v>1911</v>
      </c>
      <c r="HKJ26" s="81" t="s">
        <v>1911</v>
      </c>
      <c r="HKK26" s="81" t="s">
        <v>1911</v>
      </c>
      <c r="HKL26" s="81" t="s">
        <v>1911</v>
      </c>
      <c r="HKM26" s="81" t="s">
        <v>1911</v>
      </c>
      <c r="HKN26" s="81" t="s">
        <v>1911</v>
      </c>
      <c r="HKO26" s="81" t="s">
        <v>1911</v>
      </c>
      <c r="HKP26" s="81" t="s">
        <v>1911</v>
      </c>
      <c r="HKQ26" s="81" t="s">
        <v>1911</v>
      </c>
      <c r="HKR26" s="81" t="s">
        <v>1911</v>
      </c>
      <c r="HKS26" s="81" t="s">
        <v>1911</v>
      </c>
      <c r="HKT26" s="81" t="s">
        <v>1911</v>
      </c>
      <c r="HKU26" s="81" t="s">
        <v>1911</v>
      </c>
      <c r="HKV26" s="81" t="s">
        <v>1911</v>
      </c>
      <c r="HKW26" s="81" t="s">
        <v>1911</v>
      </c>
      <c r="HKX26" s="81" t="s">
        <v>1911</v>
      </c>
      <c r="HKY26" s="81" t="s">
        <v>1911</v>
      </c>
      <c r="HKZ26" s="81" t="s">
        <v>1911</v>
      </c>
      <c r="HLA26" s="81" t="s">
        <v>1911</v>
      </c>
      <c r="HLB26" s="81" t="s">
        <v>1911</v>
      </c>
      <c r="HLC26" s="81" t="s">
        <v>1911</v>
      </c>
      <c r="HLD26" s="81" t="s">
        <v>1911</v>
      </c>
      <c r="HLE26" s="81" t="s">
        <v>1911</v>
      </c>
      <c r="HLF26" s="81" t="s">
        <v>1911</v>
      </c>
      <c r="HLG26" s="81" t="s">
        <v>1911</v>
      </c>
      <c r="HLH26" s="81" t="s">
        <v>1911</v>
      </c>
      <c r="HLI26" s="81" t="s">
        <v>1911</v>
      </c>
      <c r="HLJ26" s="81" t="s">
        <v>1911</v>
      </c>
      <c r="HLK26" s="81" t="s">
        <v>1911</v>
      </c>
      <c r="HLL26" s="81" t="s">
        <v>1911</v>
      </c>
      <c r="HLM26" s="81" t="s">
        <v>1911</v>
      </c>
      <c r="HLN26" s="81" t="s">
        <v>1911</v>
      </c>
      <c r="HLO26" s="81" t="s">
        <v>1911</v>
      </c>
      <c r="HLP26" s="81" t="s">
        <v>1911</v>
      </c>
      <c r="HLQ26" s="81" t="s">
        <v>1911</v>
      </c>
      <c r="HLR26" s="81" t="s">
        <v>1911</v>
      </c>
      <c r="HLS26" s="81" t="s">
        <v>1911</v>
      </c>
      <c r="HLT26" s="81" t="s">
        <v>1911</v>
      </c>
      <c r="HLU26" s="81" t="s">
        <v>1911</v>
      </c>
      <c r="HLV26" s="81" t="s">
        <v>1911</v>
      </c>
      <c r="HLW26" s="81" t="s">
        <v>1911</v>
      </c>
      <c r="HLX26" s="81" t="s">
        <v>1911</v>
      </c>
      <c r="HLY26" s="81" t="s">
        <v>1911</v>
      </c>
      <c r="HLZ26" s="81" t="s">
        <v>1911</v>
      </c>
      <c r="HMA26" s="81" t="s">
        <v>1911</v>
      </c>
      <c r="HMB26" s="81" t="s">
        <v>1911</v>
      </c>
      <c r="HMC26" s="81" t="s">
        <v>1911</v>
      </c>
      <c r="HMD26" s="81" t="s">
        <v>1911</v>
      </c>
      <c r="HME26" s="81" t="s">
        <v>1911</v>
      </c>
      <c r="HMF26" s="81" t="s">
        <v>1911</v>
      </c>
      <c r="HMG26" s="81" t="s">
        <v>1911</v>
      </c>
      <c r="HMH26" s="81" t="s">
        <v>1911</v>
      </c>
      <c r="HMI26" s="81" t="s">
        <v>1911</v>
      </c>
      <c r="HMJ26" s="81" t="s">
        <v>1911</v>
      </c>
      <c r="HMK26" s="81" t="s">
        <v>1911</v>
      </c>
      <c r="HML26" s="81" t="s">
        <v>1911</v>
      </c>
      <c r="HMM26" s="81" t="s">
        <v>1911</v>
      </c>
      <c r="HMN26" s="81" t="s">
        <v>1911</v>
      </c>
      <c r="HMO26" s="81" t="s">
        <v>1911</v>
      </c>
      <c r="HMP26" s="81" t="s">
        <v>1911</v>
      </c>
      <c r="HMQ26" s="81" t="s">
        <v>1911</v>
      </c>
      <c r="HMR26" s="81" t="s">
        <v>1911</v>
      </c>
      <c r="HMS26" s="81" t="s">
        <v>1911</v>
      </c>
      <c r="HMT26" s="81" t="s">
        <v>1911</v>
      </c>
      <c r="HMU26" s="81" t="s">
        <v>1911</v>
      </c>
      <c r="HMV26" s="81" t="s">
        <v>1911</v>
      </c>
      <c r="HMW26" s="81" t="s">
        <v>1911</v>
      </c>
      <c r="HMX26" s="81" t="s">
        <v>1911</v>
      </c>
      <c r="HMY26" s="81" t="s">
        <v>1911</v>
      </c>
      <c r="HMZ26" s="81" t="s">
        <v>1911</v>
      </c>
      <c r="HNA26" s="81" t="s">
        <v>1911</v>
      </c>
      <c r="HNB26" s="81" t="s">
        <v>1911</v>
      </c>
      <c r="HNC26" s="81" t="s">
        <v>1911</v>
      </c>
      <c r="HND26" s="81" t="s">
        <v>1911</v>
      </c>
      <c r="HNE26" s="81" t="s">
        <v>1911</v>
      </c>
      <c r="HNF26" s="81" t="s">
        <v>1911</v>
      </c>
      <c r="HNG26" s="81" t="s">
        <v>1911</v>
      </c>
      <c r="HNH26" s="81" t="s">
        <v>1911</v>
      </c>
      <c r="HNI26" s="81" t="s">
        <v>1911</v>
      </c>
      <c r="HNJ26" s="81" t="s">
        <v>1911</v>
      </c>
      <c r="HNK26" s="81" t="s">
        <v>1911</v>
      </c>
      <c r="HNL26" s="81" t="s">
        <v>1911</v>
      </c>
      <c r="HNM26" s="81" t="s">
        <v>1911</v>
      </c>
      <c r="HNN26" s="81" t="s">
        <v>1911</v>
      </c>
      <c r="HNO26" s="81" t="s">
        <v>1911</v>
      </c>
      <c r="HNP26" s="81" t="s">
        <v>1911</v>
      </c>
      <c r="HNQ26" s="81" t="s">
        <v>1911</v>
      </c>
      <c r="HNR26" s="81" t="s">
        <v>1911</v>
      </c>
      <c r="HNS26" s="81" t="s">
        <v>1911</v>
      </c>
      <c r="HNT26" s="81" t="s">
        <v>1911</v>
      </c>
      <c r="HNU26" s="81" t="s">
        <v>1911</v>
      </c>
      <c r="HNV26" s="81" t="s">
        <v>1911</v>
      </c>
      <c r="HNW26" s="81" t="s">
        <v>1911</v>
      </c>
      <c r="HNX26" s="81" t="s">
        <v>1911</v>
      </c>
      <c r="HNY26" s="81" t="s">
        <v>1911</v>
      </c>
      <c r="HNZ26" s="81" t="s">
        <v>1911</v>
      </c>
      <c r="HOA26" s="81" t="s">
        <v>1911</v>
      </c>
      <c r="HOB26" s="81" t="s">
        <v>1911</v>
      </c>
      <c r="HOC26" s="81" t="s">
        <v>1911</v>
      </c>
      <c r="HOD26" s="81" t="s">
        <v>1911</v>
      </c>
      <c r="HOE26" s="81" t="s">
        <v>1911</v>
      </c>
      <c r="HOF26" s="81" t="s">
        <v>1911</v>
      </c>
      <c r="HOG26" s="81" t="s">
        <v>1911</v>
      </c>
      <c r="HOH26" s="81" t="s">
        <v>1911</v>
      </c>
      <c r="HOI26" s="81" t="s">
        <v>1911</v>
      </c>
      <c r="HOJ26" s="81" t="s">
        <v>1911</v>
      </c>
      <c r="HOK26" s="81" t="s">
        <v>1911</v>
      </c>
      <c r="HOL26" s="81" t="s">
        <v>1911</v>
      </c>
      <c r="HOM26" s="81" t="s">
        <v>1911</v>
      </c>
      <c r="HON26" s="81" t="s">
        <v>1911</v>
      </c>
      <c r="HOO26" s="81" t="s">
        <v>1911</v>
      </c>
      <c r="HOP26" s="81" t="s">
        <v>1911</v>
      </c>
      <c r="HOQ26" s="81" t="s">
        <v>1911</v>
      </c>
      <c r="HOR26" s="81" t="s">
        <v>1911</v>
      </c>
      <c r="HOS26" s="81" t="s">
        <v>1911</v>
      </c>
      <c r="HOT26" s="81" t="s">
        <v>1911</v>
      </c>
      <c r="HOU26" s="81" t="s">
        <v>1911</v>
      </c>
      <c r="HOV26" s="81" t="s">
        <v>1911</v>
      </c>
      <c r="HOW26" s="81" t="s">
        <v>1911</v>
      </c>
      <c r="HOX26" s="81" t="s">
        <v>1911</v>
      </c>
      <c r="HOY26" s="81" t="s">
        <v>1911</v>
      </c>
      <c r="HOZ26" s="81" t="s">
        <v>1911</v>
      </c>
      <c r="HPA26" s="81" t="s">
        <v>1911</v>
      </c>
      <c r="HPB26" s="81" t="s">
        <v>1911</v>
      </c>
      <c r="HPC26" s="81" t="s">
        <v>1911</v>
      </c>
      <c r="HPD26" s="81" t="s">
        <v>1911</v>
      </c>
      <c r="HPE26" s="81" t="s">
        <v>1911</v>
      </c>
      <c r="HPF26" s="81" t="s">
        <v>1911</v>
      </c>
      <c r="HPG26" s="81" t="s">
        <v>1911</v>
      </c>
      <c r="HPH26" s="81" t="s">
        <v>1911</v>
      </c>
      <c r="HPI26" s="81" t="s">
        <v>1911</v>
      </c>
      <c r="HPJ26" s="81" t="s">
        <v>1911</v>
      </c>
      <c r="HPK26" s="81" t="s">
        <v>1911</v>
      </c>
      <c r="HPL26" s="81" t="s">
        <v>1911</v>
      </c>
      <c r="HPM26" s="81" t="s">
        <v>1911</v>
      </c>
      <c r="HPN26" s="81" t="s">
        <v>1911</v>
      </c>
      <c r="HPO26" s="81" t="s">
        <v>1911</v>
      </c>
      <c r="HPP26" s="81" t="s">
        <v>1911</v>
      </c>
      <c r="HPQ26" s="81" t="s">
        <v>1911</v>
      </c>
      <c r="HPR26" s="81" t="s">
        <v>1911</v>
      </c>
      <c r="HPS26" s="81" t="s">
        <v>1911</v>
      </c>
      <c r="HPT26" s="81" t="s">
        <v>1911</v>
      </c>
      <c r="HPU26" s="81" t="s">
        <v>1911</v>
      </c>
      <c r="HPV26" s="81" t="s">
        <v>1911</v>
      </c>
      <c r="HPW26" s="81" t="s">
        <v>1911</v>
      </c>
      <c r="HPX26" s="81" t="s">
        <v>1911</v>
      </c>
      <c r="HPY26" s="81" t="s">
        <v>1911</v>
      </c>
      <c r="HPZ26" s="81" t="s">
        <v>1911</v>
      </c>
      <c r="HQA26" s="81" t="s">
        <v>1911</v>
      </c>
      <c r="HQB26" s="81" t="s">
        <v>1911</v>
      </c>
      <c r="HQC26" s="81" t="s">
        <v>1911</v>
      </c>
      <c r="HQD26" s="81" t="s">
        <v>1911</v>
      </c>
      <c r="HQE26" s="81" t="s">
        <v>1911</v>
      </c>
      <c r="HQF26" s="81" t="s">
        <v>1911</v>
      </c>
      <c r="HQG26" s="81" t="s">
        <v>1911</v>
      </c>
      <c r="HQH26" s="81" t="s">
        <v>1911</v>
      </c>
      <c r="HQI26" s="81" t="s">
        <v>1911</v>
      </c>
      <c r="HQJ26" s="81" t="s">
        <v>1911</v>
      </c>
      <c r="HQK26" s="81" t="s">
        <v>1911</v>
      </c>
      <c r="HQL26" s="81" t="s">
        <v>1911</v>
      </c>
      <c r="HQM26" s="81" t="s">
        <v>1911</v>
      </c>
      <c r="HQN26" s="81" t="s">
        <v>1911</v>
      </c>
      <c r="HQO26" s="81" t="s">
        <v>1911</v>
      </c>
      <c r="HQP26" s="81" t="s">
        <v>1911</v>
      </c>
      <c r="HQQ26" s="81" t="s">
        <v>1911</v>
      </c>
      <c r="HQR26" s="81" t="s">
        <v>1911</v>
      </c>
      <c r="HQS26" s="81" t="s">
        <v>1911</v>
      </c>
      <c r="HQT26" s="81" t="s">
        <v>1911</v>
      </c>
      <c r="HQU26" s="81" t="s">
        <v>1911</v>
      </c>
      <c r="HQV26" s="81" t="s">
        <v>1911</v>
      </c>
      <c r="HQW26" s="81" t="s">
        <v>1911</v>
      </c>
      <c r="HQX26" s="81" t="s">
        <v>1911</v>
      </c>
      <c r="HQY26" s="81" t="s">
        <v>1911</v>
      </c>
      <c r="HQZ26" s="81" t="s">
        <v>1911</v>
      </c>
      <c r="HRA26" s="81" t="s">
        <v>1911</v>
      </c>
      <c r="HRB26" s="81" t="s">
        <v>1911</v>
      </c>
      <c r="HRC26" s="81" t="s">
        <v>1911</v>
      </c>
      <c r="HRD26" s="81" t="s">
        <v>1911</v>
      </c>
      <c r="HRE26" s="81" t="s">
        <v>1911</v>
      </c>
      <c r="HRF26" s="81" t="s">
        <v>1911</v>
      </c>
      <c r="HRG26" s="81" t="s">
        <v>1911</v>
      </c>
      <c r="HRH26" s="81" t="s">
        <v>1911</v>
      </c>
      <c r="HRI26" s="81" t="s">
        <v>1911</v>
      </c>
      <c r="HRJ26" s="81" t="s">
        <v>1911</v>
      </c>
      <c r="HRK26" s="81" t="s">
        <v>1911</v>
      </c>
      <c r="HRL26" s="81" t="s">
        <v>1911</v>
      </c>
      <c r="HRM26" s="81" t="s">
        <v>1911</v>
      </c>
      <c r="HRN26" s="81" t="s">
        <v>1911</v>
      </c>
      <c r="HRO26" s="81" t="s">
        <v>1911</v>
      </c>
      <c r="HRP26" s="81" t="s">
        <v>1911</v>
      </c>
      <c r="HRQ26" s="81" t="s">
        <v>1911</v>
      </c>
      <c r="HRR26" s="81" t="s">
        <v>1911</v>
      </c>
      <c r="HRS26" s="81" t="s">
        <v>1911</v>
      </c>
      <c r="HRT26" s="81" t="s">
        <v>1911</v>
      </c>
      <c r="HRU26" s="81" t="s">
        <v>1911</v>
      </c>
      <c r="HRV26" s="81" t="s">
        <v>1911</v>
      </c>
      <c r="HRW26" s="81" t="s">
        <v>1911</v>
      </c>
      <c r="HRX26" s="81" t="s">
        <v>1911</v>
      </c>
      <c r="HRY26" s="81" t="s">
        <v>1911</v>
      </c>
      <c r="HRZ26" s="81" t="s">
        <v>1911</v>
      </c>
      <c r="HSA26" s="81" t="s">
        <v>1911</v>
      </c>
      <c r="HSB26" s="81" t="s">
        <v>1911</v>
      </c>
      <c r="HSC26" s="81" t="s">
        <v>1911</v>
      </c>
      <c r="HSD26" s="81" t="s">
        <v>1911</v>
      </c>
      <c r="HSE26" s="81" t="s">
        <v>1911</v>
      </c>
      <c r="HSF26" s="81" t="s">
        <v>1911</v>
      </c>
      <c r="HSG26" s="81" t="s">
        <v>1911</v>
      </c>
      <c r="HSH26" s="81" t="s">
        <v>1911</v>
      </c>
      <c r="HSI26" s="81" t="s">
        <v>1911</v>
      </c>
      <c r="HSJ26" s="81" t="s">
        <v>1911</v>
      </c>
      <c r="HSK26" s="81" t="s">
        <v>1911</v>
      </c>
      <c r="HSL26" s="81" t="s">
        <v>1911</v>
      </c>
      <c r="HSM26" s="81" t="s">
        <v>1911</v>
      </c>
      <c r="HSN26" s="81" t="s">
        <v>1911</v>
      </c>
      <c r="HSO26" s="81" t="s">
        <v>1911</v>
      </c>
      <c r="HSP26" s="81" t="s">
        <v>1911</v>
      </c>
      <c r="HSQ26" s="81" t="s">
        <v>1911</v>
      </c>
      <c r="HSR26" s="81" t="s">
        <v>1911</v>
      </c>
      <c r="HSS26" s="81" t="s">
        <v>1911</v>
      </c>
      <c r="HST26" s="81" t="s">
        <v>1911</v>
      </c>
      <c r="HSU26" s="81" t="s">
        <v>1911</v>
      </c>
      <c r="HSV26" s="81" t="s">
        <v>1911</v>
      </c>
      <c r="HSW26" s="81" t="s">
        <v>1911</v>
      </c>
      <c r="HSX26" s="81" t="s">
        <v>1911</v>
      </c>
      <c r="HSY26" s="81" t="s">
        <v>1911</v>
      </c>
      <c r="HSZ26" s="81" t="s">
        <v>1911</v>
      </c>
      <c r="HTA26" s="81" t="s">
        <v>1911</v>
      </c>
      <c r="HTB26" s="81" t="s">
        <v>1911</v>
      </c>
      <c r="HTC26" s="81" t="s">
        <v>1911</v>
      </c>
      <c r="HTD26" s="81" t="s">
        <v>1911</v>
      </c>
      <c r="HTE26" s="81" t="s">
        <v>1911</v>
      </c>
      <c r="HTF26" s="81" t="s">
        <v>1911</v>
      </c>
      <c r="HTG26" s="81" t="s">
        <v>1911</v>
      </c>
      <c r="HTH26" s="81" t="s">
        <v>1911</v>
      </c>
      <c r="HTI26" s="81" t="s">
        <v>1911</v>
      </c>
      <c r="HTJ26" s="81" t="s">
        <v>1911</v>
      </c>
      <c r="HTK26" s="81" t="s">
        <v>1911</v>
      </c>
      <c r="HTL26" s="81" t="s">
        <v>1911</v>
      </c>
      <c r="HTM26" s="81" t="s">
        <v>1911</v>
      </c>
      <c r="HTN26" s="81" t="s">
        <v>1911</v>
      </c>
      <c r="HTO26" s="81" t="s">
        <v>1911</v>
      </c>
      <c r="HTP26" s="81" t="s">
        <v>1911</v>
      </c>
      <c r="HTQ26" s="81" t="s">
        <v>1911</v>
      </c>
      <c r="HTR26" s="81" t="s">
        <v>1911</v>
      </c>
      <c r="HTS26" s="81" t="s">
        <v>1911</v>
      </c>
      <c r="HTT26" s="81" t="s">
        <v>1911</v>
      </c>
      <c r="HTU26" s="81" t="s">
        <v>1911</v>
      </c>
      <c r="HTV26" s="81" t="s">
        <v>1911</v>
      </c>
      <c r="HTW26" s="81" t="s">
        <v>1911</v>
      </c>
      <c r="HTX26" s="81" t="s">
        <v>1911</v>
      </c>
      <c r="HTY26" s="81" t="s">
        <v>1911</v>
      </c>
      <c r="HTZ26" s="81" t="s">
        <v>1911</v>
      </c>
      <c r="HUA26" s="81" t="s">
        <v>1911</v>
      </c>
      <c r="HUB26" s="81" t="s">
        <v>1911</v>
      </c>
      <c r="HUC26" s="81" t="s">
        <v>1911</v>
      </c>
      <c r="HUD26" s="81" t="s">
        <v>1911</v>
      </c>
      <c r="HUE26" s="81" t="s">
        <v>1911</v>
      </c>
      <c r="HUF26" s="81" t="s">
        <v>1911</v>
      </c>
      <c r="HUG26" s="81" t="s">
        <v>1911</v>
      </c>
      <c r="HUH26" s="81" t="s">
        <v>1911</v>
      </c>
      <c r="HUI26" s="81" t="s">
        <v>1911</v>
      </c>
      <c r="HUJ26" s="81" t="s">
        <v>1911</v>
      </c>
      <c r="HUK26" s="81" t="s">
        <v>1911</v>
      </c>
      <c r="HUL26" s="81" t="s">
        <v>1911</v>
      </c>
      <c r="HUM26" s="81" t="s">
        <v>1911</v>
      </c>
      <c r="HUN26" s="81" t="s">
        <v>1911</v>
      </c>
      <c r="HUO26" s="81" t="s">
        <v>1911</v>
      </c>
      <c r="HUP26" s="81" t="s">
        <v>1911</v>
      </c>
      <c r="HUQ26" s="81" t="s">
        <v>1911</v>
      </c>
      <c r="HUR26" s="81" t="s">
        <v>1911</v>
      </c>
      <c r="HUS26" s="81" t="s">
        <v>1911</v>
      </c>
      <c r="HUT26" s="81" t="s">
        <v>1911</v>
      </c>
      <c r="HUU26" s="81" t="s">
        <v>1911</v>
      </c>
      <c r="HUV26" s="81" t="s">
        <v>1911</v>
      </c>
      <c r="HUW26" s="81" t="s">
        <v>1911</v>
      </c>
      <c r="HUX26" s="81" t="s">
        <v>1911</v>
      </c>
      <c r="HUY26" s="81" t="s">
        <v>1911</v>
      </c>
      <c r="HUZ26" s="81" t="s">
        <v>1911</v>
      </c>
      <c r="HVA26" s="81" t="s">
        <v>1911</v>
      </c>
      <c r="HVB26" s="81" t="s">
        <v>1911</v>
      </c>
      <c r="HVC26" s="81" t="s">
        <v>1911</v>
      </c>
      <c r="HVD26" s="81" t="s">
        <v>1911</v>
      </c>
      <c r="HVE26" s="81" t="s">
        <v>1911</v>
      </c>
      <c r="HVF26" s="81" t="s">
        <v>1911</v>
      </c>
      <c r="HVG26" s="81" t="s">
        <v>1911</v>
      </c>
      <c r="HVH26" s="81" t="s">
        <v>1911</v>
      </c>
      <c r="HVI26" s="81" t="s">
        <v>1911</v>
      </c>
      <c r="HVJ26" s="81" t="s">
        <v>1911</v>
      </c>
      <c r="HVK26" s="81" t="s">
        <v>1911</v>
      </c>
      <c r="HVL26" s="81" t="s">
        <v>1911</v>
      </c>
      <c r="HVM26" s="81" t="s">
        <v>1911</v>
      </c>
      <c r="HVN26" s="81" t="s">
        <v>1911</v>
      </c>
      <c r="HVO26" s="81" t="s">
        <v>1911</v>
      </c>
      <c r="HVP26" s="81" t="s">
        <v>1911</v>
      </c>
      <c r="HVQ26" s="81" t="s">
        <v>1911</v>
      </c>
      <c r="HVR26" s="81" t="s">
        <v>1911</v>
      </c>
      <c r="HVS26" s="81" t="s">
        <v>1911</v>
      </c>
      <c r="HVT26" s="81" t="s">
        <v>1911</v>
      </c>
      <c r="HVU26" s="81" t="s">
        <v>1911</v>
      </c>
      <c r="HVV26" s="81" t="s">
        <v>1911</v>
      </c>
      <c r="HVW26" s="81" t="s">
        <v>1911</v>
      </c>
      <c r="HVX26" s="81" t="s">
        <v>1911</v>
      </c>
      <c r="HVY26" s="81" t="s">
        <v>1911</v>
      </c>
      <c r="HVZ26" s="81" t="s">
        <v>1911</v>
      </c>
      <c r="HWA26" s="81" t="s">
        <v>1911</v>
      </c>
      <c r="HWB26" s="81" t="s">
        <v>1911</v>
      </c>
      <c r="HWC26" s="81" t="s">
        <v>1911</v>
      </c>
      <c r="HWD26" s="81" t="s">
        <v>1911</v>
      </c>
      <c r="HWE26" s="81" t="s">
        <v>1911</v>
      </c>
      <c r="HWF26" s="81" t="s">
        <v>1911</v>
      </c>
      <c r="HWG26" s="81" t="s">
        <v>1911</v>
      </c>
      <c r="HWH26" s="81" t="s">
        <v>1911</v>
      </c>
      <c r="HWI26" s="81" t="s">
        <v>1911</v>
      </c>
      <c r="HWJ26" s="81" t="s">
        <v>1911</v>
      </c>
      <c r="HWK26" s="81" t="s">
        <v>1911</v>
      </c>
      <c r="HWL26" s="81" t="s">
        <v>1911</v>
      </c>
      <c r="HWM26" s="81" t="s">
        <v>1911</v>
      </c>
      <c r="HWN26" s="81" t="s">
        <v>1911</v>
      </c>
      <c r="HWO26" s="81" t="s">
        <v>1911</v>
      </c>
      <c r="HWP26" s="81" t="s">
        <v>1911</v>
      </c>
      <c r="HWQ26" s="81" t="s">
        <v>1911</v>
      </c>
      <c r="HWR26" s="81" t="s">
        <v>1911</v>
      </c>
      <c r="HWS26" s="81" t="s">
        <v>1911</v>
      </c>
      <c r="HWT26" s="81" t="s">
        <v>1911</v>
      </c>
      <c r="HWU26" s="81" t="s">
        <v>1911</v>
      </c>
      <c r="HWV26" s="81" t="s">
        <v>1911</v>
      </c>
      <c r="HWW26" s="81" t="s">
        <v>1911</v>
      </c>
      <c r="HWX26" s="81" t="s">
        <v>1911</v>
      </c>
      <c r="HWY26" s="81" t="s">
        <v>1911</v>
      </c>
      <c r="HWZ26" s="81" t="s">
        <v>1911</v>
      </c>
      <c r="HXA26" s="81" t="s">
        <v>1911</v>
      </c>
      <c r="HXB26" s="81" t="s">
        <v>1911</v>
      </c>
      <c r="HXC26" s="81" t="s">
        <v>1911</v>
      </c>
      <c r="HXD26" s="81" t="s">
        <v>1911</v>
      </c>
      <c r="HXE26" s="81" t="s">
        <v>1911</v>
      </c>
      <c r="HXF26" s="81" t="s">
        <v>1911</v>
      </c>
      <c r="HXG26" s="81" t="s">
        <v>1911</v>
      </c>
      <c r="HXH26" s="81" t="s">
        <v>1911</v>
      </c>
      <c r="HXI26" s="81" t="s">
        <v>1911</v>
      </c>
      <c r="HXJ26" s="81" t="s">
        <v>1911</v>
      </c>
      <c r="HXK26" s="81" t="s">
        <v>1911</v>
      </c>
      <c r="HXL26" s="81" t="s">
        <v>1911</v>
      </c>
      <c r="HXM26" s="81" t="s">
        <v>1911</v>
      </c>
      <c r="HXN26" s="81" t="s">
        <v>1911</v>
      </c>
      <c r="HXO26" s="81" t="s">
        <v>1911</v>
      </c>
      <c r="HXP26" s="81" t="s">
        <v>1911</v>
      </c>
      <c r="HXQ26" s="81" t="s">
        <v>1911</v>
      </c>
      <c r="HXR26" s="81" t="s">
        <v>1911</v>
      </c>
      <c r="HXS26" s="81" t="s">
        <v>1911</v>
      </c>
      <c r="HXT26" s="81" t="s">
        <v>1911</v>
      </c>
      <c r="HXU26" s="81" t="s">
        <v>1911</v>
      </c>
      <c r="HXV26" s="81" t="s">
        <v>1911</v>
      </c>
      <c r="HXW26" s="81" t="s">
        <v>1911</v>
      </c>
      <c r="HXX26" s="81" t="s">
        <v>1911</v>
      </c>
      <c r="HXY26" s="81" t="s">
        <v>1911</v>
      </c>
      <c r="HXZ26" s="81" t="s">
        <v>1911</v>
      </c>
      <c r="HYA26" s="81" t="s">
        <v>1911</v>
      </c>
      <c r="HYB26" s="81" t="s">
        <v>1911</v>
      </c>
      <c r="HYC26" s="81" t="s">
        <v>1911</v>
      </c>
      <c r="HYD26" s="81" t="s">
        <v>1911</v>
      </c>
      <c r="HYE26" s="81" t="s">
        <v>1911</v>
      </c>
      <c r="HYF26" s="81" t="s">
        <v>1911</v>
      </c>
      <c r="HYG26" s="81" t="s">
        <v>1911</v>
      </c>
      <c r="HYH26" s="81" t="s">
        <v>1911</v>
      </c>
      <c r="HYI26" s="81" t="s">
        <v>1911</v>
      </c>
      <c r="HYJ26" s="81" t="s">
        <v>1911</v>
      </c>
      <c r="HYK26" s="81" t="s">
        <v>1911</v>
      </c>
      <c r="HYL26" s="81" t="s">
        <v>1911</v>
      </c>
      <c r="HYM26" s="81" t="s">
        <v>1911</v>
      </c>
      <c r="HYN26" s="81" t="s">
        <v>1911</v>
      </c>
      <c r="HYO26" s="81" t="s">
        <v>1911</v>
      </c>
      <c r="HYP26" s="81" t="s">
        <v>1911</v>
      </c>
      <c r="HYQ26" s="81" t="s">
        <v>1911</v>
      </c>
      <c r="HYR26" s="81" t="s">
        <v>1911</v>
      </c>
      <c r="HYS26" s="81" t="s">
        <v>1911</v>
      </c>
      <c r="HYT26" s="81" t="s">
        <v>1911</v>
      </c>
      <c r="HYU26" s="81" t="s">
        <v>1911</v>
      </c>
      <c r="HYV26" s="81" t="s">
        <v>1911</v>
      </c>
      <c r="HYW26" s="81" t="s">
        <v>1911</v>
      </c>
      <c r="HYX26" s="81" t="s">
        <v>1911</v>
      </c>
      <c r="HYY26" s="81" t="s">
        <v>1911</v>
      </c>
      <c r="HYZ26" s="81" t="s">
        <v>1911</v>
      </c>
      <c r="HZA26" s="81" t="s">
        <v>1911</v>
      </c>
      <c r="HZB26" s="81" t="s">
        <v>1911</v>
      </c>
      <c r="HZC26" s="81" t="s">
        <v>1911</v>
      </c>
      <c r="HZD26" s="81" t="s">
        <v>1911</v>
      </c>
      <c r="HZE26" s="81" t="s">
        <v>1911</v>
      </c>
      <c r="HZF26" s="81" t="s">
        <v>1911</v>
      </c>
      <c r="HZG26" s="81" t="s">
        <v>1911</v>
      </c>
      <c r="HZH26" s="81" t="s">
        <v>1911</v>
      </c>
      <c r="HZI26" s="81" t="s">
        <v>1911</v>
      </c>
      <c r="HZJ26" s="81" t="s">
        <v>1911</v>
      </c>
      <c r="HZK26" s="81" t="s">
        <v>1911</v>
      </c>
      <c r="HZL26" s="81" t="s">
        <v>1911</v>
      </c>
      <c r="HZM26" s="81" t="s">
        <v>1911</v>
      </c>
      <c r="HZN26" s="81" t="s">
        <v>1911</v>
      </c>
      <c r="HZO26" s="81" t="s">
        <v>1911</v>
      </c>
      <c r="HZP26" s="81" t="s">
        <v>1911</v>
      </c>
      <c r="HZQ26" s="81" t="s">
        <v>1911</v>
      </c>
      <c r="HZR26" s="81" t="s">
        <v>1911</v>
      </c>
      <c r="HZS26" s="81" t="s">
        <v>1911</v>
      </c>
      <c r="HZT26" s="81" t="s">
        <v>1911</v>
      </c>
      <c r="HZU26" s="81" t="s">
        <v>1911</v>
      </c>
      <c r="HZV26" s="81" t="s">
        <v>1911</v>
      </c>
      <c r="HZW26" s="81" t="s">
        <v>1911</v>
      </c>
      <c r="HZX26" s="81" t="s">
        <v>1911</v>
      </c>
      <c r="HZY26" s="81" t="s">
        <v>1911</v>
      </c>
      <c r="HZZ26" s="81" t="s">
        <v>1911</v>
      </c>
      <c r="IAA26" s="81" t="s">
        <v>1911</v>
      </c>
      <c r="IAB26" s="81" t="s">
        <v>1911</v>
      </c>
      <c r="IAC26" s="81" t="s">
        <v>1911</v>
      </c>
      <c r="IAD26" s="81" t="s">
        <v>1911</v>
      </c>
      <c r="IAE26" s="81" t="s">
        <v>1911</v>
      </c>
      <c r="IAF26" s="81" t="s">
        <v>1911</v>
      </c>
      <c r="IAG26" s="81" t="s">
        <v>1911</v>
      </c>
      <c r="IAH26" s="81" t="s">
        <v>1911</v>
      </c>
      <c r="IAI26" s="81" t="s">
        <v>1911</v>
      </c>
      <c r="IAJ26" s="81" t="s">
        <v>1911</v>
      </c>
      <c r="IAK26" s="81" t="s">
        <v>1911</v>
      </c>
      <c r="IAL26" s="81" t="s">
        <v>1911</v>
      </c>
      <c r="IAM26" s="81" t="s">
        <v>1911</v>
      </c>
      <c r="IAN26" s="81" t="s">
        <v>1911</v>
      </c>
      <c r="IAO26" s="81" t="s">
        <v>1911</v>
      </c>
      <c r="IAP26" s="81" t="s">
        <v>1911</v>
      </c>
      <c r="IAQ26" s="81" t="s">
        <v>1911</v>
      </c>
      <c r="IAR26" s="81" t="s">
        <v>1911</v>
      </c>
      <c r="IAS26" s="81" t="s">
        <v>1911</v>
      </c>
      <c r="IAT26" s="81" t="s">
        <v>1911</v>
      </c>
      <c r="IAU26" s="81" t="s">
        <v>1911</v>
      </c>
      <c r="IAV26" s="81" t="s">
        <v>1911</v>
      </c>
      <c r="IAW26" s="81" t="s">
        <v>1911</v>
      </c>
      <c r="IAX26" s="81" t="s">
        <v>1911</v>
      </c>
      <c r="IAY26" s="81" t="s">
        <v>1911</v>
      </c>
      <c r="IAZ26" s="81" t="s">
        <v>1911</v>
      </c>
      <c r="IBA26" s="81" t="s">
        <v>1911</v>
      </c>
      <c r="IBB26" s="81" t="s">
        <v>1911</v>
      </c>
      <c r="IBC26" s="81" t="s">
        <v>1911</v>
      </c>
      <c r="IBD26" s="81" t="s">
        <v>1911</v>
      </c>
      <c r="IBE26" s="81" t="s">
        <v>1911</v>
      </c>
      <c r="IBF26" s="81" t="s">
        <v>1911</v>
      </c>
      <c r="IBG26" s="81" t="s">
        <v>1911</v>
      </c>
      <c r="IBH26" s="81" t="s">
        <v>1911</v>
      </c>
      <c r="IBI26" s="81" t="s">
        <v>1911</v>
      </c>
      <c r="IBJ26" s="81" t="s">
        <v>1911</v>
      </c>
      <c r="IBK26" s="81" t="s">
        <v>1911</v>
      </c>
      <c r="IBL26" s="81" t="s">
        <v>1911</v>
      </c>
      <c r="IBM26" s="81" t="s">
        <v>1911</v>
      </c>
      <c r="IBN26" s="81" t="s">
        <v>1911</v>
      </c>
      <c r="IBO26" s="81" t="s">
        <v>1911</v>
      </c>
      <c r="IBP26" s="81" t="s">
        <v>1911</v>
      </c>
      <c r="IBQ26" s="81" t="s">
        <v>1911</v>
      </c>
      <c r="IBR26" s="81" t="s">
        <v>1911</v>
      </c>
      <c r="IBS26" s="81" t="s">
        <v>1911</v>
      </c>
      <c r="IBT26" s="81" t="s">
        <v>1911</v>
      </c>
      <c r="IBU26" s="81" t="s">
        <v>1911</v>
      </c>
      <c r="IBV26" s="81" t="s">
        <v>1911</v>
      </c>
      <c r="IBW26" s="81" t="s">
        <v>1911</v>
      </c>
      <c r="IBX26" s="81" t="s">
        <v>1911</v>
      </c>
      <c r="IBY26" s="81" t="s">
        <v>1911</v>
      </c>
      <c r="IBZ26" s="81" t="s">
        <v>1911</v>
      </c>
      <c r="ICA26" s="81" t="s">
        <v>1911</v>
      </c>
      <c r="ICB26" s="81" t="s">
        <v>1911</v>
      </c>
      <c r="ICC26" s="81" t="s">
        <v>1911</v>
      </c>
      <c r="ICD26" s="81" t="s">
        <v>1911</v>
      </c>
      <c r="ICE26" s="81" t="s">
        <v>1911</v>
      </c>
      <c r="ICF26" s="81" t="s">
        <v>1911</v>
      </c>
      <c r="ICG26" s="81" t="s">
        <v>1911</v>
      </c>
      <c r="ICH26" s="81" t="s">
        <v>1911</v>
      </c>
      <c r="ICI26" s="81" t="s">
        <v>1911</v>
      </c>
      <c r="ICJ26" s="81" t="s">
        <v>1911</v>
      </c>
      <c r="ICK26" s="81" t="s">
        <v>1911</v>
      </c>
      <c r="ICL26" s="81" t="s">
        <v>1911</v>
      </c>
      <c r="ICM26" s="81" t="s">
        <v>1911</v>
      </c>
      <c r="ICN26" s="81" t="s">
        <v>1911</v>
      </c>
      <c r="ICO26" s="81" t="s">
        <v>1911</v>
      </c>
      <c r="ICP26" s="81" t="s">
        <v>1911</v>
      </c>
      <c r="ICQ26" s="81" t="s">
        <v>1911</v>
      </c>
      <c r="ICR26" s="81" t="s">
        <v>1911</v>
      </c>
      <c r="ICS26" s="81" t="s">
        <v>1911</v>
      </c>
      <c r="ICT26" s="81" t="s">
        <v>1911</v>
      </c>
      <c r="ICU26" s="81" t="s">
        <v>1911</v>
      </c>
      <c r="ICV26" s="81" t="s">
        <v>1911</v>
      </c>
      <c r="ICW26" s="81" t="s">
        <v>1911</v>
      </c>
      <c r="ICX26" s="81" t="s">
        <v>1911</v>
      </c>
      <c r="ICY26" s="81" t="s">
        <v>1911</v>
      </c>
      <c r="ICZ26" s="81" t="s">
        <v>1911</v>
      </c>
      <c r="IDA26" s="81" t="s">
        <v>1911</v>
      </c>
      <c r="IDB26" s="81" t="s">
        <v>1911</v>
      </c>
      <c r="IDC26" s="81" t="s">
        <v>1911</v>
      </c>
      <c r="IDD26" s="81" t="s">
        <v>1911</v>
      </c>
      <c r="IDE26" s="81" t="s">
        <v>1911</v>
      </c>
      <c r="IDF26" s="81" t="s">
        <v>1911</v>
      </c>
      <c r="IDG26" s="81" t="s">
        <v>1911</v>
      </c>
      <c r="IDH26" s="81" t="s">
        <v>1911</v>
      </c>
      <c r="IDI26" s="81" t="s">
        <v>1911</v>
      </c>
      <c r="IDJ26" s="81" t="s">
        <v>1911</v>
      </c>
      <c r="IDK26" s="81" t="s">
        <v>1911</v>
      </c>
      <c r="IDL26" s="81" t="s">
        <v>1911</v>
      </c>
      <c r="IDM26" s="81" t="s">
        <v>1911</v>
      </c>
      <c r="IDN26" s="81" t="s">
        <v>1911</v>
      </c>
      <c r="IDO26" s="81" t="s">
        <v>1911</v>
      </c>
      <c r="IDP26" s="81" t="s">
        <v>1911</v>
      </c>
      <c r="IDQ26" s="81" t="s">
        <v>1911</v>
      </c>
      <c r="IDR26" s="81" t="s">
        <v>1911</v>
      </c>
      <c r="IDS26" s="81" t="s">
        <v>1911</v>
      </c>
      <c r="IDT26" s="81" t="s">
        <v>1911</v>
      </c>
      <c r="IDU26" s="81" t="s">
        <v>1911</v>
      </c>
      <c r="IDV26" s="81" t="s">
        <v>1911</v>
      </c>
      <c r="IDW26" s="81" t="s">
        <v>1911</v>
      </c>
      <c r="IDX26" s="81" t="s">
        <v>1911</v>
      </c>
      <c r="IDY26" s="81" t="s">
        <v>1911</v>
      </c>
      <c r="IDZ26" s="81" t="s">
        <v>1911</v>
      </c>
      <c r="IEA26" s="81" t="s">
        <v>1911</v>
      </c>
      <c r="IEB26" s="81" t="s">
        <v>1911</v>
      </c>
      <c r="IEC26" s="81" t="s">
        <v>1911</v>
      </c>
      <c r="IED26" s="81" t="s">
        <v>1911</v>
      </c>
      <c r="IEE26" s="81" t="s">
        <v>1911</v>
      </c>
      <c r="IEF26" s="81" t="s">
        <v>1911</v>
      </c>
      <c r="IEG26" s="81" t="s">
        <v>1911</v>
      </c>
      <c r="IEH26" s="81" t="s">
        <v>1911</v>
      </c>
      <c r="IEI26" s="81" t="s">
        <v>1911</v>
      </c>
      <c r="IEJ26" s="81" t="s">
        <v>1911</v>
      </c>
      <c r="IEK26" s="81" t="s">
        <v>1911</v>
      </c>
      <c r="IEL26" s="81" t="s">
        <v>1911</v>
      </c>
      <c r="IEM26" s="81" t="s">
        <v>1911</v>
      </c>
      <c r="IEN26" s="81" t="s">
        <v>1911</v>
      </c>
      <c r="IEO26" s="81" t="s">
        <v>1911</v>
      </c>
      <c r="IEP26" s="81" t="s">
        <v>1911</v>
      </c>
      <c r="IEQ26" s="81" t="s">
        <v>1911</v>
      </c>
      <c r="IER26" s="81" t="s">
        <v>1911</v>
      </c>
      <c r="IES26" s="81" t="s">
        <v>1911</v>
      </c>
      <c r="IET26" s="81" t="s">
        <v>1911</v>
      </c>
      <c r="IEU26" s="81" t="s">
        <v>1911</v>
      </c>
      <c r="IEV26" s="81" t="s">
        <v>1911</v>
      </c>
      <c r="IEW26" s="81" t="s">
        <v>1911</v>
      </c>
      <c r="IEX26" s="81" t="s">
        <v>1911</v>
      </c>
      <c r="IEY26" s="81" t="s">
        <v>1911</v>
      </c>
      <c r="IEZ26" s="81" t="s">
        <v>1911</v>
      </c>
      <c r="IFA26" s="81" t="s">
        <v>1911</v>
      </c>
      <c r="IFB26" s="81" t="s">
        <v>1911</v>
      </c>
      <c r="IFC26" s="81" t="s">
        <v>1911</v>
      </c>
      <c r="IFD26" s="81" t="s">
        <v>1911</v>
      </c>
      <c r="IFE26" s="81" t="s">
        <v>1911</v>
      </c>
      <c r="IFF26" s="81" t="s">
        <v>1911</v>
      </c>
      <c r="IFG26" s="81" t="s">
        <v>1911</v>
      </c>
      <c r="IFH26" s="81" t="s">
        <v>1911</v>
      </c>
      <c r="IFI26" s="81" t="s">
        <v>1911</v>
      </c>
      <c r="IFJ26" s="81" t="s">
        <v>1911</v>
      </c>
      <c r="IFK26" s="81" t="s">
        <v>1911</v>
      </c>
      <c r="IFL26" s="81" t="s">
        <v>1911</v>
      </c>
      <c r="IFM26" s="81" t="s">
        <v>1911</v>
      </c>
      <c r="IFN26" s="81" t="s">
        <v>1911</v>
      </c>
      <c r="IFO26" s="81" t="s">
        <v>1911</v>
      </c>
      <c r="IFP26" s="81" t="s">
        <v>1911</v>
      </c>
      <c r="IFQ26" s="81" t="s">
        <v>1911</v>
      </c>
      <c r="IFR26" s="81" t="s">
        <v>1911</v>
      </c>
      <c r="IFS26" s="81" t="s">
        <v>1911</v>
      </c>
      <c r="IFT26" s="81" t="s">
        <v>1911</v>
      </c>
      <c r="IFU26" s="81" t="s">
        <v>1911</v>
      </c>
      <c r="IFV26" s="81" t="s">
        <v>1911</v>
      </c>
      <c r="IFW26" s="81" t="s">
        <v>1911</v>
      </c>
      <c r="IFX26" s="81" t="s">
        <v>1911</v>
      </c>
      <c r="IFY26" s="81" t="s">
        <v>1911</v>
      </c>
      <c r="IFZ26" s="81" t="s">
        <v>1911</v>
      </c>
      <c r="IGA26" s="81" t="s">
        <v>1911</v>
      </c>
      <c r="IGB26" s="81" t="s">
        <v>1911</v>
      </c>
      <c r="IGC26" s="81" t="s">
        <v>1911</v>
      </c>
      <c r="IGD26" s="81" t="s">
        <v>1911</v>
      </c>
      <c r="IGE26" s="81" t="s">
        <v>1911</v>
      </c>
      <c r="IGF26" s="81" t="s">
        <v>1911</v>
      </c>
      <c r="IGG26" s="81" t="s">
        <v>1911</v>
      </c>
      <c r="IGH26" s="81" t="s">
        <v>1911</v>
      </c>
      <c r="IGI26" s="81" t="s">
        <v>1911</v>
      </c>
      <c r="IGJ26" s="81" t="s">
        <v>1911</v>
      </c>
      <c r="IGK26" s="81" t="s">
        <v>1911</v>
      </c>
      <c r="IGL26" s="81" t="s">
        <v>1911</v>
      </c>
      <c r="IGM26" s="81" t="s">
        <v>1911</v>
      </c>
      <c r="IGN26" s="81" t="s">
        <v>1911</v>
      </c>
      <c r="IGO26" s="81" t="s">
        <v>1911</v>
      </c>
      <c r="IGP26" s="81" t="s">
        <v>1911</v>
      </c>
      <c r="IGQ26" s="81" t="s">
        <v>1911</v>
      </c>
      <c r="IGR26" s="81" t="s">
        <v>1911</v>
      </c>
      <c r="IGS26" s="81" t="s">
        <v>1911</v>
      </c>
      <c r="IGT26" s="81" t="s">
        <v>1911</v>
      </c>
      <c r="IGU26" s="81" t="s">
        <v>1911</v>
      </c>
      <c r="IGV26" s="81" t="s">
        <v>1911</v>
      </c>
      <c r="IGW26" s="81" t="s">
        <v>1911</v>
      </c>
      <c r="IGX26" s="81" t="s">
        <v>1911</v>
      </c>
      <c r="IGY26" s="81" t="s">
        <v>1911</v>
      </c>
      <c r="IGZ26" s="81" t="s">
        <v>1911</v>
      </c>
      <c r="IHA26" s="81" t="s">
        <v>1911</v>
      </c>
      <c r="IHB26" s="81" t="s">
        <v>1911</v>
      </c>
      <c r="IHC26" s="81" t="s">
        <v>1911</v>
      </c>
      <c r="IHD26" s="81" t="s">
        <v>1911</v>
      </c>
      <c r="IHE26" s="81" t="s">
        <v>1911</v>
      </c>
      <c r="IHF26" s="81" t="s">
        <v>1911</v>
      </c>
      <c r="IHG26" s="81" t="s">
        <v>1911</v>
      </c>
      <c r="IHH26" s="81" t="s">
        <v>1911</v>
      </c>
      <c r="IHI26" s="81" t="s">
        <v>1911</v>
      </c>
      <c r="IHJ26" s="81" t="s">
        <v>1911</v>
      </c>
      <c r="IHK26" s="81" t="s">
        <v>1911</v>
      </c>
      <c r="IHL26" s="81" t="s">
        <v>1911</v>
      </c>
      <c r="IHM26" s="81" t="s">
        <v>1911</v>
      </c>
      <c r="IHN26" s="81" t="s">
        <v>1911</v>
      </c>
      <c r="IHO26" s="81" t="s">
        <v>1911</v>
      </c>
      <c r="IHP26" s="81" t="s">
        <v>1911</v>
      </c>
      <c r="IHQ26" s="81" t="s">
        <v>1911</v>
      </c>
      <c r="IHR26" s="81" t="s">
        <v>1911</v>
      </c>
      <c r="IHS26" s="81" t="s">
        <v>1911</v>
      </c>
      <c r="IHT26" s="81" t="s">
        <v>1911</v>
      </c>
      <c r="IHU26" s="81" t="s">
        <v>1911</v>
      </c>
      <c r="IHV26" s="81" t="s">
        <v>1911</v>
      </c>
      <c r="IHW26" s="81" t="s">
        <v>1911</v>
      </c>
      <c r="IHX26" s="81" t="s">
        <v>1911</v>
      </c>
      <c r="IHY26" s="81" t="s">
        <v>1911</v>
      </c>
      <c r="IHZ26" s="81" t="s">
        <v>1911</v>
      </c>
      <c r="IIA26" s="81" t="s">
        <v>1911</v>
      </c>
      <c r="IIB26" s="81" t="s">
        <v>1911</v>
      </c>
      <c r="IIC26" s="81" t="s">
        <v>1911</v>
      </c>
      <c r="IID26" s="81" t="s">
        <v>1911</v>
      </c>
      <c r="IIE26" s="81" t="s">
        <v>1911</v>
      </c>
      <c r="IIF26" s="81" t="s">
        <v>1911</v>
      </c>
      <c r="IIG26" s="81" t="s">
        <v>1911</v>
      </c>
      <c r="IIH26" s="81" t="s">
        <v>1911</v>
      </c>
      <c r="III26" s="81" t="s">
        <v>1911</v>
      </c>
      <c r="IIJ26" s="81" t="s">
        <v>1911</v>
      </c>
      <c r="IIK26" s="81" t="s">
        <v>1911</v>
      </c>
      <c r="IIL26" s="81" t="s">
        <v>1911</v>
      </c>
      <c r="IIM26" s="81" t="s">
        <v>1911</v>
      </c>
      <c r="IIN26" s="81" t="s">
        <v>1911</v>
      </c>
      <c r="IIO26" s="81" t="s">
        <v>1911</v>
      </c>
      <c r="IIP26" s="81" t="s">
        <v>1911</v>
      </c>
      <c r="IIQ26" s="81" t="s">
        <v>1911</v>
      </c>
      <c r="IIR26" s="81" t="s">
        <v>1911</v>
      </c>
      <c r="IIS26" s="81" t="s">
        <v>1911</v>
      </c>
      <c r="IIT26" s="81" t="s">
        <v>1911</v>
      </c>
      <c r="IIU26" s="81" t="s">
        <v>1911</v>
      </c>
      <c r="IIV26" s="81" t="s">
        <v>1911</v>
      </c>
      <c r="IIW26" s="81" t="s">
        <v>1911</v>
      </c>
      <c r="IIX26" s="81" t="s">
        <v>1911</v>
      </c>
      <c r="IIY26" s="81" t="s">
        <v>1911</v>
      </c>
      <c r="IIZ26" s="81" t="s">
        <v>1911</v>
      </c>
      <c r="IJA26" s="81" t="s">
        <v>1911</v>
      </c>
      <c r="IJB26" s="81" t="s">
        <v>1911</v>
      </c>
      <c r="IJC26" s="81" t="s">
        <v>1911</v>
      </c>
      <c r="IJD26" s="81" t="s">
        <v>1911</v>
      </c>
      <c r="IJE26" s="81" t="s">
        <v>1911</v>
      </c>
      <c r="IJF26" s="81" t="s">
        <v>1911</v>
      </c>
      <c r="IJG26" s="81" t="s">
        <v>1911</v>
      </c>
      <c r="IJH26" s="81" t="s">
        <v>1911</v>
      </c>
      <c r="IJI26" s="81" t="s">
        <v>1911</v>
      </c>
      <c r="IJJ26" s="81" t="s">
        <v>1911</v>
      </c>
      <c r="IJK26" s="81" t="s">
        <v>1911</v>
      </c>
      <c r="IJL26" s="81" t="s">
        <v>1911</v>
      </c>
      <c r="IJM26" s="81" t="s">
        <v>1911</v>
      </c>
      <c r="IJN26" s="81" t="s">
        <v>1911</v>
      </c>
      <c r="IJO26" s="81" t="s">
        <v>1911</v>
      </c>
      <c r="IJP26" s="81" t="s">
        <v>1911</v>
      </c>
      <c r="IJQ26" s="81" t="s">
        <v>1911</v>
      </c>
      <c r="IJR26" s="81" t="s">
        <v>1911</v>
      </c>
      <c r="IJS26" s="81" t="s">
        <v>1911</v>
      </c>
      <c r="IJT26" s="81" t="s">
        <v>1911</v>
      </c>
      <c r="IJU26" s="81" t="s">
        <v>1911</v>
      </c>
      <c r="IJV26" s="81" t="s">
        <v>1911</v>
      </c>
      <c r="IJW26" s="81" t="s">
        <v>1911</v>
      </c>
      <c r="IJX26" s="81" t="s">
        <v>1911</v>
      </c>
      <c r="IJY26" s="81" t="s">
        <v>1911</v>
      </c>
      <c r="IJZ26" s="81" t="s">
        <v>1911</v>
      </c>
      <c r="IKA26" s="81" t="s">
        <v>1911</v>
      </c>
      <c r="IKB26" s="81" t="s">
        <v>1911</v>
      </c>
      <c r="IKC26" s="81" t="s">
        <v>1911</v>
      </c>
      <c r="IKD26" s="81" t="s">
        <v>1911</v>
      </c>
      <c r="IKE26" s="81" t="s">
        <v>1911</v>
      </c>
      <c r="IKF26" s="81" t="s">
        <v>1911</v>
      </c>
      <c r="IKG26" s="81" t="s">
        <v>1911</v>
      </c>
      <c r="IKH26" s="81" t="s">
        <v>1911</v>
      </c>
      <c r="IKI26" s="81" t="s">
        <v>1911</v>
      </c>
      <c r="IKJ26" s="81" t="s">
        <v>1911</v>
      </c>
      <c r="IKK26" s="81" t="s">
        <v>1911</v>
      </c>
      <c r="IKL26" s="81" t="s">
        <v>1911</v>
      </c>
      <c r="IKM26" s="81" t="s">
        <v>1911</v>
      </c>
      <c r="IKN26" s="81" t="s">
        <v>1911</v>
      </c>
      <c r="IKO26" s="81" t="s">
        <v>1911</v>
      </c>
      <c r="IKP26" s="81" t="s">
        <v>1911</v>
      </c>
      <c r="IKQ26" s="81" t="s">
        <v>1911</v>
      </c>
      <c r="IKR26" s="81" t="s">
        <v>1911</v>
      </c>
      <c r="IKS26" s="81" t="s">
        <v>1911</v>
      </c>
      <c r="IKT26" s="81" t="s">
        <v>1911</v>
      </c>
      <c r="IKU26" s="81" t="s">
        <v>1911</v>
      </c>
      <c r="IKV26" s="81" t="s">
        <v>1911</v>
      </c>
      <c r="IKW26" s="81" t="s">
        <v>1911</v>
      </c>
      <c r="IKX26" s="81" t="s">
        <v>1911</v>
      </c>
      <c r="IKY26" s="81" t="s">
        <v>1911</v>
      </c>
      <c r="IKZ26" s="81" t="s">
        <v>1911</v>
      </c>
      <c r="ILA26" s="81" t="s">
        <v>1911</v>
      </c>
      <c r="ILB26" s="81" t="s">
        <v>1911</v>
      </c>
      <c r="ILC26" s="81" t="s">
        <v>1911</v>
      </c>
      <c r="ILD26" s="81" t="s">
        <v>1911</v>
      </c>
      <c r="ILE26" s="81" t="s">
        <v>1911</v>
      </c>
      <c r="ILF26" s="81" t="s">
        <v>1911</v>
      </c>
      <c r="ILG26" s="81" t="s">
        <v>1911</v>
      </c>
      <c r="ILH26" s="81" t="s">
        <v>1911</v>
      </c>
      <c r="ILI26" s="81" t="s">
        <v>1911</v>
      </c>
      <c r="ILJ26" s="81" t="s">
        <v>1911</v>
      </c>
      <c r="ILK26" s="81" t="s">
        <v>1911</v>
      </c>
      <c r="ILL26" s="81" t="s">
        <v>1911</v>
      </c>
      <c r="ILM26" s="81" t="s">
        <v>1911</v>
      </c>
      <c r="ILN26" s="81" t="s">
        <v>1911</v>
      </c>
      <c r="ILO26" s="81" t="s">
        <v>1911</v>
      </c>
      <c r="ILP26" s="81" t="s">
        <v>1911</v>
      </c>
      <c r="ILQ26" s="81" t="s">
        <v>1911</v>
      </c>
      <c r="ILR26" s="81" t="s">
        <v>1911</v>
      </c>
      <c r="ILS26" s="81" t="s">
        <v>1911</v>
      </c>
      <c r="ILT26" s="81" t="s">
        <v>1911</v>
      </c>
      <c r="ILU26" s="81" t="s">
        <v>1911</v>
      </c>
      <c r="ILV26" s="81" t="s">
        <v>1911</v>
      </c>
      <c r="ILW26" s="81" t="s">
        <v>1911</v>
      </c>
      <c r="ILX26" s="81" t="s">
        <v>1911</v>
      </c>
      <c r="ILY26" s="81" t="s">
        <v>1911</v>
      </c>
      <c r="ILZ26" s="81" t="s">
        <v>1911</v>
      </c>
      <c r="IMA26" s="81" t="s">
        <v>1911</v>
      </c>
      <c r="IMB26" s="81" t="s">
        <v>1911</v>
      </c>
      <c r="IMC26" s="81" t="s">
        <v>1911</v>
      </c>
      <c r="IMD26" s="81" t="s">
        <v>1911</v>
      </c>
      <c r="IME26" s="81" t="s">
        <v>1911</v>
      </c>
      <c r="IMF26" s="81" t="s">
        <v>1911</v>
      </c>
      <c r="IMG26" s="81" t="s">
        <v>1911</v>
      </c>
      <c r="IMH26" s="81" t="s">
        <v>1911</v>
      </c>
      <c r="IMI26" s="81" t="s">
        <v>1911</v>
      </c>
      <c r="IMJ26" s="81" t="s">
        <v>1911</v>
      </c>
      <c r="IMK26" s="81" t="s">
        <v>1911</v>
      </c>
      <c r="IML26" s="81" t="s">
        <v>1911</v>
      </c>
      <c r="IMM26" s="81" t="s">
        <v>1911</v>
      </c>
      <c r="IMN26" s="81" t="s">
        <v>1911</v>
      </c>
      <c r="IMO26" s="81" t="s">
        <v>1911</v>
      </c>
      <c r="IMP26" s="81" t="s">
        <v>1911</v>
      </c>
      <c r="IMQ26" s="81" t="s">
        <v>1911</v>
      </c>
      <c r="IMR26" s="81" t="s">
        <v>1911</v>
      </c>
      <c r="IMS26" s="81" t="s">
        <v>1911</v>
      </c>
      <c r="IMT26" s="81" t="s">
        <v>1911</v>
      </c>
      <c r="IMU26" s="81" t="s">
        <v>1911</v>
      </c>
      <c r="IMV26" s="81" t="s">
        <v>1911</v>
      </c>
      <c r="IMW26" s="81" t="s">
        <v>1911</v>
      </c>
      <c r="IMX26" s="81" t="s">
        <v>1911</v>
      </c>
      <c r="IMY26" s="81" t="s">
        <v>1911</v>
      </c>
      <c r="IMZ26" s="81" t="s">
        <v>1911</v>
      </c>
      <c r="INA26" s="81" t="s">
        <v>1911</v>
      </c>
      <c r="INB26" s="81" t="s">
        <v>1911</v>
      </c>
      <c r="INC26" s="81" t="s">
        <v>1911</v>
      </c>
      <c r="IND26" s="81" t="s">
        <v>1911</v>
      </c>
      <c r="INE26" s="81" t="s">
        <v>1911</v>
      </c>
      <c r="INF26" s="81" t="s">
        <v>1911</v>
      </c>
      <c r="ING26" s="81" t="s">
        <v>1911</v>
      </c>
      <c r="INH26" s="81" t="s">
        <v>1911</v>
      </c>
      <c r="INI26" s="81" t="s">
        <v>1911</v>
      </c>
      <c r="INJ26" s="81" t="s">
        <v>1911</v>
      </c>
      <c r="INK26" s="81" t="s">
        <v>1911</v>
      </c>
      <c r="INL26" s="81" t="s">
        <v>1911</v>
      </c>
      <c r="INM26" s="81" t="s">
        <v>1911</v>
      </c>
      <c r="INN26" s="81" t="s">
        <v>1911</v>
      </c>
      <c r="INO26" s="81" t="s">
        <v>1911</v>
      </c>
      <c r="INP26" s="81" t="s">
        <v>1911</v>
      </c>
      <c r="INQ26" s="81" t="s">
        <v>1911</v>
      </c>
      <c r="INR26" s="81" t="s">
        <v>1911</v>
      </c>
      <c r="INS26" s="81" t="s">
        <v>1911</v>
      </c>
      <c r="INT26" s="81" t="s">
        <v>1911</v>
      </c>
      <c r="INU26" s="81" t="s">
        <v>1911</v>
      </c>
      <c r="INV26" s="81" t="s">
        <v>1911</v>
      </c>
      <c r="INW26" s="81" t="s">
        <v>1911</v>
      </c>
      <c r="INX26" s="81" t="s">
        <v>1911</v>
      </c>
      <c r="INY26" s="81" t="s">
        <v>1911</v>
      </c>
      <c r="INZ26" s="81" t="s">
        <v>1911</v>
      </c>
      <c r="IOA26" s="81" t="s">
        <v>1911</v>
      </c>
      <c r="IOB26" s="81" t="s">
        <v>1911</v>
      </c>
      <c r="IOC26" s="81" t="s">
        <v>1911</v>
      </c>
      <c r="IOD26" s="81" t="s">
        <v>1911</v>
      </c>
      <c r="IOE26" s="81" t="s">
        <v>1911</v>
      </c>
      <c r="IOF26" s="81" t="s">
        <v>1911</v>
      </c>
      <c r="IOG26" s="81" t="s">
        <v>1911</v>
      </c>
      <c r="IOH26" s="81" t="s">
        <v>1911</v>
      </c>
      <c r="IOI26" s="81" t="s">
        <v>1911</v>
      </c>
      <c r="IOJ26" s="81" t="s">
        <v>1911</v>
      </c>
      <c r="IOK26" s="81" t="s">
        <v>1911</v>
      </c>
      <c r="IOL26" s="81" t="s">
        <v>1911</v>
      </c>
      <c r="IOM26" s="81" t="s">
        <v>1911</v>
      </c>
      <c r="ION26" s="81" t="s">
        <v>1911</v>
      </c>
      <c r="IOO26" s="81" t="s">
        <v>1911</v>
      </c>
      <c r="IOP26" s="81" t="s">
        <v>1911</v>
      </c>
      <c r="IOQ26" s="81" t="s">
        <v>1911</v>
      </c>
      <c r="IOR26" s="81" t="s">
        <v>1911</v>
      </c>
      <c r="IOS26" s="81" t="s">
        <v>1911</v>
      </c>
      <c r="IOT26" s="81" t="s">
        <v>1911</v>
      </c>
      <c r="IOU26" s="81" t="s">
        <v>1911</v>
      </c>
      <c r="IOV26" s="81" t="s">
        <v>1911</v>
      </c>
      <c r="IOW26" s="81" t="s">
        <v>1911</v>
      </c>
      <c r="IOX26" s="81" t="s">
        <v>1911</v>
      </c>
      <c r="IOY26" s="81" t="s">
        <v>1911</v>
      </c>
      <c r="IOZ26" s="81" t="s">
        <v>1911</v>
      </c>
      <c r="IPA26" s="81" t="s">
        <v>1911</v>
      </c>
      <c r="IPB26" s="81" t="s">
        <v>1911</v>
      </c>
      <c r="IPC26" s="81" t="s">
        <v>1911</v>
      </c>
      <c r="IPD26" s="81" t="s">
        <v>1911</v>
      </c>
      <c r="IPE26" s="81" t="s">
        <v>1911</v>
      </c>
      <c r="IPF26" s="81" t="s">
        <v>1911</v>
      </c>
      <c r="IPG26" s="81" t="s">
        <v>1911</v>
      </c>
      <c r="IPH26" s="81" t="s">
        <v>1911</v>
      </c>
      <c r="IPI26" s="81" t="s">
        <v>1911</v>
      </c>
      <c r="IPJ26" s="81" t="s">
        <v>1911</v>
      </c>
      <c r="IPK26" s="81" t="s">
        <v>1911</v>
      </c>
      <c r="IPL26" s="81" t="s">
        <v>1911</v>
      </c>
      <c r="IPM26" s="81" t="s">
        <v>1911</v>
      </c>
      <c r="IPN26" s="81" t="s">
        <v>1911</v>
      </c>
      <c r="IPO26" s="81" t="s">
        <v>1911</v>
      </c>
      <c r="IPP26" s="81" t="s">
        <v>1911</v>
      </c>
      <c r="IPQ26" s="81" t="s">
        <v>1911</v>
      </c>
      <c r="IPR26" s="81" t="s">
        <v>1911</v>
      </c>
      <c r="IPS26" s="81" t="s">
        <v>1911</v>
      </c>
      <c r="IPT26" s="81" t="s">
        <v>1911</v>
      </c>
      <c r="IPU26" s="81" t="s">
        <v>1911</v>
      </c>
      <c r="IPV26" s="81" t="s">
        <v>1911</v>
      </c>
      <c r="IPW26" s="81" t="s">
        <v>1911</v>
      </c>
      <c r="IPX26" s="81" t="s">
        <v>1911</v>
      </c>
      <c r="IPY26" s="81" t="s">
        <v>1911</v>
      </c>
      <c r="IPZ26" s="81" t="s">
        <v>1911</v>
      </c>
      <c r="IQA26" s="81" t="s">
        <v>1911</v>
      </c>
      <c r="IQB26" s="81" t="s">
        <v>1911</v>
      </c>
      <c r="IQC26" s="81" t="s">
        <v>1911</v>
      </c>
      <c r="IQD26" s="81" t="s">
        <v>1911</v>
      </c>
      <c r="IQE26" s="81" t="s">
        <v>1911</v>
      </c>
      <c r="IQF26" s="81" t="s">
        <v>1911</v>
      </c>
      <c r="IQG26" s="81" t="s">
        <v>1911</v>
      </c>
      <c r="IQH26" s="81" t="s">
        <v>1911</v>
      </c>
      <c r="IQI26" s="81" t="s">
        <v>1911</v>
      </c>
      <c r="IQJ26" s="81" t="s">
        <v>1911</v>
      </c>
      <c r="IQK26" s="81" t="s">
        <v>1911</v>
      </c>
      <c r="IQL26" s="81" t="s">
        <v>1911</v>
      </c>
      <c r="IQM26" s="81" t="s">
        <v>1911</v>
      </c>
      <c r="IQN26" s="81" t="s">
        <v>1911</v>
      </c>
      <c r="IQO26" s="81" t="s">
        <v>1911</v>
      </c>
      <c r="IQP26" s="81" t="s">
        <v>1911</v>
      </c>
      <c r="IQQ26" s="81" t="s">
        <v>1911</v>
      </c>
      <c r="IQR26" s="81" t="s">
        <v>1911</v>
      </c>
      <c r="IQS26" s="81" t="s">
        <v>1911</v>
      </c>
      <c r="IQT26" s="81" t="s">
        <v>1911</v>
      </c>
      <c r="IQU26" s="81" t="s">
        <v>1911</v>
      </c>
      <c r="IQV26" s="81" t="s">
        <v>1911</v>
      </c>
      <c r="IQW26" s="81" t="s">
        <v>1911</v>
      </c>
      <c r="IQX26" s="81" t="s">
        <v>1911</v>
      </c>
      <c r="IQY26" s="81" t="s">
        <v>1911</v>
      </c>
      <c r="IQZ26" s="81" t="s">
        <v>1911</v>
      </c>
      <c r="IRA26" s="81" t="s">
        <v>1911</v>
      </c>
      <c r="IRB26" s="81" t="s">
        <v>1911</v>
      </c>
      <c r="IRC26" s="81" t="s">
        <v>1911</v>
      </c>
      <c r="IRD26" s="81" t="s">
        <v>1911</v>
      </c>
      <c r="IRE26" s="81" t="s">
        <v>1911</v>
      </c>
      <c r="IRF26" s="81" t="s">
        <v>1911</v>
      </c>
      <c r="IRG26" s="81" t="s">
        <v>1911</v>
      </c>
      <c r="IRH26" s="81" t="s">
        <v>1911</v>
      </c>
      <c r="IRI26" s="81" t="s">
        <v>1911</v>
      </c>
      <c r="IRJ26" s="81" t="s">
        <v>1911</v>
      </c>
      <c r="IRK26" s="81" t="s">
        <v>1911</v>
      </c>
      <c r="IRL26" s="81" t="s">
        <v>1911</v>
      </c>
      <c r="IRM26" s="81" t="s">
        <v>1911</v>
      </c>
      <c r="IRN26" s="81" t="s">
        <v>1911</v>
      </c>
      <c r="IRO26" s="81" t="s">
        <v>1911</v>
      </c>
      <c r="IRP26" s="81" t="s">
        <v>1911</v>
      </c>
      <c r="IRQ26" s="81" t="s">
        <v>1911</v>
      </c>
      <c r="IRR26" s="81" t="s">
        <v>1911</v>
      </c>
      <c r="IRS26" s="81" t="s">
        <v>1911</v>
      </c>
      <c r="IRT26" s="81" t="s">
        <v>1911</v>
      </c>
      <c r="IRU26" s="81" t="s">
        <v>1911</v>
      </c>
      <c r="IRV26" s="81" t="s">
        <v>1911</v>
      </c>
      <c r="IRW26" s="81" t="s">
        <v>1911</v>
      </c>
      <c r="IRX26" s="81" t="s">
        <v>1911</v>
      </c>
      <c r="IRY26" s="81" t="s">
        <v>1911</v>
      </c>
      <c r="IRZ26" s="81" t="s">
        <v>1911</v>
      </c>
      <c r="ISA26" s="81" t="s">
        <v>1911</v>
      </c>
      <c r="ISB26" s="81" t="s">
        <v>1911</v>
      </c>
      <c r="ISC26" s="81" t="s">
        <v>1911</v>
      </c>
      <c r="ISD26" s="81" t="s">
        <v>1911</v>
      </c>
      <c r="ISE26" s="81" t="s">
        <v>1911</v>
      </c>
      <c r="ISF26" s="81" t="s">
        <v>1911</v>
      </c>
      <c r="ISG26" s="81" t="s">
        <v>1911</v>
      </c>
      <c r="ISH26" s="81" t="s">
        <v>1911</v>
      </c>
      <c r="ISI26" s="81" t="s">
        <v>1911</v>
      </c>
      <c r="ISJ26" s="81" t="s">
        <v>1911</v>
      </c>
      <c r="ISK26" s="81" t="s">
        <v>1911</v>
      </c>
      <c r="ISL26" s="81" t="s">
        <v>1911</v>
      </c>
      <c r="ISM26" s="81" t="s">
        <v>1911</v>
      </c>
      <c r="ISN26" s="81" t="s">
        <v>1911</v>
      </c>
      <c r="ISO26" s="81" t="s">
        <v>1911</v>
      </c>
      <c r="ISP26" s="81" t="s">
        <v>1911</v>
      </c>
      <c r="ISQ26" s="81" t="s">
        <v>1911</v>
      </c>
      <c r="ISR26" s="81" t="s">
        <v>1911</v>
      </c>
      <c r="ISS26" s="81" t="s">
        <v>1911</v>
      </c>
      <c r="IST26" s="81" t="s">
        <v>1911</v>
      </c>
      <c r="ISU26" s="81" t="s">
        <v>1911</v>
      </c>
      <c r="ISV26" s="81" t="s">
        <v>1911</v>
      </c>
      <c r="ISW26" s="81" t="s">
        <v>1911</v>
      </c>
      <c r="ISX26" s="81" t="s">
        <v>1911</v>
      </c>
      <c r="ISY26" s="81" t="s">
        <v>1911</v>
      </c>
      <c r="ISZ26" s="81" t="s">
        <v>1911</v>
      </c>
      <c r="ITA26" s="81" t="s">
        <v>1911</v>
      </c>
      <c r="ITB26" s="81" t="s">
        <v>1911</v>
      </c>
      <c r="ITC26" s="81" t="s">
        <v>1911</v>
      </c>
      <c r="ITD26" s="81" t="s">
        <v>1911</v>
      </c>
      <c r="ITE26" s="81" t="s">
        <v>1911</v>
      </c>
      <c r="ITF26" s="81" t="s">
        <v>1911</v>
      </c>
      <c r="ITG26" s="81" t="s">
        <v>1911</v>
      </c>
      <c r="ITH26" s="81" t="s">
        <v>1911</v>
      </c>
      <c r="ITI26" s="81" t="s">
        <v>1911</v>
      </c>
      <c r="ITJ26" s="81" t="s">
        <v>1911</v>
      </c>
      <c r="ITK26" s="81" t="s">
        <v>1911</v>
      </c>
      <c r="ITL26" s="81" t="s">
        <v>1911</v>
      </c>
      <c r="ITM26" s="81" t="s">
        <v>1911</v>
      </c>
      <c r="ITN26" s="81" t="s">
        <v>1911</v>
      </c>
      <c r="ITO26" s="81" t="s">
        <v>1911</v>
      </c>
      <c r="ITP26" s="81" t="s">
        <v>1911</v>
      </c>
      <c r="ITQ26" s="81" t="s">
        <v>1911</v>
      </c>
      <c r="ITR26" s="81" t="s">
        <v>1911</v>
      </c>
      <c r="ITS26" s="81" t="s">
        <v>1911</v>
      </c>
      <c r="ITT26" s="81" t="s">
        <v>1911</v>
      </c>
      <c r="ITU26" s="81" t="s">
        <v>1911</v>
      </c>
      <c r="ITV26" s="81" t="s">
        <v>1911</v>
      </c>
      <c r="ITW26" s="81" t="s">
        <v>1911</v>
      </c>
      <c r="ITX26" s="81" t="s">
        <v>1911</v>
      </c>
      <c r="ITY26" s="81" t="s">
        <v>1911</v>
      </c>
      <c r="ITZ26" s="81" t="s">
        <v>1911</v>
      </c>
      <c r="IUA26" s="81" t="s">
        <v>1911</v>
      </c>
      <c r="IUB26" s="81" t="s">
        <v>1911</v>
      </c>
      <c r="IUC26" s="81" t="s">
        <v>1911</v>
      </c>
      <c r="IUD26" s="81" t="s">
        <v>1911</v>
      </c>
      <c r="IUE26" s="81" t="s">
        <v>1911</v>
      </c>
      <c r="IUF26" s="81" t="s">
        <v>1911</v>
      </c>
      <c r="IUG26" s="81" t="s">
        <v>1911</v>
      </c>
      <c r="IUH26" s="81" t="s">
        <v>1911</v>
      </c>
      <c r="IUI26" s="81" t="s">
        <v>1911</v>
      </c>
      <c r="IUJ26" s="81" t="s">
        <v>1911</v>
      </c>
      <c r="IUK26" s="81" t="s">
        <v>1911</v>
      </c>
      <c r="IUL26" s="81" t="s">
        <v>1911</v>
      </c>
      <c r="IUM26" s="81" t="s">
        <v>1911</v>
      </c>
      <c r="IUN26" s="81" t="s">
        <v>1911</v>
      </c>
      <c r="IUO26" s="81" t="s">
        <v>1911</v>
      </c>
      <c r="IUP26" s="81" t="s">
        <v>1911</v>
      </c>
      <c r="IUQ26" s="81" t="s">
        <v>1911</v>
      </c>
      <c r="IUR26" s="81" t="s">
        <v>1911</v>
      </c>
      <c r="IUS26" s="81" t="s">
        <v>1911</v>
      </c>
      <c r="IUT26" s="81" t="s">
        <v>1911</v>
      </c>
      <c r="IUU26" s="81" t="s">
        <v>1911</v>
      </c>
      <c r="IUV26" s="81" t="s">
        <v>1911</v>
      </c>
      <c r="IUW26" s="81" t="s">
        <v>1911</v>
      </c>
      <c r="IUX26" s="81" t="s">
        <v>1911</v>
      </c>
      <c r="IUY26" s="81" t="s">
        <v>1911</v>
      </c>
      <c r="IUZ26" s="81" t="s">
        <v>1911</v>
      </c>
      <c r="IVA26" s="81" t="s">
        <v>1911</v>
      </c>
      <c r="IVB26" s="81" t="s">
        <v>1911</v>
      </c>
      <c r="IVC26" s="81" t="s">
        <v>1911</v>
      </c>
      <c r="IVD26" s="81" t="s">
        <v>1911</v>
      </c>
      <c r="IVE26" s="81" t="s">
        <v>1911</v>
      </c>
      <c r="IVF26" s="81" t="s">
        <v>1911</v>
      </c>
      <c r="IVG26" s="81" t="s">
        <v>1911</v>
      </c>
      <c r="IVH26" s="81" t="s">
        <v>1911</v>
      </c>
      <c r="IVI26" s="81" t="s">
        <v>1911</v>
      </c>
      <c r="IVJ26" s="81" t="s">
        <v>1911</v>
      </c>
      <c r="IVK26" s="81" t="s">
        <v>1911</v>
      </c>
      <c r="IVL26" s="81" t="s">
        <v>1911</v>
      </c>
      <c r="IVM26" s="81" t="s">
        <v>1911</v>
      </c>
      <c r="IVN26" s="81" t="s">
        <v>1911</v>
      </c>
      <c r="IVO26" s="81" t="s">
        <v>1911</v>
      </c>
      <c r="IVP26" s="81" t="s">
        <v>1911</v>
      </c>
      <c r="IVQ26" s="81" t="s">
        <v>1911</v>
      </c>
      <c r="IVR26" s="81" t="s">
        <v>1911</v>
      </c>
      <c r="IVS26" s="81" t="s">
        <v>1911</v>
      </c>
      <c r="IVT26" s="81" t="s">
        <v>1911</v>
      </c>
      <c r="IVU26" s="81" t="s">
        <v>1911</v>
      </c>
      <c r="IVV26" s="81" t="s">
        <v>1911</v>
      </c>
      <c r="IVW26" s="81" t="s">
        <v>1911</v>
      </c>
      <c r="IVX26" s="81" t="s">
        <v>1911</v>
      </c>
      <c r="IVY26" s="81" t="s">
        <v>1911</v>
      </c>
      <c r="IVZ26" s="81" t="s">
        <v>1911</v>
      </c>
      <c r="IWA26" s="81" t="s">
        <v>1911</v>
      </c>
      <c r="IWB26" s="81" t="s">
        <v>1911</v>
      </c>
      <c r="IWC26" s="81" t="s">
        <v>1911</v>
      </c>
      <c r="IWD26" s="81" t="s">
        <v>1911</v>
      </c>
      <c r="IWE26" s="81" t="s">
        <v>1911</v>
      </c>
      <c r="IWF26" s="81" t="s">
        <v>1911</v>
      </c>
      <c r="IWG26" s="81" t="s">
        <v>1911</v>
      </c>
      <c r="IWH26" s="81" t="s">
        <v>1911</v>
      </c>
      <c r="IWI26" s="81" t="s">
        <v>1911</v>
      </c>
      <c r="IWJ26" s="81" t="s">
        <v>1911</v>
      </c>
      <c r="IWK26" s="81" t="s">
        <v>1911</v>
      </c>
      <c r="IWL26" s="81" t="s">
        <v>1911</v>
      </c>
      <c r="IWM26" s="81" t="s">
        <v>1911</v>
      </c>
      <c r="IWN26" s="81" t="s">
        <v>1911</v>
      </c>
      <c r="IWO26" s="81" t="s">
        <v>1911</v>
      </c>
      <c r="IWP26" s="81" t="s">
        <v>1911</v>
      </c>
      <c r="IWQ26" s="81" t="s">
        <v>1911</v>
      </c>
      <c r="IWR26" s="81" t="s">
        <v>1911</v>
      </c>
      <c r="IWS26" s="81" t="s">
        <v>1911</v>
      </c>
      <c r="IWT26" s="81" t="s">
        <v>1911</v>
      </c>
      <c r="IWU26" s="81" t="s">
        <v>1911</v>
      </c>
      <c r="IWV26" s="81" t="s">
        <v>1911</v>
      </c>
      <c r="IWW26" s="81" t="s">
        <v>1911</v>
      </c>
      <c r="IWX26" s="81" t="s">
        <v>1911</v>
      </c>
      <c r="IWY26" s="81" t="s">
        <v>1911</v>
      </c>
      <c r="IWZ26" s="81" t="s">
        <v>1911</v>
      </c>
      <c r="IXA26" s="81" t="s">
        <v>1911</v>
      </c>
      <c r="IXB26" s="81" t="s">
        <v>1911</v>
      </c>
      <c r="IXC26" s="81" t="s">
        <v>1911</v>
      </c>
      <c r="IXD26" s="81" t="s">
        <v>1911</v>
      </c>
      <c r="IXE26" s="81" t="s">
        <v>1911</v>
      </c>
      <c r="IXF26" s="81" t="s">
        <v>1911</v>
      </c>
      <c r="IXG26" s="81" t="s">
        <v>1911</v>
      </c>
      <c r="IXH26" s="81" t="s">
        <v>1911</v>
      </c>
      <c r="IXI26" s="81" t="s">
        <v>1911</v>
      </c>
      <c r="IXJ26" s="81" t="s">
        <v>1911</v>
      </c>
      <c r="IXK26" s="81" t="s">
        <v>1911</v>
      </c>
      <c r="IXL26" s="81" t="s">
        <v>1911</v>
      </c>
      <c r="IXM26" s="81" t="s">
        <v>1911</v>
      </c>
      <c r="IXN26" s="81" t="s">
        <v>1911</v>
      </c>
      <c r="IXO26" s="81" t="s">
        <v>1911</v>
      </c>
      <c r="IXP26" s="81" t="s">
        <v>1911</v>
      </c>
      <c r="IXQ26" s="81" t="s">
        <v>1911</v>
      </c>
      <c r="IXR26" s="81" t="s">
        <v>1911</v>
      </c>
      <c r="IXS26" s="81" t="s">
        <v>1911</v>
      </c>
      <c r="IXT26" s="81" t="s">
        <v>1911</v>
      </c>
      <c r="IXU26" s="81" t="s">
        <v>1911</v>
      </c>
      <c r="IXV26" s="81" t="s">
        <v>1911</v>
      </c>
      <c r="IXW26" s="81" t="s">
        <v>1911</v>
      </c>
      <c r="IXX26" s="81" t="s">
        <v>1911</v>
      </c>
      <c r="IXY26" s="81" t="s">
        <v>1911</v>
      </c>
      <c r="IXZ26" s="81" t="s">
        <v>1911</v>
      </c>
      <c r="IYA26" s="81" t="s">
        <v>1911</v>
      </c>
      <c r="IYB26" s="81" t="s">
        <v>1911</v>
      </c>
      <c r="IYC26" s="81" t="s">
        <v>1911</v>
      </c>
      <c r="IYD26" s="81" t="s">
        <v>1911</v>
      </c>
      <c r="IYE26" s="81" t="s">
        <v>1911</v>
      </c>
      <c r="IYF26" s="81" t="s">
        <v>1911</v>
      </c>
      <c r="IYG26" s="81" t="s">
        <v>1911</v>
      </c>
      <c r="IYH26" s="81" t="s">
        <v>1911</v>
      </c>
      <c r="IYI26" s="81" t="s">
        <v>1911</v>
      </c>
      <c r="IYJ26" s="81" t="s">
        <v>1911</v>
      </c>
      <c r="IYK26" s="81" t="s">
        <v>1911</v>
      </c>
      <c r="IYL26" s="81" t="s">
        <v>1911</v>
      </c>
      <c r="IYM26" s="81" t="s">
        <v>1911</v>
      </c>
      <c r="IYN26" s="81" t="s">
        <v>1911</v>
      </c>
      <c r="IYO26" s="81" t="s">
        <v>1911</v>
      </c>
      <c r="IYP26" s="81" t="s">
        <v>1911</v>
      </c>
      <c r="IYQ26" s="81" t="s">
        <v>1911</v>
      </c>
      <c r="IYR26" s="81" t="s">
        <v>1911</v>
      </c>
      <c r="IYS26" s="81" t="s">
        <v>1911</v>
      </c>
      <c r="IYT26" s="81" t="s">
        <v>1911</v>
      </c>
      <c r="IYU26" s="81" t="s">
        <v>1911</v>
      </c>
      <c r="IYV26" s="81" t="s">
        <v>1911</v>
      </c>
      <c r="IYW26" s="81" t="s">
        <v>1911</v>
      </c>
      <c r="IYX26" s="81" t="s">
        <v>1911</v>
      </c>
      <c r="IYY26" s="81" t="s">
        <v>1911</v>
      </c>
      <c r="IYZ26" s="81" t="s">
        <v>1911</v>
      </c>
      <c r="IZA26" s="81" t="s">
        <v>1911</v>
      </c>
      <c r="IZB26" s="81" t="s">
        <v>1911</v>
      </c>
      <c r="IZC26" s="81" t="s">
        <v>1911</v>
      </c>
      <c r="IZD26" s="81" t="s">
        <v>1911</v>
      </c>
      <c r="IZE26" s="81" t="s">
        <v>1911</v>
      </c>
      <c r="IZF26" s="81" t="s">
        <v>1911</v>
      </c>
      <c r="IZG26" s="81" t="s">
        <v>1911</v>
      </c>
      <c r="IZH26" s="81" t="s">
        <v>1911</v>
      </c>
      <c r="IZI26" s="81" t="s">
        <v>1911</v>
      </c>
      <c r="IZJ26" s="81" t="s">
        <v>1911</v>
      </c>
      <c r="IZK26" s="81" t="s">
        <v>1911</v>
      </c>
      <c r="IZL26" s="81" t="s">
        <v>1911</v>
      </c>
      <c r="IZM26" s="81" t="s">
        <v>1911</v>
      </c>
      <c r="IZN26" s="81" t="s">
        <v>1911</v>
      </c>
      <c r="IZO26" s="81" t="s">
        <v>1911</v>
      </c>
      <c r="IZP26" s="81" t="s">
        <v>1911</v>
      </c>
      <c r="IZQ26" s="81" t="s">
        <v>1911</v>
      </c>
      <c r="IZR26" s="81" t="s">
        <v>1911</v>
      </c>
      <c r="IZS26" s="81" t="s">
        <v>1911</v>
      </c>
      <c r="IZT26" s="81" t="s">
        <v>1911</v>
      </c>
      <c r="IZU26" s="81" t="s">
        <v>1911</v>
      </c>
      <c r="IZV26" s="81" t="s">
        <v>1911</v>
      </c>
      <c r="IZW26" s="81" t="s">
        <v>1911</v>
      </c>
      <c r="IZX26" s="81" t="s">
        <v>1911</v>
      </c>
      <c r="IZY26" s="81" t="s">
        <v>1911</v>
      </c>
      <c r="IZZ26" s="81" t="s">
        <v>1911</v>
      </c>
      <c r="JAA26" s="81" t="s">
        <v>1911</v>
      </c>
      <c r="JAB26" s="81" t="s">
        <v>1911</v>
      </c>
      <c r="JAC26" s="81" t="s">
        <v>1911</v>
      </c>
      <c r="JAD26" s="81" t="s">
        <v>1911</v>
      </c>
      <c r="JAE26" s="81" t="s">
        <v>1911</v>
      </c>
      <c r="JAF26" s="81" t="s">
        <v>1911</v>
      </c>
      <c r="JAG26" s="81" t="s">
        <v>1911</v>
      </c>
      <c r="JAH26" s="81" t="s">
        <v>1911</v>
      </c>
      <c r="JAI26" s="81" t="s">
        <v>1911</v>
      </c>
      <c r="JAJ26" s="81" t="s">
        <v>1911</v>
      </c>
      <c r="JAK26" s="81" t="s">
        <v>1911</v>
      </c>
      <c r="JAL26" s="81" t="s">
        <v>1911</v>
      </c>
      <c r="JAM26" s="81" t="s">
        <v>1911</v>
      </c>
      <c r="JAN26" s="81" t="s">
        <v>1911</v>
      </c>
      <c r="JAO26" s="81" t="s">
        <v>1911</v>
      </c>
      <c r="JAP26" s="81" t="s">
        <v>1911</v>
      </c>
      <c r="JAQ26" s="81" t="s">
        <v>1911</v>
      </c>
      <c r="JAR26" s="81" t="s">
        <v>1911</v>
      </c>
      <c r="JAS26" s="81" t="s">
        <v>1911</v>
      </c>
      <c r="JAT26" s="81" t="s">
        <v>1911</v>
      </c>
      <c r="JAU26" s="81" t="s">
        <v>1911</v>
      </c>
      <c r="JAV26" s="81" t="s">
        <v>1911</v>
      </c>
      <c r="JAW26" s="81" t="s">
        <v>1911</v>
      </c>
      <c r="JAX26" s="81" t="s">
        <v>1911</v>
      </c>
      <c r="JAY26" s="81" t="s">
        <v>1911</v>
      </c>
      <c r="JAZ26" s="81" t="s">
        <v>1911</v>
      </c>
      <c r="JBA26" s="81" t="s">
        <v>1911</v>
      </c>
      <c r="JBB26" s="81" t="s">
        <v>1911</v>
      </c>
      <c r="JBC26" s="81" t="s">
        <v>1911</v>
      </c>
      <c r="JBD26" s="81" t="s">
        <v>1911</v>
      </c>
      <c r="JBE26" s="81" t="s">
        <v>1911</v>
      </c>
      <c r="JBF26" s="81" t="s">
        <v>1911</v>
      </c>
      <c r="JBG26" s="81" t="s">
        <v>1911</v>
      </c>
      <c r="JBH26" s="81" t="s">
        <v>1911</v>
      </c>
      <c r="JBI26" s="81" t="s">
        <v>1911</v>
      </c>
      <c r="JBJ26" s="81" t="s">
        <v>1911</v>
      </c>
      <c r="JBK26" s="81" t="s">
        <v>1911</v>
      </c>
      <c r="JBL26" s="81" t="s">
        <v>1911</v>
      </c>
      <c r="JBM26" s="81" t="s">
        <v>1911</v>
      </c>
      <c r="JBN26" s="81" t="s">
        <v>1911</v>
      </c>
      <c r="JBO26" s="81" t="s">
        <v>1911</v>
      </c>
      <c r="JBP26" s="81" t="s">
        <v>1911</v>
      </c>
      <c r="JBQ26" s="81" t="s">
        <v>1911</v>
      </c>
      <c r="JBR26" s="81" t="s">
        <v>1911</v>
      </c>
      <c r="JBS26" s="81" t="s">
        <v>1911</v>
      </c>
      <c r="JBT26" s="81" t="s">
        <v>1911</v>
      </c>
      <c r="JBU26" s="81" t="s">
        <v>1911</v>
      </c>
      <c r="JBV26" s="81" t="s">
        <v>1911</v>
      </c>
      <c r="JBW26" s="81" t="s">
        <v>1911</v>
      </c>
      <c r="JBX26" s="81" t="s">
        <v>1911</v>
      </c>
      <c r="JBY26" s="81" t="s">
        <v>1911</v>
      </c>
      <c r="JBZ26" s="81" t="s">
        <v>1911</v>
      </c>
      <c r="JCA26" s="81" t="s">
        <v>1911</v>
      </c>
      <c r="JCB26" s="81" t="s">
        <v>1911</v>
      </c>
      <c r="JCC26" s="81" t="s">
        <v>1911</v>
      </c>
      <c r="JCD26" s="81" t="s">
        <v>1911</v>
      </c>
      <c r="JCE26" s="81" t="s">
        <v>1911</v>
      </c>
      <c r="JCF26" s="81" t="s">
        <v>1911</v>
      </c>
      <c r="JCG26" s="81" t="s">
        <v>1911</v>
      </c>
      <c r="JCH26" s="81" t="s">
        <v>1911</v>
      </c>
      <c r="JCI26" s="81" t="s">
        <v>1911</v>
      </c>
      <c r="JCJ26" s="81" t="s">
        <v>1911</v>
      </c>
      <c r="JCK26" s="81" t="s">
        <v>1911</v>
      </c>
      <c r="JCL26" s="81" t="s">
        <v>1911</v>
      </c>
      <c r="JCM26" s="81" t="s">
        <v>1911</v>
      </c>
      <c r="JCN26" s="81" t="s">
        <v>1911</v>
      </c>
      <c r="JCO26" s="81" t="s">
        <v>1911</v>
      </c>
      <c r="JCP26" s="81" t="s">
        <v>1911</v>
      </c>
      <c r="JCQ26" s="81" t="s">
        <v>1911</v>
      </c>
      <c r="JCR26" s="81" t="s">
        <v>1911</v>
      </c>
      <c r="JCS26" s="81" t="s">
        <v>1911</v>
      </c>
      <c r="JCT26" s="81" t="s">
        <v>1911</v>
      </c>
      <c r="JCU26" s="81" t="s">
        <v>1911</v>
      </c>
      <c r="JCV26" s="81" t="s">
        <v>1911</v>
      </c>
      <c r="JCW26" s="81" t="s">
        <v>1911</v>
      </c>
      <c r="JCX26" s="81" t="s">
        <v>1911</v>
      </c>
      <c r="JCY26" s="81" t="s">
        <v>1911</v>
      </c>
      <c r="JCZ26" s="81" t="s">
        <v>1911</v>
      </c>
      <c r="JDA26" s="81" t="s">
        <v>1911</v>
      </c>
      <c r="JDB26" s="81" t="s">
        <v>1911</v>
      </c>
      <c r="JDC26" s="81" t="s">
        <v>1911</v>
      </c>
      <c r="JDD26" s="81" t="s">
        <v>1911</v>
      </c>
      <c r="JDE26" s="81" t="s">
        <v>1911</v>
      </c>
      <c r="JDF26" s="81" t="s">
        <v>1911</v>
      </c>
      <c r="JDG26" s="81" t="s">
        <v>1911</v>
      </c>
      <c r="JDH26" s="81" t="s">
        <v>1911</v>
      </c>
      <c r="JDI26" s="81" t="s">
        <v>1911</v>
      </c>
      <c r="JDJ26" s="81" t="s">
        <v>1911</v>
      </c>
      <c r="JDK26" s="81" t="s">
        <v>1911</v>
      </c>
      <c r="JDL26" s="81" t="s">
        <v>1911</v>
      </c>
      <c r="JDM26" s="81" t="s">
        <v>1911</v>
      </c>
      <c r="JDN26" s="81" t="s">
        <v>1911</v>
      </c>
      <c r="JDO26" s="81" t="s">
        <v>1911</v>
      </c>
      <c r="JDP26" s="81" t="s">
        <v>1911</v>
      </c>
      <c r="JDQ26" s="81" t="s">
        <v>1911</v>
      </c>
      <c r="JDR26" s="81" t="s">
        <v>1911</v>
      </c>
      <c r="JDS26" s="81" t="s">
        <v>1911</v>
      </c>
      <c r="JDT26" s="81" t="s">
        <v>1911</v>
      </c>
      <c r="JDU26" s="81" t="s">
        <v>1911</v>
      </c>
      <c r="JDV26" s="81" t="s">
        <v>1911</v>
      </c>
      <c r="JDW26" s="81" t="s">
        <v>1911</v>
      </c>
      <c r="JDX26" s="81" t="s">
        <v>1911</v>
      </c>
      <c r="JDY26" s="81" t="s">
        <v>1911</v>
      </c>
      <c r="JDZ26" s="81" t="s">
        <v>1911</v>
      </c>
      <c r="JEA26" s="81" t="s">
        <v>1911</v>
      </c>
      <c r="JEB26" s="81" t="s">
        <v>1911</v>
      </c>
      <c r="JEC26" s="81" t="s">
        <v>1911</v>
      </c>
      <c r="JED26" s="81" t="s">
        <v>1911</v>
      </c>
      <c r="JEE26" s="81" t="s">
        <v>1911</v>
      </c>
      <c r="JEF26" s="81" t="s">
        <v>1911</v>
      </c>
      <c r="JEG26" s="81" t="s">
        <v>1911</v>
      </c>
      <c r="JEH26" s="81" t="s">
        <v>1911</v>
      </c>
      <c r="JEI26" s="81" t="s">
        <v>1911</v>
      </c>
      <c r="JEJ26" s="81" t="s">
        <v>1911</v>
      </c>
      <c r="JEK26" s="81" t="s">
        <v>1911</v>
      </c>
      <c r="JEL26" s="81" t="s">
        <v>1911</v>
      </c>
      <c r="JEM26" s="81" t="s">
        <v>1911</v>
      </c>
      <c r="JEN26" s="81" t="s">
        <v>1911</v>
      </c>
      <c r="JEO26" s="81" t="s">
        <v>1911</v>
      </c>
      <c r="JEP26" s="81" t="s">
        <v>1911</v>
      </c>
      <c r="JEQ26" s="81" t="s">
        <v>1911</v>
      </c>
      <c r="JER26" s="81" t="s">
        <v>1911</v>
      </c>
      <c r="JES26" s="81" t="s">
        <v>1911</v>
      </c>
      <c r="JET26" s="81" t="s">
        <v>1911</v>
      </c>
      <c r="JEU26" s="81" t="s">
        <v>1911</v>
      </c>
      <c r="JEV26" s="81" t="s">
        <v>1911</v>
      </c>
      <c r="JEW26" s="81" t="s">
        <v>1911</v>
      </c>
      <c r="JEX26" s="81" t="s">
        <v>1911</v>
      </c>
      <c r="JEY26" s="81" t="s">
        <v>1911</v>
      </c>
      <c r="JEZ26" s="81" t="s">
        <v>1911</v>
      </c>
      <c r="JFA26" s="81" t="s">
        <v>1911</v>
      </c>
      <c r="JFB26" s="81" t="s">
        <v>1911</v>
      </c>
      <c r="JFC26" s="81" t="s">
        <v>1911</v>
      </c>
      <c r="JFD26" s="81" t="s">
        <v>1911</v>
      </c>
      <c r="JFE26" s="81" t="s">
        <v>1911</v>
      </c>
      <c r="JFF26" s="81" t="s">
        <v>1911</v>
      </c>
      <c r="JFG26" s="81" t="s">
        <v>1911</v>
      </c>
      <c r="JFH26" s="81" t="s">
        <v>1911</v>
      </c>
      <c r="JFI26" s="81" t="s">
        <v>1911</v>
      </c>
      <c r="JFJ26" s="81" t="s">
        <v>1911</v>
      </c>
      <c r="JFK26" s="81" t="s">
        <v>1911</v>
      </c>
      <c r="JFL26" s="81" t="s">
        <v>1911</v>
      </c>
      <c r="JFM26" s="81" t="s">
        <v>1911</v>
      </c>
      <c r="JFN26" s="81" t="s">
        <v>1911</v>
      </c>
      <c r="JFO26" s="81" t="s">
        <v>1911</v>
      </c>
      <c r="JFP26" s="81" t="s">
        <v>1911</v>
      </c>
      <c r="JFQ26" s="81" t="s">
        <v>1911</v>
      </c>
      <c r="JFR26" s="81" t="s">
        <v>1911</v>
      </c>
      <c r="JFS26" s="81" t="s">
        <v>1911</v>
      </c>
      <c r="JFT26" s="81" t="s">
        <v>1911</v>
      </c>
      <c r="JFU26" s="81" t="s">
        <v>1911</v>
      </c>
      <c r="JFV26" s="81" t="s">
        <v>1911</v>
      </c>
      <c r="JFW26" s="81" t="s">
        <v>1911</v>
      </c>
      <c r="JFX26" s="81" t="s">
        <v>1911</v>
      </c>
      <c r="JFY26" s="81" t="s">
        <v>1911</v>
      </c>
      <c r="JFZ26" s="81" t="s">
        <v>1911</v>
      </c>
      <c r="JGA26" s="81" t="s">
        <v>1911</v>
      </c>
      <c r="JGB26" s="81" t="s">
        <v>1911</v>
      </c>
      <c r="JGC26" s="81" t="s">
        <v>1911</v>
      </c>
      <c r="JGD26" s="81" t="s">
        <v>1911</v>
      </c>
      <c r="JGE26" s="81" t="s">
        <v>1911</v>
      </c>
      <c r="JGF26" s="81" t="s">
        <v>1911</v>
      </c>
      <c r="JGG26" s="81" t="s">
        <v>1911</v>
      </c>
      <c r="JGH26" s="81" t="s">
        <v>1911</v>
      </c>
      <c r="JGI26" s="81" t="s">
        <v>1911</v>
      </c>
      <c r="JGJ26" s="81" t="s">
        <v>1911</v>
      </c>
      <c r="JGK26" s="81" t="s">
        <v>1911</v>
      </c>
      <c r="JGL26" s="81" t="s">
        <v>1911</v>
      </c>
      <c r="JGM26" s="81" t="s">
        <v>1911</v>
      </c>
      <c r="JGN26" s="81" t="s">
        <v>1911</v>
      </c>
      <c r="JGO26" s="81" t="s">
        <v>1911</v>
      </c>
      <c r="JGP26" s="81" t="s">
        <v>1911</v>
      </c>
      <c r="JGQ26" s="81" t="s">
        <v>1911</v>
      </c>
      <c r="JGR26" s="81" t="s">
        <v>1911</v>
      </c>
      <c r="JGS26" s="81" t="s">
        <v>1911</v>
      </c>
      <c r="JGT26" s="81" t="s">
        <v>1911</v>
      </c>
      <c r="JGU26" s="81" t="s">
        <v>1911</v>
      </c>
      <c r="JGV26" s="81" t="s">
        <v>1911</v>
      </c>
      <c r="JGW26" s="81" t="s">
        <v>1911</v>
      </c>
      <c r="JGX26" s="81" t="s">
        <v>1911</v>
      </c>
      <c r="JGY26" s="81" t="s">
        <v>1911</v>
      </c>
      <c r="JGZ26" s="81" t="s">
        <v>1911</v>
      </c>
      <c r="JHA26" s="81" t="s">
        <v>1911</v>
      </c>
      <c r="JHB26" s="81" t="s">
        <v>1911</v>
      </c>
      <c r="JHC26" s="81" t="s">
        <v>1911</v>
      </c>
      <c r="JHD26" s="81" t="s">
        <v>1911</v>
      </c>
      <c r="JHE26" s="81" t="s">
        <v>1911</v>
      </c>
      <c r="JHF26" s="81" t="s">
        <v>1911</v>
      </c>
      <c r="JHG26" s="81" t="s">
        <v>1911</v>
      </c>
      <c r="JHH26" s="81" t="s">
        <v>1911</v>
      </c>
      <c r="JHI26" s="81" t="s">
        <v>1911</v>
      </c>
      <c r="JHJ26" s="81" t="s">
        <v>1911</v>
      </c>
      <c r="JHK26" s="81" t="s">
        <v>1911</v>
      </c>
      <c r="JHL26" s="81" t="s">
        <v>1911</v>
      </c>
      <c r="JHM26" s="81" t="s">
        <v>1911</v>
      </c>
      <c r="JHN26" s="81" t="s">
        <v>1911</v>
      </c>
      <c r="JHO26" s="81" t="s">
        <v>1911</v>
      </c>
      <c r="JHP26" s="81" t="s">
        <v>1911</v>
      </c>
      <c r="JHQ26" s="81" t="s">
        <v>1911</v>
      </c>
      <c r="JHR26" s="81" t="s">
        <v>1911</v>
      </c>
      <c r="JHS26" s="81" t="s">
        <v>1911</v>
      </c>
      <c r="JHT26" s="81" t="s">
        <v>1911</v>
      </c>
      <c r="JHU26" s="81" t="s">
        <v>1911</v>
      </c>
      <c r="JHV26" s="81" t="s">
        <v>1911</v>
      </c>
      <c r="JHW26" s="81" t="s">
        <v>1911</v>
      </c>
      <c r="JHX26" s="81" t="s">
        <v>1911</v>
      </c>
      <c r="JHY26" s="81" t="s">
        <v>1911</v>
      </c>
      <c r="JHZ26" s="81" t="s">
        <v>1911</v>
      </c>
      <c r="JIA26" s="81" t="s">
        <v>1911</v>
      </c>
      <c r="JIB26" s="81" t="s">
        <v>1911</v>
      </c>
      <c r="JIC26" s="81" t="s">
        <v>1911</v>
      </c>
      <c r="JID26" s="81" t="s">
        <v>1911</v>
      </c>
      <c r="JIE26" s="81" t="s">
        <v>1911</v>
      </c>
      <c r="JIF26" s="81" t="s">
        <v>1911</v>
      </c>
      <c r="JIG26" s="81" t="s">
        <v>1911</v>
      </c>
      <c r="JIH26" s="81" t="s">
        <v>1911</v>
      </c>
      <c r="JII26" s="81" t="s">
        <v>1911</v>
      </c>
      <c r="JIJ26" s="81" t="s">
        <v>1911</v>
      </c>
      <c r="JIK26" s="81" t="s">
        <v>1911</v>
      </c>
      <c r="JIL26" s="81" t="s">
        <v>1911</v>
      </c>
      <c r="JIM26" s="81" t="s">
        <v>1911</v>
      </c>
      <c r="JIN26" s="81" t="s">
        <v>1911</v>
      </c>
      <c r="JIO26" s="81" t="s">
        <v>1911</v>
      </c>
      <c r="JIP26" s="81" t="s">
        <v>1911</v>
      </c>
      <c r="JIQ26" s="81" t="s">
        <v>1911</v>
      </c>
      <c r="JIR26" s="81" t="s">
        <v>1911</v>
      </c>
      <c r="JIS26" s="81" t="s">
        <v>1911</v>
      </c>
      <c r="JIT26" s="81" t="s">
        <v>1911</v>
      </c>
      <c r="JIU26" s="81" t="s">
        <v>1911</v>
      </c>
      <c r="JIV26" s="81" t="s">
        <v>1911</v>
      </c>
      <c r="JIW26" s="81" t="s">
        <v>1911</v>
      </c>
      <c r="JIX26" s="81" t="s">
        <v>1911</v>
      </c>
      <c r="JIY26" s="81" t="s">
        <v>1911</v>
      </c>
      <c r="JIZ26" s="81" t="s">
        <v>1911</v>
      </c>
      <c r="JJA26" s="81" t="s">
        <v>1911</v>
      </c>
      <c r="JJB26" s="81" t="s">
        <v>1911</v>
      </c>
      <c r="JJC26" s="81" t="s">
        <v>1911</v>
      </c>
      <c r="JJD26" s="81" t="s">
        <v>1911</v>
      </c>
      <c r="JJE26" s="81" t="s">
        <v>1911</v>
      </c>
      <c r="JJF26" s="81" t="s">
        <v>1911</v>
      </c>
      <c r="JJG26" s="81" t="s">
        <v>1911</v>
      </c>
      <c r="JJH26" s="81" t="s">
        <v>1911</v>
      </c>
      <c r="JJI26" s="81" t="s">
        <v>1911</v>
      </c>
      <c r="JJJ26" s="81" t="s">
        <v>1911</v>
      </c>
      <c r="JJK26" s="81" t="s">
        <v>1911</v>
      </c>
      <c r="JJL26" s="81" t="s">
        <v>1911</v>
      </c>
      <c r="JJM26" s="81" t="s">
        <v>1911</v>
      </c>
      <c r="JJN26" s="81" t="s">
        <v>1911</v>
      </c>
      <c r="JJO26" s="81" t="s">
        <v>1911</v>
      </c>
      <c r="JJP26" s="81" t="s">
        <v>1911</v>
      </c>
      <c r="JJQ26" s="81" t="s">
        <v>1911</v>
      </c>
      <c r="JJR26" s="81" t="s">
        <v>1911</v>
      </c>
      <c r="JJS26" s="81" t="s">
        <v>1911</v>
      </c>
      <c r="JJT26" s="81" t="s">
        <v>1911</v>
      </c>
      <c r="JJU26" s="81" t="s">
        <v>1911</v>
      </c>
      <c r="JJV26" s="81" t="s">
        <v>1911</v>
      </c>
      <c r="JJW26" s="81" t="s">
        <v>1911</v>
      </c>
      <c r="JJX26" s="81" t="s">
        <v>1911</v>
      </c>
      <c r="JJY26" s="81" t="s">
        <v>1911</v>
      </c>
      <c r="JJZ26" s="81" t="s">
        <v>1911</v>
      </c>
      <c r="JKA26" s="81" t="s">
        <v>1911</v>
      </c>
      <c r="JKB26" s="81" t="s">
        <v>1911</v>
      </c>
      <c r="JKC26" s="81" t="s">
        <v>1911</v>
      </c>
      <c r="JKD26" s="81" t="s">
        <v>1911</v>
      </c>
      <c r="JKE26" s="81" t="s">
        <v>1911</v>
      </c>
      <c r="JKF26" s="81" t="s">
        <v>1911</v>
      </c>
      <c r="JKG26" s="81" t="s">
        <v>1911</v>
      </c>
      <c r="JKH26" s="81" t="s">
        <v>1911</v>
      </c>
      <c r="JKI26" s="81" t="s">
        <v>1911</v>
      </c>
      <c r="JKJ26" s="81" t="s">
        <v>1911</v>
      </c>
      <c r="JKK26" s="81" t="s">
        <v>1911</v>
      </c>
      <c r="JKL26" s="81" t="s">
        <v>1911</v>
      </c>
      <c r="JKM26" s="81" t="s">
        <v>1911</v>
      </c>
      <c r="JKN26" s="81" t="s">
        <v>1911</v>
      </c>
      <c r="JKO26" s="81" t="s">
        <v>1911</v>
      </c>
      <c r="JKP26" s="81" t="s">
        <v>1911</v>
      </c>
      <c r="JKQ26" s="81" t="s">
        <v>1911</v>
      </c>
      <c r="JKR26" s="81" t="s">
        <v>1911</v>
      </c>
      <c r="JKS26" s="81" t="s">
        <v>1911</v>
      </c>
      <c r="JKT26" s="81" t="s">
        <v>1911</v>
      </c>
      <c r="JKU26" s="81" t="s">
        <v>1911</v>
      </c>
      <c r="JKV26" s="81" t="s">
        <v>1911</v>
      </c>
      <c r="JKW26" s="81" t="s">
        <v>1911</v>
      </c>
      <c r="JKX26" s="81" t="s">
        <v>1911</v>
      </c>
      <c r="JKY26" s="81" t="s">
        <v>1911</v>
      </c>
      <c r="JKZ26" s="81" t="s">
        <v>1911</v>
      </c>
      <c r="JLA26" s="81" t="s">
        <v>1911</v>
      </c>
      <c r="JLB26" s="81" t="s">
        <v>1911</v>
      </c>
      <c r="JLC26" s="81" t="s">
        <v>1911</v>
      </c>
      <c r="JLD26" s="81" t="s">
        <v>1911</v>
      </c>
      <c r="JLE26" s="81" t="s">
        <v>1911</v>
      </c>
      <c r="JLF26" s="81" t="s">
        <v>1911</v>
      </c>
      <c r="JLG26" s="81" t="s">
        <v>1911</v>
      </c>
      <c r="JLH26" s="81" t="s">
        <v>1911</v>
      </c>
      <c r="JLI26" s="81" t="s">
        <v>1911</v>
      </c>
      <c r="JLJ26" s="81" t="s">
        <v>1911</v>
      </c>
      <c r="JLK26" s="81" t="s">
        <v>1911</v>
      </c>
      <c r="JLL26" s="81" t="s">
        <v>1911</v>
      </c>
      <c r="JLM26" s="81" t="s">
        <v>1911</v>
      </c>
      <c r="JLN26" s="81" t="s">
        <v>1911</v>
      </c>
      <c r="JLO26" s="81" t="s">
        <v>1911</v>
      </c>
      <c r="JLP26" s="81" t="s">
        <v>1911</v>
      </c>
      <c r="JLQ26" s="81" t="s">
        <v>1911</v>
      </c>
      <c r="JLR26" s="81" t="s">
        <v>1911</v>
      </c>
      <c r="JLS26" s="81" t="s">
        <v>1911</v>
      </c>
      <c r="JLT26" s="81" t="s">
        <v>1911</v>
      </c>
      <c r="JLU26" s="81" t="s">
        <v>1911</v>
      </c>
      <c r="JLV26" s="81" t="s">
        <v>1911</v>
      </c>
      <c r="JLW26" s="81" t="s">
        <v>1911</v>
      </c>
      <c r="JLX26" s="81" t="s">
        <v>1911</v>
      </c>
      <c r="JLY26" s="81" t="s">
        <v>1911</v>
      </c>
      <c r="JLZ26" s="81" t="s">
        <v>1911</v>
      </c>
      <c r="JMA26" s="81" t="s">
        <v>1911</v>
      </c>
      <c r="JMB26" s="81" t="s">
        <v>1911</v>
      </c>
      <c r="JMC26" s="81" t="s">
        <v>1911</v>
      </c>
      <c r="JMD26" s="81" t="s">
        <v>1911</v>
      </c>
      <c r="JME26" s="81" t="s">
        <v>1911</v>
      </c>
      <c r="JMF26" s="81" t="s">
        <v>1911</v>
      </c>
      <c r="JMG26" s="81" t="s">
        <v>1911</v>
      </c>
      <c r="JMH26" s="81" t="s">
        <v>1911</v>
      </c>
      <c r="JMI26" s="81" t="s">
        <v>1911</v>
      </c>
      <c r="JMJ26" s="81" t="s">
        <v>1911</v>
      </c>
      <c r="JMK26" s="81" t="s">
        <v>1911</v>
      </c>
      <c r="JML26" s="81" t="s">
        <v>1911</v>
      </c>
      <c r="JMM26" s="81" t="s">
        <v>1911</v>
      </c>
      <c r="JMN26" s="81" t="s">
        <v>1911</v>
      </c>
      <c r="JMO26" s="81" t="s">
        <v>1911</v>
      </c>
      <c r="JMP26" s="81" t="s">
        <v>1911</v>
      </c>
      <c r="JMQ26" s="81" t="s">
        <v>1911</v>
      </c>
      <c r="JMR26" s="81" t="s">
        <v>1911</v>
      </c>
      <c r="JMS26" s="81" t="s">
        <v>1911</v>
      </c>
      <c r="JMT26" s="81" t="s">
        <v>1911</v>
      </c>
      <c r="JMU26" s="81" t="s">
        <v>1911</v>
      </c>
      <c r="JMV26" s="81" t="s">
        <v>1911</v>
      </c>
      <c r="JMW26" s="81" t="s">
        <v>1911</v>
      </c>
      <c r="JMX26" s="81" t="s">
        <v>1911</v>
      </c>
      <c r="JMY26" s="81" t="s">
        <v>1911</v>
      </c>
      <c r="JMZ26" s="81" t="s">
        <v>1911</v>
      </c>
      <c r="JNA26" s="81" t="s">
        <v>1911</v>
      </c>
      <c r="JNB26" s="81" t="s">
        <v>1911</v>
      </c>
      <c r="JNC26" s="81" t="s">
        <v>1911</v>
      </c>
      <c r="JND26" s="81" t="s">
        <v>1911</v>
      </c>
      <c r="JNE26" s="81" t="s">
        <v>1911</v>
      </c>
      <c r="JNF26" s="81" t="s">
        <v>1911</v>
      </c>
      <c r="JNG26" s="81" t="s">
        <v>1911</v>
      </c>
      <c r="JNH26" s="81" t="s">
        <v>1911</v>
      </c>
      <c r="JNI26" s="81" t="s">
        <v>1911</v>
      </c>
      <c r="JNJ26" s="81" t="s">
        <v>1911</v>
      </c>
      <c r="JNK26" s="81" t="s">
        <v>1911</v>
      </c>
      <c r="JNL26" s="81" t="s">
        <v>1911</v>
      </c>
      <c r="JNM26" s="81" t="s">
        <v>1911</v>
      </c>
      <c r="JNN26" s="81" t="s">
        <v>1911</v>
      </c>
      <c r="JNO26" s="81" t="s">
        <v>1911</v>
      </c>
      <c r="JNP26" s="81" t="s">
        <v>1911</v>
      </c>
      <c r="JNQ26" s="81" t="s">
        <v>1911</v>
      </c>
      <c r="JNR26" s="81" t="s">
        <v>1911</v>
      </c>
      <c r="JNS26" s="81" t="s">
        <v>1911</v>
      </c>
      <c r="JNT26" s="81" t="s">
        <v>1911</v>
      </c>
      <c r="JNU26" s="81" t="s">
        <v>1911</v>
      </c>
      <c r="JNV26" s="81" t="s">
        <v>1911</v>
      </c>
      <c r="JNW26" s="81" t="s">
        <v>1911</v>
      </c>
      <c r="JNX26" s="81" t="s">
        <v>1911</v>
      </c>
      <c r="JNY26" s="81" t="s">
        <v>1911</v>
      </c>
      <c r="JNZ26" s="81" t="s">
        <v>1911</v>
      </c>
      <c r="JOA26" s="81" t="s">
        <v>1911</v>
      </c>
      <c r="JOB26" s="81" t="s">
        <v>1911</v>
      </c>
      <c r="JOC26" s="81" t="s">
        <v>1911</v>
      </c>
      <c r="JOD26" s="81" t="s">
        <v>1911</v>
      </c>
      <c r="JOE26" s="81" t="s">
        <v>1911</v>
      </c>
      <c r="JOF26" s="81" t="s">
        <v>1911</v>
      </c>
      <c r="JOG26" s="81" t="s">
        <v>1911</v>
      </c>
      <c r="JOH26" s="81" t="s">
        <v>1911</v>
      </c>
      <c r="JOI26" s="81" t="s">
        <v>1911</v>
      </c>
      <c r="JOJ26" s="81" t="s">
        <v>1911</v>
      </c>
      <c r="JOK26" s="81" t="s">
        <v>1911</v>
      </c>
      <c r="JOL26" s="81" t="s">
        <v>1911</v>
      </c>
      <c r="JOM26" s="81" t="s">
        <v>1911</v>
      </c>
      <c r="JON26" s="81" t="s">
        <v>1911</v>
      </c>
      <c r="JOO26" s="81" t="s">
        <v>1911</v>
      </c>
      <c r="JOP26" s="81" t="s">
        <v>1911</v>
      </c>
      <c r="JOQ26" s="81" t="s">
        <v>1911</v>
      </c>
      <c r="JOR26" s="81" t="s">
        <v>1911</v>
      </c>
      <c r="JOS26" s="81" t="s">
        <v>1911</v>
      </c>
      <c r="JOT26" s="81" t="s">
        <v>1911</v>
      </c>
      <c r="JOU26" s="81" t="s">
        <v>1911</v>
      </c>
      <c r="JOV26" s="81" t="s">
        <v>1911</v>
      </c>
      <c r="JOW26" s="81" t="s">
        <v>1911</v>
      </c>
      <c r="JOX26" s="81" t="s">
        <v>1911</v>
      </c>
      <c r="JOY26" s="81" t="s">
        <v>1911</v>
      </c>
      <c r="JOZ26" s="81" t="s">
        <v>1911</v>
      </c>
      <c r="JPA26" s="81" t="s">
        <v>1911</v>
      </c>
      <c r="JPB26" s="81" t="s">
        <v>1911</v>
      </c>
      <c r="JPC26" s="81" t="s">
        <v>1911</v>
      </c>
      <c r="JPD26" s="81" t="s">
        <v>1911</v>
      </c>
      <c r="JPE26" s="81" t="s">
        <v>1911</v>
      </c>
      <c r="JPF26" s="81" t="s">
        <v>1911</v>
      </c>
      <c r="JPG26" s="81" t="s">
        <v>1911</v>
      </c>
      <c r="JPH26" s="81" t="s">
        <v>1911</v>
      </c>
      <c r="JPI26" s="81" t="s">
        <v>1911</v>
      </c>
      <c r="JPJ26" s="81" t="s">
        <v>1911</v>
      </c>
      <c r="JPK26" s="81" t="s">
        <v>1911</v>
      </c>
      <c r="JPL26" s="81" t="s">
        <v>1911</v>
      </c>
      <c r="JPM26" s="81" t="s">
        <v>1911</v>
      </c>
      <c r="JPN26" s="81" t="s">
        <v>1911</v>
      </c>
      <c r="JPO26" s="81" t="s">
        <v>1911</v>
      </c>
      <c r="JPP26" s="81" t="s">
        <v>1911</v>
      </c>
      <c r="JPQ26" s="81" t="s">
        <v>1911</v>
      </c>
      <c r="JPR26" s="81" t="s">
        <v>1911</v>
      </c>
      <c r="JPS26" s="81" t="s">
        <v>1911</v>
      </c>
      <c r="JPT26" s="81" t="s">
        <v>1911</v>
      </c>
      <c r="JPU26" s="81" t="s">
        <v>1911</v>
      </c>
      <c r="JPV26" s="81" t="s">
        <v>1911</v>
      </c>
      <c r="JPW26" s="81" t="s">
        <v>1911</v>
      </c>
      <c r="JPX26" s="81" t="s">
        <v>1911</v>
      </c>
      <c r="JPY26" s="81" t="s">
        <v>1911</v>
      </c>
      <c r="JPZ26" s="81" t="s">
        <v>1911</v>
      </c>
      <c r="JQA26" s="81" t="s">
        <v>1911</v>
      </c>
      <c r="JQB26" s="81" t="s">
        <v>1911</v>
      </c>
      <c r="JQC26" s="81" t="s">
        <v>1911</v>
      </c>
      <c r="JQD26" s="81" t="s">
        <v>1911</v>
      </c>
      <c r="JQE26" s="81" t="s">
        <v>1911</v>
      </c>
      <c r="JQF26" s="81" t="s">
        <v>1911</v>
      </c>
      <c r="JQG26" s="81" t="s">
        <v>1911</v>
      </c>
      <c r="JQH26" s="81" t="s">
        <v>1911</v>
      </c>
      <c r="JQI26" s="81" t="s">
        <v>1911</v>
      </c>
      <c r="JQJ26" s="81" t="s">
        <v>1911</v>
      </c>
      <c r="JQK26" s="81" t="s">
        <v>1911</v>
      </c>
      <c r="JQL26" s="81" t="s">
        <v>1911</v>
      </c>
      <c r="JQM26" s="81" t="s">
        <v>1911</v>
      </c>
      <c r="JQN26" s="81" t="s">
        <v>1911</v>
      </c>
      <c r="JQO26" s="81" t="s">
        <v>1911</v>
      </c>
      <c r="JQP26" s="81" t="s">
        <v>1911</v>
      </c>
      <c r="JQQ26" s="81" t="s">
        <v>1911</v>
      </c>
      <c r="JQR26" s="81" t="s">
        <v>1911</v>
      </c>
      <c r="JQS26" s="81" t="s">
        <v>1911</v>
      </c>
      <c r="JQT26" s="81" t="s">
        <v>1911</v>
      </c>
      <c r="JQU26" s="81" t="s">
        <v>1911</v>
      </c>
      <c r="JQV26" s="81" t="s">
        <v>1911</v>
      </c>
      <c r="JQW26" s="81" t="s">
        <v>1911</v>
      </c>
      <c r="JQX26" s="81" t="s">
        <v>1911</v>
      </c>
      <c r="JQY26" s="81" t="s">
        <v>1911</v>
      </c>
      <c r="JQZ26" s="81" t="s">
        <v>1911</v>
      </c>
      <c r="JRA26" s="81" t="s">
        <v>1911</v>
      </c>
      <c r="JRB26" s="81" t="s">
        <v>1911</v>
      </c>
      <c r="JRC26" s="81" t="s">
        <v>1911</v>
      </c>
      <c r="JRD26" s="81" t="s">
        <v>1911</v>
      </c>
      <c r="JRE26" s="81" t="s">
        <v>1911</v>
      </c>
      <c r="JRF26" s="81" t="s">
        <v>1911</v>
      </c>
      <c r="JRG26" s="81" t="s">
        <v>1911</v>
      </c>
      <c r="JRH26" s="81" t="s">
        <v>1911</v>
      </c>
      <c r="JRI26" s="81" t="s">
        <v>1911</v>
      </c>
      <c r="JRJ26" s="81" t="s">
        <v>1911</v>
      </c>
      <c r="JRK26" s="81" t="s">
        <v>1911</v>
      </c>
      <c r="JRL26" s="81" t="s">
        <v>1911</v>
      </c>
      <c r="JRM26" s="81" t="s">
        <v>1911</v>
      </c>
      <c r="JRN26" s="81" t="s">
        <v>1911</v>
      </c>
      <c r="JRO26" s="81" t="s">
        <v>1911</v>
      </c>
      <c r="JRP26" s="81" t="s">
        <v>1911</v>
      </c>
      <c r="JRQ26" s="81" t="s">
        <v>1911</v>
      </c>
      <c r="JRR26" s="81" t="s">
        <v>1911</v>
      </c>
      <c r="JRS26" s="81" t="s">
        <v>1911</v>
      </c>
      <c r="JRT26" s="81" t="s">
        <v>1911</v>
      </c>
      <c r="JRU26" s="81" t="s">
        <v>1911</v>
      </c>
      <c r="JRV26" s="81" t="s">
        <v>1911</v>
      </c>
      <c r="JRW26" s="81" t="s">
        <v>1911</v>
      </c>
      <c r="JRX26" s="81" t="s">
        <v>1911</v>
      </c>
      <c r="JRY26" s="81" t="s">
        <v>1911</v>
      </c>
      <c r="JRZ26" s="81" t="s">
        <v>1911</v>
      </c>
      <c r="JSA26" s="81" t="s">
        <v>1911</v>
      </c>
      <c r="JSB26" s="81" t="s">
        <v>1911</v>
      </c>
      <c r="JSC26" s="81" t="s">
        <v>1911</v>
      </c>
      <c r="JSD26" s="81" t="s">
        <v>1911</v>
      </c>
      <c r="JSE26" s="81" t="s">
        <v>1911</v>
      </c>
      <c r="JSF26" s="81" t="s">
        <v>1911</v>
      </c>
      <c r="JSG26" s="81" t="s">
        <v>1911</v>
      </c>
      <c r="JSH26" s="81" t="s">
        <v>1911</v>
      </c>
      <c r="JSI26" s="81" t="s">
        <v>1911</v>
      </c>
      <c r="JSJ26" s="81" t="s">
        <v>1911</v>
      </c>
      <c r="JSK26" s="81" t="s">
        <v>1911</v>
      </c>
      <c r="JSL26" s="81" t="s">
        <v>1911</v>
      </c>
      <c r="JSM26" s="81" t="s">
        <v>1911</v>
      </c>
      <c r="JSN26" s="81" t="s">
        <v>1911</v>
      </c>
      <c r="JSO26" s="81" t="s">
        <v>1911</v>
      </c>
      <c r="JSP26" s="81" t="s">
        <v>1911</v>
      </c>
      <c r="JSQ26" s="81" t="s">
        <v>1911</v>
      </c>
      <c r="JSR26" s="81" t="s">
        <v>1911</v>
      </c>
      <c r="JSS26" s="81" t="s">
        <v>1911</v>
      </c>
      <c r="JST26" s="81" t="s">
        <v>1911</v>
      </c>
      <c r="JSU26" s="81" t="s">
        <v>1911</v>
      </c>
      <c r="JSV26" s="81" t="s">
        <v>1911</v>
      </c>
      <c r="JSW26" s="81" t="s">
        <v>1911</v>
      </c>
      <c r="JSX26" s="81" t="s">
        <v>1911</v>
      </c>
      <c r="JSY26" s="81" t="s">
        <v>1911</v>
      </c>
      <c r="JSZ26" s="81" t="s">
        <v>1911</v>
      </c>
      <c r="JTA26" s="81" t="s">
        <v>1911</v>
      </c>
      <c r="JTB26" s="81" t="s">
        <v>1911</v>
      </c>
      <c r="JTC26" s="81" t="s">
        <v>1911</v>
      </c>
      <c r="JTD26" s="81" t="s">
        <v>1911</v>
      </c>
      <c r="JTE26" s="81" t="s">
        <v>1911</v>
      </c>
      <c r="JTF26" s="81" t="s">
        <v>1911</v>
      </c>
      <c r="JTG26" s="81" t="s">
        <v>1911</v>
      </c>
      <c r="JTH26" s="81" t="s">
        <v>1911</v>
      </c>
      <c r="JTI26" s="81" t="s">
        <v>1911</v>
      </c>
      <c r="JTJ26" s="81" t="s">
        <v>1911</v>
      </c>
      <c r="JTK26" s="81" t="s">
        <v>1911</v>
      </c>
      <c r="JTL26" s="81" t="s">
        <v>1911</v>
      </c>
      <c r="JTM26" s="81" t="s">
        <v>1911</v>
      </c>
      <c r="JTN26" s="81" t="s">
        <v>1911</v>
      </c>
      <c r="JTO26" s="81" t="s">
        <v>1911</v>
      </c>
      <c r="JTP26" s="81" t="s">
        <v>1911</v>
      </c>
      <c r="JTQ26" s="81" t="s">
        <v>1911</v>
      </c>
      <c r="JTR26" s="81" t="s">
        <v>1911</v>
      </c>
      <c r="JTS26" s="81" t="s">
        <v>1911</v>
      </c>
      <c r="JTT26" s="81" t="s">
        <v>1911</v>
      </c>
      <c r="JTU26" s="81" t="s">
        <v>1911</v>
      </c>
      <c r="JTV26" s="81" t="s">
        <v>1911</v>
      </c>
      <c r="JTW26" s="81" t="s">
        <v>1911</v>
      </c>
      <c r="JTX26" s="81" t="s">
        <v>1911</v>
      </c>
      <c r="JTY26" s="81" t="s">
        <v>1911</v>
      </c>
      <c r="JTZ26" s="81" t="s">
        <v>1911</v>
      </c>
      <c r="JUA26" s="81" t="s">
        <v>1911</v>
      </c>
      <c r="JUB26" s="81" t="s">
        <v>1911</v>
      </c>
      <c r="JUC26" s="81" t="s">
        <v>1911</v>
      </c>
      <c r="JUD26" s="81" t="s">
        <v>1911</v>
      </c>
      <c r="JUE26" s="81" t="s">
        <v>1911</v>
      </c>
      <c r="JUF26" s="81" t="s">
        <v>1911</v>
      </c>
      <c r="JUG26" s="81" t="s">
        <v>1911</v>
      </c>
      <c r="JUH26" s="81" t="s">
        <v>1911</v>
      </c>
      <c r="JUI26" s="81" t="s">
        <v>1911</v>
      </c>
      <c r="JUJ26" s="81" t="s">
        <v>1911</v>
      </c>
      <c r="JUK26" s="81" t="s">
        <v>1911</v>
      </c>
      <c r="JUL26" s="81" t="s">
        <v>1911</v>
      </c>
      <c r="JUM26" s="81" t="s">
        <v>1911</v>
      </c>
      <c r="JUN26" s="81" t="s">
        <v>1911</v>
      </c>
      <c r="JUO26" s="81" t="s">
        <v>1911</v>
      </c>
      <c r="JUP26" s="81" t="s">
        <v>1911</v>
      </c>
      <c r="JUQ26" s="81" t="s">
        <v>1911</v>
      </c>
      <c r="JUR26" s="81" t="s">
        <v>1911</v>
      </c>
      <c r="JUS26" s="81" t="s">
        <v>1911</v>
      </c>
      <c r="JUT26" s="81" t="s">
        <v>1911</v>
      </c>
      <c r="JUU26" s="81" t="s">
        <v>1911</v>
      </c>
      <c r="JUV26" s="81" t="s">
        <v>1911</v>
      </c>
      <c r="JUW26" s="81" t="s">
        <v>1911</v>
      </c>
      <c r="JUX26" s="81" t="s">
        <v>1911</v>
      </c>
      <c r="JUY26" s="81" t="s">
        <v>1911</v>
      </c>
      <c r="JUZ26" s="81" t="s">
        <v>1911</v>
      </c>
      <c r="JVA26" s="81" t="s">
        <v>1911</v>
      </c>
      <c r="JVB26" s="81" t="s">
        <v>1911</v>
      </c>
      <c r="JVC26" s="81" t="s">
        <v>1911</v>
      </c>
      <c r="JVD26" s="81" t="s">
        <v>1911</v>
      </c>
      <c r="JVE26" s="81" t="s">
        <v>1911</v>
      </c>
      <c r="JVF26" s="81" t="s">
        <v>1911</v>
      </c>
      <c r="JVG26" s="81" t="s">
        <v>1911</v>
      </c>
      <c r="JVH26" s="81" t="s">
        <v>1911</v>
      </c>
      <c r="JVI26" s="81" t="s">
        <v>1911</v>
      </c>
      <c r="JVJ26" s="81" t="s">
        <v>1911</v>
      </c>
      <c r="JVK26" s="81" t="s">
        <v>1911</v>
      </c>
      <c r="JVL26" s="81" t="s">
        <v>1911</v>
      </c>
      <c r="JVM26" s="81" t="s">
        <v>1911</v>
      </c>
      <c r="JVN26" s="81" t="s">
        <v>1911</v>
      </c>
      <c r="JVO26" s="81" t="s">
        <v>1911</v>
      </c>
      <c r="JVP26" s="81" t="s">
        <v>1911</v>
      </c>
      <c r="JVQ26" s="81" t="s">
        <v>1911</v>
      </c>
      <c r="JVR26" s="81" t="s">
        <v>1911</v>
      </c>
      <c r="JVS26" s="81" t="s">
        <v>1911</v>
      </c>
      <c r="JVT26" s="81" t="s">
        <v>1911</v>
      </c>
      <c r="JVU26" s="81" t="s">
        <v>1911</v>
      </c>
      <c r="JVV26" s="81" t="s">
        <v>1911</v>
      </c>
      <c r="JVW26" s="81" t="s">
        <v>1911</v>
      </c>
      <c r="JVX26" s="81" t="s">
        <v>1911</v>
      </c>
      <c r="JVY26" s="81" t="s">
        <v>1911</v>
      </c>
      <c r="JVZ26" s="81" t="s">
        <v>1911</v>
      </c>
      <c r="JWA26" s="81" t="s">
        <v>1911</v>
      </c>
      <c r="JWB26" s="81" t="s">
        <v>1911</v>
      </c>
      <c r="JWC26" s="81" t="s">
        <v>1911</v>
      </c>
      <c r="JWD26" s="81" t="s">
        <v>1911</v>
      </c>
      <c r="JWE26" s="81" t="s">
        <v>1911</v>
      </c>
      <c r="JWF26" s="81" t="s">
        <v>1911</v>
      </c>
      <c r="JWG26" s="81" t="s">
        <v>1911</v>
      </c>
      <c r="JWH26" s="81" t="s">
        <v>1911</v>
      </c>
      <c r="JWI26" s="81" t="s">
        <v>1911</v>
      </c>
      <c r="JWJ26" s="81" t="s">
        <v>1911</v>
      </c>
      <c r="JWK26" s="81" t="s">
        <v>1911</v>
      </c>
      <c r="JWL26" s="81" t="s">
        <v>1911</v>
      </c>
      <c r="JWM26" s="81" t="s">
        <v>1911</v>
      </c>
      <c r="JWN26" s="81" t="s">
        <v>1911</v>
      </c>
      <c r="JWO26" s="81" t="s">
        <v>1911</v>
      </c>
      <c r="JWP26" s="81" t="s">
        <v>1911</v>
      </c>
      <c r="JWQ26" s="81" t="s">
        <v>1911</v>
      </c>
      <c r="JWR26" s="81" t="s">
        <v>1911</v>
      </c>
      <c r="JWS26" s="81" t="s">
        <v>1911</v>
      </c>
      <c r="JWT26" s="81" t="s">
        <v>1911</v>
      </c>
      <c r="JWU26" s="81" t="s">
        <v>1911</v>
      </c>
      <c r="JWV26" s="81" t="s">
        <v>1911</v>
      </c>
      <c r="JWW26" s="81" t="s">
        <v>1911</v>
      </c>
      <c r="JWX26" s="81" t="s">
        <v>1911</v>
      </c>
      <c r="JWY26" s="81" t="s">
        <v>1911</v>
      </c>
      <c r="JWZ26" s="81" t="s">
        <v>1911</v>
      </c>
      <c r="JXA26" s="81" t="s">
        <v>1911</v>
      </c>
      <c r="JXB26" s="81" t="s">
        <v>1911</v>
      </c>
      <c r="JXC26" s="81" t="s">
        <v>1911</v>
      </c>
      <c r="JXD26" s="81" t="s">
        <v>1911</v>
      </c>
      <c r="JXE26" s="81" t="s">
        <v>1911</v>
      </c>
      <c r="JXF26" s="81" t="s">
        <v>1911</v>
      </c>
      <c r="JXG26" s="81" t="s">
        <v>1911</v>
      </c>
      <c r="JXH26" s="81" t="s">
        <v>1911</v>
      </c>
      <c r="JXI26" s="81" t="s">
        <v>1911</v>
      </c>
      <c r="JXJ26" s="81" t="s">
        <v>1911</v>
      </c>
      <c r="JXK26" s="81" t="s">
        <v>1911</v>
      </c>
      <c r="JXL26" s="81" t="s">
        <v>1911</v>
      </c>
      <c r="JXM26" s="81" t="s">
        <v>1911</v>
      </c>
      <c r="JXN26" s="81" t="s">
        <v>1911</v>
      </c>
      <c r="JXO26" s="81" t="s">
        <v>1911</v>
      </c>
      <c r="JXP26" s="81" t="s">
        <v>1911</v>
      </c>
      <c r="JXQ26" s="81" t="s">
        <v>1911</v>
      </c>
      <c r="JXR26" s="81" t="s">
        <v>1911</v>
      </c>
      <c r="JXS26" s="81" t="s">
        <v>1911</v>
      </c>
      <c r="JXT26" s="81" t="s">
        <v>1911</v>
      </c>
      <c r="JXU26" s="81" t="s">
        <v>1911</v>
      </c>
      <c r="JXV26" s="81" t="s">
        <v>1911</v>
      </c>
      <c r="JXW26" s="81" t="s">
        <v>1911</v>
      </c>
      <c r="JXX26" s="81" t="s">
        <v>1911</v>
      </c>
      <c r="JXY26" s="81" t="s">
        <v>1911</v>
      </c>
      <c r="JXZ26" s="81" t="s">
        <v>1911</v>
      </c>
      <c r="JYA26" s="81" t="s">
        <v>1911</v>
      </c>
      <c r="JYB26" s="81" t="s">
        <v>1911</v>
      </c>
      <c r="JYC26" s="81" t="s">
        <v>1911</v>
      </c>
      <c r="JYD26" s="81" t="s">
        <v>1911</v>
      </c>
      <c r="JYE26" s="81" t="s">
        <v>1911</v>
      </c>
      <c r="JYF26" s="81" t="s">
        <v>1911</v>
      </c>
      <c r="JYG26" s="81" t="s">
        <v>1911</v>
      </c>
      <c r="JYH26" s="81" t="s">
        <v>1911</v>
      </c>
      <c r="JYI26" s="81" t="s">
        <v>1911</v>
      </c>
      <c r="JYJ26" s="81" t="s">
        <v>1911</v>
      </c>
      <c r="JYK26" s="81" t="s">
        <v>1911</v>
      </c>
      <c r="JYL26" s="81" t="s">
        <v>1911</v>
      </c>
      <c r="JYM26" s="81" t="s">
        <v>1911</v>
      </c>
      <c r="JYN26" s="81" t="s">
        <v>1911</v>
      </c>
      <c r="JYO26" s="81" t="s">
        <v>1911</v>
      </c>
      <c r="JYP26" s="81" t="s">
        <v>1911</v>
      </c>
      <c r="JYQ26" s="81" t="s">
        <v>1911</v>
      </c>
      <c r="JYR26" s="81" t="s">
        <v>1911</v>
      </c>
      <c r="JYS26" s="81" t="s">
        <v>1911</v>
      </c>
      <c r="JYT26" s="81" t="s">
        <v>1911</v>
      </c>
      <c r="JYU26" s="81" t="s">
        <v>1911</v>
      </c>
      <c r="JYV26" s="81" t="s">
        <v>1911</v>
      </c>
      <c r="JYW26" s="81" t="s">
        <v>1911</v>
      </c>
      <c r="JYX26" s="81" t="s">
        <v>1911</v>
      </c>
      <c r="JYY26" s="81" t="s">
        <v>1911</v>
      </c>
      <c r="JYZ26" s="81" t="s">
        <v>1911</v>
      </c>
      <c r="JZA26" s="81" t="s">
        <v>1911</v>
      </c>
      <c r="JZB26" s="81" t="s">
        <v>1911</v>
      </c>
      <c r="JZC26" s="81" t="s">
        <v>1911</v>
      </c>
      <c r="JZD26" s="81" t="s">
        <v>1911</v>
      </c>
      <c r="JZE26" s="81" t="s">
        <v>1911</v>
      </c>
      <c r="JZF26" s="81" t="s">
        <v>1911</v>
      </c>
      <c r="JZG26" s="81" t="s">
        <v>1911</v>
      </c>
      <c r="JZH26" s="81" t="s">
        <v>1911</v>
      </c>
      <c r="JZI26" s="81" t="s">
        <v>1911</v>
      </c>
      <c r="JZJ26" s="81" t="s">
        <v>1911</v>
      </c>
      <c r="JZK26" s="81" t="s">
        <v>1911</v>
      </c>
      <c r="JZL26" s="81" t="s">
        <v>1911</v>
      </c>
      <c r="JZM26" s="81" t="s">
        <v>1911</v>
      </c>
      <c r="JZN26" s="81" t="s">
        <v>1911</v>
      </c>
      <c r="JZO26" s="81" t="s">
        <v>1911</v>
      </c>
      <c r="JZP26" s="81" t="s">
        <v>1911</v>
      </c>
      <c r="JZQ26" s="81" t="s">
        <v>1911</v>
      </c>
      <c r="JZR26" s="81" t="s">
        <v>1911</v>
      </c>
      <c r="JZS26" s="81" t="s">
        <v>1911</v>
      </c>
      <c r="JZT26" s="81" t="s">
        <v>1911</v>
      </c>
      <c r="JZU26" s="81" t="s">
        <v>1911</v>
      </c>
      <c r="JZV26" s="81" t="s">
        <v>1911</v>
      </c>
      <c r="JZW26" s="81" t="s">
        <v>1911</v>
      </c>
      <c r="JZX26" s="81" t="s">
        <v>1911</v>
      </c>
      <c r="JZY26" s="81" t="s">
        <v>1911</v>
      </c>
      <c r="JZZ26" s="81" t="s">
        <v>1911</v>
      </c>
      <c r="KAA26" s="81" t="s">
        <v>1911</v>
      </c>
      <c r="KAB26" s="81" t="s">
        <v>1911</v>
      </c>
      <c r="KAC26" s="81" t="s">
        <v>1911</v>
      </c>
      <c r="KAD26" s="81" t="s">
        <v>1911</v>
      </c>
      <c r="KAE26" s="81" t="s">
        <v>1911</v>
      </c>
      <c r="KAF26" s="81" t="s">
        <v>1911</v>
      </c>
      <c r="KAG26" s="81" t="s">
        <v>1911</v>
      </c>
      <c r="KAH26" s="81" t="s">
        <v>1911</v>
      </c>
      <c r="KAI26" s="81" t="s">
        <v>1911</v>
      </c>
      <c r="KAJ26" s="81" t="s">
        <v>1911</v>
      </c>
      <c r="KAK26" s="81" t="s">
        <v>1911</v>
      </c>
      <c r="KAL26" s="81" t="s">
        <v>1911</v>
      </c>
      <c r="KAM26" s="81" t="s">
        <v>1911</v>
      </c>
      <c r="KAN26" s="81" t="s">
        <v>1911</v>
      </c>
      <c r="KAO26" s="81" t="s">
        <v>1911</v>
      </c>
      <c r="KAP26" s="81" t="s">
        <v>1911</v>
      </c>
      <c r="KAQ26" s="81" t="s">
        <v>1911</v>
      </c>
      <c r="KAR26" s="81" t="s">
        <v>1911</v>
      </c>
      <c r="KAS26" s="81" t="s">
        <v>1911</v>
      </c>
      <c r="KAT26" s="81" t="s">
        <v>1911</v>
      </c>
      <c r="KAU26" s="81" t="s">
        <v>1911</v>
      </c>
      <c r="KAV26" s="81" t="s">
        <v>1911</v>
      </c>
      <c r="KAW26" s="81" t="s">
        <v>1911</v>
      </c>
      <c r="KAX26" s="81" t="s">
        <v>1911</v>
      </c>
      <c r="KAY26" s="81" t="s">
        <v>1911</v>
      </c>
      <c r="KAZ26" s="81" t="s">
        <v>1911</v>
      </c>
      <c r="KBA26" s="81" t="s">
        <v>1911</v>
      </c>
      <c r="KBB26" s="81" t="s">
        <v>1911</v>
      </c>
      <c r="KBC26" s="81" t="s">
        <v>1911</v>
      </c>
      <c r="KBD26" s="81" t="s">
        <v>1911</v>
      </c>
      <c r="KBE26" s="81" t="s">
        <v>1911</v>
      </c>
      <c r="KBF26" s="81" t="s">
        <v>1911</v>
      </c>
      <c r="KBG26" s="81" t="s">
        <v>1911</v>
      </c>
      <c r="KBH26" s="81" t="s">
        <v>1911</v>
      </c>
      <c r="KBI26" s="81" t="s">
        <v>1911</v>
      </c>
      <c r="KBJ26" s="81" t="s">
        <v>1911</v>
      </c>
      <c r="KBK26" s="81" t="s">
        <v>1911</v>
      </c>
      <c r="KBL26" s="81" t="s">
        <v>1911</v>
      </c>
      <c r="KBM26" s="81" t="s">
        <v>1911</v>
      </c>
      <c r="KBN26" s="81" t="s">
        <v>1911</v>
      </c>
      <c r="KBO26" s="81" t="s">
        <v>1911</v>
      </c>
      <c r="KBP26" s="81" t="s">
        <v>1911</v>
      </c>
      <c r="KBQ26" s="81" t="s">
        <v>1911</v>
      </c>
      <c r="KBR26" s="81" t="s">
        <v>1911</v>
      </c>
      <c r="KBS26" s="81" t="s">
        <v>1911</v>
      </c>
      <c r="KBT26" s="81" t="s">
        <v>1911</v>
      </c>
      <c r="KBU26" s="81" t="s">
        <v>1911</v>
      </c>
      <c r="KBV26" s="81" t="s">
        <v>1911</v>
      </c>
      <c r="KBW26" s="81" t="s">
        <v>1911</v>
      </c>
      <c r="KBX26" s="81" t="s">
        <v>1911</v>
      </c>
      <c r="KBY26" s="81" t="s">
        <v>1911</v>
      </c>
      <c r="KBZ26" s="81" t="s">
        <v>1911</v>
      </c>
      <c r="KCA26" s="81" t="s">
        <v>1911</v>
      </c>
      <c r="KCB26" s="81" t="s">
        <v>1911</v>
      </c>
      <c r="KCC26" s="81" t="s">
        <v>1911</v>
      </c>
      <c r="KCD26" s="81" t="s">
        <v>1911</v>
      </c>
      <c r="KCE26" s="81" t="s">
        <v>1911</v>
      </c>
      <c r="KCF26" s="81" t="s">
        <v>1911</v>
      </c>
      <c r="KCG26" s="81" t="s">
        <v>1911</v>
      </c>
      <c r="KCH26" s="81" t="s">
        <v>1911</v>
      </c>
      <c r="KCI26" s="81" t="s">
        <v>1911</v>
      </c>
      <c r="KCJ26" s="81" t="s">
        <v>1911</v>
      </c>
      <c r="KCK26" s="81" t="s">
        <v>1911</v>
      </c>
      <c r="KCL26" s="81" t="s">
        <v>1911</v>
      </c>
      <c r="KCM26" s="81" t="s">
        <v>1911</v>
      </c>
      <c r="KCN26" s="81" t="s">
        <v>1911</v>
      </c>
      <c r="KCO26" s="81" t="s">
        <v>1911</v>
      </c>
      <c r="KCP26" s="81" t="s">
        <v>1911</v>
      </c>
      <c r="KCQ26" s="81" t="s">
        <v>1911</v>
      </c>
      <c r="KCR26" s="81" t="s">
        <v>1911</v>
      </c>
      <c r="KCS26" s="81" t="s">
        <v>1911</v>
      </c>
      <c r="KCT26" s="81" t="s">
        <v>1911</v>
      </c>
      <c r="KCU26" s="81" t="s">
        <v>1911</v>
      </c>
      <c r="KCV26" s="81" t="s">
        <v>1911</v>
      </c>
      <c r="KCW26" s="81" t="s">
        <v>1911</v>
      </c>
      <c r="KCX26" s="81" t="s">
        <v>1911</v>
      </c>
      <c r="KCY26" s="81" t="s">
        <v>1911</v>
      </c>
      <c r="KCZ26" s="81" t="s">
        <v>1911</v>
      </c>
      <c r="KDA26" s="81" t="s">
        <v>1911</v>
      </c>
      <c r="KDB26" s="81" t="s">
        <v>1911</v>
      </c>
      <c r="KDC26" s="81" t="s">
        <v>1911</v>
      </c>
      <c r="KDD26" s="81" t="s">
        <v>1911</v>
      </c>
      <c r="KDE26" s="81" t="s">
        <v>1911</v>
      </c>
      <c r="KDF26" s="81" t="s">
        <v>1911</v>
      </c>
      <c r="KDG26" s="81" t="s">
        <v>1911</v>
      </c>
      <c r="KDH26" s="81" t="s">
        <v>1911</v>
      </c>
      <c r="KDI26" s="81" t="s">
        <v>1911</v>
      </c>
      <c r="KDJ26" s="81" t="s">
        <v>1911</v>
      </c>
      <c r="KDK26" s="81" t="s">
        <v>1911</v>
      </c>
      <c r="KDL26" s="81" t="s">
        <v>1911</v>
      </c>
      <c r="KDM26" s="81" t="s">
        <v>1911</v>
      </c>
      <c r="KDN26" s="81" t="s">
        <v>1911</v>
      </c>
      <c r="KDO26" s="81" t="s">
        <v>1911</v>
      </c>
      <c r="KDP26" s="81" t="s">
        <v>1911</v>
      </c>
      <c r="KDQ26" s="81" t="s">
        <v>1911</v>
      </c>
      <c r="KDR26" s="81" t="s">
        <v>1911</v>
      </c>
      <c r="KDS26" s="81" t="s">
        <v>1911</v>
      </c>
      <c r="KDT26" s="81" t="s">
        <v>1911</v>
      </c>
      <c r="KDU26" s="81" t="s">
        <v>1911</v>
      </c>
      <c r="KDV26" s="81" t="s">
        <v>1911</v>
      </c>
      <c r="KDW26" s="81" t="s">
        <v>1911</v>
      </c>
      <c r="KDX26" s="81" t="s">
        <v>1911</v>
      </c>
      <c r="KDY26" s="81" t="s">
        <v>1911</v>
      </c>
      <c r="KDZ26" s="81" t="s">
        <v>1911</v>
      </c>
      <c r="KEA26" s="81" t="s">
        <v>1911</v>
      </c>
      <c r="KEB26" s="81" t="s">
        <v>1911</v>
      </c>
      <c r="KEC26" s="81" t="s">
        <v>1911</v>
      </c>
      <c r="KED26" s="81" t="s">
        <v>1911</v>
      </c>
      <c r="KEE26" s="81" t="s">
        <v>1911</v>
      </c>
      <c r="KEF26" s="81" t="s">
        <v>1911</v>
      </c>
      <c r="KEG26" s="81" t="s">
        <v>1911</v>
      </c>
      <c r="KEH26" s="81" t="s">
        <v>1911</v>
      </c>
      <c r="KEI26" s="81" t="s">
        <v>1911</v>
      </c>
      <c r="KEJ26" s="81" t="s">
        <v>1911</v>
      </c>
      <c r="KEK26" s="81" t="s">
        <v>1911</v>
      </c>
      <c r="KEL26" s="81" t="s">
        <v>1911</v>
      </c>
      <c r="KEM26" s="81" t="s">
        <v>1911</v>
      </c>
      <c r="KEN26" s="81" t="s">
        <v>1911</v>
      </c>
      <c r="KEO26" s="81" t="s">
        <v>1911</v>
      </c>
      <c r="KEP26" s="81" t="s">
        <v>1911</v>
      </c>
      <c r="KEQ26" s="81" t="s">
        <v>1911</v>
      </c>
      <c r="KER26" s="81" t="s">
        <v>1911</v>
      </c>
      <c r="KES26" s="81" t="s">
        <v>1911</v>
      </c>
      <c r="KET26" s="81" t="s">
        <v>1911</v>
      </c>
      <c r="KEU26" s="81" t="s">
        <v>1911</v>
      </c>
      <c r="KEV26" s="81" t="s">
        <v>1911</v>
      </c>
      <c r="KEW26" s="81" t="s">
        <v>1911</v>
      </c>
      <c r="KEX26" s="81" t="s">
        <v>1911</v>
      </c>
      <c r="KEY26" s="81" t="s">
        <v>1911</v>
      </c>
      <c r="KEZ26" s="81" t="s">
        <v>1911</v>
      </c>
      <c r="KFA26" s="81" t="s">
        <v>1911</v>
      </c>
      <c r="KFB26" s="81" t="s">
        <v>1911</v>
      </c>
      <c r="KFC26" s="81" t="s">
        <v>1911</v>
      </c>
      <c r="KFD26" s="81" t="s">
        <v>1911</v>
      </c>
      <c r="KFE26" s="81" t="s">
        <v>1911</v>
      </c>
      <c r="KFF26" s="81" t="s">
        <v>1911</v>
      </c>
      <c r="KFG26" s="81" t="s">
        <v>1911</v>
      </c>
      <c r="KFH26" s="81" t="s">
        <v>1911</v>
      </c>
      <c r="KFI26" s="81" t="s">
        <v>1911</v>
      </c>
      <c r="KFJ26" s="81" t="s">
        <v>1911</v>
      </c>
      <c r="KFK26" s="81" t="s">
        <v>1911</v>
      </c>
      <c r="KFL26" s="81" t="s">
        <v>1911</v>
      </c>
      <c r="KFM26" s="81" t="s">
        <v>1911</v>
      </c>
      <c r="KFN26" s="81" t="s">
        <v>1911</v>
      </c>
      <c r="KFO26" s="81" t="s">
        <v>1911</v>
      </c>
      <c r="KFP26" s="81" t="s">
        <v>1911</v>
      </c>
      <c r="KFQ26" s="81" t="s">
        <v>1911</v>
      </c>
      <c r="KFR26" s="81" t="s">
        <v>1911</v>
      </c>
      <c r="KFS26" s="81" t="s">
        <v>1911</v>
      </c>
      <c r="KFT26" s="81" t="s">
        <v>1911</v>
      </c>
      <c r="KFU26" s="81" t="s">
        <v>1911</v>
      </c>
      <c r="KFV26" s="81" t="s">
        <v>1911</v>
      </c>
      <c r="KFW26" s="81" t="s">
        <v>1911</v>
      </c>
      <c r="KFX26" s="81" t="s">
        <v>1911</v>
      </c>
      <c r="KFY26" s="81" t="s">
        <v>1911</v>
      </c>
      <c r="KFZ26" s="81" t="s">
        <v>1911</v>
      </c>
      <c r="KGA26" s="81" t="s">
        <v>1911</v>
      </c>
      <c r="KGB26" s="81" t="s">
        <v>1911</v>
      </c>
      <c r="KGC26" s="81" t="s">
        <v>1911</v>
      </c>
      <c r="KGD26" s="81" t="s">
        <v>1911</v>
      </c>
      <c r="KGE26" s="81" t="s">
        <v>1911</v>
      </c>
      <c r="KGF26" s="81" t="s">
        <v>1911</v>
      </c>
      <c r="KGG26" s="81" t="s">
        <v>1911</v>
      </c>
      <c r="KGH26" s="81" t="s">
        <v>1911</v>
      </c>
      <c r="KGI26" s="81" t="s">
        <v>1911</v>
      </c>
      <c r="KGJ26" s="81" t="s">
        <v>1911</v>
      </c>
      <c r="KGK26" s="81" t="s">
        <v>1911</v>
      </c>
      <c r="KGL26" s="81" t="s">
        <v>1911</v>
      </c>
      <c r="KGM26" s="81" t="s">
        <v>1911</v>
      </c>
      <c r="KGN26" s="81" t="s">
        <v>1911</v>
      </c>
      <c r="KGO26" s="81" t="s">
        <v>1911</v>
      </c>
      <c r="KGP26" s="81" t="s">
        <v>1911</v>
      </c>
      <c r="KGQ26" s="81" t="s">
        <v>1911</v>
      </c>
      <c r="KGR26" s="81" t="s">
        <v>1911</v>
      </c>
      <c r="KGS26" s="81" t="s">
        <v>1911</v>
      </c>
      <c r="KGT26" s="81" t="s">
        <v>1911</v>
      </c>
      <c r="KGU26" s="81" t="s">
        <v>1911</v>
      </c>
      <c r="KGV26" s="81" t="s">
        <v>1911</v>
      </c>
      <c r="KGW26" s="81" t="s">
        <v>1911</v>
      </c>
      <c r="KGX26" s="81" t="s">
        <v>1911</v>
      </c>
      <c r="KGY26" s="81" t="s">
        <v>1911</v>
      </c>
      <c r="KGZ26" s="81" t="s">
        <v>1911</v>
      </c>
      <c r="KHA26" s="81" t="s">
        <v>1911</v>
      </c>
      <c r="KHB26" s="81" t="s">
        <v>1911</v>
      </c>
      <c r="KHC26" s="81" t="s">
        <v>1911</v>
      </c>
      <c r="KHD26" s="81" t="s">
        <v>1911</v>
      </c>
      <c r="KHE26" s="81" t="s">
        <v>1911</v>
      </c>
      <c r="KHF26" s="81" t="s">
        <v>1911</v>
      </c>
      <c r="KHG26" s="81" t="s">
        <v>1911</v>
      </c>
      <c r="KHH26" s="81" t="s">
        <v>1911</v>
      </c>
      <c r="KHI26" s="81" t="s">
        <v>1911</v>
      </c>
      <c r="KHJ26" s="81" t="s">
        <v>1911</v>
      </c>
      <c r="KHK26" s="81" t="s">
        <v>1911</v>
      </c>
      <c r="KHL26" s="81" t="s">
        <v>1911</v>
      </c>
      <c r="KHM26" s="81" t="s">
        <v>1911</v>
      </c>
      <c r="KHN26" s="81" t="s">
        <v>1911</v>
      </c>
      <c r="KHO26" s="81" t="s">
        <v>1911</v>
      </c>
      <c r="KHP26" s="81" t="s">
        <v>1911</v>
      </c>
      <c r="KHQ26" s="81" t="s">
        <v>1911</v>
      </c>
      <c r="KHR26" s="81" t="s">
        <v>1911</v>
      </c>
      <c r="KHS26" s="81" t="s">
        <v>1911</v>
      </c>
      <c r="KHT26" s="81" t="s">
        <v>1911</v>
      </c>
      <c r="KHU26" s="81" t="s">
        <v>1911</v>
      </c>
      <c r="KHV26" s="81" t="s">
        <v>1911</v>
      </c>
      <c r="KHW26" s="81" t="s">
        <v>1911</v>
      </c>
      <c r="KHX26" s="81" t="s">
        <v>1911</v>
      </c>
      <c r="KHY26" s="81" t="s">
        <v>1911</v>
      </c>
      <c r="KHZ26" s="81" t="s">
        <v>1911</v>
      </c>
      <c r="KIA26" s="81" t="s">
        <v>1911</v>
      </c>
      <c r="KIB26" s="81" t="s">
        <v>1911</v>
      </c>
      <c r="KIC26" s="81" t="s">
        <v>1911</v>
      </c>
      <c r="KID26" s="81" t="s">
        <v>1911</v>
      </c>
      <c r="KIE26" s="81" t="s">
        <v>1911</v>
      </c>
      <c r="KIF26" s="81" t="s">
        <v>1911</v>
      </c>
      <c r="KIG26" s="81" t="s">
        <v>1911</v>
      </c>
      <c r="KIH26" s="81" t="s">
        <v>1911</v>
      </c>
      <c r="KII26" s="81" t="s">
        <v>1911</v>
      </c>
      <c r="KIJ26" s="81" t="s">
        <v>1911</v>
      </c>
      <c r="KIK26" s="81" t="s">
        <v>1911</v>
      </c>
      <c r="KIL26" s="81" t="s">
        <v>1911</v>
      </c>
      <c r="KIM26" s="81" t="s">
        <v>1911</v>
      </c>
      <c r="KIN26" s="81" t="s">
        <v>1911</v>
      </c>
      <c r="KIO26" s="81" t="s">
        <v>1911</v>
      </c>
      <c r="KIP26" s="81" t="s">
        <v>1911</v>
      </c>
      <c r="KIQ26" s="81" t="s">
        <v>1911</v>
      </c>
      <c r="KIR26" s="81" t="s">
        <v>1911</v>
      </c>
      <c r="KIS26" s="81" t="s">
        <v>1911</v>
      </c>
      <c r="KIT26" s="81" t="s">
        <v>1911</v>
      </c>
      <c r="KIU26" s="81" t="s">
        <v>1911</v>
      </c>
      <c r="KIV26" s="81" t="s">
        <v>1911</v>
      </c>
      <c r="KIW26" s="81" t="s">
        <v>1911</v>
      </c>
      <c r="KIX26" s="81" t="s">
        <v>1911</v>
      </c>
      <c r="KIY26" s="81" t="s">
        <v>1911</v>
      </c>
      <c r="KIZ26" s="81" t="s">
        <v>1911</v>
      </c>
      <c r="KJA26" s="81" t="s">
        <v>1911</v>
      </c>
      <c r="KJB26" s="81" t="s">
        <v>1911</v>
      </c>
      <c r="KJC26" s="81" t="s">
        <v>1911</v>
      </c>
      <c r="KJD26" s="81" t="s">
        <v>1911</v>
      </c>
      <c r="KJE26" s="81" t="s">
        <v>1911</v>
      </c>
      <c r="KJF26" s="81" t="s">
        <v>1911</v>
      </c>
      <c r="KJG26" s="81" t="s">
        <v>1911</v>
      </c>
      <c r="KJH26" s="81" t="s">
        <v>1911</v>
      </c>
      <c r="KJI26" s="81" t="s">
        <v>1911</v>
      </c>
      <c r="KJJ26" s="81" t="s">
        <v>1911</v>
      </c>
      <c r="KJK26" s="81" t="s">
        <v>1911</v>
      </c>
      <c r="KJL26" s="81" t="s">
        <v>1911</v>
      </c>
      <c r="KJM26" s="81" t="s">
        <v>1911</v>
      </c>
      <c r="KJN26" s="81" t="s">
        <v>1911</v>
      </c>
      <c r="KJO26" s="81" t="s">
        <v>1911</v>
      </c>
      <c r="KJP26" s="81" t="s">
        <v>1911</v>
      </c>
      <c r="KJQ26" s="81" t="s">
        <v>1911</v>
      </c>
      <c r="KJR26" s="81" t="s">
        <v>1911</v>
      </c>
      <c r="KJS26" s="81" t="s">
        <v>1911</v>
      </c>
      <c r="KJT26" s="81" t="s">
        <v>1911</v>
      </c>
      <c r="KJU26" s="81" t="s">
        <v>1911</v>
      </c>
      <c r="KJV26" s="81" t="s">
        <v>1911</v>
      </c>
      <c r="KJW26" s="81" t="s">
        <v>1911</v>
      </c>
      <c r="KJX26" s="81" t="s">
        <v>1911</v>
      </c>
      <c r="KJY26" s="81" t="s">
        <v>1911</v>
      </c>
      <c r="KJZ26" s="81" t="s">
        <v>1911</v>
      </c>
      <c r="KKA26" s="81" t="s">
        <v>1911</v>
      </c>
      <c r="KKB26" s="81" t="s">
        <v>1911</v>
      </c>
      <c r="KKC26" s="81" t="s">
        <v>1911</v>
      </c>
      <c r="KKD26" s="81" t="s">
        <v>1911</v>
      </c>
      <c r="KKE26" s="81" t="s">
        <v>1911</v>
      </c>
      <c r="KKF26" s="81" t="s">
        <v>1911</v>
      </c>
      <c r="KKG26" s="81" t="s">
        <v>1911</v>
      </c>
      <c r="KKH26" s="81" t="s">
        <v>1911</v>
      </c>
      <c r="KKI26" s="81" t="s">
        <v>1911</v>
      </c>
      <c r="KKJ26" s="81" t="s">
        <v>1911</v>
      </c>
      <c r="KKK26" s="81" t="s">
        <v>1911</v>
      </c>
      <c r="KKL26" s="81" t="s">
        <v>1911</v>
      </c>
      <c r="KKM26" s="81" t="s">
        <v>1911</v>
      </c>
      <c r="KKN26" s="81" t="s">
        <v>1911</v>
      </c>
      <c r="KKO26" s="81" t="s">
        <v>1911</v>
      </c>
      <c r="KKP26" s="81" t="s">
        <v>1911</v>
      </c>
      <c r="KKQ26" s="81" t="s">
        <v>1911</v>
      </c>
      <c r="KKR26" s="81" t="s">
        <v>1911</v>
      </c>
      <c r="KKS26" s="81" t="s">
        <v>1911</v>
      </c>
      <c r="KKT26" s="81" t="s">
        <v>1911</v>
      </c>
      <c r="KKU26" s="81" t="s">
        <v>1911</v>
      </c>
      <c r="KKV26" s="81" t="s">
        <v>1911</v>
      </c>
      <c r="KKW26" s="81" t="s">
        <v>1911</v>
      </c>
      <c r="KKX26" s="81" t="s">
        <v>1911</v>
      </c>
      <c r="KKY26" s="81" t="s">
        <v>1911</v>
      </c>
      <c r="KKZ26" s="81" t="s">
        <v>1911</v>
      </c>
      <c r="KLA26" s="81" t="s">
        <v>1911</v>
      </c>
      <c r="KLB26" s="81" t="s">
        <v>1911</v>
      </c>
      <c r="KLC26" s="81" t="s">
        <v>1911</v>
      </c>
      <c r="KLD26" s="81" t="s">
        <v>1911</v>
      </c>
      <c r="KLE26" s="81" t="s">
        <v>1911</v>
      </c>
      <c r="KLF26" s="81" t="s">
        <v>1911</v>
      </c>
      <c r="KLG26" s="81" t="s">
        <v>1911</v>
      </c>
      <c r="KLH26" s="81" t="s">
        <v>1911</v>
      </c>
      <c r="KLI26" s="81" t="s">
        <v>1911</v>
      </c>
      <c r="KLJ26" s="81" t="s">
        <v>1911</v>
      </c>
      <c r="KLK26" s="81" t="s">
        <v>1911</v>
      </c>
      <c r="KLL26" s="81" t="s">
        <v>1911</v>
      </c>
      <c r="KLM26" s="81" t="s">
        <v>1911</v>
      </c>
      <c r="KLN26" s="81" t="s">
        <v>1911</v>
      </c>
      <c r="KLO26" s="81" t="s">
        <v>1911</v>
      </c>
      <c r="KLP26" s="81" t="s">
        <v>1911</v>
      </c>
      <c r="KLQ26" s="81" t="s">
        <v>1911</v>
      </c>
      <c r="KLR26" s="81" t="s">
        <v>1911</v>
      </c>
      <c r="KLS26" s="81" t="s">
        <v>1911</v>
      </c>
      <c r="KLT26" s="81" t="s">
        <v>1911</v>
      </c>
      <c r="KLU26" s="81" t="s">
        <v>1911</v>
      </c>
      <c r="KLV26" s="81" t="s">
        <v>1911</v>
      </c>
      <c r="KLW26" s="81" t="s">
        <v>1911</v>
      </c>
      <c r="KLX26" s="81" t="s">
        <v>1911</v>
      </c>
      <c r="KLY26" s="81" t="s">
        <v>1911</v>
      </c>
      <c r="KLZ26" s="81" t="s">
        <v>1911</v>
      </c>
      <c r="KMA26" s="81" t="s">
        <v>1911</v>
      </c>
      <c r="KMB26" s="81" t="s">
        <v>1911</v>
      </c>
      <c r="KMC26" s="81" t="s">
        <v>1911</v>
      </c>
      <c r="KMD26" s="81" t="s">
        <v>1911</v>
      </c>
      <c r="KME26" s="81" t="s">
        <v>1911</v>
      </c>
      <c r="KMF26" s="81" t="s">
        <v>1911</v>
      </c>
      <c r="KMG26" s="81" t="s">
        <v>1911</v>
      </c>
      <c r="KMH26" s="81" t="s">
        <v>1911</v>
      </c>
      <c r="KMI26" s="81" t="s">
        <v>1911</v>
      </c>
      <c r="KMJ26" s="81" t="s">
        <v>1911</v>
      </c>
      <c r="KMK26" s="81" t="s">
        <v>1911</v>
      </c>
      <c r="KML26" s="81" t="s">
        <v>1911</v>
      </c>
      <c r="KMM26" s="81" t="s">
        <v>1911</v>
      </c>
      <c r="KMN26" s="81" t="s">
        <v>1911</v>
      </c>
      <c r="KMO26" s="81" t="s">
        <v>1911</v>
      </c>
      <c r="KMP26" s="81" t="s">
        <v>1911</v>
      </c>
      <c r="KMQ26" s="81" t="s">
        <v>1911</v>
      </c>
      <c r="KMR26" s="81" t="s">
        <v>1911</v>
      </c>
      <c r="KMS26" s="81" t="s">
        <v>1911</v>
      </c>
      <c r="KMT26" s="81" t="s">
        <v>1911</v>
      </c>
      <c r="KMU26" s="81" t="s">
        <v>1911</v>
      </c>
      <c r="KMV26" s="81" t="s">
        <v>1911</v>
      </c>
      <c r="KMW26" s="81" t="s">
        <v>1911</v>
      </c>
      <c r="KMX26" s="81" t="s">
        <v>1911</v>
      </c>
      <c r="KMY26" s="81" t="s">
        <v>1911</v>
      </c>
      <c r="KMZ26" s="81" t="s">
        <v>1911</v>
      </c>
      <c r="KNA26" s="81" t="s">
        <v>1911</v>
      </c>
      <c r="KNB26" s="81" t="s">
        <v>1911</v>
      </c>
      <c r="KNC26" s="81" t="s">
        <v>1911</v>
      </c>
      <c r="KND26" s="81" t="s">
        <v>1911</v>
      </c>
      <c r="KNE26" s="81" t="s">
        <v>1911</v>
      </c>
      <c r="KNF26" s="81" t="s">
        <v>1911</v>
      </c>
      <c r="KNG26" s="81" t="s">
        <v>1911</v>
      </c>
      <c r="KNH26" s="81" t="s">
        <v>1911</v>
      </c>
      <c r="KNI26" s="81" t="s">
        <v>1911</v>
      </c>
      <c r="KNJ26" s="81" t="s">
        <v>1911</v>
      </c>
      <c r="KNK26" s="81" t="s">
        <v>1911</v>
      </c>
      <c r="KNL26" s="81" t="s">
        <v>1911</v>
      </c>
      <c r="KNM26" s="81" t="s">
        <v>1911</v>
      </c>
      <c r="KNN26" s="81" t="s">
        <v>1911</v>
      </c>
      <c r="KNO26" s="81" t="s">
        <v>1911</v>
      </c>
      <c r="KNP26" s="81" t="s">
        <v>1911</v>
      </c>
      <c r="KNQ26" s="81" t="s">
        <v>1911</v>
      </c>
      <c r="KNR26" s="81" t="s">
        <v>1911</v>
      </c>
      <c r="KNS26" s="81" t="s">
        <v>1911</v>
      </c>
      <c r="KNT26" s="81" t="s">
        <v>1911</v>
      </c>
      <c r="KNU26" s="81" t="s">
        <v>1911</v>
      </c>
      <c r="KNV26" s="81" t="s">
        <v>1911</v>
      </c>
      <c r="KNW26" s="81" t="s">
        <v>1911</v>
      </c>
      <c r="KNX26" s="81" t="s">
        <v>1911</v>
      </c>
      <c r="KNY26" s="81" t="s">
        <v>1911</v>
      </c>
      <c r="KNZ26" s="81" t="s">
        <v>1911</v>
      </c>
      <c r="KOA26" s="81" t="s">
        <v>1911</v>
      </c>
      <c r="KOB26" s="81" t="s">
        <v>1911</v>
      </c>
      <c r="KOC26" s="81" t="s">
        <v>1911</v>
      </c>
      <c r="KOD26" s="81" t="s">
        <v>1911</v>
      </c>
      <c r="KOE26" s="81" t="s">
        <v>1911</v>
      </c>
      <c r="KOF26" s="81" t="s">
        <v>1911</v>
      </c>
      <c r="KOG26" s="81" t="s">
        <v>1911</v>
      </c>
      <c r="KOH26" s="81" t="s">
        <v>1911</v>
      </c>
      <c r="KOI26" s="81" t="s">
        <v>1911</v>
      </c>
      <c r="KOJ26" s="81" t="s">
        <v>1911</v>
      </c>
      <c r="KOK26" s="81" t="s">
        <v>1911</v>
      </c>
      <c r="KOL26" s="81" t="s">
        <v>1911</v>
      </c>
      <c r="KOM26" s="81" t="s">
        <v>1911</v>
      </c>
      <c r="KON26" s="81" t="s">
        <v>1911</v>
      </c>
      <c r="KOO26" s="81" t="s">
        <v>1911</v>
      </c>
      <c r="KOP26" s="81" t="s">
        <v>1911</v>
      </c>
      <c r="KOQ26" s="81" t="s">
        <v>1911</v>
      </c>
      <c r="KOR26" s="81" t="s">
        <v>1911</v>
      </c>
      <c r="KOS26" s="81" t="s">
        <v>1911</v>
      </c>
      <c r="KOT26" s="81" t="s">
        <v>1911</v>
      </c>
      <c r="KOU26" s="81" t="s">
        <v>1911</v>
      </c>
      <c r="KOV26" s="81" t="s">
        <v>1911</v>
      </c>
      <c r="KOW26" s="81" t="s">
        <v>1911</v>
      </c>
      <c r="KOX26" s="81" t="s">
        <v>1911</v>
      </c>
      <c r="KOY26" s="81" t="s">
        <v>1911</v>
      </c>
      <c r="KOZ26" s="81" t="s">
        <v>1911</v>
      </c>
      <c r="KPA26" s="81" t="s">
        <v>1911</v>
      </c>
      <c r="KPB26" s="81" t="s">
        <v>1911</v>
      </c>
      <c r="KPC26" s="81" t="s">
        <v>1911</v>
      </c>
      <c r="KPD26" s="81" t="s">
        <v>1911</v>
      </c>
      <c r="KPE26" s="81" t="s">
        <v>1911</v>
      </c>
      <c r="KPF26" s="81" t="s">
        <v>1911</v>
      </c>
      <c r="KPG26" s="81" t="s">
        <v>1911</v>
      </c>
      <c r="KPH26" s="81" t="s">
        <v>1911</v>
      </c>
      <c r="KPI26" s="81" t="s">
        <v>1911</v>
      </c>
      <c r="KPJ26" s="81" t="s">
        <v>1911</v>
      </c>
      <c r="KPK26" s="81" t="s">
        <v>1911</v>
      </c>
      <c r="KPL26" s="81" t="s">
        <v>1911</v>
      </c>
      <c r="KPM26" s="81" t="s">
        <v>1911</v>
      </c>
      <c r="KPN26" s="81" t="s">
        <v>1911</v>
      </c>
      <c r="KPO26" s="81" t="s">
        <v>1911</v>
      </c>
      <c r="KPP26" s="81" t="s">
        <v>1911</v>
      </c>
      <c r="KPQ26" s="81" t="s">
        <v>1911</v>
      </c>
      <c r="KPR26" s="81" t="s">
        <v>1911</v>
      </c>
      <c r="KPS26" s="81" t="s">
        <v>1911</v>
      </c>
      <c r="KPT26" s="81" t="s">
        <v>1911</v>
      </c>
      <c r="KPU26" s="81" t="s">
        <v>1911</v>
      </c>
      <c r="KPV26" s="81" t="s">
        <v>1911</v>
      </c>
      <c r="KPW26" s="81" t="s">
        <v>1911</v>
      </c>
      <c r="KPX26" s="81" t="s">
        <v>1911</v>
      </c>
      <c r="KPY26" s="81" t="s">
        <v>1911</v>
      </c>
      <c r="KPZ26" s="81" t="s">
        <v>1911</v>
      </c>
      <c r="KQA26" s="81" t="s">
        <v>1911</v>
      </c>
      <c r="KQB26" s="81" t="s">
        <v>1911</v>
      </c>
      <c r="KQC26" s="81" t="s">
        <v>1911</v>
      </c>
      <c r="KQD26" s="81" t="s">
        <v>1911</v>
      </c>
      <c r="KQE26" s="81" t="s">
        <v>1911</v>
      </c>
      <c r="KQF26" s="81" t="s">
        <v>1911</v>
      </c>
      <c r="KQG26" s="81" t="s">
        <v>1911</v>
      </c>
      <c r="KQH26" s="81" t="s">
        <v>1911</v>
      </c>
      <c r="KQI26" s="81" t="s">
        <v>1911</v>
      </c>
      <c r="KQJ26" s="81" t="s">
        <v>1911</v>
      </c>
      <c r="KQK26" s="81" t="s">
        <v>1911</v>
      </c>
      <c r="KQL26" s="81" t="s">
        <v>1911</v>
      </c>
      <c r="KQM26" s="81" t="s">
        <v>1911</v>
      </c>
      <c r="KQN26" s="81" t="s">
        <v>1911</v>
      </c>
      <c r="KQO26" s="81" t="s">
        <v>1911</v>
      </c>
      <c r="KQP26" s="81" t="s">
        <v>1911</v>
      </c>
      <c r="KQQ26" s="81" t="s">
        <v>1911</v>
      </c>
      <c r="KQR26" s="81" t="s">
        <v>1911</v>
      </c>
      <c r="KQS26" s="81" t="s">
        <v>1911</v>
      </c>
      <c r="KQT26" s="81" t="s">
        <v>1911</v>
      </c>
      <c r="KQU26" s="81" t="s">
        <v>1911</v>
      </c>
      <c r="KQV26" s="81" t="s">
        <v>1911</v>
      </c>
      <c r="KQW26" s="81" t="s">
        <v>1911</v>
      </c>
      <c r="KQX26" s="81" t="s">
        <v>1911</v>
      </c>
      <c r="KQY26" s="81" t="s">
        <v>1911</v>
      </c>
      <c r="KQZ26" s="81" t="s">
        <v>1911</v>
      </c>
      <c r="KRA26" s="81" t="s">
        <v>1911</v>
      </c>
      <c r="KRB26" s="81" t="s">
        <v>1911</v>
      </c>
      <c r="KRC26" s="81" t="s">
        <v>1911</v>
      </c>
      <c r="KRD26" s="81" t="s">
        <v>1911</v>
      </c>
      <c r="KRE26" s="81" t="s">
        <v>1911</v>
      </c>
      <c r="KRF26" s="81" t="s">
        <v>1911</v>
      </c>
      <c r="KRG26" s="81" t="s">
        <v>1911</v>
      </c>
      <c r="KRH26" s="81" t="s">
        <v>1911</v>
      </c>
      <c r="KRI26" s="81" t="s">
        <v>1911</v>
      </c>
      <c r="KRJ26" s="81" t="s">
        <v>1911</v>
      </c>
      <c r="KRK26" s="81" t="s">
        <v>1911</v>
      </c>
      <c r="KRL26" s="81" t="s">
        <v>1911</v>
      </c>
      <c r="KRM26" s="81" t="s">
        <v>1911</v>
      </c>
      <c r="KRN26" s="81" t="s">
        <v>1911</v>
      </c>
      <c r="KRO26" s="81" t="s">
        <v>1911</v>
      </c>
      <c r="KRP26" s="81" t="s">
        <v>1911</v>
      </c>
      <c r="KRQ26" s="81" t="s">
        <v>1911</v>
      </c>
      <c r="KRR26" s="81" t="s">
        <v>1911</v>
      </c>
      <c r="KRS26" s="81" t="s">
        <v>1911</v>
      </c>
      <c r="KRT26" s="81" t="s">
        <v>1911</v>
      </c>
      <c r="KRU26" s="81" t="s">
        <v>1911</v>
      </c>
      <c r="KRV26" s="81" t="s">
        <v>1911</v>
      </c>
      <c r="KRW26" s="81" t="s">
        <v>1911</v>
      </c>
      <c r="KRX26" s="81" t="s">
        <v>1911</v>
      </c>
      <c r="KRY26" s="81" t="s">
        <v>1911</v>
      </c>
      <c r="KRZ26" s="81" t="s">
        <v>1911</v>
      </c>
      <c r="KSA26" s="81" t="s">
        <v>1911</v>
      </c>
      <c r="KSB26" s="81" t="s">
        <v>1911</v>
      </c>
      <c r="KSC26" s="81" t="s">
        <v>1911</v>
      </c>
      <c r="KSD26" s="81" t="s">
        <v>1911</v>
      </c>
      <c r="KSE26" s="81" t="s">
        <v>1911</v>
      </c>
      <c r="KSF26" s="81" t="s">
        <v>1911</v>
      </c>
      <c r="KSG26" s="81" t="s">
        <v>1911</v>
      </c>
      <c r="KSH26" s="81" t="s">
        <v>1911</v>
      </c>
      <c r="KSI26" s="81" t="s">
        <v>1911</v>
      </c>
      <c r="KSJ26" s="81" t="s">
        <v>1911</v>
      </c>
      <c r="KSK26" s="81" t="s">
        <v>1911</v>
      </c>
      <c r="KSL26" s="81" t="s">
        <v>1911</v>
      </c>
      <c r="KSM26" s="81" t="s">
        <v>1911</v>
      </c>
      <c r="KSN26" s="81" t="s">
        <v>1911</v>
      </c>
      <c r="KSO26" s="81" t="s">
        <v>1911</v>
      </c>
      <c r="KSP26" s="81" t="s">
        <v>1911</v>
      </c>
      <c r="KSQ26" s="81" t="s">
        <v>1911</v>
      </c>
      <c r="KSR26" s="81" t="s">
        <v>1911</v>
      </c>
      <c r="KSS26" s="81" t="s">
        <v>1911</v>
      </c>
      <c r="KST26" s="81" t="s">
        <v>1911</v>
      </c>
      <c r="KSU26" s="81" t="s">
        <v>1911</v>
      </c>
      <c r="KSV26" s="81" t="s">
        <v>1911</v>
      </c>
      <c r="KSW26" s="81" t="s">
        <v>1911</v>
      </c>
      <c r="KSX26" s="81" t="s">
        <v>1911</v>
      </c>
      <c r="KSY26" s="81" t="s">
        <v>1911</v>
      </c>
      <c r="KSZ26" s="81" t="s">
        <v>1911</v>
      </c>
      <c r="KTA26" s="81" t="s">
        <v>1911</v>
      </c>
      <c r="KTB26" s="81" t="s">
        <v>1911</v>
      </c>
      <c r="KTC26" s="81" t="s">
        <v>1911</v>
      </c>
      <c r="KTD26" s="81" t="s">
        <v>1911</v>
      </c>
      <c r="KTE26" s="81" t="s">
        <v>1911</v>
      </c>
      <c r="KTF26" s="81" t="s">
        <v>1911</v>
      </c>
      <c r="KTG26" s="81" t="s">
        <v>1911</v>
      </c>
      <c r="KTH26" s="81" t="s">
        <v>1911</v>
      </c>
      <c r="KTI26" s="81" t="s">
        <v>1911</v>
      </c>
      <c r="KTJ26" s="81" t="s">
        <v>1911</v>
      </c>
      <c r="KTK26" s="81" t="s">
        <v>1911</v>
      </c>
      <c r="KTL26" s="81" t="s">
        <v>1911</v>
      </c>
      <c r="KTM26" s="81" t="s">
        <v>1911</v>
      </c>
      <c r="KTN26" s="81" t="s">
        <v>1911</v>
      </c>
      <c r="KTO26" s="81" t="s">
        <v>1911</v>
      </c>
      <c r="KTP26" s="81" t="s">
        <v>1911</v>
      </c>
      <c r="KTQ26" s="81" t="s">
        <v>1911</v>
      </c>
      <c r="KTR26" s="81" t="s">
        <v>1911</v>
      </c>
      <c r="KTS26" s="81" t="s">
        <v>1911</v>
      </c>
      <c r="KTT26" s="81" t="s">
        <v>1911</v>
      </c>
      <c r="KTU26" s="81" t="s">
        <v>1911</v>
      </c>
      <c r="KTV26" s="81" t="s">
        <v>1911</v>
      </c>
      <c r="KTW26" s="81" t="s">
        <v>1911</v>
      </c>
      <c r="KTX26" s="81" t="s">
        <v>1911</v>
      </c>
      <c r="KTY26" s="81" t="s">
        <v>1911</v>
      </c>
      <c r="KTZ26" s="81" t="s">
        <v>1911</v>
      </c>
      <c r="KUA26" s="81" t="s">
        <v>1911</v>
      </c>
      <c r="KUB26" s="81" t="s">
        <v>1911</v>
      </c>
      <c r="KUC26" s="81" t="s">
        <v>1911</v>
      </c>
      <c r="KUD26" s="81" t="s">
        <v>1911</v>
      </c>
      <c r="KUE26" s="81" t="s">
        <v>1911</v>
      </c>
      <c r="KUF26" s="81" t="s">
        <v>1911</v>
      </c>
      <c r="KUG26" s="81" t="s">
        <v>1911</v>
      </c>
      <c r="KUH26" s="81" t="s">
        <v>1911</v>
      </c>
      <c r="KUI26" s="81" t="s">
        <v>1911</v>
      </c>
      <c r="KUJ26" s="81" t="s">
        <v>1911</v>
      </c>
      <c r="KUK26" s="81" t="s">
        <v>1911</v>
      </c>
      <c r="KUL26" s="81" t="s">
        <v>1911</v>
      </c>
      <c r="KUM26" s="81" t="s">
        <v>1911</v>
      </c>
      <c r="KUN26" s="81" t="s">
        <v>1911</v>
      </c>
      <c r="KUO26" s="81" t="s">
        <v>1911</v>
      </c>
      <c r="KUP26" s="81" t="s">
        <v>1911</v>
      </c>
      <c r="KUQ26" s="81" t="s">
        <v>1911</v>
      </c>
      <c r="KUR26" s="81" t="s">
        <v>1911</v>
      </c>
      <c r="KUS26" s="81" t="s">
        <v>1911</v>
      </c>
      <c r="KUT26" s="81" t="s">
        <v>1911</v>
      </c>
      <c r="KUU26" s="81" t="s">
        <v>1911</v>
      </c>
      <c r="KUV26" s="81" t="s">
        <v>1911</v>
      </c>
      <c r="KUW26" s="81" t="s">
        <v>1911</v>
      </c>
      <c r="KUX26" s="81" t="s">
        <v>1911</v>
      </c>
      <c r="KUY26" s="81" t="s">
        <v>1911</v>
      </c>
      <c r="KUZ26" s="81" t="s">
        <v>1911</v>
      </c>
      <c r="KVA26" s="81" t="s">
        <v>1911</v>
      </c>
      <c r="KVB26" s="81" t="s">
        <v>1911</v>
      </c>
      <c r="KVC26" s="81" t="s">
        <v>1911</v>
      </c>
      <c r="KVD26" s="81" t="s">
        <v>1911</v>
      </c>
      <c r="KVE26" s="81" t="s">
        <v>1911</v>
      </c>
      <c r="KVF26" s="81" t="s">
        <v>1911</v>
      </c>
      <c r="KVG26" s="81" t="s">
        <v>1911</v>
      </c>
      <c r="KVH26" s="81" t="s">
        <v>1911</v>
      </c>
      <c r="KVI26" s="81" t="s">
        <v>1911</v>
      </c>
      <c r="KVJ26" s="81" t="s">
        <v>1911</v>
      </c>
      <c r="KVK26" s="81" t="s">
        <v>1911</v>
      </c>
      <c r="KVL26" s="81" t="s">
        <v>1911</v>
      </c>
      <c r="KVM26" s="81" t="s">
        <v>1911</v>
      </c>
      <c r="KVN26" s="81" t="s">
        <v>1911</v>
      </c>
      <c r="KVO26" s="81" t="s">
        <v>1911</v>
      </c>
      <c r="KVP26" s="81" t="s">
        <v>1911</v>
      </c>
      <c r="KVQ26" s="81" t="s">
        <v>1911</v>
      </c>
      <c r="KVR26" s="81" t="s">
        <v>1911</v>
      </c>
      <c r="KVS26" s="81" t="s">
        <v>1911</v>
      </c>
      <c r="KVT26" s="81" t="s">
        <v>1911</v>
      </c>
      <c r="KVU26" s="81" t="s">
        <v>1911</v>
      </c>
      <c r="KVV26" s="81" t="s">
        <v>1911</v>
      </c>
      <c r="KVW26" s="81" t="s">
        <v>1911</v>
      </c>
      <c r="KVX26" s="81" t="s">
        <v>1911</v>
      </c>
      <c r="KVY26" s="81" t="s">
        <v>1911</v>
      </c>
      <c r="KVZ26" s="81" t="s">
        <v>1911</v>
      </c>
      <c r="KWA26" s="81" t="s">
        <v>1911</v>
      </c>
      <c r="KWB26" s="81" t="s">
        <v>1911</v>
      </c>
      <c r="KWC26" s="81" t="s">
        <v>1911</v>
      </c>
      <c r="KWD26" s="81" t="s">
        <v>1911</v>
      </c>
      <c r="KWE26" s="81" t="s">
        <v>1911</v>
      </c>
      <c r="KWF26" s="81" t="s">
        <v>1911</v>
      </c>
      <c r="KWG26" s="81" t="s">
        <v>1911</v>
      </c>
      <c r="KWH26" s="81" t="s">
        <v>1911</v>
      </c>
      <c r="KWI26" s="81" t="s">
        <v>1911</v>
      </c>
      <c r="KWJ26" s="81" t="s">
        <v>1911</v>
      </c>
      <c r="KWK26" s="81" t="s">
        <v>1911</v>
      </c>
      <c r="KWL26" s="81" t="s">
        <v>1911</v>
      </c>
      <c r="KWM26" s="81" t="s">
        <v>1911</v>
      </c>
      <c r="KWN26" s="81" t="s">
        <v>1911</v>
      </c>
      <c r="KWO26" s="81" t="s">
        <v>1911</v>
      </c>
      <c r="KWP26" s="81" t="s">
        <v>1911</v>
      </c>
      <c r="KWQ26" s="81" t="s">
        <v>1911</v>
      </c>
      <c r="KWR26" s="81" t="s">
        <v>1911</v>
      </c>
      <c r="KWS26" s="81" t="s">
        <v>1911</v>
      </c>
      <c r="KWT26" s="81" t="s">
        <v>1911</v>
      </c>
      <c r="KWU26" s="81" t="s">
        <v>1911</v>
      </c>
      <c r="KWV26" s="81" t="s">
        <v>1911</v>
      </c>
      <c r="KWW26" s="81" t="s">
        <v>1911</v>
      </c>
      <c r="KWX26" s="81" t="s">
        <v>1911</v>
      </c>
      <c r="KWY26" s="81" t="s">
        <v>1911</v>
      </c>
      <c r="KWZ26" s="81" t="s">
        <v>1911</v>
      </c>
      <c r="KXA26" s="81" t="s">
        <v>1911</v>
      </c>
      <c r="KXB26" s="81" t="s">
        <v>1911</v>
      </c>
      <c r="KXC26" s="81" t="s">
        <v>1911</v>
      </c>
      <c r="KXD26" s="81" t="s">
        <v>1911</v>
      </c>
      <c r="KXE26" s="81" t="s">
        <v>1911</v>
      </c>
      <c r="KXF26" s="81" t="s">
        <v>1911</v>
      </c>
      <c r="KXG26" s="81" t="s">
        <v>1911</v>
      </c>
      <c r="KXH26" s="81" t="s">
        <v>1911</v>
      </c>
      <c r="KXI26" s="81" t="s">
        <v>1911</v>
      </c>
      <c r="KXJ26" s="81" t="s">
        <v>1911</v>
      </c>
      <c r="KXK26" s="81" t="s">
        <v>1911</v>
      </c>
      <c r="KXL26" s="81" t="s">
        <v>1911</v>
      </c>
      <c r="KXM26" s="81" t="s">
        <v>1911</v>
      </c>
      <c r="KXN26" s="81" t="s">
        <v>1911</v>
      </c>
      <c r="KXO26" s="81" t="s">
        <v>1911</v>
      </c>
      <c r="KXP26" s="81" t="s">
        <v>1911</v>
      </c>
      <c r="KXQ26" s="81" t="s">
        <v>1911</v>
      </c>
      <c r="KXR26" s="81" t="s">
        <v>1911</v>
      </c>
      <c r="KXS26" s="81" t="s">
        <v>1911</v>
      </c>
      <c r="KXT26" s="81" t="s">
        <v>1911</v>
      </c>
      <c r="KXU26" s="81" t="s">
        <v>1911</v>
      </c>
      <c r="KXV26" s="81" t="s">
        <v>1911</v>
      </c>
      <c r="KXW26" s="81" t="s">
        <v>1911</v>
      </c>
      <c r="KXX26" s="81" t="s">
        <v>1911</v>
      </c>
      <c r="KXY26" s="81" t="s">
        <v>1911</v>
      </c>
      <c r="KXZ26" s="81" t="s">
        <v>1911</v>
      </c>
      <c r="KYA26" s="81" t="s">
        <v>1911</v>
      </c>
      <c r="KYB26" s="81" t="s">
        <v>1911</v>
      </c>
      <c r="KYC26" s="81" t="s">
        <v>1911</v>
      </c>
      <c r="KYD26" s="81" t="s">
        <v>1911</v>
      </c>
      <c r="KYE26" s="81" t="s">
        <v>1911</v>
      </c>
      <c r="KYF26" s="81" t="s">
        <v>1911</v>
      </c>
      <c r="KYG26" s="81" t="s">
        <v>1911</v>
      </c>
      <c r="KYH26" s="81" t="s">
        <v>1911</v>
      </c>
      <c r="KYI26" s="81" t="s">
        <v>1911</v>
      </c>
      <c r="KYJ26" s="81" t="s">
        <v>1911</v>
      </c>
      <c r="KYK26" s="81" t="s">
        <v>1911</v>
      </c>
      <c r="KYL26" s="81" t="s">
        <v>1911</v>
      </c>
      <c r="KYM26" s="81" t="s">
        <v>1911</v>
      </c>
      <c r="KYN26" s="81" t="s">
        <v>1911</v>
      </c>
      <c r="KYO26" s="81" t="s">
        <v>1911</v>
      </c>
      <c r="KYP26" s="81" t="s">
        <v>1911</v>
      </c>
      <c r="KYQ26" s="81" t="s">
        <v>1911</v>
      </c>
      <c r="KYR26" s="81" t="s">
        <v>1911</v>
      </c>
      <c r="KYS26" s="81" t="s">
        <v>1911</v>
      </c>
      <c r="KYT26" s="81" t="s">
        <v>1911</v>
      </c>
      <c r="KYU26" s="81" t="s">
        <v>1911</v>
      </c>
      <c r="KYV26" s="81" t="s">
        <v>1911</v>
      </c>
      <c r="KYW26" s="81" t="s">
        <v>1911</v>
      </c>
      <c r="KYX26" s="81" t="s">
        <v>1911</v>
      </c>
      <c r="KYY26" s="81" t="s">
        <v>1911</v>
      </c>
      <c r="KYZ26" s="81" t="s">
        <v>1911</v>
      </c>
      <c r="KZA26" s="81" t="s">
        <v>1911</v>
      </c>
      <c r="KZB26" s="81" t="s">
        <v>1911</v>
      </c>
      <c r="KZC26" s="81" t="s">
        <v>1911</v>
      </c>
      <c r="KZD26" s="81" t="s">
        <v>1911</v>
      </c>
      <c r="KZE26" s="81" t="s">
        <v>1911</v>
      </c>
      <c r="KZF26" s="81" t="s">
        <v>1911</v>
      </c>
      <c r="KZG26" s="81" t="s">
        <v>1911</v>
      </c>
      <c r="KZH26" s="81" t="s">
        <v>1911</v>
      </c>
      <c r="KZI26" s="81" t="s">
        <v>1911</v>
      </c>
      <c r="KZJ26" s="81" t="s">
        <v>1911</v>
      </c>
      <c r="KZK26" s="81" t="s">
        <v>1911</v>
      </c>
      <c r="KZL26" s="81" t="s">
        <v>1911</v>
      </c>
      <c r="KZM26" s="81" t="s">
        <v>1911</v>
      </c>
      <c r="KZN26" s="81" t="s">
        <v>1911</v>
      </c>
      <c r="KZO26" s="81" t="s">
        <v>1911</v>
      </c>
      <c r="KZP26" s="81" t="s">
        <v>1911</v>
      </c>
      <c r="KZQ26" s="81" t="s">
        <v>1911</v>
      </c>
      <c r="KZR26" s="81" t="s">
        <v>1911</v>
      </c>
      <c r="KZS26" s="81" t="s">
        <v>1911</v>
      </c>
      <c r="KZT26" s="81" t="s">
        <v>1911</v>
      </c>
      <c r="KZU26" s="81" t="s">
        <v>1911</v>
      </c>
      <c r="KZV26" s="81" t="s">
        <v>1911</v>
      </c>
      <c r="KZW26" s="81" t="s">
        <v>1911</v>
      </c>
      <c r="KZX26" s="81" t="s">
        <v>1911</v>
      </c>
      <c r="KZY26" s="81" t="s">
        <v>1911</v>
      </c>
      <c r="KZZ26" s="81" t="s">
        <v>1911</v>
      </c>
      <c r="LAA26" s="81" t="s">
        <v>1911</v>
      </c>
      <c r="LAB26" s="81" t="s">
        <v>1911</v>
      </c>
      <c r="LAC26" s="81" t="s">
        <v>1911</v>
      </c>
      <c r="LAD26" s="81" t="s">
        <v>1911</v>
      </c>
      <c r="LAE26" s="81" t="s">
        <v>1911</v>
      </c>
      <c r="LAF26" s="81" t="s">
        <v>1911</v>
      </c>
      <c r="LAG26" s="81" t="s">
        <v>1911</v>
      </c>
      <c r="LAH26" s="81" t="s">
        <v>1911</v>
      </c>
      <c r="LAI26" s="81" t="s">
        <v>1911</v>
      </c>
      <c r="LAJ26" s="81" t="s">
        <v>1911</v>
      </c>
      <c r="LAK26" s="81" t="s">
        <v>1911</v>
      </c>
      <c r="LAL26" s="81" t="s">
        <v>1911</v>
      </c>
      <c r="LAM26" s="81" t="s">
        <v>1911</v>
      </c>
      <c r="LAN26" s="81" t="s">
        <v>1911</v>
      </c>
      <c r="LAO26" s="81" t="s">
        <v>1911</v>
      </c>
      <c r="LAP26" s="81" t="s">
        <v>1911</v>
      </c>
      <c r="LAQ26" s="81" t="s">
        <v>1911</v>
      </c>
      <c r="LAR26" s="81" t="s">
        <v>1911</v>
      </c>
      <c r="LAS26" s="81" t="s">
        <v>1911</v>
      </c>
      <c r="LAT26" s="81" t="s">
        <v>1911</v>
      </c>
      <c r="LAU26" s="81" t="s">
        <v>1911</v>
      </c>
      <c r="LAV26" s="81" t="s">
        <v>1911</v>
      </c>
      <c r="LAW26" s="81" t="s">
        <v>1911</v>
      </c>
      <c r="LAX26" s="81" t="s">
        <v>1911</v>
      </c>
      <c r="LAY26" s="81" t="s">
        <v>1911</v>
      </c>
      <c r="LAZ26" s="81" t="s">
        <v>1911</v>
      </c>
      <c r="LBA26" s="81" t="s">
        <v>1911</v>
      </c>
      <c r="LBB26" s="81" t="s">
        <v>1911</v>
      </c>
      <c r="LBC26" s="81" t="s">
        <v>1911</v>
      </c>
      <c r="LBD26" s="81" t="s">
        <v>1911</v>
      </c>
      <c r="LBE26" s="81" t="s">
        <v>1911</v>
      </c>
      <c r="LBF26" s="81" t="s">
        <v>1911</v>
      </c>
      <c r="LBG26" s="81" t="s">
        <v>1911</v>
      </c>
      <c r="LBH26" s="81" t="s">
        <v>1911</v>
      </c>
      <c r="LBI26" s="81" t="s">
        <v>1911</v>
      </c>
      <c r="LBJ26" s="81" t="s">
        <v>1911</v>
      </c>
      <c r="LBK26" s="81" t="s">
        <v>1911</v>
      </c>
      <c r="LBL26" s="81" t="s">
        <v>1911</v>
      </c>
      <c r="LBM26" s="81" t="s">
        <v>1911</v>
      </c>
      <c r="LBN26" s="81" t="s">
        <v>1911</v>
      </c>
      <c r="LBO26" s="81" t="s">
        <v>1911</v>
      </c>
      <c r="LBP26" s="81" t="s">
        <v>1911</v>
      </c>
      <c r="LBQ26" s="81" t="s">
        <v>1911</v>
      </c>
      <c r="LBR26" s="81" t="s">
        <v>1911</v>
      </c>
      <c r="LBS26" s="81" t="s">
        <v>1911</v>
      </c>
      <c r="LBT26" s="81" t="s">
        <v>1911</v>
      </c>
      <c r="LBU26" s="81" t="s">
        <v>1911</v>
      </c>
      <c r="LBV26" s="81" t="s">
        <v>1911</v>
      </c>
      <c r="LBW26" s="81" t="s">
        <v>1911</v>
      </c>
      <c r="LBX26" s="81" t="s">
        <v>1911</v>
      </c>
      <c r="LBY26" s="81" t="s">
        <v>1911</v>
      </c>
      <c r="LBZ26" s="81" t="s">
        <v>1911</v>
      </c>
      <c r="LCA26" s="81" t="s">
        <v>1911</v>
      </c>
      <c r="LCB26" s="81" t="s">
        <v>1911</v>
      </c>
      <c r="LCC26" s="81" t="s">
        <v>1911</v>
      </c>
      <c r="LCD26" s="81" t="s">
        <v>1911</v>
      </c>
      <c r="LCE26" s="81" t="s">
        <v>1911</v>
      </c>
      <c r="LCF26" s="81" t="s">
        <v>1911</v>
      </c>
      <c r="LCG26" s="81" t="s">
        <v>1911</v>
      </c>
      <c r="LCH26" s="81" t="s">
        <v>1911</v>
      </c>
      <c r="LCI26" s="81" t="s">
        <v>1911</v>
      </c>
      <c r="LCJ26" s="81" t="s">
        <v>1911</v>
      </c>
      <c r="LCK26" s="81" t="s">
        <v>1911</v>
      </c>
      <c r="LCL26" s="81" t="s">
        <v>1911</v>
      </c>
      <c r="LCM26" s="81" t="s">
        <v>1911</v>
      </c>
      <c r="LCN26" s="81" t="s">
        <v>1911</v>
      </c>
      <c r="LCO26" s="81" t="s">
        <v>1911</v>
      </c>
      <c r="LCP26" s="81" t="s">
        <v>1911</v>
      </c>
      <c r="LCQ26" s="81" t="s">
        <v>1911</v>
      </c>
      <c r="LCR26" s="81" t="s">
        <v>1911</v>
      </c>
      <c r="LCS26" s="81" t="s">
        <v>1911</v>
      </c>
      <c r="LCT26" s="81" t="s">
        <v>1911</v>
      </c>
      <c r="LCU26" s="81" t="s">
        <v>1911</v>
      </c>
      <c r="LCV26" s="81" t="s">
        <v>1911</v>
      </c>
      <c r="LCW26" s="81" t="s">
        <v>1911</v>
      </c>
      <c r="LCX26" s="81" t="s">
        <v>1911</v>
      </c>
      <c r="LCY26" s="81" t="s">
        <v>1911</v>
      </c>
      <c r="LCZ26" s="81" t="s">
        <v>1911</v>
      </c>
      <c r="LDA26" s="81" t="s">
        <v>1911</v>
      </c>
      <c r="LDB26" s="81" t="s">
        <v>1911</v>
      </c>
      <c r="LDC26" s="81" t="s">
        <v>1911</v>
      </c>
      <c r="LDD26" s="81" t="s">
        <v>1911</v>
      </c>
      <c r="LDE26" s="81" t="s">
        <v>1911</v>
      </c>
      <c r="LDF26" s="81" t="s">
        <v>1911</v>
      </c>
      <c r="LDG26" s="81" t="s">
        <v>1911</v>
      </c>
      <c r="LDH26" s="81" t="s">
        <v>1911</v>
      </c>
      <c r="LDI26" s="81" t="s">
        <v>1911</v>
      </c>
      <c r="LDJ26" s="81" t="s">
        <v>1911</v>
      </c>
      <c r="LDK26" s="81" t="s">
        <v>1911</v>
      </c>
      <c r="LDL26" s="81" t="s">
        <v>1911</v>
      </c>
      <c r="LDM26" s="81" t="s">
        <v>1911</v>
      </c>
      <c r="LDN26" s="81" t="s">
        <v>1911</v>
      </c>
      <c r="LDO26" s="81" t="s">
        <v>1911</v>
      </c>
      <c r="LDP26" s="81" t="s">
        <v>1911</v>
      </c>
      <c r="LDQ26" s="81" t="s">
        <v>1911</v>
      </c>
      <c r="LDR26" s="81" t="s">
        <v>1911</v>
      </c>
      <c r="LDS26" s="81" t="s">
        <v>1911</v>
      </c>
      <c r="LDT26" s="81" t="s">
        <v>1911</v>
      </c>
      <c r="LDU26" s="81" t="s">
        <v>1911</v>
      </c>
      <c r="LDV26" s="81" t="s">
        <v>1911</v>
      </c>
      <c r="LDW26" s="81" t="s">
        <v>1911</v>
      </c>
      <c r="LDX26" s="81" t="s">
        <v>1911</v>
      </c>
      <c r="LDY26" s="81" t="s">
        <v>1911</v>
      </c>
      <c r="LDZ26" s="81" t="s">
        <v>1911</v>
      </c>
      <c r="LEA26" s="81" t="s">
        <v>1911</v>
      </c>
      <c r="LEB26" s="81" t="s">
        <v>1911</v>
      </c>
      <c r="LEC26" s="81" t="s">
        <v>1911</v>
      </c>
      <c r="LED26" s="81" t="s">
        <v>1911</v>
      </c>
      <c r="LEE26" s="81" t="s">
        <v>1911</v>
      </c>
      <c r="LEF26" s="81" t="s">
        <v>1911</v>
      </c>
      <c r="LEG26" s="81" t="s">
        <v>1911</v>
      </c>
      <c r="LEH26" s="81" t="s">
        <v>1911</v>
      </c>
      <c r="LEI26" s="81" t="s">
        <v>1911</v>
      </c>
      <c r="LEJ26" s="81" t="s">
        <v>1911</v>
      </c>
      <c r="LEK26" s="81" t="s">
        <v>1911</v>
      </c>
      <c r="LEL26" s="81" t="s">
        <v>1911</v>
      </c>
      <c r="LEM26" s="81" t="s">
        <v>1911</v>
      </c>
      <c r="LEN26" s="81" t="s">
        <v>1911</v>
      </c>
      <c r="LEO26" s="81" t="s">
        <v>1911</v>
      </c>
      <c r="LEP26" s="81" t="s">
        <v>1911</v>
      </c>
      <c r="LEQ26" s="81" t="s">
        <v>1911</v>
      </c>
      <c r="LER26" s="81" t="s">
        <v>1911</v>
      </c>
      <c r="LES26" s="81" t="s">
        <v>1911</v>
      </c>
      <c r="LET26" s="81" t="s">
        <v>1911</v>
      </c>
      <c r="LEU26" s="81" t="s">
        <v>1911</v>
      </c>
      <c r="LEV26" s="81" t="s">
        <v>1911</v>
      </c>
      <c r="LEW26" s="81" t="s">
        <v>1911</v>
      </c>
      <c r="LEX26" s="81" t="s">
        <v>1911</v>
      </c>
      <c r="LEY26" s="81" t="s">
        <v>1911</v>
      </c>
      <c r="LEZ26" s="81" t="s">
        <v>1911</v>
      </c>
      <c r="LFA26" s="81" t="s">
        <v>1911</v>
      </c>
      <c r="LFB26" s="81" t="s">
        <v>1911</v>
      </c>
      <c r="LFC26" s="81" t="s">
        <v>1911</v>
      </c>
      <c r="LFD26" s="81" t="s">
        <v>1911</v>
      </c>
      <c r="LFE26" s="81" t="s">
        <v>1911</v>
      </c>
      <c r="LFF26" s="81" t="s">
        <v>1911</v>
      </c>
      <c r="LFG26" s="81" t="s">
        <v>1911</v>
      </c>
      <c r="LFH26" s="81" t="s">
        <v>1911</v>
      </c>
      <c r="LFI26" s="81" t="s">
        <v>1911</v>
      </c>
      <c r="LFJ26" s="81" t="s">
        <v>1911</v>
      </c>
      <c r="LFK26" s="81" t="s">
        <v>1911</v>
      </c>
      <c r="LFL26" s="81" t="s">
        <v>1911</v>
      </c>
      <c r="LFM26" s="81" t="s">
        <v>1911</v>
      </c>
      <c r="LFN26" s="81" t="s">
        <v>1911</v>
      </c>
      <c r="LFO26" s="81" t="s">
        <v>1911</v>
      </c>
      <c r="LFP26" s="81" t="s">
        <v>1911</v>
      </c>
      <c r="LFQ26" s="81" t="s">
        <v>1911</v>
      </c>
      <c r="LFR26" s="81" t="s">
        <v>1911</v>
      </c>
      <c r="LFS26" s="81" t="s">
        <v>1911</v>
      </c>
      <c r="LFT26" s="81" t="s">
        <v>1911</v>
      </c>
      <c r="LFU26" s="81" t="s">
        <v>1911</v>
      </c>
      <c r="LFV26" s="81" t="s">
        <v>1911</v>
      </c>
      <c r="LFW26" s="81" t="s">
        <v>1911</v>
      </c>
      <c r="LFX26" s="81" t="s">
        <v>1911</v>
      </c>
      <c r="LFY26" s="81" t="s">
        <v>1911</v>
      </c>
      <c r="LFZ26" s="81" t="s">
        <v>1911</v>
      </c>
      <c r="LGA26" s="81" t="s">
        <v>1911</v>
      </c>
      <c r="LGB26" s="81" t="s">
        <v>1911</v>
      </c>
      <c r="LGC26" s="81" t="s">
        <v>1911</v>
      </c>
      <c r="LGD26" s="81" t="s">
        <v>1911</v>
      </c>
      <c r="LGE26" s="81" t="s">
        <v>1911</v>
      </c>
      <c r="LGF26" s="81" t="s">
        <v>1911</v>
      </c>
      <c r="LGG26" s="81" t="s">
        <v>1911</v>
      </c>
      <c r="LGH26" s="81" t="s">
        <v>1911</v>
      </c>
      <c r="LGI26" s="81" t="s">
        <v>1911</v>
      </c>
      <c r="LGJ26" s="81" t="s">
        <v>1911</v>
      </c>
      <c r="LGK26" s="81" t="s">
        <v>1911</v>
      </c>
      <c r="LGL26" s="81" t="s">
        <v>1911</v>
      </c>
      <c r="LGM26" s="81" t="s">
        <v>1911</v>
      </c>
      <c r="LGN26" s="81" t="s">
        <v>1911</v>
      </c>
      <c r="LGO26" s="81" t="s">
        <v>1911</v>
      </c>
      <c r="LGP26" s="81" t="s">
        <v>1911</v>
      </c>
      <c r="LGQ26" s="81" t="s">
        <v>1911</v>
      </c>
      <c r="LGR26" s="81" t="s">
        <v>1911</v>
      </c>
      <c r="LGS26" s="81" t="s">
        <v>1911</v>
      </c>
      <c r="LGT26" s="81" t="s">
        <v>1911</v>
      </c>
      <c r="LGU26" s="81" t="s">
        <v>1911</v>
      </c>
      <c r="LGV26" s="81" t="s">
        <v>1911</v>
      </c>
      <c r="LGW26" s="81" t="s">
        <v>1911</v>
      </c>
      <c r="LGX26" s="81" t="s">
        <v>1911</v>
      </c>
      <c r="LGY26" s="81" t="s">
        <v>1911</v>
      </c>
      <c r="LGZ26" s="81" t="s">
        <v>1911</v>
      </c>
      <c r="LHA26" s="81" t="s">
        <v>1911</v>
      </c>
      <c r="LHB26" s="81" t="s">
        <v>1911</v>
      </c>
      <c r="LHC26" s="81" t="s">
        <v>1911</v>
      </c>
      <c r="LHD26" s="81" t="s">
        <v>1911</v>
      </c>
      <c r="LHE26" s="81" t="s">
        <v>1911</v>
      </c>
      <c r="LHF26" s="81" t="s">
        <v>1911</v>
      </c>
      <c r="LHG26" s="81" t="s">
        <v>1911</v>
      </c>
      <c r="LHH26" s="81" t="s">
        <v>1911</v>
      </c>
      <c r="LHI26" s="81" t="s">
        <v>1911</v>
      </c>
      <c r="LHJ26" s="81" t="s">
        <v>1911</v>
      </c>
      <c r="LHK26" s="81" t="s">
        <v>1911</v>
      </c>
      <c r="LHL26" s="81" t="s">
        <v>1911</v>
      </c>
      <c r="LHM26" s="81" t="s">
        <v>1911</v>
      </c>
      <c r="LHN26" s="81" t="s">
        <v>1911</v>
      </c>
      <c r="LHO26" s="81" t="s">
        <v>1911</v>
      </c>
      <c r="LHP26" s="81" t="s">
        <v>1911</v>
      </c>
      <c r="LHQ26" s="81" t="s">
        <v>1911</v>
      </c>
      <c r="LHR26" s="81" t="s">
        <v>1911</v>
      </c>
      <c r="LHS26" s="81" t="s">
        <v>1911</v>
      </c>
      <c r="LHT26" s="81" t="s">
        <v>1911</v>
      </c>
      <c r="LHU26" s="81" t="s">
        <v>1911</v>
      </c>
      <c r="LHV26" s="81" t="s">
        <v>1911</v>
      </c>
      <c r="LHW26" s="81" t="s">
        <v>1911</v>
      </c>
      <c r="LHX26" s="81" t="s">
        <v>1911</v>
      </c>
      <c r="LHY26" s="81" t="s">
        <v>1911</v>
      </c>
      <c r="LHZ26" s="81" t="s">
        <v>1911</v>
      </c>
      <c r="LIA26" s="81" t="s">
        <v>1911</v>
      </c>
      <c r="LIB26" s="81" t="s">
        <v>1911</v>
      </c>
      <c r="LIC26" s="81" t="s">
        <v>1911</v>
      </c>
      <c r="LID26" s="81" t="s">
        <v>1911</v>
      </c>
      <c r="LIE26" s="81" t="s">
        <v>1911</v>
      </c>
      <c r="LIF26" s="81" t="s">
        <v>1911</v>
      </c>
      <c r="LIG26" s="81" t="s">
        <v>1911</v>
      </c>
      <c r="LIH26" s="81" t="s">
        <v>1911</v>
      </c>
      <c r="LII26" s="81" t="s">
        <v>1911</v>
      </c>
      <c r="LIJ26" s="81" t="s">
        <v>1911</v>
      </c>
      <c r="LIK26" s="81" t="s">
        <v>1911</v>
      </c>
      <c r="LIL26" s="81" t="s">
        <v>1911</v>
      </c>
      <c r="LIM26" s="81" t="s">
        <v>1911</v>
      </c>
      <c r="LIN26" s="81" t="s">
        <v>1911</v>
      </c>
      <c r="LIO26" s="81" t="s">
        <v>1911</v>
      </c>
      <c r="LIP26" s="81" t="s">
        <v>1911</v>
      </c>
      <c r="LIQ26" s="81" t="s">
        <v>1911</v>
      </c>
      <c r="LIR26" s="81" t="s">
        <v>1911</v>
      </c>
      <c r="LIS26" s="81" t="s">
        <v>1911</v>
      </c>
      <c r="LIT26" s="81" t="s">
        <v>1911</v>
      </c>
      <c r="LIU26" s="81" t="s">
        <v>1911</v>
      </c>
      <c r="LIV26" s="81" t="s">
        <v>1911</v>
      </c>
      <c r="LIW26" s="81" t="s">
        <v>1911</v>
      </c>
      <c r="LIX26" s="81" t="s">
        <v>1911</v>
      </c>
      <c r="LIY26" s="81" t="s">
        <v>1911</v>
      </c>
      <c r="LIZ26" s="81" t="s">
        <v>1911</v>
      </c>
      <c r="LJA26" s="81" t="s">
        <v>1911</v>
      </c>
      <c r="LJB26" s="81" t="s">
        <v>1911</v>
      </c>
      <c r="LJC26" s="81" t="s">
        <v>1911</v>
      </c>
      <c r="LJD26" s="81" t="s">
        <v>1911</v>
      </c>
      <c r="LJE26" s="81" t="s">
        <v>1911</v>
      </c>
      <c r="LJF26" s="81" t="s">
        <v>1911</v>
      </c>
      <c r="LJG26" s="81" t="s">
        <v>1911</v>
      </c>
      <c r="LJH26" s="81" t="s">
        <v>1911</v>
      </c>
      <c r="LJI26" s="81" t="s">
        <v>1911</v>
      </c>
      <c r="LJJ26" s="81" t="s">
        <v>1911</v>
      </c>
      <c r="LJK26" s="81" t="s">
        <v>1911</v>
      </c>
      <c r="LJL26" s="81" t="s">
        <v>1911</v>
      </c>
      <c r="LJM26" s="81" t="s">
        <v>1911</v>
      </c>
      <c r="LJN26" s="81" t="s">
        <v>1911</v>
      </c>
      <c r="LJO26" s="81" t="s">
        <v>1911</v>
      </c>
      <c r="LJP26" s="81" t="s">
        <v>1911</v>
      </c>
      <c r="LJQ26" s="81" t="s">
        <v>1911</v>
      </c>
      <c r="LJR26" s="81" t="s">
        <v>1911</v>
      </c>
      <c r="LJS26" s="81" t="s">
        <v>1911</v>
      </c>
      <c r="LJT26" s="81" t="s">
        <v>1911</v>
      </c>
      <c r="LJU26" s="81" t="s">
        <v>1911</v>
      </c>
      <c r="LJV26" s="81" t="s">
        <v>1911</v>
      </c>
      <c r="LJW26" s="81" t="s">
        <v>1911</v>
      </c>
      <c r="LJX26" s="81" t="s">
        <v>1911</v>
      </c>
      <c r="LJY26" s="81" t="s">
        <v>1911</v>
      </c>
      <c r="LJZ26" s="81" t="s">
        <v>1911</v>
      </c>
      <c r="LKA26" s="81" t="s">
        <v>1911</v>
      </c>
      <c r="LKB26" s="81" t="s">
        <v>1911</v>
      </c>
      <c r="LKC26" s="81" t="s">
        <v>1911</v>
      </c>
      <c r="LKD26" s="81" t="s">
        <v>1911</v>
      </c>
      <c r="LKE26" s="81" t="s">
        <v>1911</v>
      </c>
      <c r="LKF26" s="81" t="s">
        <v>1911</v>
      </c>
      <c r="LKG26" s="81" t="s">
        <v>1911</v>
      </c>
      <c r="LKH26" s="81" t="s">
        <v>1911</v>
      </c>
      <c r="LKI26" s="81" t="s">
        <v>1911</v>
      </c>
      <c r="LKJ26" s="81" t="s">
        <v>1911</v>
      </c>
      <c r="LKK26" s="81" t="s">
        <v>1911</v>
      </c>
      <c r="LKL26" s="81" t="s">
        <v>1911</v>
      </c>
      <c r="LKM26" s="81" t="s">
        <v>1911</v>
      </c>
      <c r="LKN26" s="81" t="s">
        <v>1911</v>
      </c>
      <c r="LKO26" s="81" t="s">
        <v>1911</v>
      </c>
      <c r="LKP26" s="81" t="s">
        <v>1911</v>
      </c>
      <c r="LKQ26" s="81" t="s">
        <v>1911</v>
      </c>
      <c r="LKR26" s="81" t="s">
        <v>1911</v>
      </c>
      <c r="LKS26" s="81" t="s">
        <v>1911</v>
      </c>
      <c r="LKT26" s="81" t="s">
        <v>1911</v>
      </c>
      <c r="LKU26" s="81" t="s">
        <v>1911</v>
      </c>
      <c r="LKV26" s="81" t="s">
        <v>1911</v>
      </c>
      <c r="LKW26" s="81" t="s">
        <v>1911</v>
      </c>
      <c r="LKX26" s="81" t="s">
        <v>1911</v>
      </c>
      <c r="LKY26" s="81" t="s">
        <v>1911</v>
      </c>
      <c r="LKZ26" s="81" t="s">
        <v>1911</v>
      </c>
      <c r="LLA26" s="81" t="s">
        <v>1911</v>
      </c>
      <c r="LLB26" s="81" t="s">
        <v>1911</v>
      </c>
      <c r="LLC26" s="81" t="s">
        <v>1911</v>
      </c>
      <c r="LLD26" s="81" t="s">
        <v>1911</v>
      </c>
      <c r="LLE26" s="81" t="s">
        <v>1911</v>
      </c>
      <c r="LLF26" s="81" t="s">
        <v>1911</v>
      </c>
      <c r="LLG26" s="81" t="s">
        <v>1911</v>
      </c>
      <c r="LLH26" s="81" t="s">
        <v>1911</v>
      </c>
      <c r="LLI26" s="81" t="s">
        <v>1911</v>
      </c>
      <c r="LLJ26" s="81" t="s">
        <v>1911</v>
      </c>
      <c r="LLK26" s="81" t="s">
        <v>1911</v>
      </c>
      <c r="LLL26" s="81" t="s">
        <v>1911</v>
      </c>
      <c r="LLM26" s="81" t="s">
        <v>1911</v>
      </c>
      <c r="LLN26" s="81" t="s">
        <v>1911</v>
      </c>
      <c r="LLO26" s="81" t="s">
        <v>1911</v>
      </c>
      <c r="LLP26" s="81" t="s">
        <v>1911</v>
      </c>
      <c r="LLQ26" s="81" t="s">
        <v>1911</v>
      </c>
      <c r="LLR26" s="81" t="s">
        <v>1911</v>
      </c>
      <c r="LLS26" s="81" t="s">
        <v>1911</v>
      </c>
      <c r="LLT26" s="81" t="s">
        <v>1911</v>
      </c>
      <c r="LLU26" s="81" t="s">
        <v>1911</v>
      </c>
      <c r="LLV26" s="81" t="s">
        <v>1911</v>
      </c>
      <c r="LLW26" s="81" t="s">
        <v>1911</v>
      </c>
      <c r="LLX26" s="81" t="s">
        <v>1911</v>
      </c>
      <c r="LLY26" s="81" t="s">
        <v>1911</v>
      </c>
      <c r="LLZ26" s="81" t="s">
        <v>1911</v>
      </c>
      <c r="LMA26" s="81" t="s">
        <v>1911</v>
      </c>
      <c r="LMB26" s="81" t="s">
        <v>1911</v>
      </c>
      <c r="LMC26" s="81" t="s">
        <v>1911</v>
      </c>
      <c r="LMD26" s="81" t="s">
        <v>1911</v>
      </c>
      <c r="LME26" s="81" t="s">
        <v>1911</v>
      </c>
      <c r="LMF26" s="81" t="s">
        <v>1911</v>
      </c>
      <c r="LMG26" s="81" t="s">
        <v>1911</v>
      </c>
      <c r="LMH26" s="81" t="s">
        <v>1911</v>
      </c>
      <c r="LMI26" s="81" t="s">
        <v>1911</v>
      </c>
      <c r="LMJ26" s="81" t="s">
        <v>1911</v>
      </c>
      <c r="LMK26" s="81" t="s">
        <v>1911</v>
      </c>
      <c r="LML26" s="81" t="s">
        <v>1911</v>
      </c>
      <c r="LMM26" s="81" t="s">
        <v>1911</v>
      </c>
      <c r="LMN26" s="81" t="s">
        <v>1911</v>
      </c>
      <c r="LMO26" s="81" t="s">
        <v>1911</v>
      </c>
      <c r="LMP26" s="81" t="s">
        <v>1911</v>
      </c>
      <c r="LMQ26" s="81" t="s">
        <v>1911</v>
      </c>
      <c r="LMR26" s="81" t="s">
        <v>1911</v>
      </c>
      <c r="LMS26" s="81" t="s">
        <v>1911</v>
      </c>
      <c r="LMT26" s="81" t="s">
        <v>1911</v>
      </c>
      <c r="LMU26" s="81" t="s">
        <v>1911</v>
      </c>
      <c r="LMV26" s="81" t="s">
        <v>1911</v>
      </c>
      <c r="LMW26" s="81" t="s">
        <v>1911</v>
      </c>
      <c r="LMX26" s="81" t="s">
        <v>1911</v>
      </c>
      <c r="LMY26" s="81" t="s">
        <v>1911</v>
      </c>
      <c r="LMZ26" s="81" t="s">
        <v>1911</v>
      </c>
      <c r="LNA26" s="81" t="s">
        <v>1911</v>
      </c>
      <c r="LNB26" s="81" t="s">
        <v>1911</v>
      </c>
      <c r="LNC26" s="81" t="s">
        <v>1911</v>
      </c>
      <c r="LND26" s="81" t="s">
        <v>1911</v>
      </c>
      <c r="LNE26" s="81" t="s">
        <v>1911</v>
      </c>
      <c r="LNF26" s="81" t="s">
        <v>1911</v>
      </c>
      <c r="LNG26" s="81" t="s">
        <v>1911</v>
      </c>
      <c r="LNH26" s="81" t="s">
        <v>1911</v>
      </c>
      <c r="LNI26" s="81" t="s">
        <v>1911</v>
      </c>
      <c r="LNJ26" s="81" t="s">
        <v>1911</v>
      </c>
      <c r="LNK26" s="81" t="s">
        <v>1911</v>
      </c>
      <c r="LNL26" s="81" t="s">
        <v>1911</v>
      </c>
      <c r="LNM26" s="81" t="s">
        <v>1911</v>
      </c>
      <c r="LNN26" s="81" t="s">
        <v>1911</v>
      </c>
      <c r="LNO26" s="81" t="s">
        <v>1911</v>
      </c>
      <c r="LNP26" s="81" t="s">
        <v>1911</v>
      </c>
      <c r="LNQ26" s="81" t="s">
        <v>1911</v>
      </c>
      <c r="LNR26" s="81" t="s">
        <v>1911</v>
      </c>
      <c r="LNS26" s="81" t="s">
        <v>1911</v>
      </c>
      <c r="LNT26" s="81" t="s">
        <v>1911</v>
      </c>
      <c r="LNU26" s="81" t="s">
        <v>1911</v>
      </c>
      <c r="LNV26" s="81" t="s">
        <v>1911</v>
      </c>
      <c r="LNW26" s="81" t="s">
        <v>1911</v>
      </c>
      <c r="LNX26" s="81" t="s">
        <v>1911</v>
      </c>
      <c r="LNY26" s="81" t="s">
        <v>1911</v>
      </c>
      <c r="LNZ26" s="81" t="s">
        <v>1911</v>
      </c>
      <c r="LOA26" s="81" t="s">
        <v>1911</v>
      </c>
      <c r="LOB26" s="81" t="s">
        <v>1911</v>
      </c>
      <c r="LOC26" s="81" t="s">
        <v>1911</v>
      </c>
      <c r="LOD26" s="81" t="s">
        <v>1911</v>
      </c>
      <c r="LOE26" s="81" t="s">
        <v>1911</v>
      </c>
      <c r="LOF26" s="81" t="s">
        <v>1911</v>
      </c>
      <c r="LOG26" s="81" t="s">
        <v>1911</v>
      </c>
      <c r="LOH26" s="81" t="s">
        <v>1911</v>
      </c>
      <c r="LOI26" s="81" t="s">
        <v>1911</v>
      </c>
      <c r="LOJ26" s="81" t="s">
        <v>1911</v>
      </c>
      <c r="LOK26" s="81" t="s">
        <v>1911</v>
      </c>
      <c r="LOL26" s="81" t="s">
        <v>1911</v>
      </c>
      <c r="LOM26" s="81" t="s">
        <v>1911</v>
      </c>
      <c r="LON26" s="81" t="s">
        <v>1911</v>
      </c>
      <c r="LOO26" s="81" t="s">
        <v>1911</v>
      </c>
      <c r="LOP26" s="81" t="s">
        <v>1911</v>
      </c>
      <c r="LOQ26" s="81" t="s">
        <v>1911</v>
      </c>
      <c r="LOR26" s="81" t="s">
        <v>1911</v>
      </c>
      <c r="LOS26" s="81" t="s">
        <v>1911</v>
      </c>
      <c r="LOT26" s="81" t="s">
        <v>1911</v>
      </c>
      <c r="LOU26" s="81" t="s">
        <v>1911</v>
      </c>
      <c r="LOV26" s="81" t="s">
        <v>1911</v>
      </c>
      <c r="LOW26" s="81" t="s">
        <v>1911</v>
      </c>
      <c r="LOX26" s="81" t="s">
        <v>1911</v>
      </c>
      <c r="LOY26" s="81" t="s">
        <v>1911</v>
      </c>
      <c r="LOZ26" s="81" t="s">
        <v>1911</v>
      </c>
      <c r="LPA26" s="81" t="s">
        <v>1911</v>
      </c>
      <c r="LPB26" s="81" t="s">
        <v>1911</v>
      </c>
      <c r="LPC26" s="81" t="s">
        <v>1911</v>
      </c>
      <c r="LPD26" s="81" t="s">
        <v>1911</v>
      </c>
      <c r="LPE26" s="81" t="s">
        <v>1911</v>
      </c>
      <c r="LPF26" s="81" t="s">
        <v>1911</v>
      </c>
      <c r="LPG26" s="81" t="s">
        <v>1911</v>
      </c>
      <c r="LPH26" s="81" t="s">
        <v>1911</v>
      </c>
      <c r="LPI26" s="81" t="s">
        <v>1911</v>
      </c>
      <c r="LPJ26" s="81" t="s">
        <v>1911</v>
      </c>
      <c r="LPK26" s="81" t="s">
        <v>1911</v>
      </c>
      <c r="LPL26" s="81" t="s">
        <v>1911</v>
      </c>
      <c r="LPM26" s="81" t="s">
        <v>1911</v>
      </c>
      <c r="LPN26" s="81" t="s">
        <v>1911</v>
      </c>
      <c r="LPO26" s="81" t="s">
        <v>1911</v>
      </c>
      <c r="LPP26" s="81" t="s">
        <v>1911</v>
      </c>
      <c r="LPQ26" s="81" t="s">
        <v>1911</v>
      </c>
      <c r="LPR26" s="81" t="s">
        <v>1911</v>
      </c>
      <c r="LPS26" s="81" t="s">
        <v>1911</v>
      </c>
      <c r="LPT26" s="81" t="s">
        <v>1911</v>
      </c>
      <c r="LPU26" s="81" t="s">
        <v>1911</v>
      </c>
      <c r="LPV26" s="81" t="s">
        <v>1911</v>
      </c>
      <c r="LPW26" s="81" t="s">
        <v>1911</v>
      </c>
      <c r="LPX26" s="81" t="s">
        <v>1911</v>
      </c>
      <c r="LPY26" s="81" t="s">
        <v>1911</v>
      </c>
      <c r="LPZ26" s="81" t="s">
        <v>1911</v>
      </c>
      <c r="LQA26" s="81" t="s">
        <v>1911</v>
      </c>
      <c r="LQB26" s="81" t="s">
        <v>1911</v>
      </c>
      <c r="LQC26" s="81" t="s">
        <v>1911</v>
      </c>
      <c r="LQD26" s="81" t="s">
        <v>1911</v>
      </c>
      <c r="LQE26" s="81" t="s">
        <v>1911</v>
      </c>
      <c r="LQF26" s="81" t="s">
        <v>1911</v>
      </c>
      <c r="LQG26" s="81" t="s">
        <v>1911</v>
      </c>
      <c r="LQH26" s="81" t="s">
        <v>1911</v>
      </c>
      <c r="LQI26" s="81" t="s">
        <v>1911</v>
      </c>
      <c r="LQJ26" s="81" t="s">
        <v>1911</v>
      </c>
      <c r="LQK26" s="81" t="s">
        <v>1911</v>
      </c>
      <c r="LQL26" s="81" t="s">
        <v>1911</v>
      </c>
      <c r="LQM26" s="81" t="s">
        <v>1911</v>
      </c>
      <c r="LQN26" s="81" t="s">
        <v>1911</v>
      </c>
      <c r="LQO26" s="81" t="s">
        <v>1911</v>
      </c>
      <c r="LQP26" s="81" t="s">
        <v>1911</v>
      </c>
      <c r="LQQ26" s="81" t="s">
        <v>1911</v>
      </c>
      <c r="LQR26" s="81" t="s">
        <v>1911</v>
      </c>
      <c r="LQS26" s="81" t="s">
        <v>1911</v>
      </c>
      <c r="LQT26" s="81" t="s">
        <v>1911</v>
      </c>
      <c r="LQU26" s="81" t="s">
        <v>1911</v>
      </c>
      <c r="LQV26" s="81" t="s">
        <v>1911</v>
      </c>
      <c r="LQW26" s="81" t="s">
        <v>1911</v>
      </c>
      <c r="LQX26" s="81" t="s">
        <v>1911</v>
      </c>
      <c r="LQY26" s="81" t="s">
        <v>1911</v>
      </c>
      <c r="LQZ26" s="81" t="s">
        <v>1911</v>
      </c>
      <c r="LRA26" s="81" t="s">
        <v>1911</v>
      </c>
      <c r="LRB26" s="81" t="s">
        <v>1911</v>
      </c>
      <c r="LRC26" s="81" t="s">
        <v>1911</v>
      </c>
      <c r="LRD26" s="81" t="s">
        <v>1911</v>
      </c>
      <c r="LRE26" s="81" t="s">
        <v>1911</v>
      </c>
      <c r="LRF26" s="81" t="s">
        <v>1911</v>
      </c>
      <c r="LRG26" s="81" t="s">
        <v>1911</v>
      </c>
      <c r="LRH26" s="81" t="s">
        <v>1911</v>
      </c>
      <c r="LRI26" s="81" t="s">
        <v>1911</v>
      </c>
      <c r="LRJ26" s="81" t="s">
        <v>1911</v>
      </c>
      <c r="LRK26" s="81" t="s">
        <v>1911</v>
      </c>
      <c r="LRL26" s="81" t="s">
        <v>1911</v>
      </c>
      <c r="LRM26" s="81" t="s">
        <v>1911</v>
      </c>
      <c r="LRN26" s="81" t="s">
        <v>1911</v>
      </c>
      <c r="LRO26" s="81" t="s">
        <v>1911</v>
      </c>
      <c r="LRP26" s="81" t="s">
        <v>1911</v>
      </c>
      <c r="LRQ26" s="81" t="s">
        <v>1911</v>
      </c>
      <c r="LRR26" s="81" t="s">
        <v>1911</v>
      </c>
      <c r="LRS26" s="81" t="s">
        <v>1911</v>
      </c>
      <c r="LRT26" s="81" t="s">
        <v>1911</v>
      </c>
      <c r="LRU26" s="81" t="s">
        <v>1911</v>
      </c>
      <c r="LRV26" s="81" t="s">
        <v>1911</v>
      </c>
      <c r="LRW26" s="81" t="s">
        <v>1911</v>
      </c>
      <c r="LRX26" s="81" t="s">
        <v>1911</v>
      </c>
      <c r="LRY26" s="81" t="s">
        <v>1911</v>
      </c>
      <c r="LRZ26" s="81" t="s">
        <v>1911</v>
      </c>
      <c r="LSA26" s="81" t="s">
        <v>1911</v>
      </c>
      <c r="LSB26" s="81" t="s">
        <v>1911</v>
      </c>
      <c r="LSC26" s="81" t="s">
        <v>1911</v>
      </c>
      <c r="LSD26" s="81" t="s">
        <v>1911</v>
      </c>
      <c r="LSE26" s="81" t="s">
        <v>1911</v>
      </c>
      <c r="LSF26" s="81" t="s">
        <v>1911</v>
      </c>
      <c r="LSG26" s="81" t="s">
        <v>1911</v>
      </c>
      <c r="LSH26" s="81" t="s">
        <v>1911</v>
      </c>
      <c r="LSI26" s="81" t="s">
        <v>1911</v>
      </c>
      <c r="LSJ26" s="81" t="s">
        <v>1911</v>
      </c>
      <c r="LSK26" s="81" t="s">
        <v>1911</v>
      </c>
      <c r="LSL26" s="81" t="s">
        <v>1911</v>
      </c>
      <c r="LSM26" s="81" t="s">
        <v>1911</v>
      </c>
      <c r="LSN26" s="81" t="s">
        <v>1911</v>
      </c>
      <c r="LSO26" s="81" t="s">
        <v>1911</v>
      </c>
      <c r="LSP26" s="81" t="s">
        <v>1911</v>
      </c>
      <c r="LSQ26" s="81" t="s">
        <v>1911</v>
      </c>
      <c r="LSR26" s="81" t="s">
        <v>1911</v>
      </c>
      <c r="LSS26" s="81" t="s">
        <v>1911</v>
      </c>
      <c r="LST26" s="81" t="s">
        <v>1911</v>
      </c>
      <c r="LSU26" s="81" t="s">
        <v>1911</v>
      </c>
      <c r="LSV26" s="81" t="s">
        <v>1911</v>
      </c>
      <c r="LSW26" s="81" t="s">
        <v>1911</v>
      </c>
      <c r="LSX26" s="81" t="s">
        <v>1911</v>
      </c>
      <c r="LSY26" s="81" t="s">
        <v>1911</v>
      </c>
      <c r="LSZ26" s="81" t="s">
        <v>1911</v>
      </c>
      <c r="LTA26" s="81" t="s">
        <v>1911</v>
      </c>
      <c r="LTB26" s="81" t="s">
        <v>1911</v>
      </c>
      <c r="LTC26" s="81" t="s">
        <v>1911</v>
      </c>
      <c r="LTD26" s="81" t="s">
        <v>1911</v>
      </c>
      <c r="LTE26" s="81" t="s">
        <v>1911</v>
      </c>
      <c r="LTF26" s="81" t="s">
        <v>1911</v>
      </c>
      <c r="LTG26" s="81" t="s">
        <v>1911</v>
      </c>
      <c r="LTH26" s="81" t="s">
        <v>1911</v>
      </c>
      <c r="LTI26" s="81" t="s">
        <v>1911</v>
      </c>
      <c r="LTJ26" s="81" t="s">
        <v>1911</v>
      </c>
      <c r="LTK26" s="81" t="s">
        <v>1911</v>
      </c>
      <c r="LTL26" s="81" t="s">
        <v>1911</v>
      </c>
      <c r="LTM26" s="81" t="s">
        <v>1911</v>
      </c>
      <c r="LTN26" s="81" t="s">
        <v>1911</v>
      </c>
      <c r="LTO26" s="81" t="s">
        <v>1911</v>
      </c>
      <c r="LTP26" s="81" t="s">
        <v>1911</v>
      </c>
      <c r="LTQ26" s="81" t="s">
        <v>1911</v>
      </c>
      <c r="LTR26" s="81" t="s">
        <v>1911</v>
      </c>
      <c r="LTS26" s="81" t="s">
        <v>1911</v>
      </c>
      <c r="LTT26" s="81" t="s">
        <v>1911</v>
      </c>
      <c r="LTU26" s="81" t="s">
        <v>1911</v>
      </c>
      <c r="LTV26" s="81" t="s">
        <v>1911</v>
      </c>
      <c r="LTW26" s="81" t="s">
        <v>1911</v>
      </c>
      <c r="LTX26" s="81" t="s">
        <v>1911</v>
      </c>
      <c r="LTY26" s="81" t="s">
        <v>1911</v>
      </c>
      <c r="LTZ26" s="81" t="s">
        <v>1911</v>
      </c>
      <c r="LUA26" s="81" t="s">
        <v>1911</v>
      </c>
      <c r="LUB26" s="81" t="s">
        <v>1911</v>
      </c>
      <c r="LUC26" s="81" t="s">
        <v>1911</v>
      </c>
      <c r="LUD26" s="81" t="s">
        <v>1911</v>
      </c>
      <c r="LUE26" s="81" t="s">
        <v>1911</v>
      </c>
      <c r="LUF26" s="81" t="s">
        <v>1911</v>
      </c>
      <c r="LUG26" s="81" t="s">
        <v>1911</v>
      </c>
      <c r="LUH26" s="81" t="s">
        <v>1911</v>
      </c>
      <c r="LUI26" s="81" t="s">
        <v>1911</v>
      </c>
      <c r="LUJ26" s="81" t="s">
        <v>1911</v>
      </c>
      <c r="LUK26" s="81" t="s">
        <v>1911</v>
      </c>
      <c r="LUL26" s="81" t="s">
        <v>1911</v>
      </c>
      <c r="LUM26" s="81" t="s">
        <v>1911</v>
      </c>
      <c r="LUN26" s="81" t="s">
        <v>1911</v>
      </c>
      <c r="LUO26" s="81" t="s">
        <v>1911</v>
      </c>
      <c r="LUP26" s="81" t="s">
        <v>1911</v>
      </c>
      <c r="LUQ26" s="81" t="s">
        <v>1911</v>
      </c>
      <c r="LUR26" s="81" t="s">
        <v>1911</v>
      </c>
      <c r="LUS26" s="81" t="s">
        <v>1911</v>
      </c>
      <c r="LUT26" s="81" t="s">
        <v>1911</v>
      </c>
      <c r="LUU26" s="81" t="s">
        <v>1911</v>
      </c>
      <c r="LUV26" s="81" t="s">
        <v>1911</v>
      </c>
      <c r="LUW26" s="81" t="s">
        <v>1911</v>
      </c>
      <c r="LUX26" s="81" t="s">
        <v>1911</v>
      </c>
      <c r="LUY26" s="81" t="s">
        <v>1911</v>
      </c>
      <c r="LUZ26" s="81" t="s">
        <v>1911</v>
      </c>
      <c r="LVA26" s="81" t="s">
        <v>1911</v>
      </c>
      <c r="LVB26" s="81" t="s">
        <v>1911</v>
      </c>
      <c r="LVC26" s="81" t="s">
        <v>1911</v>
      </c>
      <c r="LVD26" s="81" t="s">
        <v>1911</v>
      </c>
      <c r="LVE26" s="81" t="s">
        <v>1911</v>
      </c>
      <c r="LVF26" s="81" t="s">
        <v>1911</v>
      </c>
      <c r="LVG26" s="81" t="s">
        <v>1911</v>
      </c>
      <c r="LVH26" s="81" t="s">
        <v>1911</v>
      </c>
      <c r="LVI26" s="81" t="s">
        <v>1911</v>
      </c>
      <c r="LVJ26" s="81" t="s">
        <v>1911</v>
      </c>
      <c r="LVK26" s="81" t="s">
        <v>1911</v>
      </c>
      <c r="LVL26" s="81" t="s">
        <v>1911</v>
      </c>
      <c r="LVM26" s="81" t="s">
        <v>1911</v>
      </c>
      <c r="LVN26" s="81" t="s">
        <v>1911</v>
      </c>
      <c r="LVO26" s="81" t="s">
        <v>1911</v>
      </c>
      <c r="LVP26" s="81" t="s">
        <v>1911</v>
      </c>
      <c r="LVQ26" s="81" t="s">
        <v>1911</v>
      </c>
      <c r="LVR26" s="81" t="s">
        <v>1911</v>
      </c>
      <c r="LVS26" s="81" t="s">
        <v>1911</v>
      </c>
      <c r="LVT26" s="81" t="s">
        <v>1911</v>
      </c>
      <c r="LVU26" s="81" t="s">
        <v>1911</v>
      </c>
      <c r="LVV26" s="81" t="s">
        <v>1911</v>
      </c>
      <c r="LVW26" s="81" t="s">
        <v>1911</v>
      </c>
      <c r="LVX26" s="81" t="s">
        <v>1911</v>
      </c>
      <c r="LVY26" s="81" t="s">
        <v>1911</v>
      </c>
      <c r="LVZ26" s="81" t="s">
        <v>1911</v>
      </c>
      <c r="LWA26" s="81" t="s">
        <v>1911</v>
      </c>
      <c r="LWB26" s="81" t="s">
        <v>1911</v>
      </c>
      <c r="LWC26" s="81" t="s">
        <v>1911</v>
      </c>
      <c r="LWD26" s="81" t="s">
        <v>1911</v>
      </c>
      <c r="LWE26" s="81" t="s">
        <v>1911</v>
      </c>
      <c r="LWF26" s="81" t="s">
        <v>1911</v>
      </c>
      <c r="LWG26" s="81" t="s">
        <v>1911</v>
      </c>
      <c r="LWH26" s="81" t="s">
        <v>1911</v>
      </c>
      <c r="LWI26" s="81" t="s">
        <v>1911</v>
      </c>
      <c r="LWJ26" s="81" t="s">
        <v>1911</v>
      </c>
      <c r="LWK26" s="81" t="s">
        <v>1911</v>
      </c>
      <c r="LWL26" s="81" t="s">
        <v>1911</v>
      </c>
      <c r="LWM26" s="81" t="s">
        <v>1911</v>
      </c>
      <c r="LWN26" s="81" t="s">
        <v>1911</v>
      </c>
      <c r="LWO26" s="81" t="s">
        <v>1911</v>
      </c>
      <c r="LWP26" s="81" t="s">
        <v>1911</v>
      </c>
      <c r="LWQ26" s="81" t="s">
        <v>1911</v>
      </c>
      <c r="LWR26" s="81" t="s">
        <v>1911</v>
      </c>
      <c r="LWS26" s="81" t="s">
        <v>1911</v>
      </c>
      <c r="LWT26" s="81" t="s">
        <v>1911</v>
      </c>
      <c r="LWU26" s="81" t="s">
        <v>1911</v>
      </c>
      <c r="LWV26" s="81" t="s">
        <v>1911</v>
      </c>
      <c r="LWW26" s="81" t="s">
        <v>1911</v>
      </c>
      <c r="LWX26" s="81" t="s">
        <v>1911</v>
      </c>
      <c r="LWY26" s="81" t="s">
        <v>1911</v>
      </c>
      <c r="LWZ26" s="81" t="s">
        <v>1911</v>
      </c>
      <c r="LXA26" s="81" t="s">
        <v>1911</v>
      </c>
      <c r="LXB26" s="81" t="s">
        <v>1911</v>
      </c>
      <c r="LXC26" s="81" t="s">
        <v>1911</v>
      </c>
      <c r="LXD26" s="81" t="s">
        <v>1911</v>
      </c>
      <c r="LXE26" s="81" t="s">
        <v>1911</v>
      </c>
      <c r="LXF26" s="81" t="s">
        <v>1911</v>
      </c>
      <c r="LXG26" s="81" t="s">
        <v>1911</v>
      </c>
      <c r="LXH26" s="81" t="s">
        <v>1911</v>
      </c>
      <c r="LXI26" s="81" t="s">
        <v>1911</v>
      </c>
      <c r="LXJ26" s="81" t="s">
        <v>1911</v>
      </c>
      <c r="LXK26" s="81" t="s">
        <v>1911</v>
      </c>
      <c r="LXL26" s="81" t="s">
        <v>1911</v>
      </c>
      <c r="LXM26" s="81" t="s">
        <v>1911</v>
      </c>
      <c r="LXN26" s="81" t="s">
        <v>1911</v>
      </c>
      <c r="LXO26" s="81" t="s">
        <v>1911</v>
      </c>
      <c r="LXP26" s="81" t="s">
        <v>1911</v>
      </c>
      <c r="LXQ26" s="81" t="s">
        <v>1911</v>
      </c>
      <c r="LXR26" s="81" t="s">
        <v>1911</v>
      </c>
      <c r="LXS26" s="81" t="s">
        <v>1911</v>
      </c>
      <c r="LXT26" s="81" t="s">
        <v>1911</v>
      </c>
      <c r="LXU26" s="81" t="s">
        <v>1911</v>
      </c>
      <c r="LXV26" s="81" t="s">
        <v>1911</v>
      </c>
      <c r="LXW26" s="81" t="s">
        <v>1911</v>
      </c>
      <c r="LXX26" s="81" t="s">
        <v>1911</v>
      </c>
      <c r="LXY26" s="81" t="s">
        <v>1911</v>
      </c>
      <c r="LXZ26" s="81" t="s">
        <v>1911</v>
      </c>
      <c r="LYA26" s="81" t="s">
        <v>1911</v>
      </c>
      <c r="LYB26" s="81" t="s">
        <v>1911</v>
      </c>
      <c r="LYC26" s="81" t="s">
        <v>1911</v>
      </c>
      <c r="LYD26" s="81" t="s">
        <v>1911</v>
      </c>
      <c r="LYE26" s="81" t="s">
        <v>1911</v>
      </c>
      <c r="LYF26" s="81" t="s">
        <v>1911</v>
      </c>
      <c r="LYG26" s="81" t="s">
        <v>1911</v>
      </c>
      <c r="LYH26" s="81" t="s">
        <v>1911</v>
      </c>
      <c r="LYI26" s="81" t="s">
        <v>1911</v>
      </c>
      <c r="LYJ26" s="81" t="s">
        <v>1911</v>
      </c>
      <c r="LYK26" s="81" t="s">
        <v>1911</v>
      </c>
      <c r="LYL26" s="81" t="s">
        <v>1911</v>
      </c>
      <c r="LYM26" s="81" t="s">
        <v>1911</v>
      </c>
      <c r="LYN26" s="81" t="s">
        <v>1911</v>
      </c>
      <c r="LYO26" s="81" t="s">
        <v>1911</v>
      </c>
      <c r="LYP26" s="81" t="s">
        <v>1911</v>
      </c>
      <c r="LYQ26" s="81" t="s">
        <v>1911</v>
      </c>
      <c r="LYR26" s="81" t="s">
        <v>1911</v>
      </c>
      <c r="LYS26" s="81" t="s">
        <v>1911</v>
      </c>
      <c r="LYT26" s="81" t="s">
        <v>1911</v>
      </c>
      <c r="LYU26" s="81" t="s">
        <v>1911</v>
      </c>
      <c r="LYV26" s="81" t="s">
        <v>1911</v>
      </c>
      <c r="LYW26" s="81" t="s">
        <v>1911</v>
      </c>
      <c r="LYX26" s="81" t="s">
        <v>1911</v>
      </c>
      <c r="LYY26" s="81" t="s">
        <v>1911</v>
      </c>
      <c r="LYZ26" s="81" t="s">
        <v>1911</v>
      </c>
      <c r="LZA26" s="81" t="s">
        <v>1911</v>
      </c>
      <c r="LZB26" s="81" t="s">
        <v>1911</v>
      </c>
      <c r="LZC26" s="81" t="s">
        <v>1911</v>
      </c>
      <c r="LZD26" s="81" t="s">
        <v>1911</v>
      </c>
      <c r="LZE26" s="81" t="s">
        <v>1911</v>
      </c>
      <c r="LZF26" s="81" t="s">
        <v>1911</v>
      </c>
      <c r="LZG26" s="81" t="s">
        <v>1911</v>
      </c>
      <c r="LZH26" s="81" t="s">
        <v>1911</v>
      </c>
      <c r="LZI26" s="81" t="s">
        <v>1911</v>
      </c>
      <c r="LZJ26" s="81" t="s">
        <v>1911</v>
      </c>
      <c r="LZK26" s="81" t="s">
        <v>1911</v>
      </c>
      <c r="LZL26" s="81" t="s">
        <v>1911</v>
      </c>
      <c r="LZM26" s="81" t="s">
        <v>1911</v>
      </c>
      <c r="LZN26" s="81" t="s">
        <v>1911</v>
      </c>
      <c r="LZO26" s="81" t="s">
        <v>1911</v>
      </c>
      <c r="LZP26" s="81" t="s">
        <v>1911</v>
      </c>
      <c r="LZQ26" s="81" t="s">
        <v>1911</v>
      </c>
      <c r="LZR26" s="81" t="s">
        <v>1911</v>
      </c>
      <c r="LZS26" s="81" t="s">
        <v>1911</v>
      </c>
      <c r="LZT26" s="81" t="s">
        <v>1911</v>
      </c>
      <c r="LZU26" s="81" t="s">
        <v>1911</v>
      </c>
      <c r="LZV26" s="81" t="s">
        <v>1911</v>
      </c>
      <c r="LZW26" s="81" t="s">
        <v>1911</v>
      </c>
      <c r="LZX26" s="81" t="s">
        <v>1911</v>
      </c>
      <c r="LZY26" s="81" t="s">
        <v>1911</v>
      </c>
      <c r="LZZ26" s="81" t="s">
        <v>1911</v>
      </c>
      <c r="MAA26" s="81" t="s">
        <v>1911</v>
      </c>
      <c r="MAB26" s="81" t="s">
        <v>1911</v>
      </c>
      <c r="MAC26" s="81" t="s">
        <v>1911</v>
      </c>
      <c r="MAD26" s="81" t="s">
        <v>1911</v>
      </c>
      <c r="MAE26" s="81" t="s">
        <v>1911</v>
      </c>
      <c r="MAF26" s="81" t="s">
        <v>1911</v>
      </c>
      <c r="MAG26" s="81" t="s">
        <v>1911</v>
      </c>
      <c r="MAH26" s="81" t="s">
        <v>1911</v>
      </c>
      <c r="MAI26" s="81" t="s">
        <v>1911</v>
      </c>
      <c r="MAJ26" s="81" t="s">
        <v>1911</v>
      </c>
      <c r="MAK26" s="81" t="s">
        <v>1911</v>
      </c>
      <c r="MAL26" s="81" t="s">
        <v>1911</v>
      </c>
      <c r="MAM26" s="81" t="s">
        <v>1911</v>
      </c>
      <c r="MAN26" s="81" t="s">
        <v>1911</v>
      </c>
      <c r="MAO26" s="81" t="s">
        <v>1911</v>
      </c>
      <c r="MAP26" s="81" t="s">
        <v>1911</v>
      </c>
      <c r="MAQ26" s="81" t="s">
        <v>1911</v>
      </c>
      <c r="MAR26" s="81" t="s">
        <v>1911</v>
      </c>
      <c r="MAS26" s="81" t="s">
        <v>1911</v>
      </c>
      <c r="MAT26" s="81" t="s">
        <v>1911</v>
      </c>
      <c r="MAU26" s="81" t="s">
        <v>1911</v>
      </c>
      <c r="MAV26" s="81" t="s">
        <v>1911</v>
      </c>
      <c r="MAW26" s="81" t="s">
        <v>1911</v>
      </c>
      <c r="MAX26" s="81" t="s">
        <v>1911</v>
      </c>
      <c r="MAY26" s="81" t="s">
        <v>1911</v>
      </c>
      <c r="MAZ26" s="81" t="s">
        <v>1911</v>
      </c>
      <c r="MBA26" s="81" t="s">
        <v>1911</v>
      </c>
      <c r="MBB26" s="81" t="s">
        <v>1911</v>
      </c>
      <c r="MBC26" s="81" t="s">
        <v>1911</v>
      </c>
      <c r="MBD26" s="81" t="s">
        <v>1911</v>
      </c>
      <c r="MBE26" s="81" t="s">
        <v>1911</v>
      </c>
      <c r="MBF26" s="81" t="s">
        <v>1911</v>
      </c>
      <c r="MBG26" s="81" t="s">
        <v>1911</v>
      </c>
      <c r="MBH26" s="81" t="s">
        <v>1911</v>
      </c>
      <c r="MBI26" s="81" t="s">
        <v>1911</v>
      </c>
      <c r="MBJ26" s="81" t="s">
        <v>1911</v>
      </c>
      <c r="MBK26" s="81" t="s">
        <v>1911</v>
      </c>
      <c r="MBL26" s="81" t="s">
        <v>1911</v>
      </c>
      <c r="MBM26" s="81" t="s">
        <v>1911</v>
      </c>
      <c r="MBN26" s="81" t="s">
        <v>1911</v>
      </c>
      <c r="MBO26" s="81" t="s">
        <v>1911</v>
      </c>
      <c r="MBP26" s="81" t="s">
        <v>1911</v>
      </c>
      <c r="MBQ26" s="81" t="s">
        <v>1911</v>
      </c>
      <c r="MBR26" s="81" t="s">
        <v>1911</v>
      </c>
      <c r="MBS26" s="81" t="s">
        <v>1911</v>
      </c>
      <c r="MBT26" s="81" t="s">
        <v>1911</v>
      </c>
      <c r="MBU26" s="81" t="s">
        <v>1911</v>
      </c>
      <c r="MBV26" s="81" t="s">
        <v>1911</v>
      </c>
      <c r="MBW26" s="81" t="s">
        <v>1911</v>
      </c>
      <c r="MBX26" s="81" t="s">
        <v>1911</v>
      </c>
      <c r="MBY26" s="81" t="s">
        <v>1911</v>
      </c>
      <c r="MBZ26" s="81" t="s">
        <v>1911</v>
      </c>
      <c r="MCA26" s="81" t="s">
        <v>1911</v>
      </c>
      <c r="MCB26" s="81" t="s">
        <v>1911</v>
      </c>
      <c r="MCC26" s="81" t="s">
        <v>1911</v>
      </c>
      <c r="MCD26" s="81" t="s">
        <v>1911</v>
      </c>
      <c r="MCE26" s="81" t="s">
        <v>1911</v>
      </c>
      <c r="MCF26" s="81" t="s">
        <v>1911</v>
      </c>
      <c r="MCG26" s="81" t="s">
        <v>1911</v>
      </c>
      <c r="MCH26" s="81" t="s">
        <v>1911</v>
      </c>
      <c r="MCI26" s="81" t="s">
        <v>1911</v>
      </c>
      <c r="MCJ26" s="81" t="s">
        <v>1911</v>
      </c>
      <c r="MCK26" s="81" t="s">
        <v>1911</v>
      </c>
      <c r="MCL26" s="81" t="s">
        <v>1911</v>
      </c>
      <c r="MCM26" s="81" t="s">
        <v>1911</v>
      </c>
      <c r="MCN26" s="81" t="s">
        <v>1911</v>
      </c>
      <c r="MCO26" s="81" t="s">
        <v>1911</v>
      </c>
      <c r="MCP26" s="81" t="s">
        <v>1911</v>
      </c>
      <c r="MCQ26" s="81" t="s">
        <v>1911</v>
      </c>
      <c r="MCR26" s="81" t="s">
        <v>1911</v>
      </c>
      <c r="MCS26" s="81" t="s">
        <v>1911</v>
      </c>
      <c r="MCT26" s="81" t="s">
        <v>1911</v>
      </c>
      <c r="MCU26" s="81" t="s">
        <v>1911</v>
      </c>
      <c r="MCV26" s="81" t="s">
        <v>1911</v>
      </c>
      <c r="MCW26" s="81" t="s">
        <v>1911</v>
      </c>
      <c r="MCX26" s="81" t="s">
        <v>1911</v>
      </c>
      <c r="MCY26" s="81" t="s">
        <v>1911</v>
      </c>
      <c r="MCZ26" s="81" t="s">
        <v>1911</v>
      </c>
      <c r="MDA26" s="81" t="s">
        <v>1911</v>
      </c>
      <c r="MDB26" s="81" t="s">
        <v>1911</v>
      </c>
      <c r="MDC26" s="81" t="s">
        <v>1911</v>
      </c>
      <c r="MDD26" s="81" t="s">
        <v>1911</v>
      </c>
      <c r="MDE26" s="81" t="s">
        <v>1911</v>
      </c>
      <c r="MDF26" s="81" t="s">
        <v>1911</v>
      </c>
      <c r="MDG26" s="81" t="s">
        <v>1911</v>
      </c>
      <c r="MDH26" s="81" t="s">
        <v>1911</v>
      </c>
      <c r="MDI26" s="81" t="s">
        <v>1911</v>
      </c>
      <c r="MDJ26" s="81" t="s">
        <v>1911</v>
      </c>
      <c r="MDK26" s="81" t="s">
        <v>1911</v>
      </c>
      <c r="MDL26" s="81" t="s">
        <v>1911</v>
      </c>
      <c r="MDM26" s="81" t="s">
        <v>1911</v>
      </c>
      <c r="MDN26" s="81" t="s">
        <v>1911</v>
      </c>
      <c r="MDO26" s="81" t="s">
        <v>1911</v>
      </c>
      <c r="MDP26" s="81" t="s">
        <v>1911</v>
      </c>
      <c r="MDQ26" s="81" t="s">
        <v>1911</v>
      </c>
      <c r="MDR26" s="81" t="s">
        <v>1911</v>
      </c>
      <c r="MDS26" s="81" t="s">
        <v>1911</v>
      </c>
      <c r="MDT26" s="81" t="s">
        <v>1911</v>
      </c>
      <c r="MDU26" s="81" t="s">
        <v>1911</v>
      </c>
      <c r="MDV26" s="81" t="s">
        <v>1911</v>
      </c>
      <c r="MDW26" s="81" t="s">
        <v>1911</v>
      </c>
      <c r="MDX26" s="81" t="s">
        <v>1911</v>
      </c>
      <c r="MDY26" s="81" t="s">
        <v>1911</v>
      </c>
      <c r="MDZ26" s="81" t="s">
        <v>1911</v>
      </c>
      <c r="MEA26" s="81" t="s">
        <v>1911</v>
      </c>
      <c r="MEB26" s="81" t="s">
        <v>1911</v>
      </c>
      <c r="MEC26" s="81" t="s">
        <v>1911</v>
      </c>
      <c r="MED26" s="81" t="s">
        <v>1911</v>
      </c>
      <c r="MEE26" s="81" t="s">
        <v>1911</v>
      </c>
      <c r="MEF26" s="81" t="s">
        <v>1911</v>
      </c>
      <c r="MEG26" s="81" t="s">
        <v>1911</v>
      </c>
      <c r="MEH26" s="81" t="s">
        <v>1911</v>
      </c>
      <c r="MEI26" s="81" t="s">
        <v>1911</v>
      </c>
      <c r="MEJ26" s="81" t="s">
        <v>1911</v>
      </c>
      <c r="MEK26" s="81" t="s">
        <v>1911</v>
      </c>
      <c r="MEL26" s="81" t="s">
        <v>1911</v>
      </c>
      <c r="MEM26" s="81" t="s">
        <v>1911</v>
      </c>
      <c r="MEN26" s="81" t="s">
        <v>1911</v>
      </c>
      <c r="MEO26" s="81" t="s">
        <v>1911</v>
      </c>
      <c r="MEP26" s="81" t="s">
        <v>1911</v>
      </c>
      <c r="MEQ26" s="81" t="s">
        <v>1911</v>
      </c>
      <c r="MER26" s="81" t="s">
        <v>1911</v>
      </c>
      <c r="MES26" s="81" t="s">
        <v>1911</v>
      </c>
      <c r="MET26" s="81" t="s">
        <v>1911</v>
      </c>
      <c r="MEU26" s="81" t="s">
        <v>1911</v>
      </c>
      <c r="MEV26" s="81" t="s">
        <v>1911</v>
      </c>
      <c r="MEW26" s="81" t="s">
        <v>1911</v>
      </c>
      <c r="MEX26" s="81" t="s">
        <v>1911</v>
      </c>
      <c r="MEY26" s="81" t="s">
        <v>1911</v>
      </c>
      <c r="MEZ26" s="81" t="s">
        <v>1911</v>
      </c>
      <c r="MFA26" s="81" t="s">
        <v>1911</v>
      </c>
      <c r="MFB26" s="81" t="s">
        <v>1911</v>
      </c>
      <c r="MFC26" s="81" t="s">
        <v>1911</v>
      </c>
      <c r="MFD26" s="81" t="s">
        <v>1911</v>
      </c>
      <c r="MFE26" s="81" t="s">
        <v>1911</v>
      </c>
      <c r="MFF26" s="81" t="s">
        <v>1911</v>
      </c>
      <c r="MFG26" s="81" t="s">
        <v>1911</v>
      </c>
      <c r="MFH26" s="81" t="s">
        <v>1911</v>
      </c>
      <c r="MFI26" s="81" t="s">
        <v>1911</v>
      </c>
      <c r="MFJ26" s="81" t="s">
        <v>1911</v>
      </c>
      <c r="MFK26" s="81" t="s">
        <v>1911</v>
      </c>
      <c r="MFL26" s="81" t="s">
        <v>1911</v>
      </c>
      <c r="MFM26" s="81" t="s">
        <v>1911</v>
      </c>
      <c r="MFN26" s="81" t="s">
        <v>1911</v>
      </c>
      <c r="MFO26" s="81" t="s">
        <v>1911</v>
      </c>
      <c r="MFP26" s="81" t="s">
        <v>1911</v>
      </c>
      <c r="MFQ26" s="81" t="s">
        <v>1911</v>
      </c>
      <c r="MFR26" s="81" t="s">
        <v>1911</v>
      </c>
      <c r="MFS26" s="81" t="s">
        <v>1911</v>
      </c>
      <c r="MFT26" s="81" t="s">
        <v>1911</v>
      </c>
      <c r="MFU26" s="81" t="s">
        <v>1911</v>
      </c>
      <c r="MFV26" s="81" t="s">
        <v>1911</v>
      </c>
      <c r="MFW26" s="81" t="s">
        <v>1911</v>
      </c>
      <c r="MFX26" s="81" t="s">
        <v>1911</v>
      </c>
      <c r="MFY26" s="81" t="s">
        <v>1911</v>
      </c>
      <c r="MFZ26" s="81" t="s">
        <v>1911</v>
      </c>
      <c r="MGA26" s="81" t="s">
        <v>1911</v>
      </c>
      <c r="MGB26" s="81" t="s">
        <v>1911</v>
      </c>
      <c r="MGC26" s="81" t="s">
        <v>1911</v>
      </c>
      <c r="MGD26" s="81" t="s">
        <v>1911</v>
      </c>
      <c r="MGE26" s="81" t="s">
        <v>1911</v>
      </c>
      <c r="MGF26" s="81" t="s">
        <v>1911</v>
      </c>
      <c r="MGG26" s="81" t="s">
        <v>1911</v>
      </c>
      <c r="MGH26" s="81" t="s">
        <v>1911</v>
      </c>
      <c r="MGI26" s="81" t="s">
        <v>1911</v>
      </c>
      <c r="MGJ26" s="81" t="s">
        <v>1911</v>
      </c>
      <c r="MGK26" s="81" t="s">
        <v>1911</v>
      </c>
      <c r="MGL26" s="81" t="s">
        <v>1911</v>
      </c>
      <c r="MGM26" s="81" t="s">
        <v>1911</v>
      </c>
      <c r="MGN26" s="81" t="s">
        <v>1911</v>
      </c>
      <c r="MGO26" s="81" t="s">
        <v>1911</v>
      </c>
      <c r="MGP26" s="81" t="s">
        <v>1911</v>
      </c>
      <c r="MGQ26" s="81" t="s">
        <v>1911</v>
      </c>
      <c r="MGR26" s="81" t="s">
        <v>1911</v>
      </c>
      <c r="MGS26" s="81" t="s">
        <v>1911</v>
      </c>
      <c r="MGT26" s="81" t="s">
        <v>1911</v>
      </c>
      <c r="MGU26" s="81" t="s">
        <v>1911</v>
      </c>
      <c r="MGV26" s="81" t="s">
        <v>1911</v>
      </c>
      <c r="MGW26" s="81" t="s">
        <v>1911</v>
      </c>
      <c r="MGX26" s="81" t="s">
        <v>1911</v>
      </c>
      <c r="MGY26" s="81" t="s">
        <v>1911</v>
      </c>
      <c r="MGZ26" s="81" t="s">
        <v>1911</v>
      </c>
      <c r="MHA26" s="81" t="s">
        <v>1911</v>
      </c>
      <c r="MHB26" s="81" t="s">
        <v>1911</v>
      </c>
      <c r="MHC26" s="81" t="s">
        <v>1911</v>
      </c>
      <c r="MHD26" s="81" t="s">
        <v>1911</v>
      </c>
      <c r="MHE26" s="81" t="s">
        <v>1911</v>
      </c>
      <c r="MHF26" s="81" t="s">
        <v>1911</v>
      </c>
      <c r="MHG26" s="81" t="s">
        <v>1911</v>
      </c>
      <c r="MHH26" s="81" t="s">
        <v>1911</v>
      </c>
      <c r="MHI26" s="81" t="s">
        <v>1911</v>
      </c>
      <c r="MHJ26" s="81" t="s">
        <v>1911</v>
      </c>
      <c r="MHK26" s="81" t="s">
        <v>1911</v>
      </c>
      <c r="MHL26" s="81" t="s">
        <v>1911</v>
      </c>
      <c r="MHM26" s="81" t="s">
        <v>1911</v>
      </c>
      <c r="MHN26" s="81" t="s">
        <v>1911</v>
      </c>
      <c r="MHO26" s="81" t="s">
        <v>1911</v>
      </c>
      <c r="MHP26" s="81" t="s">
        <v>1911</v>
      </c>
      <c r="MHQ26" s="81" t="s">
        <v>1911</v>
      </c>
      <c r="MHR26" s="81" t="s">
        <v>1911</v>
      </c>
      <c r="MHS26" s="81" t="s">
        <v>1911</v>
      </c>
      <c r="MHT26" s="81" t="s">
        <v>1911</v>
      </c>
      <c r="MHU26" s="81" t="s">
        <v>1911</v>
      </c>
      <c r="MHV26" s="81" t="s">
        <v>1911</v>
      </c>
      <c r="MHW26" s="81" t="s">
        <v>1911</v>
      </c>
      <c r="MHX26" s="81" t="s">
        <v>1911</v>
      </c>
      <c r="MHY26" s="81" t="s">
        <v>1911</v>
      </c>
      <c r="MHZ26" s="81" t="s">
        <v>1911</v>
      </c>
      <c r="MIA26" s="81" t="s">
        <v>1911</v>
      </c>
      <c r="MIB26" s="81" t="s">
        <v>1911</v>
      </c>
      <c r="MIC26" s="81" t="s">
        <v>1911</v>
      </c>
      <c r="MID26" s="81" t="s">
        <v>1911</v>
      </c>
      <c r="MIE26" s="81" t="s">
        <v>1911</v>
      </c>
      <c r="MIF26" s="81" t="s">
        <v>1911</v>
      </c>
      <c r="MIG26" s="81" t="s">
        <v>1911</v>
      </c>
      <c r="MIH26" s="81" t="s">
        <v>1911</v>
      </c>
      <c r="MII26" s="81" t="s">
        <v>1911</v>
      </c>
      <c r="MIJ26" s="81" t="s">
        <v>1911</v>
      </c>
      <c r="MIK26" s="81" t="s">
        <v>1911</v>
      </c>
      <c r="MIL26" s="81" t="s">
        <v>1911</v>
      </c>
      <c r="MIM26" s="81" t="s">
        <v>1911</v>
      </c>
      <c r="MIN26" s="81" t="s">
        <v>1911</v>
      </c>
      <c r="MIO26" s="81" t="s">
        <v>1911</v>
      </c>
      <c r="MIP26" s="81" t="s">
        <v>1911</v>
      </c>
      <c r="MIQ26" s="81" t="s">
        <v>1911</v>
      </c>
      <c r="MIR26" s="81" t="s">
        <v>1911</v>
      </c>
      <c r="MIS26" s="81" t="s">
        <v>1911</v>
      </c>
      <c r="MIT26" s="81" t="s">
        <v>1911</v>
      </c>
      <c r="MIU26" s="81" t="s">
        <v>1911</v>
      </c>
      <c r="MIV26" s="81" t="s">
        <v>1911</v>
      </c>
      <c r="MIW26" s="81" t="s">
        <v>1911</v>
      </c>
      <c r="MIX26" s="81" t="s">
        <v>1911</v>
      </c>
      <c r="MIY26" s="81" t="s">
        <v>1911</v>
      </c>
      <c r="MIZ26" s="81" t="s">
        <v>1911</v>
      </c>
      <c r="MJA26" s="81" t="s">
        <v>1911</v>
      </c>
      <c r="MJB26" s="81" t="s">
        <v>1911</v>
      </c>
      <c r="MJC26" s="81" t="s">
        <v>1911</v>
      </c>
      <c r="MJD26" s="81" t="s">
        <v>1911</v>
      </c>
      <c r="MJE26" s="81" t="s">
        <v>1911</v>
      </c>
      <c r="MJF26" s="81" t="s">
        <v>1911</v>
      </c>
      <c r="MJG26" s="81" t="s">
        <v>1911</v>
      </c>
      <c r="MJH26" s="81" t="s">
        <v>1911</v>
      </c>
      <c r="MJI26" s="81" t="s">
        <v>1911</v>
      </c>
      <c r="MJJ26" s="81" t="s">
        <v>1911</v>
      </c>
      <c r="MJK26" s="81" t="s">
        <v>1911</v>
      </c>
      <c r="MJL26" s="81" t="s">
        <v>1911</v>
      </c>
      <c r="MJM26" s="81" t="s">
        <v>1911</v>
      </c>
      <c r="MJN26" s="81" t="s">
        <v>1911</v>
      </c>
      <c r="MJO26" s="81" t="s">
        <v>1911</v>
      </c>
      <c r="MJP26" s="81" t="s">
        <v>1911</v>
      </c>
      <c r="MJQ26" s="81" t="s">
        <v>1911</v>
      </c>
      <c r="MJR26" s="81" t="s">
        <v>1911</v>
      </c>
      <c r="MJS26" s="81" t="s">
        <v>1911</v>
      </c>
      <c r="MJT26" s="81" t="s">
        <v>1911</v>
      </c>
      <c r="MJU26" s="81" t="s">
        <v>1911</v>
      </c>
      <c r="MJV26" s="81" t="s">
        <v>1911</v>
      </c>
      <c r="MJW26" s="81" t="s">
        <v>1911</v>
      </c>
      <c r="MJX26" s="81" t="s">
        <v>1911</v>
      </c>
      <c r="MJY26" s="81" t="s">
        <v>1911</v>
      </c>
      <c r="MJZ26" s="81" t="s">
        <v>1911</v>
      </c>
      <c r="MKA26" s="81" t="s">
        <v>1911</v>
      </c>
      <c r="MKB26" s="81" t="s">
        <v>1911</v>
      </c>
      <c r="MKC26" s="81" t="s">
        <v>1911</v>
      </c>
      <c r="MKD26" s="81" t="s">
        <v>1911</v>
      </c>
      <c r="MKE26" s="81" t="s">
        <v>1911</v>
      </c>
      <c r="MKF26" s="81" t="s">
        <v>1911</v>
      </c>
      <c r="MKG26" s="81" t="s">
        <v>1911</v>
      </c>
      <c r="MKH26" s="81" t="s">
        <v>1911</v>
      </c>
      <c r="MKI26" s="81" t="s">
        <v>1911</v>
      </c>
      <c r="MKJ26" s="81" t="s">
        <v>1911</v>
      </c>
      <c r="MKK26" s="81" t="s">
        <v>1911</v>
      </c>
      <c r="MKL26" s="81" t="s">
        <v>1911</v>
      </c>
      <c r="MKM26" s="81" t="s">
        <v>1911</v>
      </c>
      <c r="MKN26" s="81" t="s">
        <v>1911</v>
      </c>
      <c r="MKO26" s="81" t="s">
        <v>1911</v>
      </c>
      <c r="MKP26" s="81" t="s">
        <v>1911</v>
      </c>
      <c r="MKQ26" s="81" t="s">
        <v>1911</v>
      </c>
      <c r="MKR26" s="81" t="s">
        <v>1911</v>
      </c>
      <c r="MKS26" s="81" t="s">
        <v>1911</v>
      </c>
      <c r="MKT26" s="81" t="s">
        <v>1911</v>
      </c>
      <c r="MKU26" s="81" t="s">
        <v>1911</v>
      </c>
      <c r="MKV26" s="81" t="s">
        <v>1911</v>
      </c>
      <c r="MKW26" s="81" t="s">
        <v>1911</v>
      </c>
      <c r="MKX26" s="81" t="s">
        <v>1911</v>
      </c>
      <c r="MKY26" s="81" t="s">
        <v>1911</v>
      </c>
      <c r="MKZ26" s="81" t="s">
        <v>1911</v>
      </c>
      <c r="MLA26" s="81" t="s">
        <v>1911</v>
      </c>
      <c r="MLB26" s="81" t="s">
        <v>1911</v>
      </c>
      <c r="MLC26" s="81" t="s">
        <v>1911</v>
      </c>
      <c r="MLD26" s="81" t="s">
        <v>1911</v>
      </c>
      <c r="MLE26" s="81" t="s">
        <v>1911</v>
      </c>
      <c r="MLF26" s="81" t="s">
        <v>1911</v>
      </c>
      <c r="MLG26" s="81" t="s">
        <v>1911</v>
      </c>
      <c r="MLH26" s="81" t="s">
        <v>1911</v>
      </c>
      <c r="MLI26" s="81" t="s">
        <v>1911</v>
      </c>
      <c r="MLJ26" s="81" t="s">
        <v>1911</v>
      </c>
      <c r="MLK26" s="81" t="s">
        <v>1911</v>
      </c>
      <c r="MLL26" s="81" t="s">
        <v>1911</v>
      </c>
      <c r="MLM26" s="81" t="s">
        <v>1911</v>
      </c>
      <c r="MLN26" s="81" t="s">
        <v>1911</v>
      </c>
      <c r="MLO26" s="81" t="s">
        <v>1911</v>
      </c>
      <c r="MLP26" s="81" t="s">
        <v>1911</v>
      </c>
      <c r="MLQ26" s="81" t="s">
        <v>1911</v>
      </c>
      <c r="MLR26" s="81" t="s">
        <v>1911</v>
      </c>
      <c r="MLS26" s="81" t="s">
        <v>1911</v>
      </c>
      <c r="MLT26" s="81" t="s">
        <v>1911</v>
      </c>
      <c r="MLU26" s="81" t="s">
        <v>1911</v>
      </c>
      <c r="MLV26" s="81" t="s">
        <v>1911</v>
      </c>
      <c r="MLW26" s="81" t="s">
        <v>1911</v>
      </c>
      <c r="MLX26" s="81" t="s">
        <v>1911</v>
      </c>
      <c r="MLY26" s="81" t="s">
        <v>1911</v>
      </c>
      <c r="MLZ26" s="81" t="s">
        <v>1911</v>
      </c>
      <c r="MMA26" s="81" t="s">
        <v>1911</v>
      </c>
      <c r="MMB26" s="81" t="s">
        <v>1911</v>
      </c>
      <c r="MMC26" s="81" t="s">
        <v>1911</v>
      </c>
      <c r="MMD26" s="81" t="s">
        <v>1911</v>
      </c>
      <c r="MME26" s="81" t="s">
        <v>1911</v>
      </c>
      <c r="MMF26" s="81" t="s">
        <v>1911</v>
      </c>
      <c r="MMG26" s="81" t="s">
        <v>1911</v>
      </c>
      <c r="MMH26" s="81" t="s">
        <v>1911</v>
      </c>
      <c r="MMI26" s="81" t="s">
        <v>1911</v>
      </c>
      <c r="MMJ26" s="81" t="s">
        <v>1911</v>
      </c>
      <c r="MMK26" s="81" t="s">
        <v>1911</v>
      </c>
      <c r="MML26" s="81" t="s">
        <v>1911</v>
      </c>
      <c r="MMM26" s="81" t="s">
        <v>1911</v>
      </c>
      <c r="MMN26" s="81" t="s">
        <v>1911</v>
      </c>
      <c r="MMO26" s="81" t="s">
        <v>1911</v>
      </c>
      <c r="MMP26" s="81" t="s">
        <v>1911</v>
      </c>
      <c r="MMQ26" s="81" t="s">
        <v>1911</v>
      </c>
      <c r="MMR26" s="81" t="s">
        <v>1911</v>
      </c>
      <c r="MMS26" s="81" t="s">
        <v>1911</v>
      </c>
      <c r="MMT26" s="81" t="s">
        <v>1911</v>
      </c>
      <c r="MMU26" s="81" t="s">
        <v>1911</v>
      </c>
      <c r="MMV26" s="81" t="s">
        <v>1911</v>
      </c>
      <c r="MMW26" s="81" t="s">
        <v>1911</v>
      </c>
      <c r="MMX26" s="81" t="s">
        <v>1911</v>
      </c>
      <c r="MMY26" s="81" t="s">
        <v>1911</v>
      </c>
      <c r="MMZ26" s="81" t="s">
        <v>1911</v>
      </c>
      <c r="MNA26" s="81" t="s">
        <v>1911</v>
      </c>
      <c r="MNB26" s="81" t="s">
        <v>1911</v>
      </c>
      <c r="MNC26" s="81" t="s">
        <v>1911</v>
      </c>
      <c r="MND26" s="81" t="s">
        <v>1911</v>
      </c>
      <c r="MNE26" s="81" t="s">
        <v>1911</v>
      </c>
      <c r="MNF26" s="81" t="s">
        <v>1911</v>
      </c>
      <c r="MNG26" s="81" t="s">
        <v>1911</v>
      </c>
      <c r="MNH26" s="81" t="s">
        <v>1911</v>
      </c>
      <c r="MNI26" s="81" t="s">
        <v>1911</v>
      </c>
      <c r="MNJ26" s="81" t="s">
        <v>1911</v>
      </c>
      <c r="MNK26" s="81" t="s">
        <v>1911</v>
      </c>
      <c r="MNL26" s="81" t="s">
        <v>1911</v>
      </c>
      <c r="MNM26" s="81" t="s">
        <v>1911</v>
      </c>
      <c r="MNN26" s="81" t="s">
        <v>1911</v>
      </c>
      <c r="MNO26" s="81" t="s">
        <v>1911</v>
      </c>
      <c r="MNP26" s="81" t="s">
        <v>1911</v>
      </c>
      <c r="MNQ26" s="81" t="s">
        <v>1911</v>
      </c>
      <c r="MNR26" s="81" t="s">
        <v>1911</v>
      </c>
      <c r="MNS26" s="81" t="s">
        <v>1911</v>
      </c>
      <c r="MNT26" s="81" t="s">
        <v>1911</v>
      </c>
      <c r="MNU26" s="81" t="s">
        <v>1911</v>
      </c>
      <c r="MNV26" s="81" t="s">
        <v>1911</v>
      </c>
      <c r="MNW26" s="81" t="s">
        <v>1911</v>
      </c>
      <c r="MNX26" s="81" t="s">
        <v>1911</v>
      </c>
      <c r="MNY26" s="81" t="s">
        <v>1911</v>
      </c>
      <c r="MNZ26" s="81" t="s">
        <v>1911</v>
      </c>
      <c r="MOA26" s="81" t="s">
        <v>1911</v>
      </c>
      <c r="MOB26" s="81" t="s">
        <v>1911</v>
      </c>
      <c r="MOC26" s="81" t="s">
        <v>1911</v>
      </c>
      <c r="MOD26" s="81" t="s">
        <v>1911</v>
      </c>
      <c r="MOE26" s="81" t="s">
        <v>1911</v>
      </c>
      <c r="MOF26" s="81" t="s">
        <v>1911</v>
      </c>
      <c r="MOG26" s="81" t="s">
        <v>1911</v>
      </c>
      <c r="MOH26" s="81" t="s">
        <v>1911</v>
      </c>
      <c r="MOI26" s="81" t="s">
        <v>1911</v>
      </c>
      <c r="MOJ26" s="81" t="s">
        <v>1911</v>
      </c>
      <c r="MOK26" s="81" t="s">
        <v>1911</v>
      </c>
      <c r="MOL26" s="81" t="s">
        <v>1911</v>
      </c>
      <c r="MOM26" s="81" t="s">
        <v>1911</v>
      </c>
      <c r="MON26" s="81" t="s">
        <v>1911</v>
      </c>
      <c r="MOO26" s="81" t="s">
        <v>1911</v>
      </c>
      <c r="MOP26" s="81" t="s">
        <v>1911</v>
      </c>
      <c r="MOQ26" s="81" t="s">
        <v>1911</v>
      </c>
      <c r="MOR26" s="81" t="s">
        <v>1911</v>
      </c>
      <c r="MOS26" s="81" t="s">
        <v>1911</v>
      </c>
      <c r="MOT26" s="81" t="s">
        <v>1911</v>
      </c>
      <c r="MOU26" s="81" t="s">
        <v>1911</v>
      </c>
      <c r="MOV26" s="81" t="s">
        <v>1911</v>
      </c>
      <c r="MOW26" s="81" t="s">
        <v>1911</v>
      </c>
      <c r="MOX26" s="81" t="s">
        <v>1911</v>
      </c>
      <c r="MOY26" s="81" t="s">
        <v>1911</v>
      </c>
      <c r="MOZ26" s="81" t="s">
        <v>1911</v>
      </c>
      <c r="MPA26" s="81" t="s">
        <v>1911</v>
      </c>
      <c r="MPB26" s="81" t="s">
        <v>1911</v>
      </c>
      <c r="MPC26" s="81" t="s">
        <v>1911</v>
      </c>
      <c r="MPD26" s="81" t="s">
        <v>1911</v>
      </c>
      <c r="MPE26" s="81" t="s">
        <v>1911</v>
      </c>
      <c r="MPF26" s="81" t="s">
        <v>1911</v>
      </c>
      <c r="MPG26" s="81" t="s">
        <v>1911</v>
      </c>
      <c r="MPH26" s="81" t="s">
        <v>1911</v>
      </c>
      <c r="MPI26" s="81" t="s">
        <v>1911</v>
      </c>
      <c r="MPJ26" s="81" t="s">
        <v>1911</v>
      </c>
      <c r="MPK26" s="81" t="s">
        <v>1911</v>
      </c>
      <c r="MPL26" s="81" t="s">
        <v>1911</v>
      </c>
      <c r="MPM26" s="81" t="s">
        <v>1911</v>
      </c>
      <c r="MPN26" s="81" t="s">
        <v>1911</v>
      </c>
      <c r="MPO26" s="81" t="s">
        <v>1911</v>
      </c>
      <c r="MPP26" s="81" t="s">
        <v>1911</v>
      </c>
      <c r="MPQ26" s="81" t="s">
        <v>1911</v>
      </c>
      <c r="MPR26" s="81" t="s">
        <v>1911</v>
      </c>
      <c r="MPS26" s="81" t="s">
        <v>1911</v>
      </c>
      <c r="MPT26" s="81" t="s">
        <v>1911</v>
      </c>
      <c r="MPU26" s="81" t="s">
        <v>1911</v>
      </c>
      <c r="MPV26" s="81" t="s">
        <v>1911</v>
      </c>
      <c r="MPW26" s="81" t="s">
        <v>1911</v>
      </c>
      <c r="MPX26" s="81" t="s">
        <v>1911</v>
      </c>
      <c r="MPY26" s="81" t="s">
        <v>1911</v>
      </c>
      <c r="MPZ26" s="81" t="s">
        <v>1911</v>
      </c>
      <c r="MQA26" s="81" t="s">
        <v>1911</v>
      </c>
      <c r="MQB26" s="81" t="s">
        <v>1911</v>
      </c>
      <c r="MQC26" s="81" t="s">
        <v>1911</v>
      </c>
      <c r="MQD26" s="81" t="s">
        <v>1911</v>
      </c>
      <c r="MQE26" s="81" t="s">
        <v>1911</v>
      </c>
      <c r="MQF26" s="81" t="s">
        <v>1911</v>
      </c>
      <c r="MQG26" s="81" t="s">
        <v>1911</v>
      </c>
      <c r="MQH26" s="81" t="s">
        <v>1911</v>
      </c>
      <c r="MQI26" s="81" t="s">
        <v>1911</v>
      </c>
      <c r="MQJ26" s="81" t="s">
        <v>1911</v>
      </c>
      <c r="MQK26" s="81" t="s">
        <v>1911</v>
      </c>
      <c r="MQL26" s="81" t="s">
        <v>1911</v>
      </c>
      <c r="MQM26" s="81" t="s">
        <v>1911</v>
      </c>
      <c r="MQN26" s="81" t="s">
        <v>1911</v>
      </c>
      <c r="MQO26" s="81" t="s">
        <v>1911</v>
      </c>
      <c r="MQP26" s="81" t="s">
        <v>1911</v>
      </c>
      <c r="MQQ26" s="81" t="s">
        <v>1911</v>
      </c>
      <c r="MQR26" s="81" t="s">
        <v>1911</v>
      </c>
      <c r="MQS26" s="81" t="s">
        <v>1911</v>
      </c>
      <c r="MQT26" s="81" t="s">
        <v>1911</v>
      </c>
      <c r="MQU26" s="81" t="s">
        <v>1911</v>
      </c>
      <c r="MQV26" s="81" t="s">
        <v>1911</v>
      </c>
      <c r="MQW26" s="81" t="s">
        <v>1911</v>
      </c>
      <c r="MQX26" s="81" t="s">
        <v>1911</v>
      </c>
      <c r="MQY26" s="81" t="s">
        <v>1911</v>
      </c>
      <c r="MQZ26" s="81" t="s">
        <v>1911</v>
      </c>
      <c r="MRA26" s="81" t="s">
        <v>1911</v>
      </c>
      <c r="MRB26" s="81" t="s">
        <v>1911</v>
      </c>
      <c r="MRC26" s="81" t="s">
        <v>1911</v>
      </c>
      <c r="MRD26" s="81" t="s">
        <v>1911</v>
      </c>
      <c r="MRE26" s="81" t="s">
        <v>1911</v>
      </c>
      <c r="MRF26" s="81" t="s">
        <v>1911</v>
      </c>
      <c r="MRG26" s="81" t="s">
        <v>1911</v>
      </c>
      <c r="MRH26" s="81" t="s">
        <v>1911</v>
      </c>
      <c r="MRI26" s="81" t="s">
        <v>1911</v>
      </c>
      <c r="MRJ26" s="81" t="s">
        <v>1911</v>
      </c>
      <c r="MRK26" s="81" t="s">
        <v>1911</v>
      </c>
      <c r="MRL26" s="81" t="s">
        <v>1911</v>
      </c>
      <c r="MRM26" s="81" t="s">
        <v>1911</v>
      </c>
      <c r="MRN26" s="81" t="s">
        <v>1911</v>
      </c>
      <c r="MRO26" s="81" t="s">
        <v>1911</v>
      </c>
      <c r="MRP26" s="81" t="s">
        <v>1911</v>
      </c>
      <c r="MRQ26" s="81" t="s">
        <v>1911</v>
      </c>
      <c r="MRR26" s="81" t="s">
        <v>1911</v>
      </c>
      <c r="MRS26" s="81" t="s">
        <v>1911</v>
      </c>
      <c r="MRT26" s="81" t="s">
        <v>1911</v>
      </c>
      <c r="MRU26" s="81" t="s">
        <v>1911</v>
      </c>
      <c r="MRV26" s="81" t="s">
        <v>1911</v>
      </c>
      <c r="MRW26" s="81" t="s">
        <v>1911</v>
      </c>
      <c r="MRX26" s="81" t="s">
        <v>1911</v>
      </c>
      <c r="MRY26" s="81" t="s">
        <v>1911</v>
      </c>
      <c r="MRZ26" s="81" t="s">
        <v>1911</v>
      </c>
      <c r="MSA26" s="81" t="s">
        <v>1911</v>
      </c>
      <c r="MSB26" s="81" t="s">
        <v>1911</v>
      </c>
      <c r="MSC26" s="81" t="s">
        <v>1911</v>
      </c>
      <c r="MSD26" s="81" t="s">
        <v>1911</v>
      </c>
      <c r="MSE26" s="81" t="s">
        <v>1911</v>
      </c>
      <c r="MSF26" s="81" t="s">
        <v>1911</v>
      </c>
      <c r="MSG26" s="81" t="s">
        <v>1911</v>
      </c>
      <c r="MSH26" s="81" t="s">
        <v>1911</v>
      </c>
      <c r="MSI26" s="81" t="s">
        <v>1911</v>
      </c>
      <c r="MSJ26" s="81" t="s">
        <v>1911</v>
      </c>
      <c r="MSK26" s="81" t="s">
        <v>1911</v>
      </c>
      <c r="MSL26" s="81" t="s">
        <v>1911</v>
      </c>
      <c r="MSM26" s="81" t="s">
        <v>1911</v>
      </c>
      <c r="MSN26" s="81" t="s">
        <v>1911</v>
      </c>
      <c r="MSO26" s="81" t="s">
        <v>1911</v>
      </c>
      <c r="MSP26" s="81" t="s">
        <v>1911</v>
      </c>
      <c r="MSQ26" s="81" t="s">
        <v>1911</v>
      </c>
      <c r="MSR26" s="81" t="s">
        <v>1911</v>
      </c>
      <c r="MSS26" s="81" t="s">
        <v>1911</v>
      </c>
      <c r="MST26" s="81" t="s">
        <v>1911</v>
      </c>
      <c r="MSU26" s="81" t="s">
        <v>1911</v>
      </c>
      <c r="MSV26" s="81" t="s">
        <v>1911</v>
      </c>
      <c r="MSW26" s="81" t="s">
        <v>1911</v>
      </c>
      <c r="MSX26" s="81" t="s">
        <v>1911</v>
      </c>
      <c r="MSY26" s="81" t="s">
        <v>1911</v>
      </c>
      <c r="MSZ26" s="81" t="s">
        <v>1911</v>
      </c>
      <c r="MTA26" s="81" t="s">
        <v>1911</v>
      </c>
      <c r="MTB26" s="81" t="s">
        <v>1911</v>
      </c>
      <c r="MTC26" s="81" t="s">
        <v>1911</v>
      </c>
      <c r="MTD26" s="81" t="s">
        <v>1911</v>
      </c>
      <c r="MTE26" s="81" t="s">
        <v>1911</v>
      </c>
      <c r="MTF26" s="81" t="s">
        <v>1911</v>
      </c>
      <c r="MTG26" s="81" t="s">
        <v>1911</v>
      </c>
      <c r="MTH26" s="81" t="s">
        <v>1911</v>
      </c>
      <c r="MTI26" s="81" t="s">
        <v>1911</v>
      </c>
      <c r="MTJ26" s="81" t="s">
        <v>1911</v>
      </c>
      <c r="MTK26" s="81" t="s">
        <v>1911</v>
      </c>
      <c r="MTL26" s="81" t="s">
        <v>1911</v>
      </c>
      <c r="MTM26" s="81" t="s">
        <v>1911</v>
      </c>
      <c r="MTN26" s="81" t="s">
        <v>1911</v>
      </c>
      <c r="MTO26" s="81" t="s">
        <v>1911</v>
      </c>
      <c r="MTP26" s="81" t="s">
        <v>1911</v>
      </c>
      <c r="MTQ26" s="81" t="s">
        <v>1911</v>
      </c>
      <c r="MTR26" s="81" t="s">
        <v>1911</v>
      </c>
      <c r="MTS26" s="81" t="s">
        <v>1911</v>
      </c>
      <c r="MTT26" s="81" t="s">
        <v>1911</v>
      </c>
      <c r="MTU26" s="81" t="s">
        <v>1911</v>
      </c>
      <c r="MTV26" s="81" t="s">
        <v>1911</v>
      </c>
      <c r="MTW26" s="81" t="s">
        <v>1911</v>
      </c>
      <c r="MTX26" s="81" t="s">
        <v>1911</v>
      </c>
      <c r="MTY26" s="81" t="s">
        <v>1911</v>
      </c>
      <c r="MTZ26" s="81" t="s">
        <v>1911</v>
      </c>
      <c r="MUA26" s="81" t="s">
        <v>1911</v>
      </c>
      <c r="MUB26" s="81" t="s">
        <v>1911</v>
      </c>
      <c r="MUC26" s="81" t="s">
        <v>1911</v>
      </c>
      <c r="MUD26" s="81" t="s">
        <v>1911</v>
      </c>
      <c r="MUE26" s="81" t="s">
        <v>1911</v>
      </c>
      <c r="MUF26" s="81" t="s">
        <v>1911</v>
      </c>
      <c r="MUG26" s="81" t="s">
        <v>1911</v>
      </c>
      <c r="MUH26" s="81" t="s">
        <v>1911</v>
      </c>
      <c r="MUI26" s="81" t="s">
        <v>1911</v>
      </c>
      <c r="MUJ26" s="81" t="s">
        <v>1911</v>
      </c>
      <c r="MUK26" s="81" t="s">
        <v>1911</v>
      </c>
      <c r="MUL26" s="81" t="s">
        <v>1911</v>
      </c>
      <c r="MUM26" s="81" t="s">
        <v>1911</v>
      </c>
      <c r="MUN26" s="81" t="s">
        <v>1911</v>
      </c>
      <c r="MUO26" s="81" t="s">
        <v>1911</v>
      </c>
      <c r="MUP26" s="81" t="s">
        <v>1911</v>
      </c>
      <c r="MUQ26" s="81" t="s">
        <v>1911</v>
      </c>
      <c r="MUR26" s="81" t="s">
        <v>1911</v>
      </c>
      <c r="MUS26" s="81" t="s">
        <v>1911</v>
      </c>
      <c r="MUT26" s="81" t="s">
        <v>1911</v>
      </c>
      <c r="MUU26" s="81" t="s">
        <v>1911</v>
      </c>
      <c r="MUV26" s="81" t="s">
        <v>1911</v>
      </c>
      <c r="MUW26" s="81" t="s">
        <v>1911</v>
      </c>
      <c r="MUX26" s="81" t="s">
        <v>1911</v>
      </c>
      <c r="MUY26" s="81" t="s">
        <v>1911</v>
      </c>
      <c r="MUZ26" s="81" t="s">
        <v>1911</v>
      </c>
      <c r="MVA26" s="81" t="s">
        <v>1911</v>
      </c>
      <c r="MVB26" s="81" t="s">
        <v>1911</v>
      </c>
      <c r="MVC26" s="81" t="s">
        <v>1911</v>
      </c>
      <c r="MVD26" s="81" t="s">
        <v>1911</v>
      </c>
      <c r="MVE26" s="81" t="s">
        <v>1911</v>
      </c>
      <c r="MVF26" s="81" t="s">
        <v>1911</v>
      </c>
      <c r="MVG26" s="81" t="s">
        <v>1911</v>
      </c>
      <c r="MVH26" s="81" t="s">
        <v>1911</v>
      </c>
      <c r="MVI26" s="81" t="s">
        <v>1911</v>
      </c>
      <c r="MVJ26" s="81" t="s">
        <v>1911</v>
      </c>
      <c r="MVK26" s="81" t="s">
        <v>1911</v>
      </c>
      <c r="MVL26" s="81" t="s">
        <v>1911</v>
      </c>
      <c r="MVM26" s="81" t="s">
        <v>1911</v>
      </c>
      <c r="MVN26" s="81" t="s">
        <v>1911</v>
      </c>
      <c r="MVO26" s="81" t="s">
        <v>1911</v>
      </c>
      <c r="MVP26" s="81" t="s">
        <v>1911</v>
      </c>
      <c r="MVQ26" s="81" t="s">
        <v>1911</v>
      </c>
      <c r="MVR26" s="81" t="s">
        <v>1911</v>
      </c>
      <c r="MVS26" s="81" t="s">
        <v>1911</v>
      </c>
      <c r="MVT26" s="81" t="s">
        <v>1911</v>
      </c>
      <c r="MVU26" s="81" t="s">
        <v>1911</v>
      </c>
      <c r="MVV26" s="81" t="s">
        <v>1911</v>
      </c>
      <c r="MVW26" s="81" t="s">
        <v>1911</v>
      </c>
      <c r="MVX26" s="81" t="s">
        <v>1911</v>
      </c>
      <c r="MVY26" s="81" t="s">
        <v>1911</v>
      </c>
      <c r="MVZ26" s="81" t="s">
        <v>1911</v>
      </c>
      <c r="MWA26" s="81" t="s">
        <v>1911</v>
      </c>
      <c r="MWB26" s="81" t="s">
        <v>1911</v>
      </c>
      <c r="MWC26" s="81" t="s">
        <v>1911</v>
      </c>
      <c r="MWD26" s="81" t="s">
        <v>1911</v>
      </c>
      <c r="MWE26" s="81" t="s">
        <v>1911</v>
      </c>
      <c r="MWF26" s="81" t="s">
        <v>1911</v>
      </c>
      <c r="MWG26" s="81" t="s">
        <v>1911</v>
      </c>
      <c r="MWH26" s="81" t="s">
        <v>1911</v>
      </c>
      <c r="MWI26" s="81" t="s">
        <v>1911</v>
      </c>
      <c r="MWJ26" s="81" t="s">
        <v>1911</v>
      </c>
      <c r="MWK26" s="81" t="s">
        <v>1911</v>
      </c>
      <c r="MWL26" s="81" t="s">
        <v>1911</v>
      </c>
      <c r="MWM26" s="81" t="s">
        <v>1911</v>
      </c>
      <c r="MWN26" s="81" t="s">
        <v>1911</v>
      </c>
      <c r="MWO26" s="81" t="s">
        <v>1911</v>
      </c>
      <c r="MWP26" s="81" t="s">
        <v>1911</v>
      </c>
      <c r="MWQ26" s="81" t="s">
        <v>1911</v>
      </c>
      <c r="MWR26" s="81" t="s">
        <v>1911</v>
      </c>
      <c r="MWS26" s="81" t="s">
        <v>1911</v>
      </c>
      <c r="MWT26" s="81" t="s">
        <v>1911</v>
      </c>
      <c r="MWU26" s="81" t="s">
        <v>1911</v>
      </c>
      <c r="MWV26" s="81" t="s">
        <v>1911</v>
      </c>
      <c r="MWW26" s="81" t="s">
        <v>1911</v>
      </c>
      <c r="MWX26" s="81" t="s">
        <v>1911</v>
      </c>
      <c r="MWY26" s="81" t="s">
        <v>1911</v>
      </c>
      <c r="MWZ26" s="81" t="s">
        <v>1911</v>
      </c>
      <c r="MXA26" s="81" t="s">
        <v>1911</v>
      </c>
      <c r="MXB26" s="81" t="s">
        <v>1911</v>
      </c>
      <c r="MXC26" s="81" t="s">
        <v>1911</v>
      </c>
      <c r="MXD26" s="81" t="s">
        <v>1911</v>
      </c>
      <c r="MXE26" s="81" t="s">
        <v>1911</v>
      </c>
      <c r="MXF26" s="81" t="s">
        <v>1911</v>
      </c>
      <c r="MXG26" s="81" t="s">
        <v>1911</v>
      </c>
      <c r="MXH26" s="81" t="s">
        <v>1911</v>
      </c>
      <c r="MXI26" s="81" t="s">
        <v>1911</v>
      </c>
      <c r="MXJ26" s="81" t="s">
        <v>1911</v>
      </c>
      <c r="MXK26" s="81" t="s">
        <v>1911</v>
      </c>
      <c r="MXL26" s="81" t="s">
        <v>1911</v>
      </c>
      <c r="MXM26" s="81" t="s">
        <v>1911</v>
      </c>
      <c r="MXN26" s="81" t="s">
        <v>1911</v>
      </c>
      <c r="MXO26" s="81" t="s">
        <v>1911</v>
      </c>
      <c r="MXP26" s="81" t="s">
        <v>1911</v>
      </c>
      <c r="MXQ26" s="81" t="s">
        <v>1911</v>
      </c>
      <c r="MXR26" s="81" t="s">
        <v>1911</v>
      </c>
      <c r="MXS26" s="81" t="s">
        <v>1911</v>
      </c>
      <c r="MXT26" s="81" t="s">
        <v>1911</v>
      </c>
      <c r="MXU26" s="81" t="s">
        <v>1911</v>
      </c>
      <c r="MXV26" s="81" t="s">
        <v>1911</v>
      </c>
      <c r="MXW26" s="81" t="s">
        <v>1911</v>
      </c>
      <c r="MXX26" s="81" t="s">
        <v>1911</v>
      </c>
      <c r="MXY26" s="81" t="s">
        <v>1911</v>
      </c>
      <c r="MXZ26" s="81" t="s">
        <v>1911</v>
      </c>
      <c r="MYA26" s="81" t="s">
        <v>1911</v>
      </c>
      <c r="MYB26" s="81" t="s">
        <v>1911</v>
      </c>
      <c r="MYC26" s="81" t="s">
        <v>1911</v>
      </c>
      <c r="MYD26" s="81" t="s">
        <v>1911</v>
      </c>
      <c r="MYE26" s="81" t="s">
        <v>1911</v>
      </c>
      <c r="MYF26" s="81" t="s">
        <v>1911</v>
      </c>
      <c r="MYG26" s="81" t="s">
        <v>1911</v>
      </c>
      <c r="MYH26" s="81" t="s">
        <v>1911</v>
      </c>
      <c r="MYI26" s="81" t="s">
        <v>1911</v>
      </c>
      <c r="MYJ26" s="81" t="s">
        <v>1911</v>
      </c>
      <c r="MYK26" s="81" t="s">
        <v>1911</v>
      </c>
      <c r="MYL26" s="81" t="s">
        <v>1911</v>
      </c>
      <c r="MYM26" s="81" t="s">
        <v>1911</v>
      </c>
      <c r="MYN26" s="81" t="s">
        <v>1911</v>
      </c>
      <c r="MYO26" s="81" t="s">
        <v>1911</v>
      </c>
      <c r="MYP26" s="81" t="s">
        <v>1911</v>
      </c>
      <c r="MYQ26" s="81" t="s">
        <v>1911</v>
      </c>
      <c r="MYR26" s="81" t="s">
        <v>1911</v>
      </c>
      <c r="MYS26" s="81" t="s">
        <v>1911</v>
      </c>
      <c r="MYT26" s="81" t="s">
        <v>1911</v>
      </c>
      <c r="MYU26" s="81" t="s">
        <v>1911</v>
      </c>
      <c r="MYV26" s="81" t="s">
        <v>1911</v>
      </c>
      <c r="MYW26" s="81" t="s">
        <v>1911</v>
      </c>
      <c r="MYX26" s="81" t="s">
        <v>1911</v>
      </c>
      <c r="MYY26" s="81" t="s">
        <v>1911</v>
      </c>
      <c r="MYZ26" s="81" t="s">
        <v>1911</v>
      </c>
      <c r="MZA26" s="81" t="s">
        <v>1911</v>
      </c>
      <c r="MZB26" s="81" t="s">
        <v>1911</v>
      </c>
      <c r="MZC26" s="81" t="s">
        <v>1911</v>
      </c>
      <c r="MZD26" s="81" t="s">
        <v>1911</v>
      </c>
      <c r="MZE26" s="81" t="s">
        <v>1911</v>
      </c>
      <c r="MZF26" s="81" t="s">
        <v>1911</v>
      </c>
      <c r="MZG26" s="81" t="s">
        <v>1911</v>
      </c>
      <c r="MZH26" s="81" t="s">
        <v>1911</v>
      </c>
      <c r="MZI26" s="81" t="s">
        <v>1911</v>
      </c>
      <c r="MZJ26" s="81" t="s">
        <v>1911</v>
      </c>
      <c r="MZK26" s="81" t="s">
        <v>1911</v>
      </c>
      <c r="MZL26" s="81" t="s">
        <v>1911</v>
      </c>
      <c r="MZM26" s="81" t="s">
        <v>1911</v>
      </c>
      <c r="MZN26" s="81" t="s">
        <v>1911</v>
      </c>
      <c r="MZO26" s="81" t="s">
        <v>1911</v>
      </c>
      <c r="MZP26" s="81" t="s">
        <v>1911</v>
      </c>
      <c r="MZQ26" s="81" t="s">
        <v>1911</v>
      </c>
      <c r="MZR26" s="81" t="s">
        <v>1911</v>
      </c>
      <c r="MZS26" s="81" t="s">
        <v>1911</v>
      </c>
      <c r="MZT26" s="81" t="s">
        <v>1911</v>
      </c>
      <c r="MZU26" s="81" t="s">
        <v>1911</v>
      </c>
      <c r="MZV26" s="81" t="s">
        <v>1911</v>
      </c>
      <c r="MZW26" s="81" t="s">
        <v>1911</v>
      </c>
      <c r="MZX26" s="81" t="s">
        <v>1911</v>
      </c>
      <c r="MZY26" s="81" t="s">
        <v>1911</v>
      </c>
      <c r="MZZ26" s="81" t="s">
        <v>1911</v>
      </c>
      <c r="NAA26" s="81" t="s">
        <v>1911</v>
      </c>
      <c r="NAB26" s="81" t="s">
        <v>1911</v>
      </c>
      <c r="NAC26" s="81" t="s">
        <v>1911</v>
      </c>
      <c r="NAD26" s="81" t="s">
        <v>1911</v>
      </c>
      <c r="NAE26" s="81" t="s">
        <v>1911</v>
      </c>
      <c r="NAF26" s="81" t="s">
        <v>1911</v>
      </c>
      <c r="NAG26" s="81" t="s">
        <v>1911</v>
      </c>
      <c r="NAH26" s="81" t="s">
        <v>1911</v>
      </c>
      <c r="NAI26" s="81" t="s">
        <v>1911</v>
      </c>
      <c r="NAJ26" s="81" t="s">
        <v>1911</v>
      </c>
      <c r="NAK26" s="81" t="s">
        <v>1911</v>
      </c>
      <c r="NAL26" s="81" t="s">
        <v>1911</v>
      </c>
      <c r="NAM26" s="81" t="s">
        <v>1911</v>
      </c>
      <c r="NAN26" s="81" t="s">
        <v>1911</v>
      </c>
      <c r="NAO26" s="81" t="s">
        <v>1911</v>
      </c>
      <c r="NAP26" s="81" t="s">
        <v>1911</v>
      </c>
      <c r="NAQ26" s="81" t="s">
        <v>1911</v>
      </c>
      <c r="NAR26" s="81" t="s">
        <v>1911</v>
      </c>
      <c r="NAS26" s="81" t="s">
        <v>1911</v>
      </c>
      <c r="NAT26" s="81" t="s">
        <v>1911</v>
      </c>
      <c r="NAU26" s="81" t="s">
        <v>1911</v>
      </c>
      <c r="NAV26" s="81" t="s">
        <v>1911</v>
      </c>
      <c r="NAW26" s="81" t="s">
        <v>1911</v>
      </c>
      <c r="NAX26" s="81" t="s">
        <v>1911</v>
      </c>
      <c r="NAY26" s="81" t="s">
        <v>1911</v>
      </c>
      <c r="NAZ26" s="81" t="s">
        <v>1911</v>
      </c>
      <c r="NBA26" s="81" t="s">
        <v>1911</v>
      </c>
      <c r="NBB26" s="81" t="s">
        <v>1911</v>
      </c>
      <c r="NBC26" s="81" t="s">
        <v>1911</v>
      </c>
      <c r="NBD26" s="81" t="s">
        <v>1911</v>
      </c>
      <c r="NBE26" s="81" t="s">
        <v>1911</v>
      </c>
      <c r="NBF26" s="81" t="s">
        <v>1911</v>
      </c>
      <c r="NBG26" s="81" t="s">
        <v>1911</v>
      </c>
      <c r="NBH26" s="81" t="s">
        <v>1911</v>
      </c>
      <c r="NBI26" s="81" t="s">
        <v>1911</v>
      </c>
      <c r="NBJ26" s="81" t="s">
        <v>1911</v>
      </c>
      <c r="NBK26" s="81" t="s">
        <v>1911</v>
      </c>
      <c r="NBL26" s="81" t="s">
        <v>1911</v>
      </c>
      <c r="NBM26" s="81" t="s">
        <v>1911</v>
      </c>
      <c r="NBN26" s="81" t="s">
        <v>1911</v>
      </c>
      <c r="NBO26" s="81" t="s">
        <v>1911</v>
      </c>
      <c r="NBP26" s="81" t="s">
        <v>1911</v>
      </c>
      <c r="NBQ26" s="81" t="s">
        <v>1911</v>
      </c>
      <c r="NBR26" s="81" t="s">
        <v>1911</v>
      </c>
      <c r="NBS26" s="81" t="s">
        <v>1911</v>
      </c>
      <c r="NBT26" s="81" t="s">
        <v>1911</v>
      </c>
      <c r="NBU26" s="81" t="s">
        <v>1911</v>
      </c>
      <c r="NBV26" s="81" t="s">
        <v>1911</v>
      </c>
      <c r="NBW26" s="81" t="s">
        <v>1911</v>
      </c>
      <c r="NBX26" s="81" t="s">
        <v>1911</v>
      </c>
      <c r="NBY26" s="81" t="s">
        <v>1911</v>
      </c>
      <c r="NBZ26" s="81" t="s">
        <v>1911</v>
      </c>
      <c r="NCA26" s="81" t="s">
        <v>1911</v>
      </c>
      <c r="NCB26" s="81" t="s">
        <v>1911</v>
      </c>
      <c r="NCC26" s="81" t="s">
        <v>1911</v>
      </c>
      <c r="NCD26" s="81" t="s">
        <v>1911</v>
      </c>
      <c r="NCE26" s="81" t="s">
        <v>1911</v>
      </c>
      <c r="NCF26" s="81" t="s">
        <v>1911</v>
      </c>
      <c r="NCG26" s="81" t="s">
        <v>1911</v>
      </c>
      <c r="NCH26" s="81" t="s">
        <v>1911</v>
      </c>
      <c r="NCI26" s="81" t="s">
        <v>1911</v>
      </c>
      <c r="NCJ26" s="81" t="s">
        <v>1911</v>
      </c>
      <c r="NCK26" s="81" t="s">
        <v>1911</v>
      </c>
      <c r="NCL26" s="81" t="s">
        <v>1911</v>
      </c>
      <c r="NCM26" s="81" t="s">
        <v>1911</v>
      </c>
      <c r="NCN26" s="81" t="s">
        <v>1911</v>
      </c>
      <c r="NCO26" s="81" t="s">
        <v>1911</v>
      </c>
      <c r="NCP26" s="81" t="s">
        <v>1911</v>
      </c>
      <c r="NCQ26" s="81" t="s">
        <v>1911</v>
      </c>
      <c r="NCR26" s="81" t="s">
        <v>1911</v>
      </c>
      <c r="NCS26" s="81" t="s">
        <v>1911</v>
      </c>
      <c r="NCT26" s="81" t="s">
        <v>1911</v>
      </c>
      <c r="NCU26" s="81" t="s">
        <v>1911</v>
      </c>
      <c r="NCV26" s="81" t="s">
        <v>1911</v>
      </c>
      <c r="NCW26" s="81" t="s">
        <v>1911</v>
      </c>
      <c r="NCX26" s="81" t="s">
        <v>1911</v>
      </c>
      <c r="NCY26" s="81" t="s">
        <v>1911</v>
      </c>
      <c r="NCZ26" s="81" t="s">
        <v>1911</v>
      </c>
      <c r="NDA26" s="81" t="s">
        <v>1911</v>
      </c>
      <c r="NDB26" s="81" t="s">
        <v>1911</v>
      </c>
      <c r="NDC26" s="81" t="s">
        <v>1911</v>
      </c>
      <c r="NDD26" s="81" t="s">
        <v>1911</v>
      </c>
      <c r="NDE26" s="81" t="s">
        <v>1911</v>
      </c>
      <c r="NDF26" s="81" t="s">
        <v>1911</v>
      </c>
      <c r="NDG26" s="81" t="s">
        <v>1911</v>
      </c>
      <c r="NDH26" s="81" t="s">
        <v>1911</v>
      </c>
      <c r="NDI26" s="81" t="s">
        <v>1911</v>
      </c>
      <c r="NDJ26" s="81" t="s">
        <v>1911</v>
      </c>
      <c r="NDK26" s="81" t="s">
        <v>1911</v>
      </c>
      <c r="NDL26" s="81" t="s">
        <v>1911</v>
      </c>
      <c r="NDM26" s="81" t="s">
        <v>1911</v>
      </c>
      <c r="NDN26" s="81" t="s">
        <v>1911</v>
      </c>
      <c r="NDO26" s="81" t="s">
        <v>1911</v>
      </c>
      <c r="NDP26" s="81" t="s">
        <v>1911</v>
      </c>
      <c r="NDQ26" s="81" t="s">
        <v>1911</v>
      </c>
      <c r="NDR26" s="81" t="s">
        <v>1911</v>
      </c>
      <c r="NDS26" s="81" t="s">
        <v>1911</v>
      </c>
      <c r="NDT26" s="81" t="s">
        <v>1911</v>
      </c>
      <c r="NDU26" s="81" t="s">
        <v>1911</v>
      </c>
      <c r="NDV26" s="81" t="s">
        <v>1911</v>
      </c>
      <c r="NDW26" s="81" t="s">
        <v>1911</v>
      </c>
      <c r="NDX26" s="81" t="s">
        <v>1911</v>
      </c>
      <c r="NDY26" s="81" t="s">
        <v>1911</v>
      </c>
      <c r="NDZ26" s="81" t="s">
        <v>1911</v>
      </c>
      <c r="NEA26" s="81" t="s">
        <v>1911</v>
      </c>
      <c r="NEB26" s="81" t="s">
        <v>1911</v>
      </c>
      <c r="NEC26" s="81" t="s">
        <v>1911</v>
      </c>
      <c r="NED26" s="81" t="s">
        <v>1911</v>
      </c>
      <c r="NEE26" s="81" t="s">
        <v>1911</v>
      </c>
      <c r="NEF26" s="81" t="s">
        <v>1911</v>
      </c>
      <c r="NEG26" s="81" t="s">
        <v>1911</v>
      </c>
      <c r="NEH26" s="81" t="s">
        <v>1911</v>
      </c>
      <c r="NEI26" s="81" t="s">
        <v>1911</v>
      </c>
      <c r="NEJ26" s="81" t="s">
        <v>1911</v>
      </c>
      <c r="NEK26" s="81" t="s">
        <v>1911</v>
      </c>
      <c r="NEL26" s="81" t="s">
        <v>1911</v>
      </c>
      <c r="NEM26" s="81" t="s">
        <v>1911</v>
      </c>
      <c r="NEN26" s="81" t="s">
        <v>1911</v>
      </c>
      <c r="NEO26" s="81" t="s">
        <v>1911</v>
      </c>
      <c r="NEP26" s="81" t="s">
        <v>1911</v>
      </c>
      <c r="NEQ26" s="81" t="s">
        <v>1911</v>
      </c>
      <c r="NER26" s="81" t="s">
        <v>1911</v>
      </c>
      <c r="NES26" s="81" t="s">
        <v>1911</v>
      </c>
      <c r="NET26" s="81" t="s">
        <v>1911</v>
      </c>
      <c r="NEU26" s="81" t="s">
        <v>1911</v>
      </c>
      <c r="NEV26" s="81" t="s">
        <v>1911</v>
      </c>
      <c r="NEW26" s="81" t="s">
        <v>1911</v>
      </c>
      <c r="NEX26" s="81" t="s">
        <v>1911</v>
      </c>
      <c r="NEY26" s="81" t="s">
        <v>1911</v>
      </c>
      <c r="NEZ26" s="81" t="s">
        <v>1911</v>
      </c>
      <c r="NFA26" s="81" t="s">
        <v>1911</v>
      </c>
      <c r="NFB26" s="81" t="s">
        <v>1911</v>
      </c>
      <c r="NFC26" s="81" t="s">
        <v>1911</v>
      </c>
      <c r="NFD26" s="81" t="s">
        <v>1911</v>
      </c>
      <c r="NFE26" s="81" t="s">
        <v>1911</v>
      </c>
      <c r="NFF26" s="81" t="s">
        <v>1911</v>
      </c>
      <c r="NFG26" s="81" t="s">
        <v>1911</v>
      </c>
      <c r="NFH26" s="81" t="s">
        <v>1911</v>
      </c>
      <c r="NFI26" s="81" t="s">
        <v>1911</v>
      </c>
      <c r="NFJ26" s="81" t="s">
        <v>1911</v>
      </c>
      <c r="NFK26" s="81" t="s">
        <v>1911</v>
      </c>
      <c r="NFL26" s="81" t="s">
        <v>1911</v>
      </c>
      <c r="NFM26" s="81" t="s">
        <v>1911</v>
      </c>
      <c r="NFN26" s="81" t="s">
        <v>1911</v>
      </c>
      <c r="NFO26" s="81" t="s">
        <v>1911</v>
      </c>
      <c r="NFP26" s="81" t="s">
        <v>1911</v>
      </c>
      <c r="NFQ26" s="81" t="s">
        <v>1911</v>
      </c>
      <c r="NFR26" s="81" t="s">
        <v>1911</v>
      </c>
      <c r="NFS26" s="81" t="s">
        <v>1911</v>
      </c>
      <c r="NFT26" s="81" t="s">
        <v>1911</v>
      </c>
      <c r="NFU26" s="81" t="s">
        <v>1911</v>
      </c>
      <c r="NFV26" s="81" t="s">
        <v>1911</v>
      </c>
      <c r="NFW26" s="81" t="s">
        <v>1911</v>
      </c>
      <c r="NFX26" s="81" t="s">
        <v>1911</v>
      </c>
      <c r="NFY26" s="81" t="s">
        <v>1911</v>
      </c>
      <c r="NFZ26" s="81" t="s">
        <v>1911</v>
      </c>
      <c r="NGA26" s="81" t="s">
        <v>1911</v>
      </c>
      <c r="NGB26" s="81" t="s">
        <v>1911</v>
      </c>
      <c r="NGC26" s="81" t="s">
        <v>1911</v>
      </c>
      <c r="NGD26" s="81" t="s">
        <v>1911</v>
      </c>
      <c r="NGE26" s="81" t="s">
        <v>1911</v>
      </c>
      <c r="NGF26" s="81" t="s">
        <v>1911</v>
      </c>
      <c r="NGG26" s="81" t="s">
        <v>1911</v>
      </c>
      <c r="NGH26" s="81" t="s">
        <v>1911</v>
      </c>
      <c r="NGI26" s="81" t="s">
        <v>1911</v>
      </c>
      <c r="NGJ26" s="81" t="s">
        <v>1911</v>
      </c>
      <c r="NGK26" s="81" t="s">
        <v>1911</v>
      </c>
      <c r="NGL26" s="81" t="s">
        <v>1911</v>
      </c>
      <c r="NGM26" s="81" t="s">
        <v>1911</v>
      </c>
      <c r="NGN26" s="81" t="s">
        <v>1911</v>
      </c>
      <c r="NGO26" s="81" t="s">
        <v>1911</v>
      </c>
      <c r="NGP26" s="81" t="s">
        <v>1911</v>
      </c>
      <c r="NGQ26" s="81" t="s">
        <v>1911</v>
      </c>
      <c r="NGR26" s="81" t="s">
        <v>1911</v>
      </c>
      <c r="NGS26" s="81" t="s">
        <v>1911</v>
      </c>
      <c r="NGT26" s="81" t="s">
        <v>1911</v>
      </c>
      <c r="NGU26" s="81" t="s">
        <v>1911</v>
      </c>
      <c r="NGV26" s="81" t="s">
        <v>1911</v>
      </c>
      <c r="NGW26" s="81" t="s">
        <v>1911</v>
      </c>
      <c r="NGX26" s="81" t="s">
        <v>1911</v>
      </c>
      <c r="NGY26" s="81" t="s">
        <v>1911</v>
      </c>
      <c r="NGZ26" s="81" t="s">
        <v>1911</v>
      </c>
      <c r="NHA26" s="81" t="s">
        <v>1911</v>
      </c>
      <c r="NHB26" s="81" t="s">
        <v>1911</v>
      </c>
      <c r="NHC26" s="81" t="s">
        <v>1911</v>
      </c>
      <c r="NHD26" s="81" t="s">
        <v>1911</v>
      </c>
      <c r="NHE26" s="81" t="s">
        <v>1911</v>
      </c>
      <c r="NHF26" s="81" t="s">
        <v>1911</v>
      </c>
      <c r="NHG26" s="81" t="s">
        <v>1911</v>
      </c>
      <c r="NHH26" s="81" t="s">
        <v>1911</v>
      </c>
      <c r="NHI26" s="81" t="s">
        <v>1911</v>
      </c>
      <c r="NHJ26" s="81" t="s">
        <v>1911</v>
      </c>
      <c r="NHK26" s="81" t="s">
        <v>1911</v>
      </c>
      <c r="NHL26" s="81" t="s">
        <v>1911</v>
      </c>
      <c r="NHM26" s="81" t="s">
        <v>1911</v>
      </c>
      <c r="NHN26" s="81" t="s">
        <v>1911</v>
      </c>
      <c r="NHO26" s="81" t="s">
        <v>1911</v>
      </c>
      <c r="NHP26" s="81" t="s">
        <v>1911</v>
      </c>
      <c r="NHQ26" s="81" t="s">
        <v>1911</v>
      </c>
      <c r="NHR26" s="81" t="s">
        <v>1911</v>
      </c>
      <c r="NHS26" s="81" t="s">
        <v>1911</v>
      </c>
      <c r="NHT26" s="81" t="s">
        <v>1911</v>
      </c>
      <c r="NHU26" s="81" t="s">
        <v>1911</v>
      </c>
      <c r="NHV26" s="81" t="s">
        <v>1911</v>
      </c>
      <c r="NHW26" s="81" t="s">
        <v>1911</v>
      </c>
      <c r="NHX26" s="81" t="s">
        <v>1911</v>
      </c>
      <c r="NHY26" s="81" t="s">
        <v>1911</v>
      </c>
      <c r="NHZ26" s="81" t="s">
        <v>1911</v>
      </c>
      <c r="NIA26" s="81" t="s">
        <v>1911</v>
      </c>
      <c r="NIB26" s="81" t="s">
        <v>1911</v>
      </c>
      <c r="NIC26" s="81" t="s">
        <v>1911</v>
      </c>
      <c r="NID26" s="81" t="s">
        <v>1911</v>
      </c>
      <c r="NIE26" s="81" t="s">
        <v>1911</v>
      </c>
      <c r="NIF26" s="81" t="s">
        <v>1911</v>
      </c>
      <c r="NIG26" s="81" t="s">
        <v>1911</v>
      </c>
      <c r="NIH26" s="81" t="s">
        <v>1911</v>
      </c>
      <c r="NII26" s="81" t="s">
        <v>1911</v>
      </c>
      <c r="NIJ26" s="81" t="s">
        <v>1911</v>
      </c>
      <c r="NIK26" s="81" t="s">
        <v>1911</v>
      </c>
      <c r="NIL26" s="81" t="s">
        <v>1911</v>
      </c>
      <c r="NIM26" s="81" t="s">
        <v>1911</v>
      </c>
      <c r="NIN26" s="81" t="s">
        <v>1911</v>
      </c>
      <c r="NIO26" s="81" t="s">
        <v>1911</v>
      </c>
      <c r="NIP26" s="81" t="s">
        <v>1911</v>
      </c>
      <c r="NIQ26" s="81" t="s">
        <v>1911</v>
      </c>
      <c r="NIR26" s="81" t="s">
        <v>1911</v>
      </c>
      <c r="NIS26" s="81" t="s">
        <v>1911</v>
      </c>
      <c r="NIT26" s="81" t="s">
        <v>1911</v>
      </c>
      <c r="NIU26" s="81" t="s">
        <v>1911</v>
      </c>
      <c r="NIV26" s="81" t="s">
        <v>1911</v>
      </c>
      <c r="NIW26" s="81" t="s">
        <v>1911</v>
      </c>
      <c r="NIX26" s="81" t="s">
        <v>1911</v>
      </c>
      <c r="NIY26" s="81" t="s">
        <v>1911</v>
      </c>
      <c r="NIZ26" s="81" t="s">
        <v>1911</v>
      </c>
      <c r="NJA26" s="81" t="s">
        <v>1911</v>
      </c>
      <c r="NJB26" s="81" t="s">
        <v>1911</v>
      </c>
      <c r="NJC26" s="81" t="s">
        <v>1911</v>
      </c>
      <c r="NJD26" s="81" t="s">
        <v>1911</v>
      </c>
      <c r="NJE26" s="81" t="s">
        <v>1911</v>
      </c>
      <c r="NJF26" s="81" t="s">
        <v>1911</v>
      </c>
      <c r="NJG26" s="81" t="s">
        <v>1911</v>
      </c>
      <c r="NJH26" s="81" t="s">
        <v>1911</v>
      </c>
      <c r="NJI26" s="81" t="s">
        <v>1911</v>
      </c>
      <c r="NJJ26" s="81" t="s">
        <v>1911</v>
      </c>
      <c r="NJK26" s="81" t="s">
        <v>1911</v>
      </c>
      <c r="NJL26" s="81" t="s">
        <v>1911</v>
      </c>
      <c r="NJM26" s="81" t="s">
        <v>1911</v>
      </c>
      <c r="NJN26" s="81" t="s">
        <v>1911</v>
      </c>
      <c r="NJO26" s="81" t="s">
        <v>1911</v>
      </c>
      <c r="NJP26" s="81" t="s">
        <v>1911</v>
      </c>
      <c r="NJQ26" s="81" t="s">
        <v>1911</v>
      </c>
      <c r="NJR26" s="81" t="s">
        <v>1911</v>
      </c>
      <c r="NJS26" s="81" t="s">
        <v>1911</v>
      </c>
      <c r="NJT26" s="81" t="s">
        <v>1911</v>
      </c>
      <c r="NJU26" s="81" t="s">
        <v>1911</v>
      </c>
      <c r="NJV26" s="81" t="s">
        <v>1911</v>
      </c>
      <c r="NJW26" s="81" t="s">
        <v>1911</v>
      </c>
      <c r="NJX26" s="81" t="s">
        <v>1911</v>
      </c>
      <c r="NJY26" s="81" t="s">
        <v>1911</v>
      </c>
      <c r="NJZ26" s="81" t="s">
        <v>1911</v>
      </c>
      <c r="NKA26" s="81" t="s">
        <v>1911</v>
      </c>
      <c r="NKB26" s="81" t="s">
        <v>1911</v>
      </c>
      <c r="NKC26" s="81" t="s">
        <v>1911</v>
      </c>
      <c r="NKD26" s="81" t="s">
        <v>1911</v>
      </c>
      <c r="NKE26" s="81" t="s">
        <v>1911</v>
      </c>
      <c r="NKF26" s="81" t="s">
        <v>1911</v>
      </c>
      <c r="NKG26" s="81" t="s">
        <v>1911</v>
      </c>
      <c r="NKH26" s="81" t="s">
        <v>1911</v>
      </c>
      <c r="NKI26" s="81" t="s">
        <v>1911</v>
      </c>
      <c r="NKJ26" s="81" t="s">
        <v>1911</v>
      </c>
      <c r="NKK26" s="81" t="s">
        <v>1911</v>
      </c>
      <c r="NKL26" s="81" t="s">
        <v>1911</v>
      </c>
      <c r="NKM26" s="81" t="s">
        <v>1911</v>
      </c>
      <c r="NKN26" s="81" t="s">
        <v>1911</v>
      </c>
      <c r="NKO26" s="81" t="s">
        <v>1911</v>
      </c>
      <c r="NKP26" s="81" t="s">
        <v>1911</v>
      </c>
      <c r="NKQ26" s="81" t="s">
        <v>1911</v>
      </c>
      <c r="NKR26" s="81" t="s">
        <v>1911</v>
      </c>
      <c r="NKS26" s="81" t="s">
        <v>1911</v>
      </c>
      <c r="NKT26" s="81" t="s">
        <v>1911</v>
      </c>
      <c r="NKU26" s="81" t="s">
        <v>1911</v>
      </c>
      <c r="NKV26" s="81" t="s">
        <v>1911</v>
      </c>
      <c r="NKW26" s="81" t="s">
        <v>1911</v>
      </c>
      <c r="NKX26" s="81" t="s">
        <v>1911</v>
      </c>
      <c r="NKY26" s="81" t="s">
        <v>1911</v>
      </c>
      <c r="NKZ26" s="81" t="s">
        <v>1911</v>
      </c>
      <c r="NLA26" s="81" t="s">
        <v>1911</v>
      </c>
      <c r="NLB26" s="81" t="s">
        <v>1911</v>
      </c>
      <c r="NLC26" s="81" t="s">
        <v>1911</v>
      </c>
      <c r="NLD26" s="81" t="s">
        <v>1911</v>
      </c>
      <c r="NLE26" s="81" t="s">
        <v>1911</v>
      </c>
      <c r="NLF26" s="81" t="s">
        <v>1911</v>
      </c>
      <c r="NLG26" s="81" t="s">
        <v>1911</v>
      </c>
      <c r="NLH26" s="81" t="s">
        <v>1911</v>
      </c>
      <c r="NLI26" s="81" t="s">
        <v>1911</v>
      </c>
      <c r="NLJ26" s="81" t="s">
        <v>1911</v>
      </c>
      <c r="NLK26" s="81" t="s">
        <v>1911</v>
      </c>
      <c r="NLL26" s="81" t="s">
        <v>1911</v>
      </c>
      <c r="NLM26" s="81" t="s">
        <v>1911</v>
      </c>
      <c r="NLN26" s="81" t="s">
        <v>1911</v>
      </c>
      <c r="NLO26" s="81" t="s">
        <v>1911</v>
      </c>
      <c r="NLP26" s="81" t="s">
        <v>1911</v>
      </c>
      <c r="NLQ26" s="81" t="s">
        <v>1911</v>
      </c>
      <c r="NLR26" s="81" t="s">
        <v>1911</v>
      </c>
      <c r="NLS26" s="81" t="s">
        <v>1911</v>
      </c>
      <c r="NLT26" s="81" t="s">
        <v>1911</v>
      </c>
      <c r="NLU26" s="81" t="s">
        <v>1911</v>
      </c>
      <c r="NLV26" s="81" t="s">
        <v>1911</v>
      </c>
      <c r="NLW26" s="81" t="s">
        <v>1911</v>
      </c>
      <c r="NLX26" s="81" t="s">
        <v>1911</v>
      </c>
      <c r="NLY26" s="81" t="s">
        <v>1911</v>
      </c>
      <c r="NLZ26" s="81" t="s">
        <v>1911</v>
      </c>
      <c r="NMA26" s="81" t="s">
        <v>1911</v>
      </c>
      <c r="NMB26" s="81" t="s">
        <v>1911</v>
      </c>
      <c r="NMC26" s="81" t="s">
        <v>1911</v>
      </c>
      <c r="NMD26" s="81" t="s">
        <v>1911</v>
      </c>
      <c r="NME26" s="81" t="s">
        <v>1911</v>
      </c>
      <c r="NMF26" s="81" t="s">
        <v>1911</v>
      </c>
      <c r="NMG26" s="81" t="s">
        <v>1911</v>
      </c>
      <c r="NMH26" s="81" t="s">
        <v>1911</v>
      </c>
      <c r="NMI26" s="81" t="s">
        <v>1911</v>
      </c>
      <c r="NMJ26" s="81" t="s">
        <v>1911</v>
      </c>
      <c r="NMK26" s="81" t="s">
        <v>1911</v>
      </c>
      <c r="NML26" s="81" t="s">
        <v>1911</v>
      </c>
      <c r="NMM26" s="81" t="s">
        <v>1911</v>
      </c>
      <c r="NMN26" s="81" t="s">
        <v>1911</v>
      </c>
      <c r="NMO26" s="81" t="s">
        <v>1911</v>
      </c>
      <c r="NMP26" s="81" t="s">
        <v>1911</v>
      </c>
      <c r="NMQ26" s="81" t="s">
        <v>1911</v>
      </c>
      <c r="NMR26" s="81" t="s">
        <v>1911</v>
      </c>
      <c r="NMS26" s="81" t="s">
        <v>1911</v>
      </c>
      <c r="NMT26" s="81" t="s">
        <v>1911</v>
      </c>
      <c r="NMU26" s="81" t="s">
        <v>1911</v>
      </c>
      <c r="NMV26" s="81" t="s">
        <v>1911</v>
      </c>
      <c r="NMW26" s="81" t="s">
        <v>1911</v>
      </c>
      <c r="NMX26" s="81" t="s">
        <v>1911</v>
      </c>
      <c r="NMY26" s="81" t="s">
        <v>1911</v>
      </c>
      <c r="NMZ26" s="81" t="s">
        <v>1911</v>
      </c>
      <c r="NNA26" s="81" t="s">
        <v>1911</v>
      </c>
      <c r="NNB26" s="81" t="s">
        <v>1911</v>
      </c>
      <c r="NNC26" s="81" t="s">
        <v>1911</v>
      </c>
      <c r="NND26" s="81" t="s">
        <v>1911</v>
      </c>
      <c r="NNE26" s="81" t="s">
        <v>1911</v>
      </c>
      <c r="NNF26" s="81" t="s">
        <v>1911</v>
      </c>
      <c r="NNG26" s="81" t="s">
        <v>1911</v>
      </c>
      <c r="NNH26" s="81" t="s">
        <v>1911</v>
      </c>
      <c r="NNI26" s="81" t="s">
        <v>1911</v>
      </c>
      <c r="NNJ26" s="81" t="s">
        <v>1911</v>
      </c>
      <c r="NNK26" s="81" t="s">
        <v>1911</v>
      </c>
      <c r="NNL26" s="81" t="s">
        <v>1911</v>
      </c>
      <c r="NNM26" s="81" t="s">
        <v>1911</v>
      </c>
      <c r="NNN26" s="81" t="s">
        <v>1911</v>
      </c>
      <c r="NNO26" s="81" t="s">
        <v>1911</v>
      </c>
      <c r="NNP26" s="81" t="s">
        <v>1911</v>
      </c>
      <c r="NNQ26" s="81" t="s">
        <v>1911</v>
      </c>
      <c r="NNR26" s="81" t="s">
        <v>1911</v>
      </c>
      <c r="NNS26" s="81" t="s">
        <v>1911</v>
      </c>
      <c r="NNT26" s="81" t="s">
        <v>1911</v>
      </c>
      <c r="NNU26" s="81" t="s">
        <v>1911</v>
      </c>
      <c r="NNV26" s="81" t="s">
        <v>1911</v>
      </c>
      <c r="NNW26" s="81" t="s">
        <v>1911</v>
      </c>
      <c r="NNX26" s="81" t="s">
        <v>1911</v>
      </c>
      <c r="NNY26" s="81" t="s">
        <v>1911</v>
      </c>
      <c r="NNZ26" s="81" t="s">
        <v>1911</v>
      </c>
      <c r="NOA26" s="81" t="s">
        <v>1911</v>
      </c>
      <c r="NOB26" s="81" t="s">
        <v>1911</v>
      </c>
      <c r="NOC26" s="81" t="s">
        <v>1911</v>
      </c>
      <c r="NOD26" s="81" t="s">
        <v>1911</v>
      </c>
      <c r="NOE26" s="81" t="s">
        <v>1911</v>
      </c>
      <c r="NOF26" s="81" t="s">
        <v>1911</v>
      </c>
      <c r="NOG26" s="81" t="s">
        <v>1911</v>
      </c>
      <c r="NOH26" s="81" t="s">
        <v>1911</v>
      </c>
      <c r="NOI26" s="81" t="s">
        <v>1911</v>
      </c>
      <c r="NOJ26" s="81" t="s">
        <v>1911</v>
      </c>
      <c r="NOK26" s="81" t="s">
        <v>1911</v>
      </c>
      <c r="NOL26" s="81" t="s">
        <v>1911</v>
      </c>
      <c r="NOM26" s="81" t="s">
        <v>1911</v>
      </c>
      <c r="NON26" s="81" t="s">
        <v>1911</v>
      </c>
      <c r="NOO26" s="81" t="s">
        <v>1911</v>
      </c>
      <c r="NOP26" s="81" t="s">
        <v>1911</v>
      </c>
      <c r="NOQ26" s="81" t="s">
        <v>1911</v>
      </c>
      <c r="NOR26" s="81" t="s">
        <v>1911</v>
      </c>
      <c r="NOS26" s="81" t="s">
        <v>1911</v>
      </c>
      <c r="NOT26" s="81" t="s">
        <v>1911</v>
      </c>
      <c r="NOU26" s="81" t="s">
        <v>1911</v>
      </c>
      <c r="NOV26" s="81" t="s">
        <v>1911</v>
      </c>
      <c r="NOW26" s="81" t="s">
        <v>1911</v>
      </c>
      <c r="NOX26" s="81" t="s">
        <v>1911</v>
      </c>
      <c r="NOY26" s="81" t="s">
        <v>1911</v>
      </c>
      <c r="NOZ26" s="81" t="s">
        <v>1911</v>
      </c>
      <c r="NPA26" s="81" t="s">
        <v>1911</v>
      </c>
      <c r="NPB26" s="81" t="s">
        <v>1911</v>
      </c>
      <c r="NPC26" s="81" t="s">
        <v>1911</v>
      </c>
      <c r="NPD26" s="81" t="s">
        <v>1911</v>
      </c>
      <c r="NPE26" s="81" t="s">
        <v>1911</v>
      </c>
      <c r="NPF26" s="81" t="s">
        <v>1911</v>
      </c>
      <c r="NPG26" s="81" t="s">
        <v>1911</v>
      </c>
      <c r="NPH26" s="81" t="s">
        <v>1911</v>
      </c>
      <c r="NPI26" s="81" t="s">
        <v>1911</v>
      </c>
      <c r="NPJ26" s="81" t="s">
        <v>1911</v>
      </c>
      <c r="NPK26" s="81" t="s">
        <v>1911</v>
      </c>
      <c r="NPL26" s="81" t="s">
        <v>1911</v>
      </c>
      <c r="NPM26" s="81" t="s">
        <v>1911</v>
      </c>
      <c r="NPN26" s="81" t="s">
        <v>1911</v>
      </c>
      <c r="NPO26" s="81" t="s">
        <v>1911</v>
      </c>
      <c r="NPP26" s="81" t="s">
        <v>1911</v>
      </c>
      <c r="NPQ26" s="81" t="s">
        <v>1911</v>
      </c>
      <c r="NPR26" s="81" t="s">
        <v>1911</v>
      </c>
      <c r="NPS26" s="81" t="s">
        <v>1911</v>
      </c>
      <c r="NPT26" s="81" t="s">
        <v>1911</v>
      </c>
      <c r="NPU26" s="81" t="s">
        <v>1911</v>
      </c>
      <c r="NPV26" s="81" t="s">
        <v>1911</v>
      </c>
      <c r="NPW26" s="81" t="s">
        <v>1911</v>
      </c>
      <c r="NPX26" s="81" t="s">
        <v>1911</v>
      </c>
      <c r="NPY26" s="81" t="s">
        <v>1911</v>
      </c>
      <c r="NPZ26" s="81" t="s">
        <v>1911</v>
      </c>
      <c r="NQA26" s="81" t="s">
        <v>1911</v>
      </c>
      <c r="NQB26" s="81" t="s">
        <v>1911</v>
      </c>
      <c r="NQC26" s="81" t="s">
        <v>1911</v>
      </c>
      <c r="NQD26" s="81" t="s">
        <v>1911</v>
      </c>
      <c r="NQE26" s="81" t="s">
        <v>1911</v>
      </c>
      <c r="NQF26" s="81" t="s">
        <v>1911</v>
      </c>
      <c r="NQG26" s="81" t="s">
        <v>1911</v>
      </c>
      <c r="NQH26" s="81" t="s">
        <v>1911</v>
      </c>
      <c r="NQI26" s="81" t="s">
        <v>1911</v>
      </c>
      <c r="NQJ26" s="81" t="s">
        <v>1911</v>
      </c>
      <c r="NQK26" s="81" t="s">
        <v>1911</v>
      </c>
      <c r="NQL26" s="81" t="s">
        <v>1911</v>
      </c>
      <c r="NQM26" s="81" t="s">
        <v>1911</v>
      </c>
      <c r="NQN26" s="81" t="s">
        <v>1911</v>
      </c>
      <c r="NQO26" s="81" t="s">
        <v>1911</v>
      </c>
      <c r="NQP26" s="81" t="s">
        <v>1911</v>
      </c>
      <c r="NQQ26" s="81" t="s">
        <v>1911</v>
      </c>
      <c r="NQR26" s="81" t="s">
        <v>1911</v>
      </c>
      <c r="NQS26" s="81" t="s">
        <v>1911</v>
      </c>
      <c r="NQT26" s="81" t="s">
        <v>1911</v>
      </c>
      <c r="NQU26" s="81" t="s">
        <v>1911</v>
      </c>
      <c r="NQV26" s="81" t="s">
        <v>1911</v>
      </c>
      <c r="NQW26" s="81" t="s">
        <v>1911</v>
      </c>
      <c r="NQX26" s="81" t="s">
        <v>1911</v>
      </c>
      <c r="NQY26" s="81" t="s">
        <v>1911</v>
      </c>
      <c r="NQZ26" s="81" t="s">
        <v>1911</v>
      </c>
      <c r="NRA26" s="81" t="s">
        <v>1911</v>
      </c>
      <c r="NRB26" s="81" t="s">
        <v>1911</v>
      </c>
      <c r="NRC26" s="81" t="s">
        <v>1911</v>
      </c>
      <c r="NRD26" s="81" t="s">
        <v>1911</v>
      </c>
      <c r="NRE26" s="81" t="s">
        <v>1911</v>
      </c>
      <c r="NRF26" s="81" t="s">
        <v>1911</v>
      </c>
      <c r="NRG26" s="81" t="s">
        <v>1911</v>
      </c>
      <c r="NRH26" s="81" t="s">
        <v>1911</v>
      </c>
      <c r="NRI26" s="81" t="s">
        <v>1911</v>
      </c>
      <c r="NRJ26" s="81" t="s">
        <v>1911</v>
      </c>
      <c r="NRK26" s="81" t="s">
        <v>1911</v>
      </c>
      <c r="NRL26" s="81" t="s">
        <v>1911</v>
      </c>
      <c r="NRM26" s="81" t="s">
        <v>1911</v>
      </c>
      <c r="NRN26" s="81" t="s">
        <v>1911</v>
      </c>
      <c r="NRO26" s="81" t="s">
        <v>1911</v>
      </c>
      <c r="NRP26" s="81" t="s">
        <v>1911</v>
      </c>
      <c r="NRQ26" s="81" t="s">
        <v>1911</v>
      </c>
      <c r="NRR26" s="81" t="s">
        <v>1911</v>
      </c>
      <c r="NRS26" s="81" t="s">
        <v>1911</v>
      </c>
      <c r="NRT26" s="81" t="s">
        <v>1911</v>
      </c>
      <c r="NRU26" s="81" t="s">
        <v>1911</v>
      </c>
      <c r="NRV26" s="81" t="s">
        <v>1911</v>
      </c>
      <c r="NRW26" s="81" t="s">
        <v>1911</v>
      </c>
      <c r="NRX26" s="81" t="s">
        <v>1911</v>
      </c>
      <c r="NRY26" s="81" t="s">
        <v>1911</v>
      </c>
      <c r="NRZ26" s="81" t="s">
        <v>1911</v>
      </c>
      <c r="NSA26" s="81" t="s">
        <v>1911</v>
      </c>
      <c r="NSB26" s="81" t="s">
        <v>1911</v>
      </c>
      <c r="NSC26" s="81" t="s">
        <v>1911</v>
      </c>
      <c r="NSD26" s="81" t="s">
        <v>1911</v>
      </c>
      <c r="NSE26" s="81" t="s">
        <v>1911</v>
      </c>
      <c r="NSF26" s="81" t="s">
        <v>1911</v>
      </c>
      <c r="NSG26" s="81" t="s">
        <v>1911</v>
      </c>
      <c r="NSH26" s="81" t="s">
        <v>1911</v>
      </c>
      <c r="NSI26" s="81" t="s">
        <v>1911</v>
      </c>
      <c r="NSJ26" s="81" t="s">
        <v>1911</v>
      </c>
      <c r="NSK26" s="81" t="s">
        <v>1911</v>
      </c>
      <c r="NSL26" s="81" t="s">
        <v>1911</v>
      </c>
      <c r="NSM26" s="81" t="s">
        <v>1911</v>
      </c>
      <c r="NSN26" s="81" t="s">
        <v>1911</v>
      </c>
      <c r="NSO26" s="81" t="s">
        <v>1911</v>
      </c>
      <c r="NSP26" s="81" t="s">
        <v>1911</v>
      </c>
      <c r="NSQ26" s="81" t="s">
        <v>1911</v>
      </c>
      <c r="NSR26" s="81" t="s">
        <v>1911</v>
      </c>
      <c r="NSS26" s="81" t="s">
        <v>1911</v>
      </c>
      <c r="NST26" s="81" t="s">
        <v>1911</v>
      </c>
      <c r="NSU26" s="81" t="s">
        <v>1911</v>
      </c>
      <c r="NSV26" s="81" t="s">
        <v>1911</v>
      </c>
      <c r="NSW26" s="81" t="s">
        <v>1911</v>
      </c>
      <c r="NSX26" s="81" t="s">
        <v>1911</v>
      </c>
      <c r="NSY26" s="81" t="s">
        <v>1911</v>
      </c>
      <c r="NSZ26" s="81" t="s">
        <v>1911</v>
      </c>
      <c r="NTA26" s="81" t="s">
        <v>1911</v>
      </c>
      <c r="NTB26" s="81" t="s">
        <v>1911</v>
      </c>
      <c r="NTC26" s="81" t="s">
        <v>1911</v>
      </c>
      <c r="NTD26" s="81" t="s">
        <v>1911</v>
      </c>
      <c r="NTE26" s="81" t="s">
        <v>1911</v>
      </c>
      <c r="NTF26" s="81" t="s">
        <v>1911</v>
      </c>
      <c r="NTG26" s="81" t="s">
        <v>1911</v>
      </c>
      <c r="NTH26" s="81" t="s">
        <v>1911</v>
      </c>
      <c r="NTI26" s="81" t="s">
        <v>1911</v>
      </c>
      <c r="NTJ26" s="81" t="s">
        <v>1911</v>
      </c>
      <c r="NTK26" s="81" t="s">
        <v>1911</v>
      </c>
      <c r="NTL26" s="81" t="s">
        <v>1911</v>
      </c>
      <c r="NTM26" s="81" t="s">
        <v>1911</v>
      </c>
      <c r="NTN26" s="81" t="s">
        <v>1911</v>
      </c>
      <c r="NTO26" s="81" t="s">
        <v>1911</v>
      </c>
      <c r="NTP26" s="81" t="s">
        <v>1911</v>
      </c>
      <c r="NTQ26" s="81" t="s">
        <v>1911</v>
      </c>
      <c r="NTR26" s="81" t="s">
        <v>1911</v>
      </c>
      <c r="NTS26" s="81" t="s">
        <v>1911</v>
      </c>
      <c r="NTT26" s="81" t="s">
        <v>1911</v>
      </c>
      <c r="NTU26" s="81" t="s">
        <v>1911</v>
      </c>
      <c r="NTV26" s="81" t="s">
        <v>1911</v>
      </c>
      <c r="NTW26" s="81" t="s">
        <v>1911</v>
      </c>
      <c r="NTX26" s="81" t="s">
        <v>1911</v>
      </c>
      <c r="NTY26" s="81" t="s">
        <v>1911</v>
      </c>
      <c r="NTZ26" s="81" t="s">
        <v>1911</v>
      </c>
      <c r="NUA26" s="81" t="s">
        <v>1911</v>
      </c>
      <c r="NUB26" s="81" t="s">
        <v>1911</v>
      </c>
      <c r="NUC26" s="81" t="s">
        <v>1911</v>
      </c>
      <c r="NUD26" s="81" t="s">
        <v>1911</v>
      </c>
      <c r="NUE26" s="81" t="s">
        <v>1911</v>
      </c>
      <c r="NUF26" s="81" t="s">
        <v>1911</v>
      </c>
      <c r="NUG26" s="81" t="s">
        <v>1911</v>
      </c>
      <c r="NUH26" s="81" t="s">
        <v>1911</v>
      </c>
      <c r="NUI26" s="81" t="s">
        <v>1911</v>
      </c>
      <c r="NUJ26" s="81" t="s">
        <v>1911</v>
      </c>
      <c r="NUK26" s="81" t="s">
        <v>1911</v>
      </c>
      <c r="NUL26" s="81" t="s">
        <v>1911</v>
      </c>
      <c r="NUM26" s="81" t="s">
        <v>1911</v>
      </c>
      <c r="NUN26" s="81" t="s">
        <v>1911</v>
      </c>
      <c r="NUO26" s="81" t="s">
        <v>1911</v>
      </c>
      <c r="NUP26" s="81" t="s">
        <v>1911</v>
      </c>
      <c r="NUQ26" s="81" t="s">
        <v>1911</v>
      </c>
      <c r="NUR26" s="81" t="s">
        <v>1911</v>
      </c>
      <c r="NUS26" s="81" t="s">
        <v>1911</v>
      </c>
      <c r="NUT26" s="81" t="s">
        <v>1911</v>
      </c>
      <c r="NUU26" s="81" t="s">
        <v>1911</v>
      </c>
      <c r="NUV26" s="81" t="s">
        <v>1911</v>
      </c>
      <c r="NUW26" s="81" t="s">
        <v>1911</v>
      </c>
      <c r="NUX26" s="81" t="s">
        <v>1911</v>
      </c>
      <c r="NUY26" s="81" t="s">
        <v>1911</v>
      </c>
      <c r="NUZ26" s="81" t="s">
        <v>1911</v>
      </c>
      <c r="NVA26" s="81" t="s">
        <v>1911</v>
      </c>
      <c r="NVB26" s="81" t="s">
        <v>1911</v>
      </c>
      <c r="NVC26" s="81" t="s">
        <v>1911</v>
      </c>
      <c r="NVD26" s="81" t="s">
        <v>1911</v>
      </c>
      <c r="NVE26" s="81" t="s">
        <v>1911</v>
      </c>
      <c r="NVF26" s="81" t="s">
        <v>1911</v>
      </c>
      <c r="NVG26" s="81" t="s">
        <v>1911</v>
      </c>
      <c r="NVH26" s="81" t="s">
        <v>1911</v>
      </c>
      <c r="NVI26" s="81" t="s">
        <v>1911</v>
      </c>
      <c r="NVJ26" s="81" t="s">
        <v>1911</v>
      </c>
      <c r="NVK26" s="81" t="s">
        <v>1911</v>
      </c>
      <c r="NVL26" s="81" t="s">
        <v>1911</v>
      </c>
      <c r="NVM26" s="81" t="s">
        <v>1911</v>
      </c>
      <c r="NVN26" s="81" t="s">
        <v>1911</v>
      </c>
      <c r="NVO26" s="81" t="s">
        <v>1911</v>
      </c>
      <c r="NVP26" s="81" t="s">
        <v>1911</v>
      </c>
      <c r="NVQ26" s="81" t="s">
        <v>1911</v>
      </c>
      <c r="NVR26" s="81" t="s">
        <v>1911</v>
      </c>
      <c r="NVS26" s="81" t="s">
        <v>1911</v>
      </c>
      <c r="NVT26" s="81" t="s">
        <v>1911</v>
      </c>
      <c r="NVU26" s="81" t="s">
        <v>1911</v>
      </c>
      <c r="NVV26" s="81" t="s">
        <v>1911</v>
      </c>
      <c r="NVW26" s="81" t="s">
        <v>1911</v>
      </c>
      <c r="NVX26" s="81" t="s">
        <v>1911</v>
      </c>
      <c r="NVY26" s="81" t="s">
        <v>1911</v>
      </c>
      <c r="NVZ26" s="81" t="s">
        <v>1911</v>
      </c>
      <c r="NWA26" s="81" t="s">
        <v>1911</v>
      </c>
      <c r="NWB26" s="81" t="s">
        <v>1911</v>
      </c>
      <c r="NWC26" s="81" t="s">
        <v>1911</v>
      </c>
      <c r="NWD26" s="81" t="s">
        <v>1911</v>
      </c>
      <c r="NWE26" s="81" t="s">
        <v>1911</v>
      </c>
      <c r="NWF26" s="81" t="s">
        <v>1911</v>
      </c>
      <c r="NWG26" s="81" t="s">
        <v>1911</v>
      </c>
      <c r="NWH26" s="81" t="s">
        <v>1911</v>
      </c>
      <c r="NWI26" s="81" t="s">
        <v>1911</v>
      </c>
      <c r="NWJ26" s="81" t="s">
        <v>1911</v>
      </c>
      <c r="NWK26" s="81" t="s">
        <v>1911</v>
      </c>
      <c r="NWL26" s="81" t="s">
        <v>1911</v>
      </c>
      <c r="NWM26" s="81" t="s">
        <v>1911</v>
      </c>
      <c r="NWN26" s="81" t="s">
        <v>1911</v>
      </c>
      <c r="NWO26" s="81" t="s">
        <v>1911</v>
      </c>
      <c r="NWP26" s="81" t="s">
        <v>1911</v>
      </c>
      <c r="NWQ26" s="81" t="s">
        <v>1911</v>
      </c>
      <c r="NWR26" s="81" t="s">
        <v>1911</v>
      </c>
      <c r="NWS26" s="81" t="s">
        <v>1911</v>
      </c>
      <c r="NWT26" s="81" t="s">
        <v>1911</v>
      </c>
      <c r="NWU26" s="81" t="s">
        <v>1911</v>
      </c>
      <c r="NWV26" s="81" t="s">
        <v>1911</v>
      </c>
      <c r="NWW26" s="81" t="s">
        <v>1911</v>
      </c>
      <c r="NWX26" s="81" t="s">
        <v>1911</v>
      </c>
      <c r="NWY26" s="81" t="s">
        <v>1911</v>
      </c>
      <c r="NWZ26" s="81" t="s">
        <v>1911</v>
      </c>
      <c r="NXA26" s="81" t="s">
        <v>1911</v>
      </c>
      <c r="NXB26" s="81" t="s">
        <v>1911</v>
      </c>
      <c r="NXC26" s="81" t="s">
        <v>1911</v>
      </c>
      <c r="NXD26" s="81" t="s">
        <v>1911</v>
      </c>
      <c r="NXE26" s="81" t="s">
        <v>1911</v>
      </c>
      <c r="NXF26" s="81" t="s">
        <v>1911</v>
      </c>
      <c r="NXG26" s="81" t="s">
        <v>1911</v>
      </c>
      <c r="NXH26" s="81" t="s">
        <v>1911</v>
      </c>
      <c r="NXI26" s="81" t="s">
        <v>1911</v>
      </c>
      <c r="NXJ26" s="81" t="s">
        <v>1911</v>
      </c>
      <c r="NXK26" s="81" t="s">
        <v>1911</v>
      </c>
      <c r="NXL26" s="81" t="s">
        <v>1911</v>
      </c>
      <c r="NXM26" s="81" t="s">
        <v>1911</v>
      </c>
      <c r="NXN26" s="81" t="s">
        <v>1911</v>
      </c>
      <c r="NXO26" s="81" t="s">
        <v>1911</v>
      </c>
      <c r="NXP26" s="81" t="s">
        <v>1911</v>
      </c>
      <c r="NXQ26" s="81" t="s">
        <v>1911</v>
      </c>
      <c r="NXR26" s="81" t="s">
        <v>1911</v>
      </c>
      <c r="NXS26" s="81" t="s">
        <v>1911</v>
      </c>
      <c r="NXT26" s="81" t="s">
        <v>1911</v>
      </c>
      <c r="NXU26" s="81" t="s">
        <v>1911</v>
      </c>
      <c r="NXV26" s="81" t="s">
        <v>1911</v>
      </c>
      <c r="NXW26" s="81" t="s">
        <v>1911</v>
      </c>
      <c r="NXX26" s="81" t="s">
        <v>1911</v>
      </c>
      <c r="NXY26" s="81" t="s">
        <v>1911</v>
      </c>
      <c r="NXZ26" s="81" t="s">
        <v>1911</v>
      </c>
      <c r="NYA26" s="81" t="s">
        <v>1911</v>
      </c>
      <c r="NYB26" s="81" t="s">
        <v>1911</v>
      </c>
      <c r="NYC26" s="81" t="s">
        <v>1911</v>
      </c>
      <c r="NYD26" s="81" t="s">
        <v>1911</v>
      </c>
      <c r="NYE26" s="81" t="s">
        <v>1911</v>
      </c>
      <c r="NYF26" s="81" t="s">
        <v>1911</v>
      </c>
      <c r="NYG26" s="81" t="s">
        <v>1911</v>
      </c>
      <c r="NYH26" s="81" t="s">
        <v>1911</v>
      </c>
      <c r="NYI26" s="81" t="s">
        <v>1911</v>
      </c>
      <c r="NYJ26" s="81" t="s">
        <v>1911</v>
      </c>
      <c r="NYK26" s="81" t="s">
        <v>1911</v>
      </c>
      <c r="NYL26" s="81" t="s">
        <v>1911</v>
      </c>
      <c r="NYM26" s="81" t="s">
        <v>1911</v>
      </c>
      <c r="NYN26" s="81" t="s">
        <v>1911</v>
      </c>
      <c r="NYO26" s="81" t="s">
        <v>1911</v>
      </c>
      <c r="NYP26" s="81" t="s">
        <v>1911</v>
      </c>
      <c r="NYQ26" s="81" t="s">
        <v>1911</v>
      </c>
      <c r="NYR26" s="81" t="s">
        <v>1911</v>
      </c>
      <c r="NYS26" s="81" t="s">
        <v>1911</v>
      </c>
      <c r="NYT26" s="81" t="s">
        <v>1911</v>
      </c>
      <c r="NYU26" s="81" t="s">
        <v>1911</v>
      </c>
      <c r="NYV26" s="81" t="s">
        <v>1911</v>
      </c>
      <c r="NYW26" s="81" t="s">
        <v>1911</v>
      </c>
      <c r="NYX26" s="81" t="s">
        <v>1911</v>
      </c>
      <c r="NYY26" s="81" t="s">
        <v>1911</v>
      </c>
      <c r="NYZ26" s="81" t="s">
        <v>1911</v>
      </c>
      <c r="NZA26" s="81" t="s">
        <v>1911</v>
      </c>
      <c r="NZB26" s="81" t="s">
        <v>1911</v>
      </c>
      <c r="NZC26" s="81" t="s">
        <v>1911</v>
      </c>
      <c r="NZD26" s="81" t="s">
        <v>1911</v>
      </c>
      <c r="NZE26" s="81" t="s">
        <v>1911</v>
      </c>
      <c r="NZF26" s="81" t="s">
        <v>1911</v>
      </c>
      <c r="NZG26" s="81" t="s">
        <v>1911</v>
      </c>
      <c r="NZH26" s="81" t="s">
        <v>1911</v>
      </c>
      <c r="NZI26" s="81" t="s">
        <v>1911</v>
      </c>
      <c r="NZJ26" s="81" t="s">
        <v>1911</v>
      </c>
      <c r="NZK26" s="81" t="s">
        <v>1911</v>
      </c>
      <c r="NZL26" s="81" t="s">
        <v>1911</v>
      </c>
      <c r="NZM26" s="81" t="s">
        <v>1911</v>
      </c>
      <c r="NZN26" s="81" t="s">
        <v>1911</v>
      </c>
      <c r="NZO26" s="81" t="s">
        <v>1911</v>
      </c>
      <c r="NZP26" s="81" t="s">
        <v>1911</v>
      </c>
      <c r="NZQ26" s="81" t="s">
        <v>1911</v>
      </c>
      <c r="NZR26" s="81" t="s">
        <v>1911</v>
      </c>
      <c r="NZS26" s="81" t="s">
        <v>1911</v>
      </c>
      <c r="NZT26" s="81" t="s">
        <v>1911</v>
      </c>
      <c r="NZU26" s="81" t="s">
        <v>1911</v>
      </c>
      <c r="NZV26" s="81" t="s">
        <v>1911</v>
      </c>
      <c r="NZW26" s="81" t="s">
        <v>1911</v>
      </c>
      <c r="NZX26" s="81" t="s">
        <v>1911</v>
      </c>
      <c r="NZY26" s="81" t="s">
        <v>1911</v>
      </c>
      <c r="NZZ26" s="81" t="s">
        <v>1911</v>
      </c>
      <c r="OAA26" s="81" t="s">
        <v>1911</v>
      </c>
      <c r="OAB26" s="81" t="s">
        <v>1911</v>
      </c>
      <c r="OAC26" s="81" t="s">
        <v>1911</v>
      </c>
      <c r="OAD26" s="81" t="s">
        <v>1911</v>
      </c>
      <c r="OAE26" s="81" t="s">
        <v>1911</v>
      </c>
      <c r="OAF26" s="81" t="s">
        <v>1911</v>
      </c>
      <c r="OAG26" s="81" t="s">
        <v>1911</v>
      </c>
      <c r="OAH26" s="81" t="s">
        <v>1911</v>
      </c>
      <c r="OAI26" s="81" t="s">
        <v>1911</v>
      </c>
      <c r="OAJ26" s="81" t="s">
        <v>1911</v>
      </c>
      <c r="OAK26" s="81" t="s">
        <v>1911</v>
      </c>
      <c r="OAL26" s="81" t="s">
        <v>1911</v>
      </c>
      <c r="OAM26" s="81" t="s">
        <v>1911</v>
      </c>
      <c r="OAN26" s="81" t="s">
        <v>1911</v>
      </c>
      <c r="OAO26" s="81" t="s">
        <v>1911</v>
      </c>
      <c r="OAP26" s="81" t="s">
        <v>1911</v>
      </c>
      <c r="OAQ26" s="81" t="s">
        <v>1911</v>
      </c>
      <c r="OAR26" s="81" t="s">
        <v>1911</v>
      </c>
      <c r="OAS26" s="81" t="s">
        <v>1911</v>
      </c>
      <c r="OAT26" s="81" t="s">
        <v>1911</v>
      </c>
      <c r="OAU26" s="81" t="s">
        <v>1911</v>
      </c>
      <c r="OAV26" s="81" t="s">
        <v>1911</v>
      </c>
      <c r="OAW26" s="81" t="s">
        <v>1911</v>
      </c>
      <c r="OAX26" s="81" t="s">
        <v>1911</v>
      </c>
      <c r="OAY26" s="81" t="s">
        <v>1911</v>
      </c>
      <c r="OAZ26" s="81" t="s">
        <v>1911</v>
      </c>
      <c r="OBA26" s="81" t="s">
        <v>1911</v>
      </c>
      <c r="OBB26" s="81" t="s">
        <v>1911</v>
      </c>
      <c r="OBC26" s="81" t="s">
        <v>1911</v>
      </c>
      <c r="OBD26" s="81" t="s">
        <v>1911</v>
      </c>
      <c r="OBE26" s="81" t="s">
        <v>1911</v>
      </c>
      <c r="OBF26" s="81" t="s">
        <v>1911</v>
      </c>
      <c r="OBG26" s="81" t="s">
        <v>1911</v>
      </c>
      <c r="OBH26" s="81" t="s">
        <v>1911</v>
      </c>
      <c r="OBI26" s="81" t="s">
        <v>1911</v>
      </c>
      <c r="OBJ26" s="81" t="s">
        <v>1911</v>
      </c>
      <c r="OBK26" s="81" t="s">
        <v>1911</v>
      </c>
      <c r="OBL26" s="81" t="s">
        <v>1911</v>
      </c>
      <c r="OBM26" s="81" t="s">
        <v>1911</v>
      </c>
      <c r="OBN26" s="81" t="s">
        <v>1911</v>
      </c>
      <c r="OBO26" s="81" t="s">
        <v>1911</v>
      </c>
      <c r="OBP26" s="81" t="s">
        <v>1911</v>
      </c>
      <c r="OBQ26" s="81" t="s">
        <v>1911</v>
      </c>
      <c r="OBR26" s="81" t="s">
        <v>1911</v>
      </c>
      <c r="OBS26" s="81" t="s">
        <v>1911</v>
      </c>
      <c r="OBT26" s="81" t="s">
        <v>1911</v>
      </c>
      <c r="OBU26" s="81" t="s">
        <v>1911</v>
      </c>
      <c r="OBV26" s="81" t="s">
        <v>1911</v>
      </c>
      <c r="OBW26" s="81" t="s">
        <v>1911</v>
      </c>
      <c r="OBX26" s="81" t="s">
        <v>1911</v>
      </c>
      <c r="OBY26" s="81" t="s">
        <v>1911</v>
      </c>
      <c r="OBZ26" s="81" t="s">
        <v>1911</v>
      </c>
      <c r="OCA26" s="81" t="s">
        <v>1911</v>
      </c>
      <c r="OCB26" s="81" t="s">
        <v>1911</v>
      </c>
      <c r="OCC26" s="81" t="s">
        <v>1911</v>
      </c>
      <c r="OCD26" s="81" t="s">
        <v>1911</v>
      </c>
      <c r="OCE26" s="81" t="s">
        <v>1911</v>
      </c>
      <c r="OCF26" s="81" t="s">
        <v>1911</v>
      </c>
      <c r="OCG26" s="81" t="s">
        <v>1911</v>
      </c>
      <c r="OCH26" s="81" t="s">
        <v>1911</v>
      </c>
      <c r="OCI26" s="81" t="s">
        <v>1911</v>
      </c>
      <c r="OCJ26" s="81" t="s">
        <v>1911</v>
      </c>
      <c r="OCK26" s="81" t="s">
        <v>1911</v>
      </c>
      <c r="OCL26" s="81" t="s">
        <v>1911</v>
      </c>
      <c r="OCM26" s="81" t="s">
        <v>1911</v>
      </c>
      <c r="OCN26" s="81" t="s">
        <v>1911</v>
      </c>
      <c r="OCO26" s="81" t="s">
        <v>1911</v>
      </c>
      <c r="OCP26" s="81" t="s">
        <v>1911</v>
      </c>
      <c r="OCQ26" s="81" t="s">
        <v>1911</v>
      </c>
      <c r="OCR26" s="81" t="s">
        <v>1911</v>
      </c>
      <c r="OCS26" s="81" t="s">
        <v>1911</v>
      </c>
      <c r="OCT26" s="81" t="s">
        <v>1911</v>
      </c>
      <c r="OCU26" s="81" t="s">
        <v>1911</v>
      </c>
      <c r="OCV26" s="81" t="s">
        <v>1911</v>
      </c>
      <c r="OCW26" s="81" t="s">
        <v>1911</v>
      </c>
      <c r="OCX26" s="81" t="s">
        <v>1911</v>
      </c>
      <c r="OCY26" s="81" t="s">
        <v>1911</v>
      </c>
      <c r="OCZ26" s="81" t="s">
        <v>1911</v>
      </c>
      <c r="ODA26" s="81" t="s">
        <v>1911</v>
      </c>
      <c r="ODB26" s="81" t="s">
        <v>1911</v>
      </c>
      <c r="ODC26" s="81" t="s">
        <v>1911</v>
      </c>
      <c r="ODD26" s="81" t="s">
        <v>1911</v>
      </c>
      <c r="ODE26" s="81" t="s">
        <v>1911</v>
      </c>
      <c r="ODF26" s="81" t="s">
        <v>1911</v>
      </c>
      <c r="ODG26" s="81" t="s">
        <v>1911</v>
      </c>
      <c r="ODH26" s="81" t="s">
        <v>1911</v>
      </c>
      <c r="ODI26" s="81" t="s">
        <v>1911</v>
      </c>
      <c r="ODJ26" s="81" t="s">
        <v>1911</v>
      </c>
      <c r="ODK26" s="81" t="s">
        <v>1911</v>
      </c>
      <c r="ODL26" s="81" t="s">
        <v>1911</v>
      </c>
      <c r="ODM26" s="81" t="s">
        <v>1911</v>
      </c>
      <c r="ODN26" s="81" t="s">
        <v>1911</v>
      </c>
      <c r="ODO26" s="81" t="s">
        <v>1911</v>
      </c>
      <c r="ODP26" s="81" t="s">
        <v>1911</v>
      </c>
      <c r="ODQ26" s="81" t="s">
        <v>1911</v>
      </c>
      <c r="ODR26" s="81" t="s">
        <v>1911</v>
      </c>
      <c r="ODS26" s="81" t="s">
        <v>1911</v>
      </c>
      <c r="ODT26" s="81" t="s">
        <v>1911</v>
      </c>
      <c r="ODU26" s="81" t="s">
        <v>1911</v>
      </c>
      <c r="ODV26" s="81" t="s">
        <v>1911</v>
      </c>
      <c r="ODW26" s="81" t="s">
        <v>1911</v>
      </c>
      <c r="ODX26" s="81" t="s">
        <v>1911</v>
      </c>
      <c r="ODY26" s="81" t="s">
        <v>1911</v>
      </c>
      <c r="ODZ26" s="81" t="s">
        <v>1911</v>
      </c>
      <c r="OEA26" s="81" t="s">
        <v>1911</v>
      </c>
      <c r="OEB26" s="81" t="s">
        <v>1911</v>
      </c>
      <c r="OEC26" s="81" t="s">
        <v>1911</v>
      </c>
      <c r="OED26" s="81" t="s">
        <v>1911</v>
      </c>
      <c r="OEE26" s="81" t="s">
        <v>1911</v>
      </c>
      <c r="OEF26" s="81" t="s">
        <v>1911</v>
      </c>
      <c r="OEG26" s="81" t="s">
        <v>1911</v>
      </c>
      <c r="OEH26" s="81" t="s">
        <v>1911</v>
      </c>
      <c r="OEI26" s="81" t="s">
        <v>1911</v>
      </c>
      <c r="OEJ26" s="81" t="s">
        <v>1911</v>
      </c>
      <c r="OEK26" s="81" t="s">
        <v>1911</v>
      </c>
      <c r="OEL26" s="81" t="s">
        <v>1911</v>
      </c>
      <c r="OEM26" s="81" t="s">
        <v>1911</v>
      </c>
      <c r="OEN26" s="81" t="s">
        <v>1911</v>
      </c>
      <c r="OEO26" s="81" t="s">
        <v>1911</v>
      </c>
      <c r="OEP26" s="81" t="s">
        <v>1911</v>
      </c>
      <c r="OEQ26" s="81" t="s">
        <v>1911</v>
      </c>
      <c r="OER26" s="81" t="s">
        <v>1911</v>
      </c>
      <c r="OES26" s="81" t="s">
        <v>1911</v>
      </c>
      <c r="OET26" s="81" t="s">
        <v>1911</v>
      </c>
      <c r="OEU26" s="81" t="s">
        <v>1911</v>
      </c>
      <c r="OEV26" s="81" t="s">
        <v>1911</v>
      </c>
      <c r="OEW26" s="81" t="s">
        <v>1911</v>
      </c>
      <c r="OEX26" s="81" t="s">
        <v>1911</v>
      </c>
      <c r="OEY26" s="81" t="s">
        <v>1911</v>
      </c>
      <c r="OEZ26" s="81" t="s">
        <v>1911</v>
      </c>
      <c r="OFA26" s="81" t="s">
        <v>1911</v>
      </c>
      <c r="OFB26" s="81" t="s">
        <v>1911</v>
      </c>
      <c r="OFC26" s="81" t="s">
        <v>1911</v>
      </c>
      <c r="OFD26" s="81" t="s">
        <v>1911</v>
      </c>
      <c r="OFE26" s="81" t="s">
        <v>1911</v>
      </c>
      <c r="OFF26" s="81" t="s">
        <v>1911</v>
      </c>
      <c r="OFG26" s="81" t="s">
        <v>1911</v>
      </c>
      <c r="OFH26" s="81" t="s">
        <v>1911</v>
      </c>
      <c r="OFI26" s="81" t="s">
        <v>1911</v>
      </c>
      <c r="OFJ26" s="81" t="s">
        <v>1911</v>
      </c>
      <c r="OFK26" s="81" t="s">
        <v>1911</v>
      </c>
      <c r="OFL26" s="81" t="s">
        <v>1911</v>
      </c>
      <c r="OFM26" s="81" t="s">
        <v>1911</v>
      </c>
      <c r="OFN26" s="81" t="s">
        <v>1911</v>
      </c>
      <c r="OFO26" s="81" t="s">
        <v>1911</v>
      </c>
      <c r="OFP26" s="81" t="s">
        <v>1911</v>
      </c>
      <c r="OFQ26" s="81" t="s">
        <v>1911</v>
      </c>
      <c r="OFR26" s="81" t="s">
        <v>1911</v>
      </c>
      <c r="OFS26" s="81" t="s">
        <v>1911</v>
      </c>
      <c r="OFT26" s="81" t="s">
        <v>1911</v>
      </c>
      <c r="OFU26" s="81" t="s">
        <v>1911</v>
      </c>
      <c r="OFV26" s="81" t="s">
        <v>1911</v>
      </c>
      <c r="OFW26" s="81" t="s">
        <v>1911</v>
      </c>
      <c r="OFX26" s="81" t="s">
        <v>1911</v>
      </c>
      <c r="OFY26" s="81" t="s">
        <v>1911</v>
      </c>
      <c r="OFZ26" s="81" t="s">
        <v>1911</v>
      </c>
      <c r="OGA26" s="81" t="s">
        <v>1911</v>
      </c>
      <c r="OGB26" s="81" t="s">
        <v>1911</v>
      </c>
      <c r="OGC26" s="81" t="s">
        <v>1911</v>
      </c>
      <c r="OGD26" s="81" t="s">
        <v>1911</v>
      </c>
      <c r="OGE26" s="81" t="s">
        <v>1911</v>
      </c>
      <c r="OGF26" s="81" t="s">
        <v>1911</v>
      </c>
      <c r="OGG26" s="81" t="s">
        <v>1911</v>
      </c>
      <c r="OGH26" s="81" t="s">
        <v>1911</v>
      </c>
      <c r="OGI26" s="81" t="s">
        <v>1911</v>
      </c>
      <c r="OGJ26" s="81" t="s">
        <v>1911</v>
      </c>
      <c r="OGK26" s="81" t="s">
        <v>1911</v>
      </c>
      <c r="OGL26" s="81" t="s">
        <v>1911</v>
      </c>
      <c r="OGM26" s="81" t="s">
        <v>1911</v>
      </c>
      <c r="OGN26" s="81" t="s">
        <v>1911</v>
      </c>
      <c r="OGO26" s="81" t="s">
        <v>1911</v>
      </c>
      <c r="OGP26" s="81" t="s">
        <v>1911</v>
      </c>
      <c r="OGQ26" s="81" t="s">
        <v>1911</v>
      </c>
      <c r="OGR26" s="81" t="s">
        <v>1911</v>
      </c>
      <c r="OGS26" s="81" t="s">
        <v>1911</v>
      </c>
      <c r="OGT26" s="81" t="s">
        <v>1911</v>
      </c>
      <c r="OGU26" s="81" t="s">
        <v>1911</v>
      </c>
      <c r="OGV26" s="81" t="s">
        <v>1911</v>
      </c>
      <c r="OGW26" s="81" t="s">
        <v>1911</v>
      </c>
      <c r="OGX26" s="81" t="s">
        <v>1911</v>
      </c>
      <c r="OGY26" s="81" t="s">
        <v>1911</v>
      </c>
      <c r="OGZ26" s="81" t="s">
        <v>1911</v>
      </c>
      <c r="OHA26" s="81" t="s">
        <v>1911</v>
      </c>
      <c r="OHB26" s="81" t="s">
        <v>1911</v>
      </c>
      <c r="OHC26" s="81" t="s">
        <v>1911</v>
      </c>
      <c r="OHD26" s="81" t="s">
        <v>1911</v>
      </c>
      <c r="OHE26" s="81" t="s">
        <v>1911</v>
      </c>
      <c r="OHF26" s="81" t="s">
        <v>1911</v>
      </c>
      <c r="OHG26" s="81" t="s">
        <v>1911</v>
      </c>
      <c r="OHH26" s="81" t="s">
        <v>1911</v>
      </c>
      <c r="OHI26" s="81" t="s">
        <v>1911</v>
      </c>
      <c r="OHJ26" s="81" t="s">
        <v>1911</v>
      </c>
      <c r="OHK26" s="81" t="s">
        <v>1911</v>
      </c>
      <c r="OHL26" s="81" t="s">
        <v>1911</v>
      </c>
      <c r="OHM26" s="81" t="s">
        <v>1911</v>
      </c>
      <c r="OHN26" s="81" t="s">
        <v>1911</v>
      </c>
      <c r="OHO26" s="81" t="s">
        <v>1911</v>
      </c>
      <c r="OHP26" s="81" t="s">
        <v>1911</v>
      </c>
      <c r="OHQ26" s="81" t="s">
        <v>1911</v>
      </c>
      <c r="OHR26" s="81" t="s">
        <v>1911</v>
      </c>
      <c r="OHS26" s="81" t="s">
        <v>1911</v>
      </c>
      <c r="OHT26" s="81" t="s">
        <v>1911</v>
      </c>
      <c r="OHU26" s="81" t="s">
        <v>1911</v>
      </c>
      <c r="OHV26" s="81" t="s">
        <v>1911</v>
      </c>
      <c r="OHW26" s="81" t="s">
        <v>1911</v>
      </c>
      <c r="OHX26" s="81" t="s">
        <v>1911</v>
      </c>
      <c r="OHY26" s="81" t="s">
        <v>1911</v>
      </c>
      <c r="OHZ26" s="81" t="s">
        <v>1911</v>
      </c>
      <c r="OIA26" s="81" t="s">
        <v>1911</v>
      </c>
      <c r="OIB26" s="81" t="s">
        <v>1911</v>
      </c>
      <c r="OIC26" s="81" t="s">
        <v>1911</v>
      </c>
      <c r="OID26" s="81" t="s">
        <v>1911</v>
      </c>
      <c r="OIE26" s="81" t="s">
        <v>1911</v>
      </c>
      <c r="OIF26" s="81" t="s">
        <v>1911</v>
      </c>
      <c r="OIG26" s="81" t="s">
        <v>1911</v>
      </c>
      <c r="OIH26" s="81" t="s">
        <v>1911</v>
      </c>
      <c r="OII26" s="81" t="s">
        <v>1911</v>
      </c>
      <c r="OIJ26" s="81" t="s">
        <v>1911</v>
      </c>
      <c r="OIK26" s="81" t="s">
        <v>1911</v>
      </c>
      <c r="OIL26" s="81" t="s">
        <v>1911</v>
      </c>
      <c r="OIM26" s="81" t="s">
        <v>1911</v>
      </c>
      <c r="OIN26" s="81" t="s">
        <v>1911</v>
      </c>
      <c r="OIO26" s="81" t="s">
        <v>1911</v>
      </c>
      <c r="OIP26" s="81" t="s">
        <v>1911</v>
      </c>
      <c r="OIQ26" s="81" t="s">
        <v>1911</v>
      </c>
      <c r="OIR26" s="81" t="s">
        <v>1911</v>
      </c>
      <c r="OIS26" s="81" t="s">
        <v>1911</v>
      </c>
      <c r="OIT26" s="81" t="s">
        <v>1911</v>
      </c>
      <c r="OIU26" s="81" t="s">
        <v>1911</v>
      </c>
      <c r="OIV26" s="81" t="s">
        <v>1911</v>
      </c>
      <c r="OIW26" s="81" t="s">
        <v>1911</v>
      </c>
      <c r="OIX26" s="81" t="s">
        <v>1911</v>
      </c>
      <c r="OIY26" s="81" t="s">
        <v>1911</v>
      </c>
      <c r="OIZ26" s="81" t="s">
        <v>1911</v>
      </c>
      <c r="OJA26" s="81" t="s">
        <v>1911</v>
      </c>
      <c r="OJB26" s="81" t="s">
        <v>1911</v>
      </c>
      <c r="OJC26" s="81" t="s">
        <v>1911</v>
      </c>
      <c r="OJD26" s="81" t="s">
        <v>1911</v>
      </c>
      <c r="OJE26" s="81" t="s">
        <v>1911</v>
      </c>
      <c r="OJF26" s="81" t="s">
        <v>1911</v>
      </c>
      <c r="OJG26" s="81" t="s">
        <v>1911</v>
      </c>
      <c r="OJH26" s="81" t="s">
        <v>1911</v>
      </c>
      <c r="OJI26" s="81" t="s">
        <v>1911</v>
      </c>
      <c r="OJJ26" s="81" t="s">
        <v>1911</v>
      </c>
      <c r="OJK26" s="81" t="s">
        <v>1911</v>
      </c>
      <c r="OJL26" s="81" t="s">
        <v>1911</v>
      </c>
      <c r="OJM26" s="81" t="s">
        <v>1911</v>
      </c>
      <c r="OJN26" s="81" t="s">
        <v>1911</v>
      </c>
      <c r="OJO26" s="81" t="s">
        <v>1911</v>
      </c>
      <c r="OJP26" s="81" t="s">
        <v>1911</v>
      </c>
      <c r="OJQ26" s="81" t="s">
        <v>1911</v>
      </c>
      <c r="OJR26" s="81" t="s">
        <v>1911</v>
      </c>
      <c r="OJS26" s="81" t="s">
        <v>1911</v>
      </c>
      <c r="OJT26" s="81" t="s">
        <v>1911</v>
      </c>
      <c r="OJU26" s="81" t="s">
        <v>1911</v>
      </c>
      <c r="OJV26" s="81" t="s">
        <v>1911</v>
      </c>
      <c r="OJW26" s="81" t="s">
        <v>1911</v>
      </c>
      <c r="OJX26" s="81" t="s">
        <v>1911</v>
      </c>
      <c r="OJY26" s="81" t="s">
        <v>1911</v>
      </c>
      <c r="OJZ26" s="81" t="s">
        <v>1911</v>
      </c>
      <c r="OKA26" s="81" t="s">
        <v>1911</v>
      </c>
      <c r="OKB26" s="81" t="s">
        <v>1911</v>
      </c>
      <c r="OKC26" s="81" t="s">
        <v>1911</v>
      </c>
      <c r="OKD26" s="81" t="s">
        <v>1911</v>
      </c>
      <c r="OKE26" s="81" t="s">
        <v>1911</v>
      </c>
      <c r="OKF26" s="81" t="s">
        <v>1911</v>
      </c>
      <c r="OKG26" s="81" t="s">
        <v>1911</v>
      </c>
      <c r="OKH26" s="81" t="s">
        <v>1911</v>
      </c>
      <c r="OKI26" s="81" t="s">
        <v>1911</v>
      </c>
      <c r="OKJ26" s="81" t="s">
        <v>1911</v>
      </c>
      <c r="OKK26" s="81" t="s">
        <v>1911</v>
      </c>
      <c r="OKL26" s="81" t="s">
        <v>1911</v>
      </c>
      <c r="OKM26" s="81" t="s">
        <v>1911</v>
      </c>
      <c r="OKN26" s="81" t="s">
        <v>1911</v>
      </c>
      <c r="OKO26" s="81" t="s">
        <v>1911</v>
      </c>
      <c r="OKP26" s="81" t="s">
        <v>1911</v>
      </c>
      <c r="OKQ26" s="81" t="s">
        <v>1911</v>
      </c>
      <c r="OKR26" s="81" t="s">
        <v>1911</v>
      </c>
      <c r="OKS26" s="81" t="s">
        <v>1911</v>
      </c>
      <c r="OKT26" s="81" t="s">
        <v>1911</v>
      </c>
      <c r="OKU26" s="81" t="s">
        <v>1911</v>
      </c>
      <c r="OKV26" s="81" t="s">
        <v>1911</v>
      </c>
      <c r="OKW26" s="81" t="s">
        <v>1911</v>
      </c>
      <c r="OKX26" s="81" t="s">
        <v>1911</v>
      </c>
      <c r="OKY26" s="81" t="s">
        <v>1911</v>
      </c>
      <c r="OKZ26" s="81" t="s">
        <v>1911</v>
      </c>
      <c r="OLA26" s="81" t="s">
        <v>1911</v>
      </c>
      <c r="OLB26" s="81" t="s">
        <v>1911</v>
      </c>
      <c r="OLC26" s="81" t="s">
        <v>1911</v>
      </c>
      <c r="OLD26" s="81" t="s">
        <v>1911</v>
      </c>
      <c r="OLE26" s="81" t="s">
        <v>1911</v>
      </c>
      <c r="OLF26" s="81" t="s">
        <v>1911</v>
      </c>
      <c r="OLG26" s="81" t="s">
        <v>1911</v>
      </c>
      <c r="OLH26" s="81" t="s">
        <v>1911</v>
      </c>
      <c r="OLI26" s="81" t="s">
        <v>1911</v>
      </c>
      <c r="OLJ26" s="81" t="s">
        <v>1911</v>
      </c>
      <c r="OLK26" s="81" t="s">
        <v>1911</v>
      </c>
      <c r="OLL26" s="81" t="s">
        <v>1911</v>
      </c>
      <c r="OLM26" s="81" t="s">
        <v>1911</v>
      </c>
      <c r="OLN26" s="81" t="s">
        <v>1911</v>
      </c>
      <c r="OLO26" s="81" t="s">
        <v>1911</v>
      </c>
      <c r="OLP26" s="81" t="s">
        <v>1911</v>
      </c>
      <c r="OLQ26" s="81" t="s">
        <v>1911</v>
      </c>
      <c r="OLR26" s="81" t="s">
        <v>1911</v>
      </c>
      <c r="OLS26" s="81" t="s">
        <v>1911</v>
      </c>
      <c r="OLT26" s="81" t="s">
        <v>1911</v>
      </c>
      <c r="OLU26" s="81" t="s">
        <v>1911</v>
      </c>
      <c r="OLV26" s="81" t="s">
        <v>1911</v>
      </c>
      <c r="OLW26" s="81" t="s">
        <v>1911</v>
      </c>
      <c r="OLX26" s="81" t="s">
        <v>1911</v>
      </c>
      <c r="OLY26" s="81" t="s">
        <v>1911</v>
      </c>
      <c r="OLZ26" s="81" t="s">
        <v>1911</v>
      </c>
      <c r="OMA26" s="81" t="s">
        <v>1911</v>
      </c>
      <c r="OMB26" s="81" t="s">
        <v>1911</v>
      </c>
      <c r="OMC26" s="81" t="s">
        <v>1911</v>
      </c>
      <c r="OMD26" s="81" t="s">
        <v>1911</v>
      </c>
      <c r="OME26" s="81" t="s">
        <v>1911</v>
      </c>
      <c r="OMF26" s="81" t="s">
        <v>1911</v>
      </c>
      <c r="OMG26" s="81" t="s">
        <v>1911</v>
      </c>
      <c r="OMH26" s="81" t="s">
        <v>1911</v>
      </c>
      <c r="OMI26" s="81" t="s">
        <v>1911</v>
      </c>
      <c r="OMJ26" s="81" t="s">
        <v>1911</v>
      </c>
      <c r="OMK26" s="81" t="s">
        <v>1911</v>
      </c>
      <c r="OML26" s="81" t="s">
        <v>1911</v>
      </c>
      <c r="OMM26" s="81" t="s">
        <v>1911</v>
      </c>
      <c r="OMN26" s="81" t="s">
        <v>1911</v>
      </c>
      <c r="OMO26" s="81" t="s">
        <v>1911</v>
      </c>
      <c r="OMP26" s="81" t="s">
        <v>1911</v>
      </c>
      <c r="OMQ26" s="81" t="s">
        <v>1911</v>
      </c>
      <c r="OMR26" s="81" t="s">
        <v>1911</v>
      </c>
      <c r="OMS26" s="81" t="s">
        <v>1911</v>
      </c>
      <c r="OMT26" s="81" t="s">
        <v>1911</v>
      </c>
      <c r="OMU26" s="81" t="s">
        <v>1911</v>
      </c>
      <c r="OMV26" s="81" t="s">
        <v>1911</v>
      </c>
      <c r="OMW26" s="81" t="s">
        <v>1911</v>
      </c>
      <c r="OMX26" s="81" t="s">
        <v>1911</v>
      </c>
      <c r="OMY26" s="81" t="s">
        <v>1911</v>
      </c>
      <c r="OMZ26" s="81" t="s">
        <v>1911</v>
      </c>
      <c r="ONA26" s="81" t="s">
        <v>1911</v>
      </c>
      <c r="ONB26" s="81" t="s">
        <v>1911</v>
      </c>
      <c r="ONC26" s="81" t="s">
        <v>1911</v>
      </c>
      <c r="OND26" s="81" t="s">
        <v>1911</v>
      </c>
      <c r="ONE26" s="81" t="s">
        <v>1911</v>
      </c>
      <c r="ONF26" s="81" t="s">
        <v>1911</v>
      </c>
      <c r="ONG26" s="81" t="s">
        <v>1911</v>
      </c>
      <c r="ONH26" s="81" t="s">
        <v>1911</v>
      </c>
      <c r="ONI26" s="81" t="s">
        <v>1911</v>
      </c>
      <c r="ONJ26" s="81" t="s">
        <v>1911</v>
      </c>
      <c r="ONK26" s="81" t="s">
        <v>1911</v>
      </c>
      <c r="ONL26" s="81" t="s">
        <v>1911</v>
      </c>
      <c r="ONM26" s="81" t="s">
        <v>1911</v>
      </c>
      <c r="ONN26" s="81" t="s">
        <v>1911</v>
      </c>
      <c r="ONO26" s="81" t="s">
        <v>1911</v>
      </c>
      <c r="ONP26" s="81" t="s">
        <v>1911</v>
      </c>
      <c r="ONQ26" s="81" t="s">
        <v>1911</v>
      </c>
      <c r="ONR26" s="81" t="s">
        <v>1911</v>
      </c>
      <c r="ONS26" s="81" t="s">
        <v>1911</v>
      </c>
      <c r="ONT26" s="81" t="s">
        <v>1911</v>
      </c>
      <c r="ONU26" s="81" t="s">
        <v>1911</v>
      </c>
      <c r="ONV26" s="81" t="s">
        <v>1911</v>
      </c>
      <c r="ONW26" s="81" t="s">
        <v>1911</v>
      </c>
      <c r="ONX26" s="81" t="s">
        <v>1911</v>
      </c>
      <c r="ONY26" s="81" t="s">
        <v>1911</v>
      </c>
      <c r="ONZ26" s="81" t="s">
        <v>1911</v>
      </c>
      <c r="OOA26" s="81" t="s">
        <v>1911</v>
      </c>
      <c r="OOB26" s="81" t="s">
        <v>1911</v>
      </c>
      <c r="OOC26" s="81" t="s">
        <v>1911</v>
      </c>
      <c r="OOD26" s="81" t="s">
        <v>1911</v>
      </c>
      <c r="OOE26" s="81" t="s">
        <v>1911</v>
      </c>
      <c r="OOF26" s="81" t="s">
        <v>1911</v>
      </c>
      <c r="OOG26" s="81" t="s">
        <v>1911</v>
      </c>
      <c r="OOH26" s="81" t="s">
        <v>1911</v>
      </c>
      <c r="OOI26" s="81" t="s">
        <v>1911</v>
      </c>
      <c r="OOJ26" s="81" t="s">
        <v>1911</v>
      </c>
      <c r="OOK26" s="81" t="s">
        <v>1911</v>
      </c>
      <c r="OOL26" s="81" t="s">
        <v>1911</v>
      </c>
      <c r="OOM26" s="81" t="s">
        <v>1911</v>
      </c>
      <c r="OON26" s="81" t="s">
        <v>1911</v>
      </c>
      <c r="OOO26" s="81" t="s">
        <v>1911</v>
      </c>
      <c r="OOP26" s="81" t="s">
        <v>1911</v>
      </c>
      <c r="OOQ26" s="81" t="s">
        <v>1911</v>
      </c>
      <c r="OOR26" s="81" t="s">
        <v>1911</v>
      </c>
      <c r="OOS26" s="81" t="s">
        <v>1911</v>
      </c>
      <c r="OOT26" s="81" t="s">
        <v>1911</v>
      </c>
      <c r="OOU26" s="81" t="s">
        <v>1911</v>
      </c>
      <c r="OOV26" s="81" t="s">
        <v>1911</v>
      </c>
      <c r="OOW26" s="81" t="s">
        <v>1911</v>
      </c>
      <c r="OOX26" s="81" t="s">
        <v>1911</v>
      </c>
      <c r="OOY26" s="81" t="s">
        <v>1911</v>
      </c>
      <c r="OOZ26" s="81" t="s">
        <v>1911</v>
      </c>
      <c r="OPA26" s="81" t="s">
        <v>1911</v>
      </c>
      <c r="OPB26" s="81" t="s">
        <v>1911</v>
      </c>
      <c r="OPC26" s="81" t="s">
        <v>1911</v>
      </c>
      <c r="OPD26" s="81" t="s">
        <v>1911</v>
      </c>
      <c r="OPE26" s="81" t="s">
        <v>1911</v>
      </c>
      <c r="OPF26" s="81" t="s">
        <v>1911</v>
      </c>
      <c r="OPG26" s="81" t="s">
        <v>1911</v>
      </c>
      <c r="OPH26" s="81" t="s">
        <v>1911</v>
      </c>
      <c r="OPI26" s="81" t="s">
        <v>1911</v>
      </c>
      <c r="OPJ26" s="81" t="s">
        <v>1911</v>
      </c>
      <c r="OPK26" s="81" t="s">
        <v>1911</v>
      </c>
      <c r="OPL26" s="81" t="s">
        <v>1911</v>
      </c>
      <c r="OPM26" s="81" t="s">
        <v>1911</v>
      </c>
      <c r="OPN26" s="81" t="s">
        <v>1911</v>
      </c>
      <c r="OPO26" s="81" t="s">
        <v>1911</v>
      </c>
      <c r="OPP26" s="81" t="s">
        <v>1911</v>
      </c>
      <c r="OPQ26" s="81" t="s">
        <v>1911</v>
      </c>
      <c r="OPR26" s="81" t="s">
        <v>1911</v>
      </c>
      <c r="OPS26" s="81" t="s">
        <v>1911</v>
      </c>
      <c r="OPT26" s="81" t="s">
        <v>1911</v>
      </c>
      <c r="OPU26" s="81" t="s">
        <v>1911</v>
      </c>
      <c r="OPV26" s="81" t="s">
        <v>1911</v>
      </c>
      <c r="OPW26" s="81" t="s">
        <v>1911</v>
      </c>
      <c r="OPX26" s="81" t="s">
        <v>1911</v>
      </c>
      <c r="OPY26" s="81" t="s">
        <v>1911</v>
      </c>
      <c r="OPZ26" s="81" t="s">
        <v>1911</v>
      </c>
      <c r="OQA26" s="81" t="s">
        <v>1911</v>
      </c>
      <c r="OQB26" s="81" t="s">
        <v>1911</v>
      </c>
      <c r="OQC26" s="81" t="s">
        <v>1911</v>
      </c>
      <c r="OQD26" s="81" t="s">
        <v>1911</v>
      </c>
      <c r="OQE26" s="81" t="s">
        <v>1911</v>
      </c>
      <c r="OQF26" s="81" t="s">
        <v>1911</v>
      </c>
      <c r="OQG26" s="81" t="s">
        <v>1911</v>
      </c>
      <c r="OQH26" s="81" t="s">
        <v>1911</v>
      </c>
      <c r="OQI26" s="81" t="s">
        <v>1911</v>
      </c>
      <c r="OQJ26" s="81" t="s">
        <v>1911</v>
      </c>
      <c r="OQK26" s="81" t="s">
        <v>1911</v>
      </c>
      <c r="OQL26" s="81" t="s">
        <v>1911</v>
      </c>
      <c r="OQM26" s="81" t="s">
        <v>1911</v>
      </c>
      <c r="OQN26" s="81" t="s">
        <v>1911</v>
      </c>
      <c r="OQO26" s="81" t="s">
        <v>1911</v>
      </c>
      <c r="OQP26" s="81" t="s">
        <v>1911</v>
      </c>
      <c r="OQQ26" s="81" t="s">
        <v>1911</v>
      </c>
      <c r="OQR26" s="81" t="s">
        <v>1911</v>
      </c>
      <c r="OQS26" s="81" t="s">
        <v>1911</v>
      </c>
      <c r="OQT26" s="81" t="s">
        <v>1911</v>
      </c>
      <c r="OQU26" s="81" t="s">
        <v>1911</v>
      </c>
      <c r="OQV26" s="81" t="s">
        <v>1911</v>
      </c>
      <c r="OQW26" s="81" t="s">
        <v>1911</v>
      </c>
      <c r="OQX26" s="81" t="s">
        <v>1911</v>
      </c>
      <c r="OQY26" s="81" t="s">
        <v>1911</v>
      </c>
      <c r="OQZ26" s="81" t="s">
        <v>1911</v>
      </c>
      <c r="ORA26" s="81" t="s">
        <v>1911</v>
      </c>
      <c r="ORB26" s="81" t="s">
        <v>1911</v>
      </c>
      <c r="ORC26" s="81" t="s">
        <v>1911</v>
      </c>
      <c r="ORD26" s="81" t="s">
        <v>1911</v>
      </c>
      <c r="ORE26" s="81" t="s">
        <v>1911</v>
      </c>
      <c r="ORF26" s="81" t="s">
        <v>1911</v>
      </c>
      <c r="ORG26" s="81" t="s">
        <v>1911</v>
      </c>
      <c r="ORH26" s="81" t="s">
        <v>1911</v>
      </c>
      <c r="ORI26" s="81" t="s">
        <v>1911</v>
      </c>
      <c r="ORJ26" s="81" t="s">
        <v>1911</v>
      </c>
      <c r="ORK26" s="81" t="s">
        <v>1911</v>
      </c>
      <c r="ORL26" s="81" t="s">
        <v>1911</v>
      </c>
      <c r="ORM26" s="81" t="s">
        <v>1911</v>
      </c>
      <c r="ORN26" s="81" t="s">
        <v>1911</v>
      </c>
      <c r="ORO26" s="81" t="s">
        <v>1911</v>
      </c>
      <c r="ORP26" s="81" t="s">
        <v>1911</v>
      </c>
      <c r="ORQ26" s="81" t="s">
        <v>1911</v>
      </c>
      <c r="ORR26" s="81" t="s">
        <v>1911</v>
      </c>
      <c r="ORS26" s="81" t="s">
        <v>1911</v>
      </c>
      <c r="ORT26" s="81" t="s">
        <v>1911</v>
      </c>
      <c r="ORU26" s="81" t="s">
        <v>1911</v>
      </c>
      <c r="ORV26" s="81" t="s">
        <v>1911</v>
      </c>
      <c r="ORW26" s="81" t="s">
        <v>1911</v>
      </c>
      <c r="ORX26" s="81" t="s">
        <v>1911</v>
      </c>
      <c r="ORY26" s="81" t="s">
        <v>1911</v>
      </c>
      <c r="ORZ26" s="81" t="s">
        <v>1911</v>
      </c>
      <c r="OSA26" s="81" t="s">
        <v>1911</v>
      </c>
      <c r="OSB26" s="81" t="s">
        <v>1911</v>
      </c>
      <c r="OSC26" s="81" t="s">
        <v>1911</v>
      </c>
      <c r="OSD26" s="81" t="s">
        <v>1911</v>
      </c>
      <c r="OSE26" s="81" t="s">
        <v>1911</v>
      </c>
      <c r="OSF26" s="81" t="s">
        <v>1911</v>
      </c>
      <c r="OSG26" s="81" t="s">
        <v>1911</v>
      </c>
      <c r="OSH26" s="81" t="s">
        <v>1911</v>
      </c>
      <c r="OSI26" s="81" t="s">
        <v>1911</v>
      </c>
      <c r="OSJ26" s="81" t="s">
        <v>1911</v>
      </c>
      <c r="OSK26" s="81" t="s">
        <v>1911</v>
      </c>
      <c r="OSL26" s="81" t="s">
        <v>1911</v>
      </c>
      <c r="OSM26" s="81" t="s">
        <v>1911</v>
      </c>
      <c r="OSN26" s="81" t="s">
        <v>1911</v>
      </c>
      <c r="OSO26" s="81" t="s">
        <v>1911</v>
      </c>
      <c r="OSP26" s="81" t="s">
        <v>1911</v>
      </c>
      <c r="OSQ26" s="81" t="s">
        <v>1911</v>
      </c>
      <c r="OSR26" s="81" t="s">
        <v>1911</v>
      </c>
      <c r="OSS26" s="81" t="s">
        <v>1911</v>
      </c>
      <c r="OST26" s="81" t="s">
        <v>1911</v>
      </c>
      <c r="OSU26" s="81" t="s">
        <v>1911</v>
      </c>
      <c r="OSV26" s="81" t="s">
        <v>1911</v>
      </c>
      <c r="OSW26" s="81" t="s">
        <v>1911</v>
      </c>
      <c r="OSX26" s="81" t="s">
        <v>1911</v>
      </c>
      <c r="OSY26" s="81" t="s">
        <v>1911</v>
      </c>
      <c r="OSZ26" s="81" t="s">
        <v>1911</v>
      </c>
      <c r="OTA26" s="81" t="s">
        <v>1911</v>
      </c>
      <c r="OTB26" s="81" t="s">
        <v>1911</v>
      </c>
      <c r="OTC26" s="81" t="s">
        <v>1911</v>
      </c>
      <c r="OTD26" s="81" t="s">
        <v>1911</v>
      </c>
      <c r="OTE26" s="81" t="s">
        <v>1911</v>
      </c>
      <c r="OTF26" s="81" t="s">
        <v>1911</v>
      </c>
      <c r="OTG26" s="81" t="s">
        <v>1911</v>
      </c>
      <c r="OTH26" s="81" t="s">
        <v>1911</v>
      </c>
      <c r="OTI26" s="81" t="s">
        <v>1911</v>
      </c>
      <c r="OTJ26" s="81" t="s">
        <v>1911</v>
      </c>
      <c r="OTK26" s="81" t="s">
        <v>1911</v>
      </c>
      <c r="OTL26" s="81" t="s">
        <v>1911</v>
      </c>
      <c r="OTM26" s="81" t="s">
        <v>1911</v>
      </c>
      <c r="OTN26" s="81" t="s">
        <v>1911</v>
      </c>
      <c r="OTO26" s="81" t="s">
        <v>1911</v>
      </c>
      <c r="OTP26" s="81" t="s">
        <v>1911</v>
      </c>
      <c r="OTQ26" s="81" t="s">
        <v>1911</v>
      </c>
      <c r="OTR26" s="81" t="s">
        <v>1911</v>
      </c>
      <c r="OTS26" s="81" t="s">
        <v>1911</v>
      </c>
      <c r="OTT26" s="81" t="s">
        <v>1911</v>
      </c>
      <c r="OTU26" s="81" t="s">
        <v>1911</v>
      </c>
      <c r="OTV26" s="81" t="s">
        <v>1911</v>
      </c>
      <c r="OTW26" s="81" t="s">
        <v>1911</v>
      </c>
      <c r="OTX26" s="81" t="s">
        <v>1911</v>
      </c>
      <c r="OTY26" s="81" t="s">
        <v>1911</v>
      </c>
      <c r="OTZ26" s="81" t="s">
        <v>1911</v>
      </c>
      <c r="OUA26" s="81" t="s">
        <v>1911</v>
      </c>
      <c r="OUB26" s="81" t="s">
        <v>1911</v>
      </c>
      <c r="OUC26" s="81" t="s">
        <v>1911</v>
      </c>
      <c r="OUD26" s="81" t="s">
        <v>1911</v>
      </c>
      <c r="OUE26" s="81" t="s">
        <v>1911</v>
      </c>
      <c r="OUF26" s="81" t="s">
        <v>1911</v>
      </c>
      <c r="OUG26" s="81" t="s">
        <v>1911</v>
      </c>
      <c r="OUH26" s="81" t="s">
        <v>1911</v>
      </c>
      <c r="OUI26" s="81" t="s">
        <v>1911</v>
      </c>
      <c r="OUJ26" s="81" t="s">
        <v>1911</v>
      </c>
      <c r="OUK26" s="81" t="s">
        <v>1911</v>
      </c>
      <c r="OUL26" s="81" t="s">
        <v>1911</v>
      </c>
      <c r="OUM26" s="81" t="s">
        <v>1911</v>
      </c>
      <c r="OUN26" s="81" t="s">
        <v>1911</v>
      </c>
      <c r="OUO26" s="81" t="s">
        <v>1911</v>
      </c>
      <c r="OUP26" s="81" t="s">
        <v>1911</v>
      </c>
      <c r="OUQ26" s="81" t="s">
        <v>1911</v>
      </c>
      <c r="OUR26" s="81" t="s">
        <v>1911</v>
      </c>
      <c r="OUS26" s="81" t="s">
        <v>1911</v>
      </c>
      <c r="OUT26" s="81" t="s">
        <v>1911</v>
      </c>
      <c r="OUU26" s="81" t="s">
        <v>1911</v>
      </c>
      <c r="OUV26" s="81" t="s">
        <v>1911</v>
      </c>
      <c r="OUW26" s="81" t="s">
        <v>1911</v>
      </c>
      <c r="OUX26" s="81" t="s">
        <v>1911</v>
      </c>
      <c r="OUY26" s="81" t="s">
        <v>1911</v>
      </c>
      <c r="OUZ26" s="81" t="s">
        <v>1911</v>
      </c>
      <c r="OVA26" s="81" t="s">
        <v>1911</v>
      </c>
      <c r="OVB26" s="81" t="s">
        <v>1911</v>
      </c>
      <c r="OVC26" s="81" t="s">
        <v>1911</v>
      </c>
      <c r="OVD26" s="81" t="s">
        <v>1911</v>
      </c>
      <c r="OVE26" s="81" t="s">
        <v>1911</v>
      </c>
      <c r="OVF26" s="81" t="s">
        <v>1911</v>
      </c>
      <c r="OVG26" s="81" t="s">
        <v>1911</v>
      </c>
      <c r="OVH26" s="81" t="s">
        <v>1911</v>
      </c>
      <c r="OVI26" s="81" t="s">
        <v>1911</v>
      </c>
      <c r="OVJ26" s="81" t="s">
        <v>1911</v>
      </c>
      <c r="OVK26" s="81" t="s">
        <v>1911</v>
      </c>
      <c r="OVL26" s="81" t="s">
        <v>1911</v>
      </c>
      <c r="OVM26" s="81" t="s">
        <v>1911</v>
      </c>
      <c r="OVN26" s="81" t="s">
        <v>1911</v>
      </c>
      <c r="OVO26" s="81" t="s">
        <v>1911</v>
      </c>
      <c r="OVP26" s="81" t="s">
        <v>1911</v>
      </c>
      <c r="OVQ26" s="81" t="s">
        <v>1911</v>
      </c>
      <c r="OVR26" s="81" t="s">
        <v>1911</v>
      </c>
      <c r="OVS26" s="81" t="s">
        <v>1911</v>
      </c>
      <c r="OVT26" s="81" t="s">
        <v>1911</v>
      </c>
      <c r="OVU26" s="81" t="s">
        <v>1911</v>
      </c>
      <c r="OVV26" s="81" t="s">
        <v>1911</v>
      </c>
      <c r="OVW26" s="81" t="s">
        <v>1911</v>
      </c>
      <c r="OVX26" s="81" t="s">
        <v>1911</v>
      </c>
      <c r="OVY26" s="81" t="s">
        <v>1911</v>
      </c>
      <c r="OVZ26" s="81" t="s">
        <v>1911</v>
      </c>
      <c r="OWA26" s="81" t="s">
        <v>1911</v>
      </c>
      <c r="OWB26" s="81" t="s">
        <v>1911</v>
      </c>
      <c r="OWC26" s="81" t="s">
        <v>1911</v>
      </c>
      <c r="OWD26" s="81" t="s">
        <v>1911</v>
      </c>
      <c r="OWE26" s="81" t="s">
        <v>1911</v>
      </c>
      <c r="OWF26" s="81" t="s">
        <v>1911</v>
      </c>
      <c r="OWG26" s="81" t="s">
        <v>1911</v>
      </c>
      <c r="OWH26" s="81" t="s">
        <v>1911</v>
      </c>
      <c r="OWI26" s="81" t="s">
        <v>1911</v>
      </c>
      <c r="OWJ26" s="81" t="s">
        <v>1911</v>
      </c>
      <c r="OWK26" s="81" t="s">
        <v>1911</v>
      </c>
      <c r="OWL26" s="81" t="s">
        <v>1911</v>
      </c>
      <c r="OWM26" s="81" t="s">
        <v>1911</v>
      </c>
      <c r="OWN26" s="81" t="s">
        <v>1911</v>
      </c>
      <c r="OWO26" s="81" t="s">
        <v>1911</v>
      </c>
      <c r="OWP26" s="81" t="s">
        <v>1911</v>
      </c>
      <c r="OWQ26" s="81" t="s">
        <v>1911</v>
      </c>
      <c r="OWR26" s="81" t="s">
        <v>1911</v>
      </c>
      <c r="OWS26" s="81" t="s">
        <v>1911</v>
      </c>
      <c r="OWT26" s="81" t="s">
        <v>1911</v>
      </c>
      <c r="OWU26" s="81" t="s">
        <v>1911</v>
      </c>
      <c r="OWV26" s="81" t="s">
        <v>1911</v>
      </c>
      <c r="OWW26" s="81" t="s">
        <v>1911</v>
      </c>
      <c r="OWX26" s="81" t="s">
        <v>1911</v>
      </c>
      <c r="OWY26" s="81" t="s">
        <v>1911</v>
      </c>
      <c r="OWZ26" s="81" t="s">
        <v>1911</v>
      </c>
      <c r="OXA26" s="81" t="s">
        <v>1911</v>
      </c>
      <c r="OXB26" s="81" t="s">
        <v>1911</v>
      </c>
      <c r="OXC26" s="81" t="s">
        <v>1911</v>
      </c>
      <c r="OXD26" s="81" t="s">
        <v>1911</v>
      </c>
      <c r="OXE26" s="81" t="s">
        <v>1911</v>
      </c>
      <c r="OXF26" s="81" t="s">
        <v>1911</v>
      </c>
      <c r="OXG26" s="81" t="s">
        <v>1911</v>
      </c>
      <c r="OXH26" s="81" t="s">
        <v>1911</v>
      </c>
      <c r="OXI26" s="81" t="s">
        <v>1911</v>
      </c>
      <c r="OXJ26" s="81" t="s">
        <v>1911</v>
      </c>
      <c r="OXK26" s="81" t="s">
        <v>1911</v>
      </c>
      <c r="OXL26" s="81" t="s">
        <v>1911</v>
      </c>
      <c r="OXM26" s="81" t="s">
        <v>1911</v>
      </c>
      <c r="OXN26" s="81" t="s">
        <v>1911</v>
      </c>
      <c r="OXO26" s="81" t="s">
        <v>1911</v>
      </c>
      <c r="OXP26" s="81" t="s">
        <v>1911</v>
      </c>
      <c r="OXQ26" s="81" t="s">
        <v>1911</v>
      </c>
      <c r="OXR26" s="81" t="s">
        <v>1911</v>
      </c>
      <c r="OXS26" s="81" t="s">
        <v>1911</v>
      </c>
      <c r="OXT26" s="81" t="s">
        <v>1911</v>
      </c>
      <c r="OXU26" s="81" t="s">
        <v>1911</v>
      </c>
      <c r="OXV26" s="81" t="s">
        <v>1911</v>
      </c>
      <c r="OXW26" s="81" t="s">
        <v>1911</v>
      </c>
      <c r="OXX26" s="81" t="s">
        <v>1911</v>
      </c>
      <c r="OXY26" s="81" t="s">
        <v>1911</v>
      </c>
      <c r="OXZ26" s="81" t="s">
        <v>1911</v>
      </c>
      <c r="OYA26" s="81" t="s">
        <v>1911</v>
      </c>
      <c r="OYB26" s="81" t="s">
        <v>1911</v>
      </c>
      <c r="OYC26" s="81" t="s">
        <v>1911</v>
      </c>
      <c r="OYD26" s="81" t="s">
        <v>1911</v>
      </c>
      <c r="OYE26" s="81" t="s">
        <v>1911</v>
      </c>
      <c r="OYF26" s="81" t="s">
        <v>1911</v>
      </c>
      <c r="OYG26" s="81" t="s">
        <v>1911</v>
      </c>
      <c r="OYH26" s="81" t="s">
        <v>1911</v>
      </c>
      <c r="OYI26" s="81" t="s">
        <v>1911</v>
      </c>
      <c r="OYJ26" s="81" t="s">
        <v>1911</v>
      </c>
      <c r="OYK26" s="81" t="s">
        <v>1911</v>
      </c>
      <c r="OYL26" s="81" t="s">
        <v>1911</v>
      </c>
      <c r="OYM26" s="81" t="s">
        <v>1911</v>
      </c>
      <c r="OYN26" s="81" t="s">
        <v>1911</v>
      </c>
      <c r="OYO26" s="81" t="s">
        <v>1911</v>
      </c>
      <c r="OYP26" s="81" t="s">
        <v>1911</v>
      </c>
      <c r="OYQ26" s="81" t="s">
        <v>1911</v>
      </c>
      <c r="OYR26" s="81" t="s">
        <v>1911</v>
      </c>
      <c r="OYS26" s="81" t="s">
        <v>1911</v>
      </c>
      <c r="OYT26" s="81" t="s">
        <v>1911</v>
      </c>
      <c r="OYU26" s="81" t="s">
        <v>1911</v>
      </c>
      <c r="OYV26" s="81" t="s">
        <v>1911</v>
      </c>
      <c r="OYW26" s="81" t="s">
        <v>1911</v>
      </c>
      <c r="OYX26" s="81" t="s">
        <v>1911</v>
      </c>
      <c r="OYY26" s="81" t="s">
        <v>1911</v>
      </c>
      <c r="OYZ26" s="81" t="s">
        <v>1911</v>
      </c>
      <c r="OZA26" s="81" t="s">
        <v>1911</v>
      </c>
      <c r="OZB26" s="81" t="s">
        <v>1911</v>
      </c>
      <c r="OZC26" s="81" t="s">
        <v>1911</v>
      </c>
      <c r="OZD26" s="81" t="s">
        <v>1911</v>
      </c>
      <c r="OZE26" s="81" t="s">
        <v>1911</v>
      </c>
      <c r="OZF26" s="81" t="s">
        <v>1911</v>
      </c>
      <c r="OZG26" s="81" t="s">
        <v>1911</v>
      </c>
      <c r="OZH26" s="81" t="s">
        <v>1911</v>
      </c>
      <c r="OZI26" s="81" t="s">
        <v>1911</v>
      </c>
      <c r="OZJ26" s="81" t="s">
        <v>1911</v>
      </c>
      <c r="OZK26" s="81" t="s">
        <v>1911</v>
      </c>
      <c r="OZL26" s="81" t="s">
        <v>1911</v>
      </c>
      <c r="OZM26" s="81" t="s">
        <v>1911</v>
      </c>
      <c r="OZN26" s="81" t="s">
        <v>1911</v>
      </c>
      <c r="OZO26" s="81" t="s">
        <v>1911</v>
      </c>
      <c r="OZP26" s="81" t="s">
        <v>1911</v>
      </c>
      <c r="OZQ26" s="81" t="s">
        <v>1911</v>
      </c>
      <c r="OZR26" s="81" t="s">
        <v>1911</v>
      </c>
      <c r="OZS26" s="81" t="s">
        <v>1911</v>
      </c>
      <c r="OZT26" s="81" t="s">
        <v>1911</v>
      </c>
      <c r="OZU26" s="81" t="s">
        <v>1911</v>
      </c>
      <c r="OZV26" s="81" t="s">
        <v>1911</v>
      </c>
      <c r="OZW26" s="81" t="s">
        <v>1911</v>
      </c>
      <c r="OZX26" s="81" t="s">
        <v>1911</v>
      </c>
      <c r="OZY26" s="81" t="s">
        <v>1911</v>
      </c>
      <c r="OZZ26" s="81" t="s">
        <v>1911</v>
      </c>
      <c r="PAA26" s="81" t="s">
        <v>1911</v>
      </c>
      <c r="PAB26" s="81" t="s">
        <v>1911</v>
      </c>
      <c r="PAC26" s="81" t="s">
        <v>1911</v>
      </c>
      <c r="PAD26" s="81" t="s">
        <v>1911</v>
      </c>
      <c r="PAE26" s="81" t="s">
        <v>1911</v>
      </c>
      <c r="PAF26" s="81" t="s">
        <v>1911</v>
      </c>
      <c r="PAG26" s="81" t="s">
        <v>1911</v>
      </c>
      <c r="PAH26" s="81" t="s">
        <v>1911</v>
      </c>
      <c r="PAI26" s="81" t="s">
        <v>1911</v>
      </c>
      <c r="PAJ26" s="81" t="s">
        <v>1911</v>
      </c>
      <c r="PAK26" s="81" t="s">
        <v>1911</v>
      </c>
      <c r="PAL26" s="81" t="s">
        <v>1911</v>
      </c>
      <c r="PAM26" s="81" t="s">
        <v>1911</v>
      </c>
      <c r="PAN26" s="81" t="s">
        <v>1911</v>
      </c>
      <c r="PAO26" s="81" t="s">
        <v>1911</v>
      </c>
      <c r="PAP26" s="81" t="s">
        <v>1911</v>
      </c>
      <c r="PAQ26" s="81" t="s">
        <v>1911</v>
      </c>
      <c r="PAR26" s="81" t="s">
        <v>1911</v>
      </c>
      <c r="PAS26" s="81" t="s">
        <v>1911</v>
      </c>
      <c r="PAT26" s="81" t="s">
        <v>1911</v>
      </c>
      <c r="PAU26" s="81" t="s">
        <v>1911</v>
      </c>
      <c r="PAV26" s="81" t="s">
        <v>1911</v>
      </c>
      <c r="PAW26" s="81" t="s">
        <v>1911</v>
      </c>
      <c r="PAX26" s="81" t="s">
        <v>1911</v>
      </c>
      <c r="PAY26" s="81" t="s">
        <v>1911</v>
      </c>
      <c r="PAZ26" s="81" t="s">
        <v>1911</v>
      </c>
      <c r="PBA26" s="81" t="s">
        <v>1911</v>
      </c>
      <c r="PBB26" s="81" t="s">
        <v>1911</v>
      </c>
      <c r="PBC26" s="81" t="s">
        <v>1911</v>
      </c>
      <c r="PBD26" s="81" t="s">
        <v>1911</v>
      </c>
      <c r="PBE26" s="81" t="s">
        <v>1911</v>
      </c>
      <c r="PBF26" s="81" t="s">
        <v>1911</v>
      </c>
      <c r="PBG26" s="81" t="s">
        <v>1911</v>
      </c>
      <c r="PBH26" s="81" t="s">
        <v>1911</v>
      </c>
      <c r="PBI26" s="81" t="s">
        <v>1911</v>
      </c>
      <c r="PBJ26" s="81" t="s">
        <v>1911</v>
      </c>
      <c r="PBK26" s="81" t="s">
        <v>1911</v>
      </c>
      <c r="PBL26" s="81" t="s">
        <v>1911</v>
      </c>
      <c r="PBM26" s="81" t="s">
        <v>1911</v>
      </c>
      <c r="PBN26" s="81" t="s">
        <v>1911</v>
      </c>
      <c r="PBO26" s="81" t="s">
        <v>1911</v>
      </c>
      <c r="PBP26" s="81" t="s">
        <v>1911</v>
      </c>
      <c r="PBQ26" s="81" t="s">
        <v>1911</v>
      </c>
      <c r="PBR26" s="81" t="s">
        <v>1911</v>
      </c>
      <c r="PBS26" s="81" t="s">
        <v>1911</v>
      </c>
      <c r="PBT26" s="81" t="s">
        <v>1911</v>
      </c>
      <c r="PBU26" s="81" t="s">
        <v>1911</v>
      </c>
      <c r="PBV26" s="81" t="s">
        <v>1911</v>
      </c>
      <c r="PBW26" s="81" t="s">
        <v>1911</v>
      </c>
      <c r="PBX26" s="81" t="s">
        <v>1911</v>
      </c>
      <c r="PBY26" s="81" t="s">
        <v>1911</v>
      </c>
      <c r="PBZ26" s="81" t="s">
        <v>1911</v>
      </c>
      <c r="PCA26" s="81" t="s">
        <v>1911</v>
      </c>
      <c r="PCB26" s="81" t="s">
        <v>1911</v>
      </c>
      <c r="PCC26" s="81" t="s">
        <v>1911</v>
      </c>
      <c r="PCD26" s="81" t="s">
        <v>1911</v>
      </c>
      <c r="PCE26" s="81" t="s">
        <v>1911</v>
      </c>
      <c r="PCF26" s="81" t="s">
        <v>1911</v>
      </c>
      <c r="PCG26" s="81" t="s">
        <v>1911</v>
      </c>
      <c r="PCH26" s="81" t="s">
        <v>1911</v>
      </c>
      <c r="PCI26" s="81" t="s">
        <v>1911</v>
      </c>
      <c r="PCJ26" s="81" t="s">
        <v>1911</v>
      </c>
      <c r="PCK26" s="81" t="s">
        <v>1911</v>
      </c>
      <c r="PCL26" s="81" t="s">
        <v>1911</v>
      </c>
      <c r="PCM26" s="81" t="s">
        <v>1911</v>
      </c>
      <c r="PCN26" s="81" t="s">
        <v>1911</v>
      </c>
      <c r="PCO26" s="81" t="s">
        <v>1911</v>
      </c>
      <c r="PCP26" s="81" t="s">
        <v>1911</v>
      </c>
      <c r="PCQ26" s="81" t="s">
        <v>1911</v>
      </c>
      <c r="PCR26" s="81" t="s">
        <v>1911</v>
      </c>
      <c r="PCS26" s="81" t="s">
        <v>1911</v>
      </c>
      <c r="PCT26" s="81" t="s">
        <v>1911</v>
      </c>
      <c r="PCU26" s="81" t="s">
        <v>1911</v>
      </c>
      <c r="PCV26" s="81" t="s">
        <v>1911</v>
      </c>
      <c r="PCW26" s="81" t="s">
        <v>1911</v>
      </c>
      <c r="PCX26" s="81" t="s">
        <v>1911</v>
      </c>
      <c r="PCY26" s="81" t="s">
        <v>1911</v>
      </c>
      <c r="PCZ26" s="81" t="s">
        <v>1911</v>
      </c>
      <c r="PDA26" s="81" t="s">
        <v>1911</v>
      </c>
      <c r="PDB26" s="81" t="s">
        <v>1911</v>
      </c>
      <c r="PDC26" s="81" t="s">
        <v>1911</v>
      </c>
      <c r="PDD26" s="81" t="s">
        <v>1911</v>
      </c>
      <c r="PDE26" s="81" t="s">
        <v>1911</v>
      </c>
      <c r="PDF26" s="81" t="s">
        <v>1911</v>
      </c>
      <c r="PDG26" s="81" t="s">
        <v>1911</v>
      </c>
      <c r="PDH26" s="81" t="s">
        <v>1911</v>
      </c>
      <c r="PDI26" s="81" t="s">
        <v>1911</v>
      </c>
      <c r="PDJ26" s="81" t="s">
        <v>1911</v>
      </c>
      <c r="PDK26" s="81" t="s">
        <v>1911</v>
      </c>
      <c r="PDL26" s="81" t="s">
        <v>1911</v>
      </c>
      <c r="PDM26" s="81" t="s">
        <v>1911</v>
      </c>
      <c r="PDN26" s="81" t="s">
        <v>1911</v>
      </c>
      <c r="PDO26" s="81" t="s">
        <v>1911</v>
      </c>
      <c r="PDP26" s="81" t="s">
        <v>1911</v>
      </c>
      <c r="PDQ26" s="81" t="s">
        <v>1911</v>
      </c>
      <c r="PDR26" s="81" t="s">
        <v>1911</v>
      </c>
      <c r="PDS26" s="81" t="s">
        <v>1911</v>
      </c>
      <c r="PDT26" s="81" t="s">
        <v>1911</v>
      </c>
      <c r="PDU26" s="81" t="s">
        <v>1911</v>
      </c>
      <c r="PDV26" s="81" t="s">
        <v>1911</v>
      </c>
      <c r="PDW26" s="81" t="s">
        <v>1911</v>
      </c>
      <c r="PDX26" s="81" t="s">
        <v>1911</v>
      </c>
      <c r="PDY26" s="81" t="s">
        <v>1911</v>
      </c>
      <c r="PDZ26" s="81" t="s">
        <v>1911</v>
      </c>
      <c r="PEA26" s="81" t="s">
        <v>1911</v>
      </c>
      <c r="PEB26" s="81" t="s">
        <v>1911</v>
      </c>
      <c r="PEC26" s="81" t="s">
        <v>1911</v>
      </c>
      <c r="PED26" s="81" t="s">
        <v>1911</v>
      </c>
      <c r="PEE26" s="81" t="s">
        <v>1911</v>
      </c>
      <c r="PEF26" s="81" t="s">
        <v>1911</v>
      </c>
      <c r="PEG26" s="81" t="s">
        <v>1911</v>
      </c>
      <c r="PEH26" s="81" t="s">
        <v>1911</v>
      </c>
      <c r="PEI26" s="81" t="s">
        <v>1911</v>
      </c>
      <c r="PEJ26" s="81" t="s">
        <v>1911</v>
      </c>
      <c r="PEK26" s="81" t="s">
        <v>1911</v>
      </c>
      <c r="PEL26" s="81" t="s">
        <v>1911</v>
      </c>
      <c r="PEM26" s="81" t="s">
        <v>1911</v>
      </c>
      <c r="PEN26" s="81" t="s">
        <v>1911</v>
      </c>
      <c r="PEO26" s="81" t="s">
        <v>1911</v>
      </c>
      <c r="PEP26" s="81" t="s">
        <v>1911</v>
      </c>
      <c r="PEQ26" s="81" t="s">
        <v>1911</v>
      </c>
      <c r="PER26" s="81" t="s">
        <v>1911</v>
      </c>
      <c r="PES26" s="81" t="s">
        <v>1911</v>
      </c>
      <c r="PET26" s="81" t="s">
        <v>1911</v>
      </c>
      <c r="PEU26" s="81" t="s">
        <v>1911</v>
      </c>
      <c r="PEV26" s="81" t="s">
        <v>1911</v>
      </c>
      <c r="PEW26" s="81" t="s">
        <v>1911</v>
      </c>
      <c r="PEX26" s="81" t="s">
        <v>1911</v>
      </c>
      <c r="PEY26" s="81" t="s">
        <v>1911</v>
      </c>
      <c r="PEZ26" s="81" t="s">
        <v>1911</v>
      </c>
      <c r="PFA26" s="81" t="s">
        <v>1911</v>
      </c>
      <c r="PFB26" s="81" t="s">
        <v>1911</v>
      </c>
      <c r="PFC26" s="81" t="s">
        <v>1911</v>
      </c>
      <c r="PFD26" s="81" t="s">
        <v>1911</v>
      </c>
      <c r="PFE26" s="81" t="s">
        <v>1911</v>
      </c>
      <c r="PFF26" s="81" t="s">
        <v>1911</v>
      </c>
      <c r="PFG26" s="81" t="s">
        <v>1911</v>
      </c>
      <c r="PFH26" s="81" t="s">
        <v>1911</v>
      </c>
      <c r="PFI26" s="81" t="s">
        <v>1911</v>
      </c>
      <c r="PFJ26" s="81" t="s">
        <v>1911</v>
      </c>
      <c r="PFK26" s="81" t="s">
        <v>1911</v>
      </c>
      <c r="PFL26" s="81" t="s">
        <v>1911</v>
      </c>
      <c r="PFM26" s="81" t="s">
        <v>1911</v>
      </c>
      <c r="PFN26" s="81" t="s">
        <v>1911</v>
      </c>
      <c r="PFO26" s="81" t="s">
        <v>1911</v>
      </c>
      <c r="PFP26" s="81" t="s">
        <v>1911</v>
      </c>
      <c r="PFQ26" s="81" t="s">
        <v>1911</v>
      </c>
      <c r="PFR26" s="81" t="s">
        <v>1911</v>
      </c>
      <c r="PFS26" s="81" t="s">
        <v>1911</v>
      </c>
      <c r="PFT26" s="81" t="s">
        <v>1911</v>
      </c>
      <c r="PFU26" s="81" t="s">
        <v>1911</v>
      </c>
      <c r="PFV26" s="81" t="s">
        <v>1911</v>
      </c>
      <c r="PFW26" s="81" t="s">
        <v>1911</v>
      </c>
      <c r="PFX26" s="81" t="s">
        <v>1911</v>
      </c>
      <c r="PFY26" s="81" t="s">
        <v>1911</v>
      </c>
      <c r="PFZ26" s="81" t="s">
        <v>1911</v>
      </c>
      <c r="PGA26" s="81" t="s">
        <v>1911</v>
      </c>
      <c r="PGB26" s="81" t="s">
        <v>1911</v>
      </c>
      <c r="PGC26" s="81" t="s">
        <v>1911</v>
      </c>
      <c r="PGD26" s="81" t="s">
        <v>1911</v>
      </c>
      <c r="PGE26" s="81" t="s">
        <v>1911</v>
      </c>
      <c r="PGF26" s="81" t="s">
        <v>1911</v>
      </c>
      <c r="PGG26" s="81" t="s">
        <v>1911</v>
      </c>
      <c r="PGH26" s="81" t="s">
        <v>1911</v>
      </c>
      <c r="PGI26" s="81" t="s">
        <v>1911</v>
      </c>
      <c r="PGJ26" s="81" t="s">
        <v>1911</v>
      </c>
      <c r="PGK26" s="81" t="s">
        <v>1911</v>
      </c>
      <c r="PGL26" s="81" t="s">
        <v>1911</v>
      </c>
      <c r="PGM26" s="81" t="s">
        <v>1911</v>
      </c>
      <c r="PGN26" s="81" t="s">
        <v>1911</v>
      </c>
      <c r="PGO26" s="81" t="s">
        <v>1911</v>
      </c>
      <c r="PGP26" s="81" t="s">
        <v>1911</v>
      </c>
      <c r="PGQ26" s="81" t="s">
        <v>1911</v>
      </c>
      <c r="PGR26" s="81" t="s">
        <v>1911</v>
      </c>
      <c r="PGS26" s="81" t="s">
        <v>1911</v>
      </c>
      <c r="PGT26" s="81" t="s">
        <v>1911</v>
      </c>
      <c r="PGU26" s="81" t="s">
        <v>1911</v>
      </c>
      <c r="PGV26" s="81" t="s">
        <v>1911</v>
      </c>
      <c r="PGW26" s="81" t="s">
        <v>1911</v>
      </c>
      <c r="PGX26" s="81" t="s">
        <v>1911</v>
      </c>
      <c r="PGY26" s="81" t="s">
        <v>1911</v>
      </c>
      <c r="PGZ26" s="81" t="s">
        <v>1911</v>
      </c>
      <c r="PHA26" s="81" t="s">
        <v>1911</v>
      </c>
      <c r="PHB26" s="81" t="s">
        <v>1911</v>
      </c>
      <c r="PHC26" s="81" t="s">
        <v>1911</v>
      </c>
      <c r="PHD26" s="81" t="s">
        <v>1911</v>
      </c>
      <c r="PHE26" s="81" t="s">
        <v>1911</v>
      </c>
      <c r="PHF26" s="81" t="s">
        <v>1911</v>
      </c>
      <c r="PHG26" s="81" t="s">
        <v>1911</v>
      </c>
      <c r="PHH26" s="81" t="s">
        <v>1911</v>
      </c>
      <c r="PHI26" s="81" t="s">
        <v>1911</v>
      </c>
      <c r="PHJ26" s="81" t="s">
        <v>1911</v>
      </c>
      <c r="PHK26" s="81" t="s">
        <v>1911</v>
      </c>
      <c r="PHL26" s="81" t="s">
        <v>1911</v>
      </c>
      <c r="PHM26" s="81" t="s">
        <v>1911</v>
      </c>
      <c r="PHN26" s="81" t="s">
        <v>1911</v>
      </c>
      <c r="PHO26" s="81" t="s">
        <v>1911</v>
      </c>
      <c r="PHP26" s="81" t="s">
        <v>1911</v>
      </c>
      <c r="PHQ26" s="81" t="s">
        <v>1911</v>
      </c>
      <c r="PHR26" s="81" t="s">
        <v>1911</v>
      </c>
      <c r="PHS26" s="81" t="s">
        <v>1911</v>
      </c>
      <c r="PHT26" s="81" t="s">
        <v>1911</v>
      </c>
      <c r="PHU26" s="81" t="s">
        <v>1911</v>
      </c>
      <c r="PHV26" s="81" t="s">
        <v>1911</v>
      </c>
      <c r="PHW26" s="81" t="s">
        <v>1911</v>
      </c>
      <c r="PHX26" s="81" t="s">
        <v>1911</v>
      </c>
      <c r="PHY26" s="81" t="s">
        <v>1911</v>
      </c>
      <c r="PHZ26" s="81" t="s">
        <v>1911</v>
      </c>
      <c r="PIA26" s="81" t="s">
        <v>1911</v>
      </c>
      <c r="PIB26" s="81" t="s">
        <v>1911</v>
      </c>
      <c r="PIC26" s="81" t="s">
        <v>1911</v>
      </c>
      <c r="PID26" s="81" t="s">
        <v>1911</v>
      </c>
      <c r="PIE26" s="81" t="s">
        <v>1911</v>
      </c>
      <c r="PIF26" s="81" t="s">
        <v>1911</v>
      </c>
      <c r="PIG26" s="81" t="s">
        <v>1911</v>
      </c>
      <c r="PIH26" s="81" t="s">
        <v>1911</v>
      </c>
      <c r="PII26" s="81" t="s">
        <v>1911</v>
      </c>
      <c r="PIJ26" s="81" t="s">
        <v>1911</v>
      </c>
      <c r="PIK26" s="81" t="s">
        <v>1911</v>
      </c>
      <c r="PIL26" s="81" t="s">
        <v>1911</v>
      </c>
      <c r="PIM26" s="81" t="s">
        <v>1911</v>
      </c>
      <c r="PIN26" s="81" t="s">
        <v>1911</v>
      </c>
      <c r="PIO26" s="81" t="s">
        <v>1911</v>
      </c>
      <c r="PIP26" s="81" t="s">
        <v>1911</v>
      </c>
      <c r="PIQ26" s="81" t="s">
        <v>1911</v>
      </c>
      <c r="PIR26" s="81" t="s">
        <v>1911</v>
      </c>
      <c r="PIS26" s="81" t="s">
        <v>1911</v>
      </c>
      <c r="PIT26" s="81" t="s">
        <v>1911</v>
      </c>
      <c r="PIU26" s="81" t="s">
        <v>1911</v>
      </c>
      <c r="PIV26" s="81" t="s">
        <v>1911</v>
      </c>
      <c r="PIW26" s="81" t="s">
        <v>1911</v>
      </c>
      <c r="PIX26" s="81" t="s">
        <v>1911</v>
      </c>
      <c r="PIY26" s="81" t="s">
        <v>1911</v>
      </c>
      <c r="PIZ26" s="81" t="s">
        <v>1911</v>
      </c>
      <c r="PJA26" s="81" t="s">
        <v>1911</v>
      </c>
      <c r="PJB26" s="81" t="s">
        <v>1911</v>
      </c>
      <c r="PJC26" s="81" t="s">
        <v>1911</v>
      </c>
      <c r="PJD26" s="81" t="s">
        <v>1911</v>
      </c>
      <c r="PJE26" s="81" t="s">
        <v>1911</v>
      </c>
      <c r="PJF26" s="81" t="s">
        <v>1911</v>
      </c>
      <c r="PJG26" s="81" t="s">
        <v>1911</v>
      </c>
      <c r="PJH26" s="81" t="s">
        <v>1911</v>
      </c>
      <c r="PJI26" s="81" t="s">
        <v>1911</v>
      </c>
      <c r="PJJ26" s="81" t="s">
        <v>1911</v>
      </c>
      <c r="PJK26" s="81" t="s">
        <v>1911</v>
      </c>
      <c r="PJL26" s="81" t="s">
        <v>1911</v>
      </c>
      <c r="PJM26" s="81" t="s">
        <v>1911</v>
      </c>
      <c r="PJN26" s="81" t="s">
        <v>1911</v>
      </c>
      <c r="PJO26" s="81" t="s">
        <v>1911</v>
      </c>
      <c r="PJP26" s="81" t="s">
        <v>1911</v>
      </c>
      <c r="PJQ26" s="81" t="s">
        <v>1911</v>
      </c>
      <c r="PJR26" s="81" t="s">
        <v>1911</v>
      </c>
      <c r="PJS26" s="81" t="s">
        <v>1911</v>
      </c>
      <c r="PJT26" s="81" t="s">
        <v>1911</v>
      </c>
      <c r="PJU26" s="81" t="s">
        <v>1911</v>
      </c>
      <c r="PJV26" s="81" t="s">
        <v>1911</v>
      </c>
      <c r="PJW26" s="81" t="s">
        <v>1911</v>
      </c>
      <c r="PJX26" s="81" t="s">
        <v>1911</v>
      </c>
      <c r="PJY26" s="81" t="s">
        <v>1911</v>
      </c>
      <c r="PJZ26" s="81" t="s">
        <v>1911</v>
      </c>
      <c r="PKA26" s="81" t="s">
        <v>1911</v>
      </c>
      <c r="PKB26" s="81" t="s">
        <v>1911</v>
      </c>
      <c r="PKC26" s="81" t="s">
        <v>1911</v>
      </c>
      <c r="PKD26" s="81" t="s">
        <v>1911</v>
      </c>
      <c r="PKE26" s="81" t="s">
        <v>1911</v>
      </c>
      <c r="PKF26" s="81" t="s">
        <v>1911</v>
      </c>
      <c r="PKG26" s="81" t="s">
        <v>1911</v>
      </c>
      <c r="PKH26" s="81" t="s">
        <v>1911</v>
      </c>
      <c r="PKI26" s="81" t="s">
        <v>1911</v>
      </c>
      <c r="PKJ26" s="81" t="s">
        <v>1911</v>
      </c>
      <c r="PKK26" s="81" t="s">
        <v>1911</v>
      </c>
      <c r="PKL26" s="81" t="s">
        <v>1911</v>
      </c>
      <c r="PKM26" s="81" t="s">
        <v>1911</v>
      </c>
      <c r="PKN26" s="81" t="s">
        <v>1911</v>
      </c>
      <c r="PKO26" s="81" t="s">
        <v>1911</v>
      </c>
      <c r="PKP26" s="81" t="s">
        <v>1911</v>
      </c>
      <c r="PKQ26" s="81" t="s">
        <v>1911</v>
      </c>
      <c r="PKR26" s="81" t="s">
        <v>1911</v>
      </c>
      <c r="PKS26" s="81" t="s">
        <v>1911</v>
      </c>
      <c r="PKT26" s="81" t="s">
        <v>1911</v>
      </c>
      <c r="PKU26" s="81" t="s">
        <v>1911</v>
      </c>
      <c r="PKV26" s="81" t="s">
        <v>1911</v>
      </c>
      <c r="PKW26" s="81" t="s">
        <v>1911</v>
      </c>
      <c r="PKX26" s="81" t="s">
        <v>1911</v>
      </c>
      <c r="PKY26" s="81" t="s">
        <v>1911</v>
      </c>
      <c r="PKZ26" s="81" t="s">
        <v>1911</v>
      </c>
      <c r="PLA26" s="81" t="s">
        <v>1911</v>
      </c>
      <c r="PLB26" s="81" t="s">
        <v>1911</v>
      </c>
      <c r="PLC26" s="81" t="s">
        <v>1911</v>
      </c>
      <c r="PLD26" s="81" t="s">
        <v>1911</v>
      </c>
      <c r="PLE26" s="81" t="s">
        <v>1911</v>
      </c>
      <c r="PLF26" s="81" t="s">
        <v>1911</v>
      </c>
      <c r="PLG26" s="81" t="s">
        <v>1911</v>
      </c>
      <c r="PLH26" s="81" t="s">
        <v>1911</v>
      </c>
      <c r="PLI26" s="81" t="s">
        <v>1911</v>
      </c>
      <c r="PLJ26" s="81" t="s">
        <v>1911</v>
      </c>
      <c r="PLK26" s="81" t="s">
        <v>1911</v>
      </c>
      <c r="PLL26" s="81" t="s">
        <v>1911</v>
      </c>
      <c r="PLM26" s="81" t="s">
        <v>1911</v>
      </c>
      <c r="PLN26" s="81" t="s">
        <v>1911</v>
      </c>
      <c r="PLO26" s="81" t="s">
        <v>1911</v>
      </c>
      <c r="PLP26" s="81" t="s">
        <v>1911</v>
      </c>
      <c r="PLQ26" s="81" t="s">
        <v>1911</v>
      </c>
      <c r="PLR26" s="81" t="s">
        <v>1911</v>
      </c>
      <c r="PLS26" s="81" t="s">
        <v>1911</v>
      </c>
      <c r="PLT26" s="81" t="s">
        <v>1911</v>
      </c>
      <c r="PLU26" s="81" t="s">
        <v>1911</v>
      </c>
      <c r="PLV26" s="81" t="s">
        <v>1911</v>
      </c>
      <c r="PLW26" s="81" t="s">
        <v>1911</v>
      </c>
      <c r="PLX26" s="81" t="s">
        <v>1911</v>
      </c>
      <c r="PLY26" s="81" t="s">
        <v>1911</v>
      </c>
      <c r="PLZ26" s="81" t="s">
        <v>1911</v>
      </c>
      <c r="PMA26" s="81" t="s">
        <v>1911</v>
      </c>
      <c r="PMB26" s="81" t="s">
        <v>1911</v>
      </c>
      <c r="PMC26" s="81" t="s">
        <v>1911</v>
      </c>
      <c r="PMD26" s="81" t="s">
        <v>1911</v>
      </c>
      <c r="PME26" s="81" t="s">
        <v>1911</v>
      </c>
      <c r="PMF26" s="81" t="s">
        <v>1911</v>
      </c>
      <c r="PMG26" s="81" t="s">
        <v>1911</v>
      </c>
      <c r="PMH26" s="81" t="s">
        <v>1911</v>
      </c>
      <c r="PMI26" s="81" t="s">
        <v>1911</v>
      </c>
      <c r="PMJ26" s="81" t="s">
        <v>1911</v>
      </c>
      <c r="PMK26" s="81" t="s">
        <v>1911</v>
      </c>
      <c r="PML26" s="81" t="s">
        <v>1911</v>
      </c>
      <c r="PMM26" s="81" t="s">
        <v>1911</v>
      </c>
      <c r="PMN26" s="81" t="s">
        <v>1911</v>
      </c>
      <c r="PMO26" s="81" t="s">
        <v>1911</v>
      </c>
      <c r="PMP26" s="81" t="s">
        <v>1911</v>
      </c>
      <c r="PMQ26" s="81" t="s">
        <v>1911</v>
      </c>
      <c r="PMR26" s="81" t="s">
        <v>1911</v>
      </c>
      <c r="PMS26" s="81" t="s">
        <v>1911</v>
      </c>
      <c r="PMT26" s="81" t="s">
        <v>1911</v>
      </c>
      <c r="PMU26" s="81" t="s">
        <v>1911</v>
      </c>
      <c r="PMV26" s="81" t="s">
        <v>1911</v>
      </c>
      <c r="PMW26" s="81" t="s">
        <v>1911</v>
      </c>
      <c r="PMX26" s="81" t="s">
        <v>1911</v>
      </c>
      <c r="PMY26" s="81" t="s">
        <v>1911</v>
      </c>
      <c r="PMZ26" s="81" t="s">
        <v>1911</v>
      </c>
      <c r="PNA26" s="81" t="s">
        <v>1911</v>
      </c>
      <c r="PNB26" s="81" t="s">
        <v>1911</v>
      </c>
      <c r="PNC26" s="81" t="s">
        <v>1911</v>
      </c>
      <c r="PND26" s="81" t="s">
        <v>1911</v>
      </c>
      <c r="PNE26" s="81" t="s">
        <v>1911</v>
      </c>
      <c r="PNF26" s="81" t="s">
        <v>1911</v>
      </c>
      <c r="PNG26" s="81" t="s">
        <v>1911</v>
      </c>
      <c r="PNH26" s="81" t="s">
        <v>1911</v>
      </c>
      <c r="PNI26" s="81" t="s">
        <v>1911</v>
      </c>
      <c r="PNJ26" s="81" t="s">
        <v>1911</v>
      </c>
      <c r="PNK26" s="81" t="s">
        <v>1911</v>
      </c>
      <c r="PNL26" s="81" t="s">
        <v>1911</v>
      </c>
      <c r="PNM26" s="81" t="s">
        <v>1911</v>
      </c>
      <c r="PNN26" s="81" t="s">
        <v>1911</v>
      </c>
      <c r="PNO26" s="81" t="s">
        <v>1911</v>
      </c>
      <c r="PNP26" s="81" t="s">
        <v>1911</v>
      </c>
      <c r="PNQ26" s="81" t="s">
        <v>1911</v>
      </c>
      <c r="PNR26" s="81" t="s">
        <v>1911</v>
      </c>
      <c r="PNS26" s="81" t="s">
        <v>1911</v>
      </c>
      <c r="PNT26" s="81" t="s">
        <v>1911</v>
      </c>
      <c r="PNU26" s="81" t="s">
        <v>1911</v>
      </c>
      <c r="PNV26" s="81" t="s">
        <v>1911</v>
      </c>
      <c r="PNW26" s="81" t="s">
        <v>1911</v>
      </c>
      <c r="PNX26" s="81" t="s">
        <v>1911</v>
      </c>
      <c r="PNY26" s="81" t="s">
        <v>1911</v>
      </c>
      <c r="PNZ26" s="81" t="s">
        <v>1911</v>
      </c>
      <c r="POA26" s="81" t="s">
        <v>1911</v>
      </c>
      <c r="POB26" s="81" t="s">
        <v>1911</v>
      </c>
      <c r="POC26" s="81" t="s">
        <v>1911</v>
      </c>
      <c r="POD26" s="81" t="s">
        <v>1911</v>
      </c>
      <c r="POE26" s="81" t="s">
        <v>1911</v>
      </c>
      <c r="POF26" s="81" t="s">
        <v>1911</v>
      </c>
      <c r="POG26" s="81" t="s">
        <v>1911</v>
      </c>
      <c r="POH26" s="81" t="s">
        <v>1911</v>
      </c>
      <c r="POI26" s="81" t="s">
        <v>1911</v>
      </c>
      <c r="POJ26" s="81" t="s">
        <v>1911</v>
      </c>
      <c r="POK26" s="81" t="s">
        <v>1911</v>
      </c>
      <c r="POL26" s="81" t="s">
        <v>1911</v>
      </c>
      <c r="POM26" s="81" t="s">
        <v>1911</v>
      </c>
      <c r="PON26" s="81" t="s">
        <v>1911</v>
      </c>
      <c r="POO26" s="81" t="s">
        <v>1911</v>
      </c>
      <c r="POP26" s="81" t="s">
        <v>1911</v>
      </c>
      <c r="POQ26" s="81" t="s">
        <v>1911</v>
      </c>
      <c r="POR26" s="81" t="s">
        <v>1911</v>
      </c>
      <c r="POS26" s="81" t="s">
        <v>1911</v>
      </c>
      <c r="POT26" s="81" t="s">
        <v>1911</v>
      </c>
      <c r="POU26" s="81" t="s">
        <v>1911</v>
      </c>
      <c r="POV26" s="81" t="s">
        <v>1911</v>
      </c>
      <c r="POW26" s="81" t="s">
        <v>1911</v>
      </c>
      <c r="POX26" s="81" t="s">
        <v>1911</v>
      </c>
      <c r="POY26" s="81" t="s">
        <v>1911</v>
      </c>
      <c r="POZ26" s="81" t="s">
        <v>1911</v>
      </c>
      <c r="PPA26" s="81" t="s">
        <v>1911</v>
      </c>
      <c r="PPB26" s="81" t="s">
        <v>1911</v>
      </c>
      <c r="PPC26" s="81" t="s">
        <v>1911</v>
      </c>
      <c r="PPD26" s="81" t="s">
        <v>1911</v>
      </c>
      <c r="PPE26" s="81" t="s">
        <v>1911</v>
      </c>
      <c r="PPF26" s="81" t="s">
        <v>1911</v>
      </c>
      <c r="PPG26" s="81" t="s">
        <v>1911</v>
      </c>
      <c r="PPH26" s="81" t="s">
        <v>1911</v>
      </c>
      <c r="PPI26" s="81" t="s">
        <v>1911</v>
      </c>
      <c r="PPJ26" s="81" t="s">
        <v>1911</v>
      </c>
      <c r="PPK26" s="81" t="s">
        <v>1911</v>
      </c>
      <c r="PPL26" s="81" t="s">
        <v>1911</v>
      </c>
      <c r="PPM26" s="81" t="s">
        <v>1911</v>
      </c>
      <c r="PPN26" s="81" t="s">
        <v>1911</v>
      </c>
      <c r="PPO26" s="81" t="s">
        <v>1911</v>
      </c>
      <c r="PPP26" s="81" t="s">
        <v>1911</v>
      </c>
      <c r="PPQ26" s="81" t="s">
        <v>1911</v>
      </c>
      <c r="PPR26" s="81" t="s">
        <v>1911</v>
      </c>
      <c r="PPS26" s="81" t="s">
        <v>1911</v>
      </c>
      <c r="PPT26" s="81" t="s">
        <v>1911</v>
      </c>
      <c r="PPU26" s="81" t="s">
        <v>1911</v>
      </c>
      <c r="PPV26" s="81" t="s">
        <v>1911</v>
      </c>
      <c r="PPW26" s="81" t="s">
        <v>1911</v>
      </c>
      <c r="PPX26" s="81" t="s">
        <v>1911</v>
      </c>
      <c r="PPY26" s="81" t="s">
        <v>1911</v>
      </c>
      <c r="PPZ26" s="81" t="s">
        <v>1911</v>
      </c>
      <c r="PQA26" s="81" t="s">
        <v>1911</v>
      </c>
      <c r="PQB26" s="81" t="s">
        <v>1911</v>
      </c>
      <c r="PQC26" s="81" t="s">
        <v>1911</v>
      </c>
      <c r="PQD26" s="81" t="s">
        <v>1911</v>
      </c>
      <c r="PQE26" s="81" t="s">
        <v>1911</v>
      </c>
      <c r="PQF26" s="81" t="s">
        <v>1911</v>
      </c>
      <c r="PQG26" s="81" t="s">
        <v>1911</v>
      </c>
      <c r="PQH26" s="81" t="s">
        <v>1911</v>
      </c>
      <c r="PQI26" s="81" t="s">
        <v>1911</v>
      </c>
      <c r="PQJ26" s="81" t="s">
        <v>1911</v>
      </c>
      <c r="PQK26" s="81" t="s">
        <v>1911</v>
      </c>
      <c r="PQL26" s="81" t="s">
        <v>1911</v>
      </c>
      <c r="PQM26" s="81" t="s">
        <v>1911</v>
      </c>
      <c r="PQN26" s="81" t="s">
        <v>1911</v>
      </c>
      <c r="PQO26" s="81" t="s">
        <v>1911</v>
      </c>
      <c r="PQP26" s="81" t="s">
        <v>1911</v>
      </c>
      <c r="PQQ26" s="81" t="s">
        <v>1911</v>
      </c>
      <c r="PQR26" s="81" t="s">
        <v>1911</v>
      </c>
      <c r="PQS26" s="81" t="s">
        <v>1911</v>
      </c>
      <c r="PQT26" s="81" t="s">
        <v>1911</v>
      </c>
      <c r="PQU26" s="81" t="s">
        <v>1911</v>
      </c>
      <c r="PQV26" s="81" t="s">
        <v>1911</v>
      </c>
      <c r="PQW26" s="81" t="s">
        <v>1911</v>
      </c>
      <c r="PQX26" s="81" t="s">
        <v>1911</v>
      </c>
      <c r="PQY26" s="81" t="s">
        <v>1911</v>
      </c>
      <c r="PQZ26" s="81" t="s">
        <v>1911</v>
      </c>
      <c r="PRA26" s="81" t="s">
        <v>1911</v>
      </c>
      <c r="PRB26" s="81" t="s">
        <v>1911</v>
      </c>
      <c r="PRC26" s="81" t="s">
        <v>1911</v>
      </c>
      <c r="PRD26" s="81" t="s">
        <v>1911</v>
      </c>
      <c r="PRE26" s="81" t="s">
        <v>1911</v>
      </c>
      <c r="PRF26" s="81" t="s">
        <v>1911</v>
      </c>
      <c r="PRG26" s="81" t="s">
        <v>1911</v>
      </c>
      <c r="PRH26" s="81" t="s">
        <v>1911</v>
      </c>
      <c r="PRI26" s="81" t="s">
        <v>1911</v>
      </c>
      <c r="PRJ26" s="81" t="s">
        <v>1911</v>
      </c>
      <c r="PRK26" s="81" t="s">
        <v>1911</v>
      </c>
      <c r="PRL26" s="81" t="s">
        <v>1911</v>
      </c>
      <c r="PRM26" s="81" t="s">
        <v>1911</v>
      </c>
      <c r="PRN26" s="81" t="s">
        <v>1911</v>
      </c>
      <c r="PRO26" s="81" t="s">
        <v>1911</v>
      </c>
      <c r="PRP26" s="81" t="s">
        <v>1911</v>
      </c>
      <c r="PRQ26" s="81" t="s">
        <v>1911</v>
      </c>
      <c r="PRR26" s="81" t="s">
        <v>1911</v>
      </c>
      <c r="PRS26" s="81" t="s">
        <v>1911</v>
      </c>
      <c r="PRT26" s="81" t="s">
        <v>1911</v>
      </c>
      <c r="PRU26" s="81" t="s">
        <v>1911</v>
      </c>
      <c r="PRV26" s="81" t="s">
        <v>1911</v>
      </c>
      <c r="PRW26" s="81" t="s">
        <v>1911</v>
      </c>
      <c r="PRX26" s="81" t="s">
        <v>1911</v>
      </c>
      <c r="PRY26" s="81" t="s">
        <v>1911</v>
      </c>
      <c r="PRZ26" s="81" t="s">
        <v>1911</v>
      </c>
      <c r="PSA26" s="81" t="s">
        <v>1911</v>
      </c>
      <c r="PSB26" s="81" t="s">
        <v>1911</v>
      </c>
      <c r="PSC26" s="81" t="s">
        <v>1911</v>
      </c>
      <c r="PSD26" s="81" t="s">
        <v>1911</v>
      </c>
      <c r="PSE26" s="81" t="s">
        <v>1911</v>
      </c>
      <c r="PSF26" s="81" t="s">
        <v>1911</v>
      </c>
      <c r="PSG26" s="81" t="s">
        <v>1911</v>
      </c>
      <c r="PSH26" s="81" t="s">
        <v>1911</v>
      </c>
      <c r="PSI26" s="81" t="s">
        <v>1911</v>
      </c>
      <c r="PSJ26" s="81" t="s">
        <v>1911</v>
      </c>
      <c r="PSK26" s="81" t="s">
        <v>1911</v>
      </c>
      <c r="PSL26" s="81" t="s">
        <v>1911</v>
      </c>
      <c r="PSM26" s="81" t="s">
        <v>1911</v>
      </c>
      <c r="PSN26" s="81" t="s">
        <v>1911</v>
      </c>
      <c r="PSO26" s="81" t="s">
        <v>1911</v>
      </c>
      <c r="PSP26" s="81" t="s">
        <v>1911</v>
      </c>
      <c r="PSQ26" s="81" t="s">
        <v>1911</v>
      </c>
      <c r="PSR26" s="81" t="s">
        <v>1911</v>
      </c>
      <c r="PSS26" s="81" t="s">
        <v>1911</v>
      </c>
      <c r="PST26" s="81" t="s">
        <v>1911</v>
      </c>
      <c r="PSU26" s="81" t="s">
        <v>1911</v>
      </c>
      <c r="PSV26" s="81" t="s">
        <v>1911</v>
      </c>
      <c r="PSW26" s="81" t="s">
        <v>1911</v>
      </c>
      <c r="PSX26" s="81" t="s">
        <v>1911</v>
      </c>
      <c r="PSY26" s="81" t="s">
        <v>1911</v>
      </c>
      <c r="PSZ26" s="81" t="s">
        <v>1911</v>
      </c>
      <c r="PTA26" s="81" t="s">
        <v>1911</v>
      </c>
      <c r="PTB26" s="81" t="s">
        <v>1911</v>
      </c>
      <c r="PTC26" s="81" t="s">
        <v>1911</v>
      </c>
      <c r="PTD26" s="81" t="s">
        <v>1911</v>
      </c>
      <c r="PTE26" s="81" t="s">
        <v>1911</v>
      </c>
      <c r="PTF26" s="81" t="s">
        <v>1911</v>
      </c>
      <c r="PTG26" s="81" t="s">
        <v>1911</v>
      </c>
      <c r="PTH26" s="81" t="s">
        <v>1911</v>
      </c>
      <c r="PTI26" s="81" t="s">
        <v>1911</v>
      </c>
      <c r="PTJ26" s="81" t="s">
        <v>1911</v>
      </c>
      <c r="PTK26" s="81" t="s">
        <v>1911</v>
      </c>
      <c r="PTL26" s="81" t="s">
        <v>1911</v>
      </c>
      <c r="PTM26" s="81" t="s">
        <v>1911</v>
      </c>
      <c r="PTN26" s="81" t="s">
        <v>1911</v>
      </c>
      <c r="PTO26" s="81" t="s">
        <v>1911</v>
      </c>
      <c r="PTP26" s="81" t="s">
        <v>1911</v>
      </c>
      <c r="PTQ26" s="81" t="s">
        <v>1911</v>
      </c>
      <c r="PTR26" s="81" t="s">
        <v>1911</v>
      </c>
      <c r="PTS26" s="81" t="s">
        <v>1911</v>
      </c>
      <c r="PTT26" s="81" t="s">
        <v>1911</v>
      </c>
      <c r="PTU26" s="81" t="s">
        <v>1911</v>
      </c>
      <c r="PTV26" s="81" t="s">
        <v>1911</v>
      </c>
      <c r="PTW26" s="81" t="s">
        <v>1911</v>
      </c>
      <c r="PTX26" s="81" t="s">
        <v>1911</v>
      </c>
      <c r="PTY26" s="81" t="s">
        <v>1911</v>
      </c>
      <c r="PTZ26" s="81" t="s">
        <v>1911</v>
      </c>
      <c r="PUA26" s="81" t="s">
        <v>1911</v>
      </c>
      <c r="PUB26" s="81" t="s">
        <v>1911</v>
      </c>
      <c r="PUC26" s="81" t="s">
        <v>1911</v>
      </c>
      <c r="PUD26" s="81" t="s">
        <v>1911</v>
      </c>
      <c r="PUE26" s="81" t="s">
        <v>1911</v>
      </c>
      <c r="PUF26" s="81" t="s">
        <v>1911</v>
      </c>
      <c r="PUG26" s="81" t="s">
        <v>1911</v>
      </c>
      <c r="PUH26" s="81" t="s">
        <v>1911</v>
      </c>
      <c r="PUI26" s="81" t="s">
        <v>1911</v>
      </c>
      <c r="PUJ26" s="81" t="s">
        <v>1911</v>
      </c>
      <c r="PUK26" s="81" t="s">
        <v>1911</v>
      </c>
      <c r="PUL26" s="81" t="s">
        <v>1911</v>
      </c>
      <c r="PUM26" s="81" t="s">
        <v>1911</v>
      </c>
      <c r="PUN26" s="81" t="s">
        <v>1911</v>
      </c>
      <c r="PUO26" s="81" t="s">
        <v>1911</v>
      </c>
      <c r="PUP26" s="81" t="s">
        <v>1911</v>
      </c>
      <c r="PUQ26" s="81" t="s">
        <v>1911</v>
      </c>
      <c r="PUR26" s="81" t="s">
        <v>1911</v>
      </c>
      <c r="PUS26" s="81" t="s">
        <v>1911</v>
      </c>
      <c r="PUT26" s="81" t="s">
        <v>1911</v>
      </c>
      <c r="PUU26" s="81" t="s">
        <v>1911</v>
      </c>
      <c r="PUV26" s="81" t="s">
        <v>1911</v>
      </c>
      <c r="PUW26" s="81" t="s">
        <v>1911</v>
      </c>
      <c r="PUX26" s="81" t="s">
        <v>1911</v>
      </c>
      <c r="PUY26" s="81" t="s">
        <v>1911</v>
      </c>
      <c r="PUZ26" s="81" t="s">
        <v>1911</v>
      </c>
      <c r="PVA26" s="81" t="s">
        <v>1911</v>
      </c>
      <c r="PVB26" s="81" t="s">
        <v>1911</v>
      </c>
      <c r="PVC26" s="81" t="s">
        <v>1911</v>
      </c>
      <c r="PVD26" s="81" t="s">
        <v>1911</v>
      </c>
      <c r="PVE26" s="81" t="s">
        <v>1911</v>
      </c>
      <c r="PVF26" s="81" t="s">
        <v>1911</v>
      </c>
      <c r="PVG26" s="81" t="s">
        <v>1911</v>
      </c>
      <c r="PVH26" s="81" t="s">
        <v>1911</v>
      </c>
      <c r="PVI26" s="81" t="s">
        <v>1911</v>
      </c>
      <c r="PVJ26" s="81" t="s">
        <v>1911</v>
      </c>
      <c r="PVK26" s="81" t="s">
        <v>1911</v>
      </c>
      <c r="PVL26" s="81" t="s">
        <v>1911</v>
      </c>
      <c r="PVM26" s="81" t="s">
        <v>1911</v>
      </c>
      <c r="PVN26" s="81" t="s">
        <v>1911</v>
      </c>
      <c r="PVO26" s="81" t="s">
        <v>1911</v>
      </c>
      <c r="PVP26" s="81" t="s">
        <v>1911</v>
      </c>
      <c r="PVQ26" s="81" t="s">
        <v>1911</v>
      </c>
      <c r="PVR26" s="81" t="s">
        <v>1911</v>
      </c>
      <c r="PVS26" s="81" t="s">
        <v>1911</v>
      </c>
      <c r="PVT26" s="81" t="s">
        <v>1911</v>
      </c>
      <c r="PVU26" s="81" t="s">
        <v>1911</v>
      </c>
      <c r="PVV26" s="81" t="s">
        <v>1911</v>
      </c>
      <c r="PVW26" s="81" t="s">
        <v>1911</v>
      </c>
      <c r="PVX26" s="81" t="s">
        <v>1911</v>
      </c>
      <c r="PVY26" s="81" t="s">
        <v>1911</v>
      </c>
      <c r="PVZ26" s="81" t="s">
        <v>1911</v>
      </c>
      <c r="PWA26" s="81" t="s">
        <v>1911</v>
      </c>
      <c r="PWB26" s="81" t="s">
        <v>1911</v>
      </c>
      <c r="PWC26" s="81" t="s">
        <v>1911</v>
      </c>
      <c r="PWD26" s="81" t="s">
        <v>1911</v>
      </c>
      <c r="PWE26" s="81" t="s">
        <v>1911</v>
      </c>
      <c r="PWF26" s="81" t="s">
        <v>1911</v>
      </c>
      <c r="PWG26" s="81" t="s">
        <v>1911</v>
      </c>
      <c r="PWH26" s="81" t="s">
        <v>1911</v>
      </c>
      <c r="PWI26" s="81" t="s">
        <v>1911</v>
      </c>
      <c r="PWJ26" s="81" t="s">
        <v>1911</v>
      </c>
      <c r="PWK26" s="81" t="s">
        <v>1911</v>
      </c>
      <c r="PWL26" s="81" t="s">
        <v>1911</v>
      </c>
      <c r="PWM26" s="81" t="s">
        <v>1911</v>
      </c>
      <c r="PWN26" s="81" t="s">
        <v>1911</v>
      </c>
      <c r="PWO26" s="81" t="s">
        <v>1911</v>
      </c>
      <c r="PWP26" s="81" t="s">
        <v>1911</v>
      </c>
      <c r="PWQ26" s="81" t="s">
        <v>1911</v>
      </c>
      <c r="PWR26" s="81" t="s">
        <v>1911</v>
      </c>
      <c r="PWS26" s="81" t="s">
        <v>1911</v>
      </c>
      <c r="PWT26" s="81" t="s">
        <v>1911</v>
      </c>
      <c r="PWU26" s="81" t="s">
        <v>1911</v>
      </c>
      <c r="PWV26" s="81" t="s">
        <v>1911</v>
      </c>
      <c r="PWW26" s="81" t="s">
        <v>1911</v>
      </c>
      <c r="PWX26" s="81" t="s">
        <v>1911</v>
      </c>
      <c r="PWY26" s="81" t="s">
        <v>1911</v>
      </c>
      <c r="PWZ26" s="81" t="s">
        <v>1911</v>
      </c>
      <c r="PXA26" s="81" t="s">
        <v>1911</v>
      </c>
      <c r="PXB26" s="81" t="s">
        <v>1911</v>
      </c>
      <c r="PXC26" s="81" t="s">
        <v>1911</v>
      </c>
      <c r="PXD26" s="81" t="s">
        <v>1911</v>
      </c>
      <c r="PXE26" s="81" t="s">
        <v>1911</v>
      </c>
      <c r="PXF26" s="81" t="s">
        <v>1911</v>
      </c>
      <c r="PXG26" s="81" t="s">
        <v>1911</v>
      </c>
      <c r="PXH26" s="81" t="s">
        <v>1911</v>
      </c>
      <c r="PXI26" s="81" t="s">
        <v>1911</v>
      </c>
      <c r="PXJ26" s="81" t="s">
        <v>1911</v>
      </c>
      <c r="PXK26" s="81" t="s">
        <v>1911</v>
      </c>
      <c r="PXL26" s="81" t="s">
        <v>1911</v>
      </c>
      <c r="PXM26" s="81" t="s">
        <v>1911</v>
      </c>
      <c r="PXN26" s="81" t="s">
        <v>1911</v>
      </c>
      <c r="PXO26" s="81" t="s">
        <v>1911</v>
      </c>
      <c r="PXP26" s="81" t="s">
        <v>1911</v>
      </c>
      <c r="PXQ26" s="81" t="s">
        <v>1911</v>
      </c>
      <c r="PXR26" s="81" t="s">
        <v>1911</v>
      </c>
      <c r="PXS26" s="81" t="s">
        <v>1911</v>
      </c>
      <c r="PXT26" s="81" t="s">
        <v>1911</v>
      </c>
      <c r="PXU26" s="81" t="s">
        <v>1911</v>
      </c>
      <c r="PXV26" s="81" t="s">
        <v>1911</v>
      </c>
      <c r="PXW26" s="81" t="s">
        <v>1911</v>
      </c>
      <c r="PXX26" s="81" t="s">
        <v>1911</v>
      </c>
      <c r="PXY26" s="81" t="s">
        <v>1911</v>
      </c>
      <c r="PXZ26" s="81" t="s">
        <v>1911</v>
      </c>
      <c r="PYA26" s="81" t="s">
        <v>1911</v>
      </c>
      <c r="PYB26" s="81" t="s">
        <v>1911</v>
      </c>
      <c r="PYC26" s="81" t="s">
        <v>1911</v>
      </c>
      <c r="PYD26" s="81" t="s">
        <v>1911</v>
      </c>
      <c r="PYE26" s="81" t="s">
        <v>1911</v>
      </c>
      <c r="PYF26" s="81" t="s">
        <v>1911</v>
      </c>
      <c r="PYG26" s="81" t="s">
        <v>1911</v>
      </c>
      <c r="PYH26" s="81" t="s">
        <v>1911</v>
      </c>
      <c r="PYI26" s="81" t="s">
        <v>1911</v>
      </c>
      <c r="PYJ26" s="81" t="s">
        <v>1911</v>
      </c>
      <c r="PYK26" s="81" t="s">
        <v>1911</v>
      </c>
      <c r="PYL26" s="81" t="s">
        <v>1911</v>
      </c>
      <c r="PYM26" s="81" t="s">
        <v>1911</v>
      </c>
      <c r="PYN26" s="81" t="s">
        <v>1911</v>
      </c>
      <c r="PYO26" s="81" t="s">
        <v>1911</v>
      </c>
      <c r="PYP26" s="81" t="s">
        <v>1911</v>
      </c>
      <c r="PYQ26" s="81" t="s">
        <v>1911</v>
      </c>
      <c r="PYR26" s="81" t="s">
        <v>1911</v>
      </c>
      <c r="PYS26" s="81" t="s">
        <v>1911</v>
      </c>
      <c r="PYT26" s="81" t="s">
        <v>1911</v>
      </c>
      <c r="PYU26" s="81" t="s">
        <v>1911</v>
      </c>
      <c r="PYV26" s="81" t="s">
        <v>1911</v>
      </c>
      <c r="PYW26" s="81" t="s">
        <v>1911</v>
      </c>
      <c r="PYX26" s="81" t="s">
        <v>1911</v>
      </c>
      <c r="PYY26" s="81" t="s">
        <v>1911</v>
      </c>
      <c r="PYZ26" s="81" t="s">
        <v>1911</v>
      </c>
      <c r="PZA26" s="81" t="s">
        <v>1911</v>
      </c>
      <c r="PZB26" s="81" t="s">
        <v>1911</v>
      </c>
      <c r="PZC26" s="81" t="s">
        <v>1911</v>
      </c>
      <c r="PZD26" s="81" t="s">
        <v>1911</v>
      </c>
      <c r="PZE26" s="81" t="s">
        <v>1911</v>
      </c>
      <c r="PZF26" s="81" t="s">
        <v>1911</v>
      </c>
      <c r="PZG26" s="81" t="s">
        <v>1911</v>
      </c>
      <c r="PZH26" s="81" t="s">
        <v>1911</v>
      </c>
      <c r="PZI26" s="81" t="s">
        <v>1911</v>
      </c>
      <c r="PZJ26" s="81" t="s">
        <v>1911</v>
      </c>
      <c r="PZK26" s="81" t="s">
        <v>1911</v>
      </c>
      <c r="PZL26" s="81" t="s">
        <v>1911</v>
      </c>
      <c r="PZM26" s="81" t="s">
        <v>1911</v>
      </c>
      <c r="PZN26" s="81" t="s">
        <v>1911</v>
      </c>
      <c r="PZO26" s="81" t="s">
        <v>1911</v>
      </c>
      <c r="PZP26" s="81" t="s">
        <v>1911</v>
      </c>
      <c r="PZQ26" s="81" t="s">
        <v>1911</v>
      </c>
      <c r="PZR26" s="81" t="s">
        <v>1911</v>
      </c>
      <c r="PZS26" s="81" t="s">
        <v>1911</v>
      </c>
      <c r="PZT26" s="81" t="s">
        <v>1911</v>
      </c>
      <c r="PZU26" s="81" t="s">
        <v>1911</v>
      </c>
      <c r="PZV26" s="81" t="s">
        <v>1911</v>
      </c>
      <c r="PZW26" s="81" t="s">
        <v>1911</v>
      </c>
      <c r="PZX26" s="81" t="s">
        <v>1911</v>
      </c>
      <c r="PZY26" s="81" t="s">
        <v>1911</v>
      </c>
      <c r="PZZ26" s="81" t="s">
        <v>1911</v>
      </c>
      <c r="QAA26" s="81" t="s">
        <v>1911</v>
      </c>
      <c r="QAB26" s="81" t="s">
        <v>1911</v>
      </c>
      <c r="QAC26" s="81" t="s">
        <v>1911</v>
      </c>
      <c r="QAD26" s="81" t="s">
        <v>1911</v>
      </c>
      <c r="QAE26" s="81" t="s">
        <v>1911</v>
      </c>
      <c r="QAF26" s="81" t="s">
        <v>1911</v>
      </c>
      <c r="QAG26" s="81" t="s">
        <v>1911</v>
      </c>
      <c r="QAH26" s="81" t="s">
        <v>1911</v>
      </c>
      <c r="QAI26" s="81" t="s">
        <v>1911</v>
      </c>
      <c r="QAJ26" s="81" t="s">
        <v>1911</v>
      </c>
      <c r="QAK26" s="81" t="s">
        <v>1911</v>
      </c>
      <c r="QAL26" s="81" t="s">
        <v>1911</v>
      </c>
      <c r="QAM26" s="81" t="s">
        <v>1911</v>
      </c>
      <c r="QAN26" s="81" t="s">
        <v>1911</v>
      </c>
      <c r="QAO26" s="81" t="s">
        <v>1911</v>
      </c>
      <c r="QAP26" s="81" t="s">
        <v>1911</v>
      </c>
      <c r="QAQ26" s="81" t="s">
        <v>1911</v>
      </c>
      <c r="QAR26" s="81" t="s">
        <v>1911</v>
      </c>
      <c r="QAS26" s="81" t="s">
        <v>1911</v>
      </c>
      <c r="QAT26" s="81" t="s">
        <v>1911</v>
      </c>
      <c r="QAU26" s="81" t="s">
        <v>1911</v>
      </c>
      <c r="QAV26" s="81" t="s">
        <v>1911</v>
      </c>
      <c r="QAW26" s="81" t="s">
        <v>1911</v>
      </c>
      <c r="QAX26" s="81" t="s">
        <v>1911</v>
      </c>
      <c r="QAY26" s="81" t="s">
        <v>1911</v>
      </c>
      <c r="QAZ26" s="81" t="s">
        <v>1911</v>
      </c>
      <c r="QBA26" s="81" t="s">
        <v>1911</v>
      </c>
      <c r="QBB26" s="81" t="s">
        <v>1911</v>
      </c>
      <c r="QBC26" s="81" t="s">
        <v>1911</v>
      </c>
      <c r="QBD26" s="81" t="s">
        <v>1911</v>
      </c>
      <c r="QBE26" s="81" t="s">
        <v>1911</v>
      </c>
      <c r="QBF26" s="81" t="s">
        <v>1911</v>
      </c>
      <c r="QBG26" s="81" t="s">
        <v>1911</v>
      </c>
      <c r="QBH26" s="81" t="s">
        <v>1911</v>
      </c>
      <c r="QBI26" s="81" t="s">
        <v>1911</v>
      </c>
      <c r="QBJ26" s="81" t="s">
        <v>1911</v>
      </c>
      <c r="QBK26" s="81" t="s">
        <v>1911</v>
      </c>
      <c r="QBL26" s="81" t="s">
        <v>1911</v>
      </c>
      <c r="QBM26" s="81" t="s">
        <v>1911</v>
      </c>
      <c r="QBN26" s="81" t="s">
        <v>1911</v>
      </c>
      <c r="QBO26" s="81" t="s">
        <v>1911</v>
      </c>
      <c r="QBP26" s="81" t="s">
        <v>1911</v>
      </c>
      <c r="QBQ26" s="81" t="s">
        <v>1911</v>
      </c>
      <c r="QBR26" s="81" t="s">
        <v>1911</v>
      </c>
      <c r="QBS26" s="81" t="s">
        <v>1911</v>
      </c>
      <c r="QBT26" s="81" t="s">
        <v>1911</v>
      </c>
      <c r="QBU26" s="81" t="s">
        <v>1911</v>
      </c>
      <c r="QBV26" s="81" t="s">
        <v>1911</v>
      </c>
      <c r="QBW26" s="81" t="s">
        <v>1911</v>
      </c>
      <c r="QBX26" s="81" t="s">
        <v>1911</v>
      </c>
      <c r="QBY26" s="81" t="s">
        <v>1911</v>
      </c>
      <c r="QBZ26" s="81" t="s">
        <v>1911</v>
      </c>
      <c r="QCA26" s="81" t="s">
        <v>1911</v>
      </c>
      <c r="QCB26" s="81" t="s">
        <v>1911</v>
      </c>
      <c r="QCC26" s="81" t="s">
        <v>1911</v>
      </c>
      <c r="QCD26" s="81" t="s">
        <v>1911</v>
      </c>
      <c r="QCE26" s="81" t="s">
        <v>1911</v>
      </c>
      <c r="QCF26" s="81" t="s">
        <v>1911</v>
      </c>
      <c r="QCG26" s="81" t="s">
        <v>1911</v>
      </c>
      <c r="QCH26" s="81" t="s">
        <v>1911</v>
      </c>
      <c r="QCI26" s="81" t="s">
        <v>1911</v>
      </c>
      <c r="QCJ26" s="81" t="s">
        <v>1911</v>
      </c>
      <c r="QCK26" s="81" t="s">
        <v>1911</v>
      </c>
      <c r="QCL26" s="81" t="s">
        <v>1911</v>
      </c>
      <c r="QCM26" s="81" t="s">
        <v>1911</v>
      </c>
      <c r="QCN26" s="81" t="s">
        <v>1911</v>
      </c>
      <c r="QCO26" s="81" t="s">
        <v>1911</v>
      </c>
      <c r="QCP26" s="81" t="s">
        <v>1911</v>
      </c>
      <c r="QCQ26" s="81" t="s">
        <v>1911</v>
      </c>
      <c r="QCR26" s="81" t="s">
        <v>1911</v>
      </c>
      <c r="QCS26" s="81" t="s">
        <v>1911</v>
      </c>
      <c r="QCT26" s="81" t="s">
        <v>1911</v>
      </c>
      <c r="QCU26" s="81" t="s">
        <v>1911</v>
      </c>
      <c r="QCV26" s="81" t="s">
        <v>1911</v>
      </c>
      <c r="QCW26" s="81" t="s">
        <v>1911</v>
      </c>
      <c r="QCX26" s="81" t="s">
        <v>1911</v>
      </c>
      <c r="QCY26" s="81" t="s">
        <v>1911</v>
      </c>
      <c r="QCZ26" s="81" t="s">
        <v>1911</v>
      </c>
      <c r="QDA26" s="81" t="s">
        <v>1911</v>
      </c>
      <c r="QDB26" s="81" t="s">
        <v>1911</v>
      </c>
      <c r="QDC26" s="81" t="s">
        <v>1911</v>
      </c>
      <c r="QDD26" s="81" t="s">
        <v>1911</v>
      </c>
      <c r="QDE26" s="81" t="s">
        <v>1911</v>
      </c>
      <c r="QDF26" s="81" t="s">
        <v>1911</v>
      </c>
      <c r="QDG26" s="81" t="s">
        <v>1911</v>
      </c>
      <c r="QDH26" s="81" t="s">
        <v>1911</v>
      </c>
      <c r="QDI26" s="81" t="s">
        <v>1911</v>
      </c>
      <c r="QDJ26" s="81" t="s">
        <v>1911</v>
      </c>
      <c r="QDK26" s="81" t="s">
        <v>1911</v>
      </c>
      <c r="QDL26" s="81" t="s">
        <v>1911</v>
      </c>
      <c r="QDM26" s="81" t="s">
        <v>1911</v>
      </c>
      <c r="QDN26" s="81" t="s">
        <v>1911</v>
      </c>
      <c r="QDO26" s="81" t="s">
        <v>1911</v>
      </c>
      <c r="QDP26" s="81" t="s">
        <v>1911</v>
      </c>
      <c r="QDQ26" s="81" t="s">
        <v>1911</v>
      </c>
      <c r="QDR26" s="81" t="s">
        <v>1911</v>
      </c>
      <c r="QDS26" s="81" t="s">
        <v>1911</v>
      </c>
      <c r="QDT26" s="81" t="s">
        <v>1911</v>
      </c>
      <c r="QDU26" s="81" t="s">
        <v>1911</v>
      </c>
      <c r="QDV26" s="81" t="s">
        <v>1911</v>
      </c>
      <c r="QDW26" s="81" t="s">
        <v>1911</v>
      </c>
      <c r="QDX26" s="81" t="s">
        <v>1911</v>
      </c>
      <c r="QDY26" s="81" t="s">
        <v>1911</v>
      </c>
      <c r="QDZ26" s="81" t="s">
        <v>1911</v>
      </c>
      <c r="QEA26" s="81" t="s">
        <v>1911</v>
      </c>
      <c r="QEB26" s="81" t="s">
        <v>1911</v>
      </c>
      <c r="QEC26" s="81" t="s">
        <v>1911</v>
      </c>
      <c r="QED26" s="81" t="s">
        <v>1911</v>
      </c>
      <c r="QEE26" s="81" t="s">
        <v>1911</v>
      </c>
      <c r="QEF26" s="81" t="s">
        <v>1911</v>
      </c>
      <c r="QEG26" s="81" t="s">
        <v>1911</v>
      </c>
      <c r="QEH26" s="81" t="s">
        <v>1911</v>
      </c>
      <c r="QEI26" s="81" t="s">
        <v>1911</v>
      </c>
      <c r="QEJ26" s="81" t="s">
        <v>1911</v>
      </c>
      <c r="QEK26" s="81" t="s">
        <v>1911</v>
      </c>
      <c r="QEL26" s="81" t="s">
        <v>1911</v>
      </c>
      <c r="QEM26" s="81" t="s">
        <v>1911</v>
      </c>
      <c r="QEN26" s="81" t="s">
        <v>1911</v>
      </c>
      <c r="QEO26" s="81" t="s">
        <v>1911</v>
      </c>
      <c r="QEP26" s="81" t="s">
        <v>1911</v>
      </c>
      <c r="QEQ26" s="81" t="s">
        <v>1911</v>
      </c>
      <c r="QER26" s="81" t="s">
        <v>1911</v>
      </c>
      <c r="QES26" s="81" t="s">
        <v>1911</v>
      </c>
      <c r="QET26" s="81" t="s">
        <v>1911</v>
      </c>
      <c r="QEU26" s="81" t="s">
        <v>1911</v>
      </c>
      <c r="QEV26" s="81" t="s">
        <v>1911</v>
      </c>
      <c r="QEW26" s="81" t="s">
        <v>1911</v>
      </c>
      <c r="QEX26" s="81" t="s">
        <v>1911</v>
      </c>
      <c r="QEY26" s="81" t="s">
        <v>1911</v>
      </c>
      <c r="QEZ26" s="81" t="s">
        <v>1911</v>
      </c>
      <c r="QFA26" s="81" t="s">
        <v>1911</v>
      </c>
      <c r="QFB26" s="81" t="s">
        <v>1911</v>
      </c>
      <c r="QFC26" s="81" t="s">
        <v>1911</v>
      </c>
      <c r="QFD26" s="81" t="s">
        <v>1911</v>
      </c>
      <c r="QFE26" s="81" t="s">
        <v>1911</v>
      </c>
      <c r="QFF26" s="81" t="s">
        <v>1911</v>
      </c>
      <c r="QFG26" s="81" t="s">
        <v>1911</v>
      </c>
      <c r="QFH26" s="81" t="s">
        <v>1911</v>
      </c>
      <c r="QFI26" s="81" t="s">
        <v>1911</v>
      </c>
      <c r="QFJ26" s="81" t="s">
        <v>1911</v>
      </c>
      <c r="QFK26" s="81" t="s">
        <v>1911</v>
      </c>
      <c r="QFL26" s="81" t="s">
        <v>1911</v>
      </c>
      <c r="QFM26" s="81" t="s">
        <v>1911</v>
      </c>
      <c r="QFN26" s="81" t="s">
        <v>1911</v>
      </c>
      <c r="QFO26" s="81" t="s">
        <v>1911</v>
      </c>
      <c r="QFP26" s="81" t="s">
        <v>1911</v>
      </c>
      <c r="QFQ26" s="81" t="s">
        <v>1911</v>
      </c>
      <c r="QFR26" s="81" t="s">
        <v>1911</v>
      </c>
      <c r="QFS26" s="81" t="s">
        <v>1911</v>
      </c>
      <c r="QFT26" s="81" t="s">
        <v>1911</v>
      </c>
      <c r="QFU26" s="81" t="s">
        <v>1911</v>
      </c>
      <c r="QFV26" s="81" t="s">
        <v>1911</v>
      </c>
      <c r="QFW26" s="81" t="s">
        <v>1911</v>
      </c>
      <c r="QFX26" s="81" t="s">
        <v>1911</v>
      </c>
      <c r="QFY26" s="81" t="s">
        <v>1911</v>
      </c>
      <c r="QFZ26" s="81" t="s">
        <v>1911</v>
      </c>
      <c r="QGA26" s="81" t="s">
        <v>1911</v>
      </c>
      <c r="QGB26" s="81" t="s">
        <v>1911</v>
      </c>
      <c r="QGC26" s="81" t="s">
        <v>1911</v>
      </c>
      <c r="QGD26" s="81" t="s">
        <v>1911</v>
      </c>
      <c r="QGE26" s="81" t="s">
        <v>1911</v>
      </c>
      <c r="QGF26" s="81" t="s">
        <v>1911</v>
      </c>
      <c r="QGG26" s="81" t="s">
        <v>1911</v>
      </c>
      <c r="QGH26" s="81" t="s">
        <v>1911</v>
      </c>
      <c r="QGI26" s="81" t="s">
        <v>1911</v>
      </c>
      <c r="QGJ26" s="81" t="s">
        <v>1911</v>
      </c>
      <c r="QGK26" s="81" t="s">
        <v>1911</v>
      </c>
      <c r="QGL26" s="81" t="s">
        <v>1911</v>
      </c>
      <c r="QGM26" s="81" t="s">
        <v>1911</v>
      </c>
      <c r="QGN26" s="81" t="s">
        <v>1911</v>
      </c>
      <c r="QGO26" s="81" t="s">
        <v>1911</v>
      </c>
      <c r="QGP26" s="81" t="s">
        <v>1911</v>
      </c>
      <c r="QGQ26" s="81" t="s">
        <v>1911</v>
      </c>
      <c r="QGR26" s="81" t="s">
        <v>1911</v>
      </c>
      <c r="QGS26" s="81" t="s">
        <v>1911</v>
      </c>
      <c r="QGT26" s="81" t="s">
        <v>1911</v>
      </c>
      <c r="QGU26" s="81" t="s">
        <v>1911</v>
      </c>
      <c r="QGV26" s="81" t="s">
        <v>1911</v>
      </c>
      <c r="QGW26" s="81" t="s">
        <v>1911</v>
      </c>
      <c r="QGX26" s="81" t="s">
        <v>1911</v>
      </c>
      <c r="QGY26" s="81" t="s">
        <v>1911</v>
      </c>
      <c r="QGZ26" s="81" t="s">
        <v>1911</v>
      </c>
      <c r="QHA26" s="81" t="s">
        <v>1911</v>
      </c>
      <c r="QHB26" s="81" t="s">
        <v>1911</v>
      </c>
      <c r="QHC26" s="81" t="s">
        <v>1911</v>
      </c>
      <c r="QHD26" s="81" t="s">
        <v>1911</v>
      </c>
      <c r="QHE26" s="81" t="s">
        <v>1911</v>
      </c>
      <c r="QHF26" s="81" t="s">
        <v>1911</v>
      </c>
      <c r="QHG26" s="81" t="s">
        <v>1911</v>
      </c>
      <c r="QHH26" s="81" t="s">
        <v>1911</v>
      </c>
      <c r="QHI26" s="81" t="s">
        <v>1911</v>
      </c>
      <c r="QHJ26" s="81" t="s">
        <v>1911</v>
      </c>
      <c r="QHK26" s="81" t="s">
        <v>1911</v>
      </c>
      <c r="QHL26" s="81" t="s">
        <v>1911</v>
      </c>
      <c r="QHM26" s="81" t="s">
        <v>1911</v>
      </c>
      <c r="QHN26" s="81" t="s">
        <v>1911</v>
      </c>
      <c r="QHO26" s="81" t="s">
        <v>1911</v>
      </c>
      <c r="QHP26" s="81" t="s">
        <v>1911</v>
      </c>
      <c r="QHQ26" s="81" t="s">
        <v>1911</v>
      </c>
      <c r="QHR26" s="81" t="s">
        <v>1911</v>
      </c>
      <c r="QHS26" s="81" t="s">
        <v>1911</v>
      </c>
      <c r="QHT26" s="81" t="s">
        <v>1911</v>
      </c>
      <c r="QHU26" s="81" t="s">
        <v>1911</v>
      </c>
      <c r="QHV26" s="81" t="s">
        <v>1911</v>
      </c>
      <c r="QHW26" s="81" t="s">
        <v>1911</v>
      </c>
      <c r="QHX26" s="81" t="s">
        <v>1911</v>
      </c>
      <c r="QHY26" s="81" t="s">
        <v>1911</v>
      </c>
      <c r="QHZ26" s="81" t="s">
        <v>1911</v>
      </c>
      <c r="QIA26" s="81" t="s">
        <v>1911</v>
      </c>
      <c r="QIB26" s="81" t="s">
        <v>1911</v>
      </c>
      <c r="QIC26" s="81" t="s">
        <v>1911</v>
      </c>
      <c r="QID26" s="81" t="s">
        <v>1911</v>
      </c>
      <c r="QIE26" s="81" t="s">
        <v>1911</v>
      </c>
      <c r="QIF26" s="81" t="s">
        <v>1911</v>
      </c>
      <c r="QIG26" s="81" t="s">
        <v>1911</v>
      </c>
      <c r="QIH26" s="81" t="s">
        <v>1911</v>
      </c>
      <c r="QII26" s="81" t="s">
        <v>1911</v>
      </c>
      <c r="QIJ26" s="81" t="s">
        <v>1911</v>
      </c>
      <c r="QIK26" s="81" t="s">
        <v>1911</v>
      </c>
      <c r="QIL26" s="81" t="s">
        <v>1911</v>
      </c>
      <c r="QIM26" s="81" t="s">
        <v>1911</v>
      </c>
      <c r="QIN26" s="81" t="s">
        <v>1911</v>
      </c>
      <c r="QIO26" s="81" t="s">
        <v>1911</v>
      </c>
      <c r="QIP26" s="81" t="s">
        <v>1911</v>
      </c>
      <c r="QIQ26" s="81" t="s">
        <v>1911</v>
      </c>
      <c r="QIR26" s="81" t="s">
        <v>1911</v>
      </c>
      <c r="QIS26" s="81" t="s">
        <v>1911</v>
      </c>
      <c r="QIT26" s="81" t="s">
        <v>1911</v>
      </c>
      <c r="QIU26" s="81" t="s">
        <v>1911</v>
      </c>
      <c r="QIV26" s="81" t="s">
        <v>1911</v>
      </c>
      <c r="QIW26" s="81" t="s">
        <v>1911</v>
      </c>
      <c r="QIX26" s="81" t="s">
        <v>1911</v>
      </c>
      <c r="QIY26" s="81" t="s">
        <v>1911</v>
      </c>
      <c r="QIZ26" s="81" t="s">
        <v>1911</v>
      </c>
      <c r="QJA26" s="81" t="s">
        <v>1911</v>
      </c>
      <c r="QJB26" s="81" t="s">
        <v>1911</v>
      </c>
      <c r="QJC26" s="81" t="s">
        <v>1911</v>
      </c>
      <c r="QJD26" s="81" t="s">
        <v>1911</v>
      </c>
      <c r="QJE26" s="81" t="s">
        <v>1911</v>
      </c>
      <c r="QJF26" s="81" t="s">
        <v>1911</v>
      </c>
      <c r="QJG26" s="81" t="s">
        <v>1911</v>
      </c>
      <c r="QJH26" s="81" t="s">
        <v>1911</v>
      </c>
      <c r="QJI26" s="81" t="s">
        <v>1911</v>
      </c>
      <c r="QJJ26" s="81" t="s">
        <v>1911</v>
      </c>
      <c r="QJK26" s="81" t="s">
        <v>1911</v>
      </c>
      <c r="QJL26" s="81" t="s">
        <v>1911</v>
      </c>
      <c r="QJM26" s="81" t="s">
        <v>1911</v>
      </c>
      <c r="QJN26" s="81" t="s">
        <v>1911</v>
      </c>
      <c r="QJO26" s="81" t="s">
        <v>1911</v>
      </c>
      <c r="QJP26" s="81" t="s">
        <v>1911</v>
      </c>
      <c r="QJQ26" s="81" t="s">
        <v>1911</v>
      </c>
      <c r="QJR26" s="81" t="s">
        <v>1911</v>
      </c>
      <c r="QJS26" s="81" t="s">
        <v>1911</v>
      </c>
      <c r="QJT26" s="81" t="s">
        <v>1911</v>
      </c>
      <c r="QJU26" s="81" t="s">
        <v>1911</v>
      </c>
      <c r="QJV26" s="81" t="s">
        <v>1911</v>
      </c>
      <c r="QJW26" s="81" t="s">
        <v>1911</v>
      </c>
      <c r="QJX26" s="81" t="s">
        <v>1911</v>
      </c>
      <c r="QJY26" s="81" t="s">
        <v>1911</v>
      </c>
      <c r="QJZ26" s="81" t="s">
        <v>1911</v>
      </c>
      <c r="QKA26" s="81" t="s">
        <v>1911</v>
      </c>
      <c r="QKB26" s="81" t="s">
        <v>1911</v>
      </c>
      <c r="QKC26" s="81" t="s">
        <v>1911</v>
      </c>
      <c r="QKD26" s="81" t="s">
        <v>1911</v>
      </c>
      <c r="QKE26" s="81" t="s">
        <v>1911</v>
      </c>
      <c r="QKF26" s="81" t="s">
        <v>1911</v>
      </c>
      <c r="QKG26" s="81" t="s">
        <v>1911</v>
      </c>
      <c r="QKH26" s="81" t="s">
        <v>1911</v>
      </c>
      <c r="QKI26" s="81" t="s">
        <v>1911</v>
      </c>
      <c r="QKJ26" s="81" t="s">
        <v>1911</v>
      </c>
      <c r="QKK26" s="81" t="s">
        <v>1911</v>
      </c>
      <c r="QKL26" s="81" t="s">
        <v>1911</v>
      </c>
      <c r="QKM26" s="81" t="s">
        <v>1911</v>
      </c>
      <c r="QKN26" s="81" t="s">
        <v>1911</v>
      </c>
      <c r="QKO26" s="81" t="s">
        <v>1911</v>
      </c>
      <c r="QKP26" s="81" t="s">
        <v>1911</v>
      </c>
      <c r="QKQ26" s="81" t="s">
        <v>1911</v>
      </c>
      <c r="QKR26" s="81" t="s">
        <v>1911</v>
      </c>
      <c r="QKS26" s="81" t="s">
        <v>1911</v>
      </c>
      <c r="QKT26" s="81" t="s">
        <v>1911</v>
      </c>
      <c r="QKU26" s="81" t="s">
        <v>1911</v>
      </c>
      <c r="QKV26" s="81" t="s">
        <v>1911</v>
      </c>
      <c r="QKW26" s="81" t="s">
        <v>1911</v>
      </c>
      <c r="QKX26" s="81" t="s">
        <v>1911</v>
      </c>
      <c r="QKY26" s="81" t="s">
        <v>1911</v>
      </c>
      <c r="QKZ26" s="81" t="s">
        <v>1911</v>
      </c>
      <c r="QLA26" s="81" t="s">
        <v>1911</v>
      </c>
      <c r="QLB26" s="81" t="s">
        <v>1911</v>
      </c>
      <c r="QLC26" s="81" t="s">
        <v>1911</v>
      </c>
      <c r="QLD26" s="81" t="s">
        <v>1911</v>
      </c>
      <c r="QLE26" s="81" t="s">
        <v>1911</v>
      </c>
      <c r="QLF26" s="81" t="s">
        <v>1911</v>
      </c>
      <c r="QLG26" s="81" t="s">
        <v>1911</v>
      </c>
      <c r="QLH26" s="81" t="s">
        <v>1911</v>
      </c>
      <c r="QLI26" s="81" t="s">
        <v>1911</v>
      </c>
      <c r="QLJ26" s="81" t="s">
        <v>1911</v>
      </c>
      <c r="QLK26" s="81" t="s">
        <v>1911</v>
      </c>
      <c r="QLL26" s="81" t="s">
        <v>1911</v>
      </c>
      <c r="QLM26" s="81" t="s">
        <v>1911</v>
      </c>
      <c r="QLN26" s="81" t="s">
        <v>1911</v>
      </c>
      <c r="QLO26" s="81" t="s">
        <v>1911</v>
      </c>
      <c r="QLP26" s="81" t="s">
        <v>1911</v>
      </c>
      <c r="QLQ26" s="81" t="s">
        <v>1911</v>
      </c>
      <c r="QLR26" s="81" t="s">
        <v>1911</v>
      </c>
      <c r="QLS26" s="81" t="s">
        <v>1911</v>
      </c>
      <c r="QLT26" s="81" t="s">
        <v>1911</v>
      </c>
      <c r="QLU26" s="81" t="s">
        <v>1911</v>
      </c>
      <c r="QLV26" s="81" t="s">
        <v>1911</v>
      </c>
      <c r="QLW26" s="81" t="s">
        <v>1911</v>
      </c>
      <c r="QLX26" s="81" t="s">
        <v>1911</v>
      </c>
      <c r="QLY26" s="81" t="s">
        <v>1911</v>
      </c>
      <c r="QLZ26" s="81" t="s">
        <v>1911</v>
      </c>
      <c r="QMA26" s="81" t="s">
        <v>1911</v>
      </c>
      <c r="QMB26" s="81" t="s">
        <v>1911</v>
      </c>
      <c r="QMC26" s="81" t="s">
        <v>1911</v>
      </c>
      <c r="QMD26" s="81" t="s">
        <v>1911</v>
      </c>
      <c r="QME26" s="81" t="s">
        <v>1911</v>
      </c>
      <c r="QMF26" s="81" t="s">
        <v>1911</v>
      </c>
      <c r="QMG26" s="81" t="s">
        <v>1911</v>
      </c>
      <c r="QMH26" s="81" t="s">
        <v>1911</v>
      </c>
      <c r="QMI26" s="81" t="s">
        <v>1911</v>
      </c>
      <c r="QMJ26" s="81" t="s">
        <v>1911</v>
      </c>
      <c r="QMK26" s="81" t="s">
        <v>1911</v>
      </c>
      <c r="QML26" s="81" t="s">
        <v>1911</v>
      </c>
      <c r="QMM26" s="81" t="s">
        <v>1911</v>
      </c>
      <c r="QMN26" s="81" t="s">
        <v>1911</v>
      </c>
      <c r="QMO26" s="81" t="s">
        <v>1911</v>
      </c>
      <c r="QMP26" s="81" t="s">
        <v>1911</v>
      </c>
      <c r="QMQ26" s="81" t="s">
        <v>1911</v>
      </c>
      <c r="QMR26" s="81" t="s">
        <v>1911</v>
      </c>
      <c r="QMS26" s="81" t="s">
        <v>1911</v>
      </c>
      <c r="QMT26" s="81" t="s">
        <v>1911</v>
      </c>
      <c r="QMU26" s="81" t="s">
        <v>1911</v>
      </c>
      <c r="QMV26" s="81" t="s">
        <v>1911</v>
      </c>
      <c r="QMW26" s="81" t="s">
        <v>1911</v>
      </c>
      <c r="QMX26" s="81" t="s">
        <v>1911</v>
      </c>
      <c r="QMY26" s="81" t="s">
        <v>1911</v>
      </c>
      <c r="QMZ26" s="81" t="s">
        <v>1911</v>
      </c>
      <c r="QNA26" s="81" t="s">
        <v>1911</v>
      </c>
      <c r="QNB26" s="81" t="s">
        <v>1911</v>
      </c>
      <c r="QNC26" s="81" t="s">
        <v>1911</v>
      </c>
      <c r="QND26" s="81" t="s">
        <v>1911</v>
      </c>
      <c r="QNE26" s="81" t="s">
        <v>1911</v>
      </c>
      <c r="QNF26" s="81" t="s">
        <v>1911</v>
      </c>
      <c r="QNG26" s="81" t="s">
        <v>1911</v>
      </c>
      <c r="QNH26" s="81" t="s">
        <v>1911</v>
      </c>
      <c r="QNI26" s="81" t="s">
        <v>1911</v>
      </c>
      <c r="QNJ26" s="81" t="s">
        <v>1911</v>
      </c>
      <c r="QNK26" s="81" t="s">
        <v>1911</v>
      </c>
      <c r="QNL26" s="81" t="s">
        <v>1911</v>
      </c>
      <c r="QNM26" s="81" t="s">
        <v>1911</v>
      </c>
      <c r="QNN26" s="81" t="s">
        <v>1911</v>
      </c>
      <c r="QNO26" s="81" t="s">
        <v>1911</v>
      </c>
      <c r="QNP26" s="81" t="s">
        <v>1911</v>
      </c>
      <c r="QNQ26" s="81" t="s">
        <v>1911</v>
      </c>
      <c r="QNR26" s="81" t="s">
        <v>1911</v>
      </c>
      <c r="QNS26" s="81" t="s">
        <v>1911</v>
      </c>
      <c r="QNT26" s="81" t="s">
        <v>1911</v>
      </c>
      <c r="QNU26" s="81" t="s">
        <v>1911</v>
      </c>
      <c r="QNV26" s="81" t="s">
        <v>1911</v>
      </c>
      <c r="QNW26" s="81" t="s">
        <v>1911</v>
      </c>
      <c r="QNX26" s="81" t="s">
        <v>1911</v>
      </c>
      <c r="QNY26" s="81" t="s">
        <v>1911</v>
      </c>
      <c r="QNZ26" s="81" t="s">
        <v>1911</v>
      </c>
      <c r="QOA26" s="81" t="s">
        <v>1911</v>
      </c>
      <c r="QOB26" s="81" t="s">
        <v>1911</v>
      </c>
      <c r="QOC26" s="81" t="s">
        <v>1911</v>
      </c>
      <c r="QOD26" s="81" t="s">
        <v>1911</v>
      </c>
      <c r="QOE26" s="81" t="s">
        <v>1911</v>
      </c>
      <c r="QOF26" s="81" t="s">
        <v>1911</v>
      </c>
      <c r="QOG26" s="81" t="s">
        <v>1911</v>
      </c>
      <c r="QOH26" s="81" t="s">
        <v>1911</v>
      </c>
      <c r="QOI26" s="81" t="s">
        <v>1911</v>
      </c>
      <c r="QOJ26" s="81" t="s">
        <v>1911</v>
      </c>
      <c r="QOK26" s="81" t="s">
        <v>1911</v>
      </c>
      <c r="QOL26" s="81" t="s">
        <v>1911</v>
      </c>
      <c r="QOM26" s="81" t="s">
        <v>1911</v>
      </c>
      <c r="QON26" s="81" t="s">
        <v>1911</v>
      </c>
      <c r="QOO26" s="81" t="s">
        <v>1911</v>
      </c>
      <c r="QOP26" s="81" t="s">
        <v>1911</v>
      </c>
      <c r="QOQ26" s="81" t="s">
        <v>1911</v>
      </c>
      <c r="QOR26" s="81" t="s">
        <v>1911</v>
      </c>
      <c r="QOS26" s="81" t="s">
        <v>1911</v>
      </c>
      <c r="QOT26" s="81" t="s">
        <v>1911</v>
      </c>
      <c r="QOU26" s="81" t="s">
        <v>1911</v>
      </c>
      <c r="QOV26" s="81" t="s">
        <v>1911</v>
      </c>
      <c r="QOW26" s="81" t="s">
        <v>1911</v>
      </c>
      <c r="QOX26" s="81" t="s">
        <v>1911</v>
      </c>
      <c r="QOY26" s="81" t="s">
        <v>1911</v>
      </c>
      <c r="QOZ26" s="81" t="s">
        <v>1911</v>
      </c>
      <c r="QPA26" s="81" t="s">
        <v>1911</v>
      </c>
      <c r="QPB26" s="81" t="s">
        <v>1911</v>
      </c>
      <c r="QPC26" s="81" t="s">
        <v>1911</v>
      </c>
      <c r="QPD26" s="81" t="s">
        <v>1911</v>
      </c>
      <c r="QPE26" s="81" t="s">
        <v>1911</v>
      </c>
      <c r="QPF26" s="81" t="s">
        <v>1911</v>
      </c>
      <c r="QPG26" s="81" t="s">
        <v>1911</v>
      </c>
      <c r="QPH26" s="81" t="s">
        <v>1911</v>
      </c>
      <c r="QPI26" s="81" t="s">
        <v>1911</v>
      </c>
      <c r="QPJ26" s="81" t="s">
        <v>1911</v>
      </c>
      <c r="QPK26" s="81" t="s">
        <v>1911</v>
      </c>
      <c r="QPL26" s="81" t="s">
        <v>1911</v>
      </c>
      <c r="QPM26" s="81" t="s">
        <v>1911</v>
      </c>
      <c r="QPN26" s="81" t="s">
        <v>1911</v>
      </c>
      <c r="QPO26" s="81" t="s">
        <v>1911</v>
      </c>
      <c r="QPP26" s="81" t="s">
        <v>1911</v>
      </c>
      <c r="QPQ26" s="81" t="s">
        <v>1911</v>
      </c>
      <c r="QPR26" s="81" t="s">
        <v>1911</v>
      </c>
      <c r="QPS26" s="81" t="s">
        <v>1911</v>
      </c>
      <c r="QPT26" s="81" t="s">
        <v>1911</v>
      </c>
      <c r="QPU26" s="81" t="s">
        <v>1911</v>
      </c>
      <c r="QPV26" s="81" t="s">
        <v>1911</v>
      </c>
      <c r="QPW26" s="81" t="s">
        <v>1911</v>
      </c>
      <c r="QPX26" s="81" t="s">
        <v>1911</v>
      </c>
      <c r="QPY26" s="81" t="s">
        <v>1911</v>
      </c>
      <c r="QPZ26" s="81" t="s">
        <v>1911</v>
      </c>
      <c r="QQA26" s="81" t="s">
        <v>1911</v>
      </c>
      <c r="QQB26" s="81" t="s">
        <v>1911</v>
      </c>
      <c r="QQC26" s="81" t="s">
        <v>1911</v>
      </c>
      <c r="QQD26" s="81" t="s">
        <v>1911</v>
      </c>
      <c r="QQE26" s="81" t="s">
        <v>1911</v>
      </c>
      <c r="QQF26" s="81" t="s">
        <v>1911</v>
      </c>
      <c r="QQG26" s="81" t="s">
        <v>1911</v>
      </c>
      <c r="QQH26" s="81" t="s">
        <v>1911</v>
      </c>
      <c r="QQI26" s="81" t="s">
        <v>1911</v>
      </c>
      <c r="QQJ26" s="81" t="s">
        <v>1911</v>
      </c>
      <c r="QQK26" s="81" t="s">
        <v>1911</v>
      </c>
      <c r="QQL26" s="81" t="s">
        <v>1911</v>
      </c>
      <c r="QQM26" s="81" t="s">
        <v>1911</v>
      </c>
      <c r="QQN26" s="81" t="s">
        <v>1911</v>
      </c>
      <c r="QQO26" s="81" t="s">
        <v>1911</v>
      </c>
      <c r="QQP26" s="81" t="s">
        <v>1911</v>
      </c>
      <c r="QQQ26" s="81" t="s">
        <v>1911</v>
      </c>
      <c r="QQR26" s="81" t="s">
        <v>1911</v>
      </c>
      <c r="QQS26" s="81" t="s">
        <v>1911</v>
      </c>
      <c r="QQT26" s="81" t="s">
        <v>1911</v>
      </c>
      <c r="QQU26" s="81" t="s">
        <v>1911</v>
      </c>
      <c r="QQV26" s="81" t="s">
        <v>1911</v>
      </c>
      <c r="QQW26" s="81" t="s">
        <v>1911</v>
      </c>
      <c r="QQX26" s="81" t="s">
        <v>1911</v>
      </c>
      <c r="QQY26" s="81" t="s">
        <v>1911</v>
      </c>
      <c r="QQZ26" s="81" t="s">
        <v>1911</v>
      </c>
      <c r="QRA26" s="81" t="s">
        <v>1911</v>
      </c>
      <c r="QRB26" s="81" t="s">
        <v>1911</v>
      </c>
      <c r="QRC26" s="81" t="s">
        <v>1911</v>
      </c>
      <c r="QRD26" s="81" t="s">
        <v>1911</v>
      </c>
      <c r="QRE26" s="81" t="s">
        <v>1911</v>
      </c>
      <c r="QRF26" s="81" t="s">
        <v>1911</v>
      </c>
      <c r="QRG26" s="81" t="s">
        <v>1911</v>
      </c>
      <c r="QRH26" s="81" t="s">
        <v>1911</v>
      </c>
      <c r="QRI26" s="81" t="s">
        <v>1911</v>
      </c>
      <c r="QRJ26" s="81" t="s">
        <v>1911</v>
      </c>
      <c r="QRK26" s="81" t="s">
        <v>1911</v>
      </c>
      <c r="QRL26" s="81" t="s">
        <v>1911</v>
      </c>
      <c r="QRM26" s="81" t="s">
        <v>1911</v>
      </c>
      <c r="QRN26" s="81" t="s">
        <v>1911</v>
      </c>
      <c r="QRO26" s="81" t="s">
        <v>1911</v>
      </c>
      <c r="QRP26" s="81" t="s">
        <v>1911</v>
      </c>
      <c r="QRQ26" s="81" t="s">
        <v>1911</v>
      </c>
      <c r="QRR26" s="81" t="s">
        <v>1911</v>
      </c>
      <c r="QRS26" s="81" t="s">
        <v>1911</v>
      </c>
      <c r="QRT26" s="81" t="s">
        <v>1911</v>
      </c>
      <c r="QRU26" s="81" t="s">
        <v>1911</v>
      </c>
      <c r="QRV26" s="81" t="s">
        <v>1911</v>
      </c>
      <c r="QRW26" s="81" t="s">
        <v>1911</v>
      </c>
      <c r="QRX26" s="81" t="s">
        <v>1911</v>
      </c>
      <c r="QRY26" s="81" t="s">
        <v>1911</v>
      </c>
      <c r="QRZ26" s="81" t="s">
        <v>1911</v>
      </c>
      <c r="QSA26" s="81" t="s">
        <v>1911</v>
      </c>
      <c r="QSB26" s="81" t="s">
        <v>1911</v>
      </c>
      <c r="QSC26" s="81" t="s">
        <v>1911</v>
      </c>
      <c r="QSD26" s="81" t="s">
        <v>1911</v>
      </c>
      <c r="QSE26" s="81" t="s">
        <v>1911</v>
      </c>
      <c r="QSF26" s="81" t="s">
        <v>1911</v>
      </c>
      <c r="QSG26" s="81" t="s">
        <v>1911</v>
      </c>
      <c r="QSH26" s="81" t="s">
        <v>1911</v>
      </c>
      <c r="QSI26" s="81" t="s">
        <v>1911</v>
      </c>
      <c r="QSJ26" s="81" t="s">
        <v>1911</v>
      </c>
      <c r="QSK26" s="81" t="s">
        <v>1911</v>
      </c>
      <c r="QSL26" s="81" t="s">
        <v>1911</v>
      </c>
      <c r="QSM26" s="81" t="s">
        <v>1911</v>
      </c>
      <c r="QSN26" s="81" t="s">
        <v>1911</v>
      </c>
      <c r="QSO26" s="81" t="s">
        <v>1911</v>
      </c>
      <c r="QSP26" s="81" t="s">
        <v>1911</v>
      </c>
      <c r="QSQ26" s="81" t="s">
        <v>1911</v>
      </c>
      <c r="QSR26" s="81" t="s">
        <v>1911</v>
      </c>
      <c r="QSS26" s="81" t="s">
        <v>1911</v>
      </c>
      <c r="QST26" s="81" t="s">
        <v>1911</v>
      </c>
      <c r="QSU26" s="81" t="s">
        <v>1911</v>
      </c>
      <c r="QSV26" s="81" t="s">
        <v>1911</v>
      </c>
      <c r="QSW26" s="81" t="s">
        <v>1911</v>
      </c>
      <c r="QSX26" s="81" t="s">
        <v>1911</v>
      </c>
      <c r="QSY26" s="81" t="s">
        <v>1911</v>
      </c>
      <c r="QSZ26" s="81" t="s">
        <v>1911</v>
      </c>
      <c r="QTA26" s="81" t="s">
        <v>1911</v>
      </c>
      <c r="QTB26" s="81" t="s">
        <v>1911</v>
      </c>
      <c r="QTC26" s="81" t="s">
        <v>1911</v>
      </c>
      <c r="QTD26" s="81" t="s">
        <v>1911</v>
      </c>
      <c r="QTE26" s="81" t="s">
        <v>1911</v>
      </c>
      <c r="QTF26" s="81" t="s">
        <v>1911</v>
      </c>
      <c r="QTG26" s="81" t="s">
        <v>1911</v>
      </c>
      <c r="QTH26" s="81" t="s">
        <v>1911</v>
      </c>
      <c r="QTI26" s="81" t="s">
        <v>1911</v>
      </c>
      <c r="QTJ26" s="81" t="s">
        <v>1911</v>
      </c>
      <c r="QTK26" s="81" t="s">
        <v>1911</v>
      </c>
      <c r="QTL26" s="81" t="s">
        <v>1911</v>
      </c>
      <c r="QTM26" s="81" t="s">
        <v>1911</v>
      </c>
      <c r="QTN26" s="81" t="s">
        <v>1911</v>
      </c>
      <c r="QTO26" s="81" t="s">
        <v>1911</v>
      </c>
      <c r="QTP26" s="81" t="s">
        <v>1911</v>
      </c>
      <c r="QTQ26" s="81" t="s">
        <v>1911</v>
      </c>
      <c r="QTR26" s="81" t="s">
        <v>1911</v>
      </c>
      <c r="QTS26" s="81" t="s">
        <v>1911</v>
      </c>
      <c r="QTT26" s="81" t="s">
        <v>1911</v>
      </c>
      <c r="QTU26" s="81" t="s">
        <v>1911</v>
      </c>
      <c r="QTV26" s="81" t="s">
        <v>1911</v>
      </c>
      <c r="QTW26" s="81" t="s">
        <v>1911</v>
      </c>
      <c r="QTX26" s="81" t="s">
        <v>1911</v>
      </c>
      <c r="QTY26" s="81" t="s">
        <v>1911</v>
      </c>
      <c r="QTZ26" s="81" t="s">
        <v>1911</v>
      </c>
      <c r="QUA26" s="81" t="s">
        <v>1911</v>
      </c>
      <c r="QUB26" s="81" t="s">
        <v>1911</v>
      </c>
      <c r="QUC26" s="81" t="s">
        <v>1911</v>
      </c>
      <c r="QUD26" s="81" t="s">
        <v>1911</v>
      </c>
      <c r="QUE26" s="81" t="s">
        <v>1911</v>
      </c>
      <c r="QUF26" s="81" t="s">
        <v>1911</v>
      </c>
      <c r="QUG26" s="81" t="s">
        <v>1911</v>
      </c>
      <c r="QUH26" s="81" t="s">
        <v>1911</v>
      </c>
      <c r="QUI26" s="81" t="s">
        <v>1911</v>
      </c>
      <c r="QUJ26" s="81" t="s">
        <v>1911</v>
      </c>
      <c r="QUK26" s="81" t="s">
        <v>1911</v>
      </c>
      <c r="QUL26" s="81" t="s">
        <v>1911</v>
      </c>
      <c r="QUM26" s="81" t="s">
        <v>1911</v>
      </c>
      <c r="QUN26" s="81" t="s">
        <v>1911</v>
      </c>
      <c r="QUO26" s="81" t="s">
        <v>1911</v>
      </c>
      <c r="QUP26" s="81" t="s">
        <v>1911</v>
      </c>
      <c r="QUQ26" s="81" t="s">
        <v>1911</v>
      </c>
      <c r="QUR26" s="81" t="s">
        <v>1911</v>
      </c>
      <c r="QUS26" s="81" t="s">
        <v>1911</v>
      </c>
      <c r="QUT26" s="81" t="s">
        <v>1911</v>
      </c>
      <c r="QUU26" s="81" t="s">
        <v>1911</v>
      </c>
      <c r="QUV26" s="81" t="s">
        <v>1911</v>
      </c>
      <c r="QUW26" s="81" t="s">
        <v>1911</v>
      </c>
      <c r="QUX26" s="81" t="s">
        <v>1911</v>
      </c>
      <c r="QUY26" s="81" t="s">
        <v>1911</v>
      </c>
      <c r="QUZ26" s="81" t="s">
        <v>1911</v>
      </c>
      <c r="QVA26" s="81" t="s">
        <v>1911</v>
      </c>
      <c r="QVB26" s="81" t="s">
        <v>1911</v>
      </c>
      <c r="QVC26" s="81" t="s">
        <v>1911</v>
      </c>
      <c r="QVD26" s="81" t="s">
        <v>1911</v>
      </c>
      <c r="QVE26" s="81" t="s">
        <v>1911</v>
      </c>
      <c r="QVF26" s="81" t="s">
        <v>1911</v>
      </c>
      <c r="QVG26" s="81" t="s">
        <v>1911</v>
      </c>
      <c r="QVH26" s="81" t="s">
        <v>1911</v>
      </c>
      <c r="QVI26" s="81" t="s">
        <v>1911</v>
      </c>
      <c r="QVJ26" s="81" t="s">
        <v>1911</v>
      </c>
      <c r="QVK26" s="81" t="s">
        <v>1911</v>
      </c>
      <c r="QVL26" s="81" t="s">
        <v>1911</v>
      </c>
      <c r="QVM26" s="81" t="s">
        <v>1911</v>
      </c>
      <c r="QVN26" s="81" t="s">
        <v>1911</v>
      </c>
      <c r="QVO26" s="81" t="s">
        <v>1911</v>
      </c>
      <c r="QVP26" s="81" t="s">
        <v>1911</v>
      </c>
      <c r="QVQ26" s="81" t="s">
        <v>1911</v>
      </c>
      <c r="QVR26" s="81" t="s">
        <v>1911</v>
      </c>
      <c r="QVS26" s="81" t="s">
        <v>1911</v>
      </c>
      <c r="QVT26" s="81" t="s">
        <v>1911</v>
      </c>
      <c r="QVU26" s="81" t="s">
        <v>1911</v>
      </c>
      <c r="QVV26" s="81" t="s">
        <v>1911</v>
      </c>
      <c r="QVW26" s="81" t="s">
        <v>1911</v>
      </c>
      <c r="QVX26" s="81" t="s">
        <v>1911</v>
      </c>
      <c r="QVY26" s="81" t="s">
        <v>1911</v>
      </c>
      <c r="QVZ26" s="81" t="s">
        <v>1911</v>
      </c>
      <c r="QWA26" s="81" t="s">
        <v>1911</v>
      </c>
      <c r="QWB26" s="81" t="s">
        <v>1911</v>
      </c>
      <c r="QWC26" s="81" t="s">
        <v>1911</v>
      </c>
      <c r="QWD26" s="81" t="s">
        <v>1911</v>
      </c>
      <c r="QWE26" s="81" t="s">
        <v>1911</v>
      </c>
      <c r="QWF26" s="81" t="s">
        <v>1911</v>
      </c>
      <c r="QWG26" s="81" t="s">
        <v>1911</v>
      </c>
      <c r="QWH26" s="81" t="s">
        <v>1911</v>
      </c>
      <c r="QWI26" s="81" t="s">
        <v>1911</v>
      </c>
      <c r="QWJ26" s="81" t="s">
        <v>1911</v>
      </c>
      <c r="QWK26" s="81" t="s">
        <v>1911</v>
      </c>
      <c r="QWL26" s="81" t="s">
        <v>1911</v>
      </c>
      <c r="QWM26" s="81" t="s">
        <v>1911</v>
      </c>
      <c r="QWN26" s="81" t="s">
        <v>1911</v>
      </c>
      <c r="QWO26" s="81" t="s">
        <v>1911</v>
      </c>
      <c r="QWP26" s="81" t="s">
        <v>1911</v>
      </c>
      <c r="QWQ26" s="81" t="s">
        <v>1911</v>
      </c>
      <c r="QWR26" s="81" t="s">
        <v>1911</v>
      </c>
      <c r="QWS26" s="81" t="s">
        <v>1911</v>
      </c>
      <c r="QWT26" s="81" t="s">
        <v>1911</v>
      </c>
      <c r="QWU26" s="81" t="s">
        <v>1911</v>
      </c>
      <c r="QWV26" s="81" t="s">
        <v>1911</v>
      </c>
      <c r="QWW26" s="81" t="s">
        <v>1911</v>
      </c>
      <c r="QWX26" s="81" t="s">
        <v>1911</v>
      </c>
      <c r="QWY26" s="81" t="s">
        <v>1911</v>
      </c>
      <c r="QWZ26" s="81" t="s">
        <v>1911</v>
      </c>
      <c r="QXA26" s="81" t="s">
        <v>1911</v>
      </c>
      <c r="QXB26" s="81" t="s">
        <v>1911</v>
      </c>
      <c r="QXC26" s="81" t="s">
        <v>1911</v>
      </c>
      <c r="QXD26" s="81" t="s">
        <v>1911</v>
      </c>
      <c r="QXE26" s="81" t="s">
        <v>1911</v>
      </c>
      <c r="QXF26" s="81" t="s">
        <v>1911</v>
      </c>
      <c r="QXG26" s="81" t="s">
        <v>1911</v>
      </c>
      <c r="QXH26" s="81" t="s">
        <v>1911</v>
      </c>
      <c r="QXI26" s="81" t="s">
        <v>1911</v>
      </c>
      <c r="QXJ26" s="81" t="s">
        <v>1911</v>
      </c>
      <c r="QXK26" s="81" t="s">
        <v>1911</v>
      </c>
      <c r="QXL26" s="81" t="s">
        <v>1911</v>
      </c>
      <c r="QXM26" s="81" t="s">
        <v>1911</v>
      </c>
      <c r="QXN26" s="81" t="s">
        <v>1911</v>
      </c>
      <c r="QXO26" s="81" t="s">
        <v>1911</v>
      </c>
      <c r="QXP26" s="81" t="s">
        <v>1911</v>
      </c>
      <c r="QXQ26" s="81" t="s">
        <v>1911</v>
      </c>
      <c r="QXR26" s="81" t="s">
        <v>1911</v>
      </c>
      <c r="QXS26" s="81" t="s">
        <v>1911</v>
      </c>
      <c r="QXT26" s="81" t="s">
        <v>1911</v>
      </c>
      <c r="QXU26" s="81" t="s">
        <v>1911</v>
      </c>
      <c r="QXV26" s="81" t="s">
        <v>1911</v>
      </c>
      <c r="QXW26" s="81" t="s">
        <v>1911</v>
      </c>
      <c r="QXX26" s="81" t="s">
        <v>1911</v>
      </c>
      <c r="QXY26" s="81" t="s">
        <v>1911</v>
      </c>
      <c r="QXZ26" s="81" t="s">
        <v>1911</v>
      </c>
      <c r="QYA26" s="81" t="s">
        <v>1911</v>
      </c>
      <c r="QYB26" s="81" t="s">
        <v>1911</v>
      </c>
      <c r="QYC26" s="81" t="s">
        <v>1911</v>
      </c>
      <c r="QYD26" s="81" t="s">
        <v>1911</v>
      </c>
      <c r="QYE26" s="81" t="s">
        <v>1911</v>
      </c>
      <c r="QYF26" s="81" t="s">
        <v>1911</v>
      </c>
      <c r="QYG26" s="81" t="s">
        <v>1911</v>
      </c>
      <c r="QYH26" s="81" t="s">
        <v>1911</v>
      </c>
      <c r="QYI26" s="81" t="s">
        <v>1911</v>
      </c>
      <c r="QYJ26" s="81" t="s">
        <v>1911</v>
      </c>
      <c r="QYK26" s="81" t="s">
        <v>1911</v>
      </c>
      <c r="QYL26" s="81" t="s">
        <v>1911</v>
      </c>
      <c r="QYM26" s="81" t="s">
        <v>1911</v>
      </c>
      <c r="QYN26" s="81" t="s">
        <v>1911</v>
      </c>
      <c r="QYO26" s="81" t="s">
        <v>1911</v>
      </c>
      <c r="QYP26" s="81" t="s">
        <v>1911</v>
      </c>
      <c r="QYQ26" s="81" t="s">
        <v>1911</v>
      </c>
      <c r="QYR26" s="81" t="s">
        <v>1911</v>
      </c>
      <c r="QYS26" s="81" t="s">
        <v>1911</v>
      </c>
      <c r="QYT26" s="81" t="s">
        <v>1911</v>
      </c>
      <c r="QYU26" s="81" t="s">
        <v>1911</v>
      </c>
      <c r="QYV26" s="81" t="s">
        <v>1911</v>
      </c>
      <c r="QYW26" s="81" t="s">
        <v>1911</v>
      </c>
      <c r="QYX26" s="81" t="s">
        <v>1911</v>
      </c>
      <c r="QYY26" s="81" t="s">
        <v>1911</v>
      </c>
      <c r="QYZ26" s="81" t="s">
        <v>1911</v>
      </c>
      <c r="QZA26" s="81" t="s">
        <v>1911</v>
      </c>
      <c r="QZB26" s="81" t="s">
        <v>1911</v>
      </c>
      <c r="QZC26" s="81" t="s">
        <v>1911</v>
      </c>
      <c r="QZD26" s="81" t="s">
        <v>1911</v>
      </c>
      <c r="QZE26" s="81" t="s">
        <v>1911</v>
      </c>
      <c r="QZF26" s="81" t="s">
        <v>1911</v>
      </c>
      <c r="QZG26" s="81" t="s">
        <v>1911</v>
      </c>
      <c r="QZH26" s="81" t="s">
        <v>1911</v>
      </c>
      <c r="QZI26" s="81" t="s">
        <v>1911</v>
      </c>
      <c r="QZJ26" s="81" t="s">
        <v>1911</v>
      </c>
      <c r="QZK26" s="81" t="s">
        <v>1911</v>
      </c>
      <c r="QZL26" s="81" t="s">
        <v>1911</v>
      </c>
      <c r="QZM26" s="81" t="s">
        <v>1911</v>
      </c>
      <c r="QZN26" s="81" t="s">
        <v>1911</v>
      </c>
      <c r="QZO26" s="81" t="s">
        <v>1911</v>
      </c>
      <c r="QZP26" s="81" t="s">
        <v>1911</v>
      </c>
      <c r="QZQ26" s="81" t="s">
        <v>1911</v>
      </c>
      <c r="QZR26" s="81" t="s">
        <v>1911</v>
      </c>
      <c r="QZS26" s="81" t="s">
        <v>1911</v>
      </c>
      <c r="QZT26" s="81" t="s">
        <v>1911</v>
      </c>
      <c r="QZU26" s="81" t="s">
        <v>1911</v>
      </c>
      <c r="QZV26" s="81" t="s">
        <v>1911</v>
      </c>
      <c r="QZW26" s="81" t="s">
        <v>1911</v>
      </c>
      <c r="QZX26" s="81" t="s">
        <v>1911</v>
      </c>
      <c r="QZY26" s="81" t="s">
        <v>1911</v>
      </c>
      <c r="QZZ26" s="81" t="s">
        <v>1911</v>
      </c>
      <c r="RAA26" s="81" t="s">
        <v>1911</v>
      </c>
      <c r="RAB26" s="81" t="s">
        <v>1911</v>
      </c>
      <c r="RAC26" s="81" t="s">
        <v>1911</v>
      </c>
      <c r="RAD26" s="81" t="s">
        <v>1911</v>
      </c>
      <c r="RAE26" s="81" t="s">
        <v>1911</v>
      </c>
      <c r="RAF26" s="81" t="s">
        <v>1911</v>
      </c>
      <c r="RAG26" s="81" t="s">
        <v>1911</v>
      </c>
      <c r="RAH26" s="81" t="s">
        <v>1911</v>
      </c>
      <c r="RAI26" s="81" t="s">
        <v>1911</v>
      </c>
      <c r="RAJ26" s="81" t="s">
        <v>1911</v>
      </c>
      <c r="RAK26" s="81" t="s">
        <v>1911</v>
      </c>
      <c r="RAL26" s="81" t="s">
        <v>1911</v>
      </c>
      <c r="RAM26" s="81" t="s">
        <v>1911</v>
      </c>
      <c r="RAN26" s="81" t="s">
        <v>1911</v>
      </c>
      <c r="RAO26" s="81" t="s">
        <v>1911</v>
      </c>
      <c r="RAP26" s="81" t="s">
        <v>1911</v>
      </c>
      <c r="RAQ26" s="81" t="s">
        <v>1911</v>
      </c>
      <c r="RAR26" s="81" t="s">
        <v>1911</v>
      </c>
      <c r="RAS26" s="81" t="s">
        <v>1911</v>
      </c>
      <c r="RAT26" s="81" t="s">
        <v>1911</v>
      </c>
      <c r="RAU26" s="81" t="s">
        <v>1911</v>
      </c>
      <c r="RAV26" s="81" t="s">
        <v>1911</v>
      </c>
      <c r="RAW26" s="81" t="s">
        <v>1911</v>
      </c>
      <c r="RAX26" s="81" t="s">
        <v>1911</v>
      </c>
      <c r="RAY26" s="81" t="s">
        <v>1911</v>
      </c>
      <c r="RAZ26" s="81" t="s">
        <v>1911</v>
      </c>
      <c r="RBA26" s="81" t="s">
        <v>1911</v>
      </c>
      <c r="RBB26" s="81" t="s">
        <v>1911</v>
      </c>
      <c r="RBC26" s="81" t="s">
        <v>1911</v>
      </c>
      <c r="RBD26" s="81" t="s">
        <v>1911</v>
      </c>
      <c r="RBE26" s="81" t="s">
        <v>1911</v>
      </c>
      <c r="RBF26" s="81" t="s">
        <v>1911</v>
      </c>
      <c r="RBG26" s="81" t="s">
        <v>1911</v>
      </c>
      <c r="RBH26" s="81" t="s">
        <v>1911</v>
      </c>
      <c r="RBI26" s="81" t="s">
        <v>1911</v>
      </c>
      <c r="RBJ26" s="81" t="s">
        <v>1911</v>
      </c>
      <c r="RBK26" s="81" t="s">
        <v>1911</v>
      </c>
      <c r="RBL26" s="81" t="s">
        <v>1911</v>
      </c>
      <c r="RBM26" s="81" t="s">
        <v>1911</v>
      </c>
      <c r="RBN26" s="81" t="s">
        <v>1911</v>
      </c>
      <c r="RBO26" s="81" t="s">
        <v>1911</v>
      </c>
      <c r="RBP26" s="81" t="s">
        <v>1911</v>
      </c>
      <c r="RBQ26" s="81" t="s">
        <v>1911</v>
      </c>
      <c r="RBR26" s="81" t="s">
        <v>1911</v>
      </c>
      <c r="RBS26" s="81" t="s">
        <v>1911</v>
      </c>
      <c r="RBT26" s="81" t="s">
        <v>1911</v>
      </c>
      <c r="RBU26" s="81" t="s">
        <v>1911</v>
      </c>
      <c r="RBV26" s="81" t="s">
        <v>1911</v>
      </c>
      <c r="RBW26" s="81" t="s">
        <v>1911</v>
      </c>
      <c r="RBX26" s="81" t="s">
        <v>1911</v>
      </c>
      <c r="RBY26" s="81" t="s">
        <v>1911</v>
      </c>
      <c r="RBZ26" s="81" t="s">
        <v>1911</v>
      </c>
      <c r="RCA26" s="81" t="s">
        <v>1911</v>
      </c>
      <c r="RCB26" s="81" t="s">
        <v>1911</v>
      </c>
      <c r="RCC26" s="81" t="s">
        <v>1911</v>
      </c>
      <c r="RCD26" s="81" t="s">
        <v>1911</v>
      </c>
      <c r="RCE26" s="81" t="s">
        <v>1911</v>
      </c>
      <c r="RCF26" s="81" t="s">
        <v>1911</v>
      </c>
      <c r="RCG26" s="81" t="s">
        <v>1911</v>
      </c>
      <c r="RCH26" s="81" t="s">
        <v>1911</v>
      </c>
      <c r="RCI26" s="81" t="s">
        <v>1911</v>
      </c>
      <c r="RCJ26" s="81" t="s">
        <v>1911</v>
      </c>
      <c r="RCK26" s="81" t="s">
        <v>1911</v>
      </c>
      <c r="RCL26" s="81" t="s">
        <v>1911</v>
      </c>
      <c r="RCM26" s="81" t="s">
        <v>1911</v>
      </c>
      <c r="RCN26" s="81" t="s">
        <v>1911</v>
      </c>
      <c r="RCO26" s="81" t="s">
        <v>1911</v>
      </c>
      <c r="RCP26" s="81" t="s">
        <v>1911</v>
      </c>
      <c r="RCQ26" s="81" t="s">
        <v>1911</v>
      </c>
      <c r="RCR26" s="81" t="s">
        <v>1911</v>
      </c>
      <c r="RCS26" s="81" t="s">
        <v>1911</v>
      </c>
      <c r="RCT26" s="81" t="s">
        <v>1911</v>
      </c>
      <c r="RCU26" s="81" t="s">
        <v>1911</v>
      </c>
      <c r="RCV26" s="81" t="s">
        <v>1911</v>
      </c>
      <c r="RCW26" s="81" t="s">
        <v>1911</v>
      </c>
      <c r="RCX26" s="81" t="s">
        <v>1911</v>
      </c>
      <c r="RCY26" s="81" t="s">
        <v>1911</v>
      </c>
      <c r="RCZ26" s="81" t="s">
        <v>1911</v>
      </c>
      <c r="RDA26" s="81" t="s">
        <v>1911</v>
      </c>
      <c r="RDB26" s="81" t="s">
        <v>1911</v>
      </c>
      <c r="RDC26" s="81" t="s">
        <v>1911</v>
      </c>
      <c r="RDD26" s="81" t="s">
        <v>1911</v>
      </c>
      <c r="RDE26" s="81" t="s">
        <v>1911</v>
      </c>
      <c r="RDF26" s="81" t="s">
        <v>1911</v>
      </c>
      <c r="RDG26" s="81" t="s">
        <v>1911</v>
      </c>
      <c r="RDH26" s="81" t="s">
        <v>1911</v>
      </c>
      <c r="RDI26" s="81" t="s">
        <v>1911</v>
      </c>
      <c r="RDJ26" s="81" t="s">
        <v>1911</v>
      </c>
      <c r="RDK26" s="81" t="s">
        <v>1911</v>
      </c>
      <c r="RDL26" s="81" t="s">
        <v>1911</v>
      </c>
      <c r="RDM26" s="81" t="s">
        <v>1911</v>
      </c>
      <c r="RDN26" s="81" t="s">
        <v>1911</v>
      </c>
      <c r="RDO26" s="81" t="s">
        <v>1911</v>
      </c>
      <c r="RDP26" s="81" t="s">
        <v>1911</v>
      </c>
      <c r="RDQ26" s="81" t="s">
        <v>1911</v>
      </c>
      <c r="RDR26" s="81" t="s">
        <v>1911</v>
      </c>
      <c r="RDS26" s="81" t="s">
        <v>1911</v>
      </c>
      <c r="RDT26" s="81" t="s">
        <v>1911</v>
      </c>
      <c r="RDU26" s="81" t="s">
        <v>1911</v>
      </c>
      <c r="RDV26" s="81" t="s">
        <v>1911</v>
      </c>
      <c r="RDW26" s="81" t="s">
        <v>1911</v>
      </c>
      <c r="RDX26" s="81" t="s">
        <v>1911</v>
      </c>
      <c r="RDY26" s="81" t="s">
        <v>1911</v>
      </c>
      <c r="RDZ26" s="81" t="s">
        <v>1911</v>
      </c>
      <c r="REA26" s="81" t="s">
        <v>1911</v>
      </c>
      <c r="REB26" s="81" t="s">
        <v>1911</v>
      </c>
      <c r="REC26" s="81" t="s">
        <v>1911</v>
      </c>
      <c r="RED26" s="81" t="s">
        <v>1911</v>
      </c>
      <c r="REE26" s="81" t="s">
        <v>1911</v>
      </c>
      <c r="REF26" s="81" t="s">
        <v>1911</v>
      </c>
      <c r="REG26" s="81" t="s">
        <v>1911</v>
      </c>
      <c r="REH26" s="81" t="s">
        <v>1911</v>
      </c>
      <c r="REI26" s="81" t="s">
        <v>1911</v>
      </c>
      <c r="REJ26" s="81" t="s">
        <v>1911</v>
      </c>
      <c r="REK26" s="81" t="s">
        <v>1911</v>
      </c>
      <c r="REL26" s="81" t="s">
        <v>1911</v>
      </c>
      <c r="REM26" s="81" t="s">
        <v>1911</v>
      </c>
      <c r="REN26" s="81" t="s">
        <v>1911</v>
      </c>
      <c r="REO26" s="81" t="s">
        <v>1911</v>
      </c>
      <c r="REP26" s="81" t="s">
        <v>1911</v>
      </c>
      <c r="REQ26" s="81" t="s">
        <v>1911</v>
      </c>
      <c r="RER26" s="81" t="s">
        <v>1911</v>
      </c>
      <c r="RES26" s="81" t="s">
        <v>1911</v>
      </c>
      <c r="RET26" s="81" t="s">
        <v>1911</v>
      </c>
      <c r="REU26" s="81" t="s">
        <v>1911</v>
      </c>
      <c r="REV26" s="81" t="s">
        <v>1911</v>
      </c>
      <c r="REW26" s="81" t="s">
        <v>1911</v>
      </c>
      <c r="REX26" s="81" t="s">
        <v>1911</v>
      </c>
      <c r="REY26" s="81" t="s">
        <v>1911</v>
      </c>
      <c r="REZ26" s="81" t="s">
        <v>1911</v>
      </c>
      <c r="RFA26" s="81" t="s">
        <v>1911</v>
      </c>
      <c r="RFB26" s="81" t="s">
        <v>1911</v>
      </c>
      <c r="RFC26" s="81" t="s">
        <v>1911</v>
      </c>
      <c r="RFD26" s="81" t="s">
        <v>1911</v>
      </c>
      <c r="RFE26" s="81" t="s">
        <v>1911</v>
      </c>
      <c r="RFF26" s="81" t="s">
        <v>1911</v>
      </c>
      <c r="RFG26" s="81" t="s">
        <v>1911</v>
      </c>
      <c r="RFH26" s="81" t="s">
        <v>1911</v>
      </c>
      <c r="RFI26" s="81" t="s">
        <v>1911</v>
      </c>
      <c r="RFJ26" s="81" t="s">
        <v>1911</v>
      </c>
      <c r="RFK26" s="81" t="s">
        <v>1911</v>
      </c>
      <c r="RFL26" s="81" t="s">
        <v>1911</v>
      </c>
      <c r="RFM26" s="81" t="s">
        <v>1911</v>
      </c>
      <c r="RFN26" s="81" t="s">
        <v>1911</v>
      </c>
      <c r="RFO26" s="81" t="s">
        <v>1911</v>
      </c>
      <c r="RFP26" s="81" t="s">
        <v>1911</v>
      </c>
      <c r="RFQ26" s="81" t="s">
        <v>1911</v>
      </c>
      <c r="RFR26" s="81" t="s">
        <v>1911</v>
      </c>
      <c r="RFS26" s="81" t="s">
        <v>1911</v>
      </c>
      <c r="RFT26" s="81" t="s">
        <v>1911</v>
      </c>
      <c r="RFU26" s="81" t="s">
        <v>1911</v>
      </c>
      <c r="RFV26" s="81" t="s">
        <v>1911</v>
      </c>
      <c r="RFW26" s="81" t="s">
        <v>1911</v>
      </c>
      <c r="RFX26" s="81" t="s">
        <v>1911</v>
      </c>
      <c r="RFY26" s="81" t="s">
        <v>1911</v>
      </c>
      <c r="RFZ26" s="81" t="s">
        <v>1911</v>
      </c>
      <c r="RGA26" s="81" t="s">
        <v>1911</v>
      </c>
      <c r="RGB26" s="81" t="s">
        <v>1911</v>
      </c>
      <c r="RGC26" s="81" t="s">
        <v>1911</v>
      </c>
      <c r="RGD26" s="81" t="s">
        <v>1911</v>
      </c>
      <c r="RGE26" s="81" t="s">
        <v>1911</v>
      </c>
      <c r="RGF26" s="81" t="s">
        <v>1911</v>
      </c>
      <c r="RGG26" s="81" t="s">
        <v>1911</v>
      </c>
      <c r="RGH26" s="81" t="s">
        <v>1911</v>
      </c>
      <c r="RGI26" s="81" t="s">
        <v>1911</v>
      </c>
      <c r="RGJ26" s="81" t="s">
        <v>1911</v>
      </c>
      <c r="RGK26" s="81" t="s">
        <v>1911</v>
      </c>
      <c r="RGL26" s="81" t="s">
        <v>1911</v>
      </c>
      <c r="RGM26" s="81" t="s">
        <v>1911</v>
      </c>
      <c r="RGN26" s="81" t="s">
        <v>1911</v>
      </c>
      <c r="RGO26" s="81" t="s">
        <v>1911</v>
      </c>
      <c r="RGP26" s="81" t="s">
        <v>1911</v>
      </c>
      <c r="RGQ26" s="81" t="s">
        <v>1911</v>
      </c>
      <c r="RGR26" s="81" t="s">
        <v>1911</v>
      </c>
      <c r="RGS26" s="81" t="s">
        <v>1911</v>
      </c>
      <c r="RGT26" s="81" t="s">
        <v>1911</v>
      </c>
      <c r="RGU26" s="81" t="s">
        <v>1911</v>
      </c>
      <c r="RGV26" s="81" t="s">
        <v>1911</v>
      </c>
      <c r="RGW26" s="81" t="s">
        <v>1911</v>
      </c>
      <c r="RGX26" s="81" t="s">
        <v>1911</v>
      </c>
      <c r="RGY26" s="81" t="s">
        <v>1911</v>
      </c>
      <c r="RGZ26" s="81" t="s">
        <v>1911</v>
      </c>
      <c r="RHA26" s="81" t="s">
        <v>1911</v>
      </c>
      <c r="RHB26" s="81" t="s">
        <v>1911</v>
      </c>
      <c r="RHC26" s="81" t="s">
        <v>1911</v>
      </c>
      <c r="RHD26" s="81" t="s">
        <v>1911</v>
      </c>
      <c r="RHE26" s="81" t="s">
        <v>1911</v>
      </c>
      <c r="RHF26" s="81" t="s">
        <v>1911</v>
      </c>
      <c r="RHG26" s="81" t="s">
        <v>1911</v>
      </c>
      <c r="RHH26" s="81" t="s">
        <v>1911</v>
      </c>
      <c r="RHI26" s="81" t="s">
        <v>1911</v>
      </c>
      <c r="RHJ26" s="81" t="s">
        <v>1911</v>
      </c>
      <c r="RHK26" s="81" t="s">
        <v>1911</v>
      </c>
      <c r="RHL26" s="81" t="s">
        <v>1911</v>
      </c>
      <c r="RHM26" s="81" t="s">
        <v>1911</v>
      </c>
      <c r="RHN26" s="81" t="s">
        <v>1911</v>
      </c>
      <c r="RHO26" s="81" t="s">
        <v>1911</v>
      </c>
      <c r="RHP26" s="81" t="s">
        <v>1911</v>
      </c>
      <c r="RHQ26" s="81" t="s">
        <v>1911</v>
      </c>
      <c r="RHR26" s="81" t="s">
        <v>1911</v>
      </c>
      <c r="RHS26" s="81" t="s">
        <v>1911</v>
      </c>
      <c r="RHT26" s="81" t="s">
        <v>1911</v>
      </c>
      <c r="RHU26" s="81" t="s">
        <v>1911</v>
      </c>
      <c r="RHV26" s="81" t="s">
        <v>1911</v>
      </c>
      <c r="RHW26" s="81" t="s">
        <v>1911</v>
      </c>
      <c r="RHX26" s="81" t="s">
        <v>1911</v>
      </c>
      <c r="RHY26" s="81" t="s">
        <v>1911</v>
      </c>
      <c r="RHZ26" s="81" t="s">
        <v>1911</v>
      </c>
      <c r="RIA26" s="81" t="s">
        <v>1911</v>
      </c>
      <c r="RIB26" s="81" t="s">
        <v>1911</v>
      </c>
      <c r="RIC26" s="81" t="s">
        <v>1911</v>
      </c>
      <c r="RID26" s="81" t="s">
        <v>1911</v>
      </c>
      <c r="RIE26" s="81" t="s">
        <v>1911</v>
      </c>
      <c r="RIF26" s="81" t="s">
        <v>1911</v>
      </c>
      <c r="RIG26" s="81" t="s">
        <v>1911</v>
      </c>
      <c r="RIH26" s="81" t="s">
        <v>1911</v>
      </c>
      <c r="RII26" s="81" t="s">
        <v>1911</v>
      </c>
      <c r="RIJ26" s="81" t="s">
        <v>1911</v>
      </c>
      <c r="RIK26" s="81" t="s">
        <v>1911</v>
      </c>
      <c r="RIL26" s="81" t="s">
        <v>1911</v>
      </c>
      <c r="RIM26" s="81" t="s">
        <v>1911</v>
      </c>
      <c r="RIN26" s="81" t="s">
        <v>1911</v>
      </c>
      <c r="RIO26" s="81" t="s">
        <v>1911</v>
      </c>
      <c r="RIP26" s="81" t="s">
        <v>1911</v>
      </c>
      <c r="RIQ26" s="81" t="s">
        <v>1911</v>
      </c>
      <c r="RIR26" s="81" t="s">
        <v>1911</v>
      </c>
      <c r="RIS26" s="81" t="s">
        <v>1911</v>
      </c>
      <c r="RIT26" s="81" t="s">
        <v>1911</v>
      </c>
      <c r="RIU26" s="81" t="s">
        <v>1911</v>
      </c>
      <c r="RIV26" s="81" t="s">
        <v>1911</v>
      </c>
      <c r="RIW26" s="81" t="s">
        <v>1911</v>
      </c>
      <c r="RIX26" s="81" t="s">
        <v>1911</v>
      </c>
      <c r="RIY26" s="81" t="s">
        <v>1911</v>
      </c>
      <c r="RIZ26" s="81" t="s">
        <v>1911</v>
      </c>
      <c r="RJA26" s="81" t="s">
        <v>1911</v>
      </c>
      <c r="RJB26" s="81" t="s">
        <v>1911</v>
      </c>
      <c r="RJC26" s="81" t="s">
        <v>1911</v>
      </c>
      <c r="RJD26" s="81" t="s">
        <v>1911</v>
      </c>
      <c r="RJE26" s="81" t="s">
        <v>1911</v>
      </c>
      <c r="RJF26" s="81" t="s">
        <v>1911</v>
      </c>
      <c r="RJG26" s="81" t="s">
        <v>1911</v>
      </c>
      <c r="RJH26" s="81" t="s">
        <v>1911</v>
      </c>
      <c r="RJI26" s="81" t="s">
        <v>1911</v>
      </c>
      <c r="RJJ26" s="81" t="s">
        <v>1911</v>
      </c>
      <c r="RJK26" s="81" t="s">
        <v>1911</v>
      </c>
      <c r="RJL26" s="81" t="s">
        <v>1911</v>
      </c>
      <c r="RJM26" s="81" t="s">
        <v>1911</v>
      </c>
      <c r="RJN26" s="81" t="s">
        <v>1911</v>
      </c>
      <c r="RJO26" s="81" t="s">
        <v>1911</v>
      </c>
      <c r="RJP26" s="81" t="s">
        <v>1911</v>
      </c>
      <c r="RJQ26" s="81" t="s">
        <v>1911</v>
      </c>
      <c r="RJR26" s="81" t="s">
        <v>1911</v>
      </c>
      <c r="RJS26" s="81" t="s">
        <v>1911</v>
      </c>
      <c r="RJT26" s="81" t="s">
        <v>1911</v>
      </c>
      <c r="RJU26" s="81" t="s">
        <v>1911</v>
      </c>
      <c r="RJV26" s="81" t="s">
        <v>1911</v>
      </c>
      <c r="RJW26" s="81" t="s">
        <v>1911</v>
      </c>
      <c r="RJX26" s="81" t="s">
        <v>1911</v>
      </c>
      <c r="RJY26" s="81" t="s">
        <v>1911</v>
      </c>
      <c r="RJZ26" s="81" t="s">
        <v>1911</v>
      </c>
      <c r="RKA26" s="81" t="s">
        <v>1911</v>
      </c>
      <c r="RKB26" s="81" t="s">
        <v>1911</v>
      </c>
      <c r="RKC26" s="81" t="s">
        <v>1911</v>
      </c>
      <c r="RKD26" s="81" t="s">
        <v>1911</v>
      </c>
      <c r="RKE26" s="81" t="s">
        <v>1911</v>
      </c>
      <c r="RKF26" s="81" t="s">
        <v>1911</v>
      </c>
      <c r="RKG26" s="81" t="s">
        <v>1911</v>
      </c>
      <c r="RKH26" s="81" t="s">
        <v>1911</v>
      </c>
      <c r="RKI26" s="81" t="s">
        <v>1911</v>
      </c>
      <c r="RKJ26" s="81" t="s">
        <v>1911</v>
      </c>
      <c r="RKK26" s="81" t="s">
        <v>1911</v>
      </c>
      <c r="RKL26" s="81" t="s">
        <v>1911</v>
      </c>
      <c r="RKM26" s="81" t="s">
        <v>1911</v>
      </c>
      <c r="RKN26" s="81" t="s">
        <v>1911</v>
      </c>
      <c r="RKO26" s="81" t="s">
        <v>1911</v>
      </c>
      <c r="RKP26" s="81" t="s">
        <v>1911</v>
      </c>
      <c r="RKQ26" s="81" t="s">
        <v>1911</v>
      </c>
      <c r="RKR26" s="81" t="s">
        <v>1911</v>
      </c>
      <c r="RKS26" s="81" t="s">
        <v>1911</v>
      </c>
      <c r="RKT26" s="81" t="s">
        <v>1911</v>
      </c>
      <c r="RKU26" s="81" t="s">
        <v>1911</v>
      </c>
      <c r="RKV26" s="81" t="s">
        <v>1911</v>
      </c>
      <c r="RKW26" s="81" t="s">
        <v>1911</v>
      </c>
      <c r="RKX26" s="81" t="s">
        <v>1911</v>
      </c>
      <c r="RKY26" s="81" t="s">
        <v>1911</v>
      </c>
      <c r="RKZ26" s="81" t="s">
        <v>1911</v>
      </c>
      <c r="RLA26" s="81" t="s">
        <v>1911</v>
      </c>
      <c r="RLB26" s="81" t="s">
        <v>1911</v>
      </c>
      <c r="RLC26" s="81" t="s">
        <v>1911</v>
      </c>
      <c r="RLD26" s="81" t="s">
        <v>1911</v>
      </c>
      <c r="RLE26" s="81" t="s">
        <v>1911</v>
      </c>
      <c r="RLF26" s="81" t="s">
        <v>1911</v>
      </c>
      <c r="RLG26" s="81" t="s">
        <v>1911</v>
      </c>
      <c r="RLH26" s="81" t="s">
        <v>1911</v>
      </c>
      <c r="RLI26" s="81" t="s">
        <v>1911</v>
      </c>
      <c r="RLJ26" s="81" t="s">
        <v>1911</v>
      </c>
      <c r="RLK26" s="81" t="s">
        <v>1911</v>
      </c>
      <c r="RLL26" s="81" t="s">
        <v>1911</v>
      </c>
      <c r="RLM26" s="81" t="s">
        <v>1911</v>
      </c>
      <c r="RLN26" s="81" t="s">
        <v>1911</v>
      </c>
      <c r="RLO26" s="81" t="s">
        <v>1911</v>
      </c>
      <c r="RLP26" s="81" t="s">
        <v>1911</v>
      </c>
      <c r="RLQ26" s="81" t="s">
        <v>1911</v>
      </c>
      <c r="RLR26" s="81" t="s">
        <v>1911</v>
      </c>
      <c r="RLS26" s="81" t="s">
        <v>1911</v>
      </c>
      <c r="RLT26" s="81" t="s">
        <v>1911</v>
      </c>
      <c r="RLU26" s="81" t="s">
        <v>1911</v>
      </c>
      <c r="RLV26" s="81" t="s">
        <v>1911</v>
      </c>
      <c r="RLW26" s="81" t="s">
        <v>1911</v>
      </c>
      <c r="RLX26" s="81" t="s">
        <v>1911</v>
      </c>
      <c r="RLY26" s="81" t="s">
        <v>1911</v>
      </c>
      <c r="RLZ26" s="81" t="s">
        <v>1911</v>
      </c>
      <c r="RMA26" s="81" t="s">
        <v>1911</v>
      </c>
      <c r="RMB26" s="81" t="s">
        <v>1911</v>
      </c>
      <c r="RMC26" s="81" t="s">
        <v>1911</v>
      </c>
      <c r="RMD26" s="81" t="s">
        <v>1911</v>
      </c>
      <c r="RME26" s="81" t="s">
        <v>1911</v>
      </c>
      <c r="RMF26" s="81" t="s">
        <v>1911</v>
      </c>
      <c r="RMG26" s="81" t="s">
        <v>1911</v>
      </c>
      <c r="RMH26" s="81" t="s">
        <v>1911</v>
      </c>
      <c r="RMI26" s="81" t="s">
        <v>1911</v>
      </c>
      <c r="RMJ26" s="81" t="s">
        <v>1911</v>
      </c>
      <c r="RMK26" s="81" t="s">
        <v>1911</v>
      </c>
      <c r="RML26" s="81" t="s">
        <v>1911</v>
      </c>
      <c r="RMM26" s="81" t="s">
        <v>1911</v>
      </c>
      <c r="RMN26" s="81" t="s">
        <v>1911</v>
      </c>
      <c r="RMO26" s="81" t="s">
        <v>1911</v>
      </c>
      <c r="RMP26" s="81" t="s">
        <v>1911</v>
      </c>
      <c r="RMQ26" s="81" t="s">
        <v>1911</v>
      </c>
      <c r="RMR26" s="81" t="s">
        <v>1911</v>
      </c>
      <c r="RMS26" s="81" t="s">
        <v>1911</v>
      </c>
      <c r="RMT26" s="81" t="s">
        <v>1911</v>
      </c>
      <c r="RMU26" s="81" t="s">
        <v>1911</v>
      </c>
      <c r="RMV26" s="81" t="s">
        <v>1911</v>
      </c>
      <c r="RMW26" s="81" t="s">
        <v>1911</v>
      </c>
      <c r="RMX26" s="81" t="s">
        <v>1911</v>
      </c>
      <c r="RMY26" s="81" t="s">
        <v>1911</v>
      </c>
      <c r="RMZ26" s="81" t="s">
        <v>1911</v>
      </c>
      <c r="RNA26" s="81" t="s">
        <v>1911</v>
      </c>
      <c r="RNB26" s="81" t="s">
        <v>1911</v>
      </c>
      <c r="RNC26" s="81" t="s">
        <v>1911</v>
      </c>
      <c r="RND26" s="81" t="s">
        <v>1911</v>
      </c>
      <c r="RNE26" s="81" t="s">
        <v>1911</v>
      </c>
      <c r="RNF26" s="81" t="s">
        <v>1911</v>
      </c>
      <c r="RNG26" s="81" t="s">
        <v>1911</v>
      </c>
      <c r="RNH26" s="81" t="s">
        <v>1911</v>
      </c>
      <c r="RNI26" s="81" t="s">
        <v>1911</v>
      </c>
      <c r="RNJ26" s="81" t="s">
        <v>1911</v>
      </c>
      <c r="RNK26" s="81" t="s">
        <v>1911</v>
      </c>
      <c r="RNL26" s="81" t="s">
        <v>1911</v>
      </c>
      <c r="RNM26" s="81" t="s">
        <v>1911</v>
      </c>
      <c r="RNN26" s="81" t="s">
        <v>1911</v>
      </c>
      <c r="RNO26" s="81" t="s">
        <v>1911</v>
      </c>
      <c r="RNP26" s="81" t="s">
        <v>1911</v>
      </c>
      <c r="RNQ26" s="81" t="s">
        <v>1911</v>
      </c>
      <c r="RNR26" s="81" t="s">
        <v>1911</v>
      </c>
      <c r="RNS26" s="81" t="s">
        <v>1911</v>
      </c>
      <c r="RNT26" s="81" t="s">
        <v>1911</v>
      </c>
      <c r="RNU26" s="81" t="s">
        <v>1911</v>
      </c>
      <c r="RNV26" s="81" t="s">
        <v>1911</v>
      </c>
      <c r="RNW26" s="81" t="s">
        <v>1911</v>
      </c>
      <c r="RNX26" s="81" t="s">
        <v>1911</v>
      </c>
      <c r="RNY26" s="81" t="s">
        <v>1911</v>
      </c>
      <c r="RNZ26" s="81" t="s">
        <v>1911</v>
      </c>
      <c r="ROA26" s="81" t="s">
        <v>1911</v>
      </c>
      <c r="ROB26" s="81" t="s">
        <v>1911</v>
      </c>
      <c r="ROC26" s="81" t="s">
        <v>1911</v>
      </c>
      <c r="ROD26" s="81" t="s">
        <v>1911</v>
      </c>
      <c r="ROE26" s="81" t="s">
        <v>1911</v>
      </c>
      <c r="ROF26" s="81" t="s">
        <v>1911</v>
      </c>
      <c r="ROG26" s="81" t="s">
        <v>1911</v>
      </c>
      <c r="ROH26" s="81" t="s">
        <v>1911</v>
      </c>
      <c r="ROI26" s="81" t="s">
        <v>1911</v>
      </c>
      <c r="ROJ26" s="81" t="s">
        <v>1911</v>
      </c>
      <c r="ROK26" s="81" t="s">
        <v>1911</v>
      </c>
      <c r="ROL26" s="81" t="s">
        <v>1911</v>
      </c>
      <c r="ROM26" s="81" t="s">
        <v>1911</v>
      </c>
      <c r="RON26" s="81" t="s">
        <v>1911</v>
      </c>
      <c r="ROO26" s="81" t="s">
        <v>1911</v>
      </c>
      <c r="ROP26" s="81" t="s">
        <v>1911</v>
      </c>
      <c r="ROQ26" s="81" t="s">
        <v>1911</v>
      </c>
      <c r="ROR26" s="81" t="s">
        <v>1911</v>
      </c>
      <c r="ROS26" s="81" t="s">
        <v>1911</v>
      </c>
      <c r="ROT26" s="81" t="s">
        <v>1911</v>
      </c>
      <c r="ROU26" s="81" t="s">
        <v>1911</v>
      </c>
      <c r="ROV26" s="81" t="s">
        <v>1911</v>
      </c>
      <c r="ROW26" s="81" t="s">
        <v>1911</v>
      </c>
      <c r="ROX26" s="81" t="s">
        <v>1911</v>
      </c>
      <c r="ROY26" s="81" t="s">
        <v>1911</v>
      </c>
      <c r="ROZ26" s="81" t="s">
        <v>1911</v>
      </c>
      <c r="RPA26" s="81" t="s">
        <v>1911</v>
      </c>
      <c r="RPB26" s="81" t="s">
        <v>1911</v>
      </c>
      <c r="RPC26" s="81" t="s">
        <v>1911</v>
      </c>
      <c r="RPD26" s="81" t="s">
        <v>1911</v>
      </c>
      <c r="RPE26" s="81" t="s">
        <v>1911</v>
      </c>
      <c r="RPF26" s="81" t="s">
        <v>1911</v>
      </c>
      <c r="RPG26" s="81" t="s">
        <v>1911</v>
      </c>
      <c r="RPH26" s="81" t="s">
        <v>1911</v>
      </c>
      <c r="RPI26" s="81" t="s">
        <v>1911</v>
      </c>
      <c r="RPJ26" s="81" t="s">
        <v>1911</v>
      </c>
      <c r="RPK26" s="81" t="s">
        <v>1911</v>
      </c>
      <c r="RPL26" s="81" t="s">
        <v>1911</v>
      </c>
      <c r="RPM26" s="81" t="s">
        <v>1911</v>
      </c>
      <c r="RPN26" s="81" t="s">
        <v>1911</v>
      </c>
      <c r="RPO26" s="81" t="s">
        <v>1911</v>
      </c>
      <c r="RPP26" s="81" t="s">
        <v>1911</v>
      </c>
      <c r="RPQ26" s="81" t="s">
        <v>1911</v>
      </c>
      <c r="RPR26" s="81" t="s">
        <v>1911</v>
      </c>
      <c r="RPS26" s="81" t="s">
        <v>1911</v>
      </c>
      <c r="RPT26" s="81" t="s">
        <v>1911</v>
      </c>
      <c r="RPU26" s="81" t="s">
        <v>1911</v>
      </c>
      <c r="RPV26" s="81" t="s">
        <v>1911</v>
      </c>
      <c r="RPW26" s="81" t="s">
        <v>1911</v>
      </c>
      <c r="RPX26" s="81" t="s">
        <v>1911</v>
      </c>
      <c r="RPY26" s="81" t="s">
        <v>1911</v>
      </c>
      <c r="RPZ26" s="81" t="s">
        <v>1911</v>
      </c>
      <c r="RQA26" s="81" t="s">
        <v>1911</v>
      </c>
      <c r="RQB26" s="81" t="s">
        <v>1911</v>
      </c>
      <c r="RQC26" s="81" t="s">
        <v>1911</v>
      </c>
      <c r="RQD26" s="81" t="s">
        <v>1911</v>
      </c>
      <c r="RQE26" s="81" t="s">
        <v>1911</v>
      </c>
      <c r="RQF26" s="81" t="s">
        <v>1911</v>
      </c>
      <c r="RQG26" s="81" t="s">
        <v>1911</v>
      </c>
      <c r="RQH26" s="81" t="s">
        <v>1911</v>
      </c>
      <c r="RQI26" s="81" t="s">
        <v>1911</v>
      </c>
      <c r="RQJ26" s="81" t="s">
        <v>1911</v>
      </c>
      <c r="RQK26" s="81" t="s">
        <v>1911</v>
      </c>
      <c r="RQL26" s="81" t="s">
        <v>1911</v>
      </c>
      <c r="RQM26" s="81" t="s">
        <v>1911</v>
      </c>
      <c r="RQN26" s="81" t="s">
        <v>1911</v>
      </c>
      <c r="RQO26" s="81" t="s">
        <v>1911</v>
      </c>
      <c r="RQP26" s="81" t="s">
        <v>1911</v>
      </c>
      <c r="RQQ26" s="81" t="s">
        <v>1911</v>
      </c>
      <c r="RQR26" s="81" t="s">
        <v>1911</v>
      </c>
      <c r="RQS26" s="81" t="s">
        <v>1911</v>
      </c>
      <c r="RQT26" s="81" t="s">
        <v>1911</v>
      </c>
      <c r="RQU26" s="81" t="s">
        <v>1911</v>
      </c>
      <c r="RQV26" s="81" t="s">
        <v>1911</v>
      </c>
      <c r="RQW26" s="81" t="s">
        <v>1911</v>
      </c>
      <c r="RQX26" s="81" t="s">
        <v>1911</v>
      </c>
      <c r="RQY26" s="81" t="s">
        <v>1911</v>
      </c>
      <c r="RQZ26" s="81" t="s">
        <v>1911</v>
      </c>
      <c r="RRA26" s="81" t="s">
        <v>1911</v>
      </c>
      <c r="RRB26" s="81" t="s">
        <v>1911</v>
      </c>
      <c r="RRC26" s="81" t="s">
        <v>1911</v>
      </c>
      <c r="RRD26" s="81" t="s">
        <v>1911</v>
      </c>
      <c r="RRE26" s="81" t="s">
        <v>1911</v>
      </c>
      <c r="RRF26" s="81" t="s">
        <v>1911</v>
      </c>
      <c r="RRG26" s="81" t="s">
        <v>1911</v>
      </c>
      <c r="RRH26" s="81" t="s">
        <v>1911</v>
      </c>
      <c r="RRI26" s="81" t="s">
        <v>1911</v>
      </c>
      <c r="RRJ26" s="81" t="s">
        <v>1911</v>
      </c>
      <c r="RRK26" s="81" t="s">
        <v>1911</v>
      </c>
      <c r="RRL26" s="81" t="s">
        <v>1911</v>
      </c>
      <c r="RRM26" s="81" t="s">
        <v>1911</v>
      </c>
      <c r="RRN26" s="81" t="s">
        <v>1911</v>
      </c>
      <c r="RRO26" s="81" t="s">
        <v>1911</v>
      </c>
      <c r="RRP26" s="81" t="s">
        <v>1911</v>
      </c>
      <c r="RRQ26" s="81" t="s">
        <v>1911</v>
      </c>
      <c r="RRR26" s="81" t="s">
        <v>1911</v>
      </c>
      <c r="RRS26" s="81" t="s">
        <v>1911</v>
      </c>
      <c r="RRT26" s="81" t="s">
        <v>1911</v>
      </c>
      <c r="RRU26" s="81" t="s">
        <v>1911</v>
      </c>
      <c r="RRV26" s="81" t="s">
        <v>1911</v>
      </c>
      <c r="RRW26" s="81" t="s">
        <v>1911</v>
      </c>
      <c r="RRX26" s="81" t="s">
        <v>1911</v>
      </c>
      <c r="RRY26" s="81" t="s">
        <v>1911</v>
      </c>
      <c r="RRZ26" s="81" t="s">
        <v>1911</v>
      </c>
      <c r="RSA26" s="81" t="s">
        <v>1911</v>
      </c>
      <c r="RSB26" s="81" t="s">
        <v>1911</v>
      </c>
      <c r="RSC26" s="81" t="s">
        <v>1911</v>
      </c>
      <c r="RSD26" s="81" t="s">
        <v>1911</v>
      </c>
      <c r="RSE26" s="81" t="s">
        <v>1911</v>
      </c>
      <c r="RSF26" s="81" t="s">
        <v>1911</v>
      </c>
      <c r="RSG26" s="81" t="s">
        <v>1911</v>
      </c>
      <c r="RSH26" s="81" t="s">
        <v>1911</v>
      </c>
      <c r="RSI26" s="81" t="s">
        <v>1911</v>
      </c>
      <c r="RSJ26" s="81" t="s">
        <v>1911</v>
      </c>
      <c r="RSK26" s="81" t="s">
        <v>1911</v>
      </c>
      <c r="RSL26" s="81" t="s">
        <v>1911</v>
      </c>
      <c r="RSM26" s="81" t="s">
        <v>1911</v>
      </c>
      <c r="RSN26" s="81" t="s">
        <v>1911</v>
      </c>
      <c r="RSO26" s="81" t="s">
        <v>1911</v>
      </c>
      <c r="RSP26" s="81" t="s">
        <v>1911</v>
      </c>
      <c r="RSQ26" s="81" t="s">
        <v>1911</v>
      </c>
      <c r="RSR26" s="81" t="s">
        <v>1911</v>
      </c>
      <c r="RSS26" s="81" t="s">
        <v>1911</v>
      </c>
      <c r="RST26" s="81" t="s">
        <v>1911</v>
      </c>
      <c r="RSU26" s="81" t="s">
        <v>1911</v>
      </c>
      <c r="RSV26" s="81" t="s">
        <v>1911</v>
      </c>
      <c r="RSW26" s="81" t="s">
        <v>1911</v>
      </c>
      <c r="RSX26" s="81" t="s">
        <v>1911</v>
      </c>
      <c r="RSY26" s="81" t="s">
        <v>1911</v>
      </c>
      <c r="RSZ26" s="81" t="s">
        <v>1911</v>
      </c>
      <c r="RTA26" s="81" t="s">
        <v>1911</v>
      </c>
      <c r="RTB26" s="81" t="s">
        <v>1911</v>
      </c>
      <c r="RTC26" s="81" t="s">
        <v>1911</v>
      </c>
      <c r="RTD26" s="81" t="s">
        <v>1911</v>
      </c>
      <c r="RTE26" s="81" t="s">
        <v>1911</v>
      </c>
      <c r="RTF26" s="81" t="s">
        <v>1911</v>
      </c>
      <c r="RTG26" s="81" t="s">
        <v>1911</v>
      </c>
      <c r="RTH26" s="81" t="s">
        <v>1911</v>
      </c>
      <c r="RTI26" s="81" t="s">
        <v>1911</v>
      </c>
      <c r="RTJ26" s="81" t="s">
        <v>1911</v>
      </c>
      <c r="RTK26" s="81" t="s">
        <v>1911</v>
      </c>
      <c r="RTL26" s="81" t="s">
        <v>1911</v>
      </c>
      <c r="RTM26" s="81" t="s">
        <v>1911</v>
      </c>
      <c r="RTN26" s="81" t="s">
        <v>1911</v>
      </c>
      <c r="RTO26" s="81" t="s">
        <v>1911</v>
      </c>
      <c r="RTP26" s="81" t="s">
        <v>1911</v>
      </c>
      <c r="RTQ26" s="81" t="s">
        <v>1911</v>
      </c>
      <c r="RTR26" s="81" t="s">
        <v>1911</v>
      </c>
      <c r="RTS26" s="81" t="s">
        <v>1911</v>
      </c>
      <c r="RTT26" s="81" t="s">
        <v>1911</v>
      </c>
      <c r="RTU26" s="81" t="s">
        <v>1911</v>
      </c>
      <c r="RTV26" s="81" t="s">
        <v>1911</v>
      </c>
      <c r="RTW26" s="81" t="s">
        <v>1911</v>
      </c>
      <c r="RTX26" s="81" t="s">
        <v>1911</v>
      </c>
      <c r="RTY26" s="81" t="s">
        <v>1911</v>
      </c>
      <c r="RTZ26" s="81" t="s">
        <v>1911</v>
      </c>
      <c r="RUA26" s="81" t="s">
        <v>1911</v>
      </c>
      <c r="RUB26" s="81" t="s">
        <v>1911</v>
      </c>
      <c r="RUC26" s="81" t="s">
        <v>1911</v>
      </c>
      <c r="RUD26" s="81" t="s">
        <v>1911</v>
      </c>
      <c r="RUE26" s="81" t="s">
        <v>1911</v>
      </c>
      <c r="RUF26" s="81" t="s">
        <v>1911</v>
      </c>
      <c r="RUG26" s="81" t="s">
        <v>1911</v>
      </c>
      <c r="RUH26" s="81" t="s">
        <v>1911</v>
      </c>
      <c r="RUI26" s="81" t="s">
        <v>1911</v>
      </c>
      <c r="RUJ26" s="81" t="s">
        <v>1911</v>
      </c>
      <c r="RUK26" s="81" t="s">
        <v>1911</v>
      </c>
      <c r="RUL26" s="81" t="s">
        <v>1911</v>
      </c>
      <c r="RUM26" s="81" t="s">
        <v>1911</v>
      </c>
      <c r="RUN26" s="81" t="s">
        <v>1911</v>
      </c>
      <c r="RUO26" s="81" t="s">
        <v>1911</v>
      </c>
      <c r="RUP26" s="81" t="s">
        <v>1911</v>
      </c>
      <c r="RUQ26" s="81" t="s">
        <v>1911</v>
      </c>
      <c r="RUR26" s="81" t="s">
        <v>1911</v>
      </c>
      <c r="RUS26" s="81" t="s">
        <v>1911</v>
      </c>
      <c r="RUT26" s="81" t="s">
        <v>1911</v>
      </c>
      <c r="RUU26" s="81" t="s">
        <v>1911</v>
      </c>
      <c r="RUV26" s="81" t="s">
        <v>1911</v>
      </c>
      <c r="RUW26" s="81" t="s">
        <v>1911</v>
      </c>
      <c r="RUX26" s="81" t="s">
        <v>1911</v>
      </c>
      <c r="RUY26" s="81" t="s">
        <v>1911</v>
      </c>
      <c r="RUZ26" s="81" t="s">
        <v>1911</v>
      </c>
      <c r="RVA26" s="81" t="s">
        <v>1911</v>
      </c>
      <c r="RVB26" s="81" t="s">
        <v>1911</v>
      </c>
      <c r="RVC26" s="81" t="s">
        <v>1911</v>
      </c>
      <c r="RVD26" s="81" t="s">
        <v>1911</v>
      </c>
      <c r="RVE26" s="81" t="s">
        <v>1911</v>
      </c>
      <c r="RVF26" s="81" t="s">
        <v>1911</v>
      </c>
      <c r="RVG26" s="81" t="s">
        <v>1911</v>
      </c>
      <c r="RVH26" s="81" t="s">
        <v>1911</v>
      </c>
      <c r="RVI26" s="81" t="s">
        <v>1911</v>
      </c>
      <c r="RVJ26" s="81" t="s">
        <v>1911</v>
      </c>
      <c r="RVK26" s="81" t="s">
        <v>1911</v>
      </c>
      <c r="RVL26" s="81" t="s">
        <v>1911</v>
      </c>
      <c r="RVM26" s="81" t="s">
        <v>1911</v>
      </c>
      <c r="RVN26" s="81" t="s">
        <v>1911</v>
      </c>
      <c r="RVO26" s="81" t="s">
        <v>1911</v>
      </c>
      <c r="RVP26" s="81" t="s">
        <v>1911</v>
      </c>
      <c r="RVQ26" s="81" t="s">
        <v>1911</v>
      </c>
      <c r="RVR26" s="81" t="s">
        <v>1911</v>
      </c>
      <c r="RVS26" s="81" t="s">
        <v>1911</v>
      </c>
      <c r="RVT26" s="81" t="s">
        <v>1911</v>
      </c>
      <c r="RVU26" s="81" t="s">
        <v>1911</v>
      </c>
      <c r="RVV26" s="81" t="s">
        <v>1911</v>
      </c>
      <c r="RVW26" s="81" t="s">
        <v>1911</v>
      </c>
      <c r="RVX26" s="81" t="s">
        <v>1911</v>
      </c>
      <c r="RVY26" s="81" t="s">
        <v>1911</v>
      </c>
      <c r="RVZ26" s="81" t="s">
        <v>1911</v>
      </c>
      <c r="RWA26" s="81" t="s">
        <v>1911</v>
      </c>
      <c r="RWB26" s="81" t="s">
        <v>1911</v>
      </c>
      <c r="RWC26" s="81" t="s">
        <v>1911</v>
      </c>
      <c r="RWD26" s="81" t="s">
        <v>1911</v>
      </c>
      <c r="RWE26" s="81" t="s">
        <v>1911</v>
      </c>
      <c r="RWF26" s="81" t="s">
        <v>1911</v>
      </c>
      <c r="RWG26" s="81" t="s">
        <v>1911</v>
      </c>
      <c r="RWH26" s="81" t="s">
        <v>1911</v>
      </c>
      <c r="RWI26" s="81" t="s">
        <v>1911</v>
      </c>
      <c r="RWJ26" s="81" t="s">
        <v>1911</v>
      </c>
      <c r="RWK26" s="81" t="s">
        <v>1911</v>
      </c>
      <c r="RWL26" s="81" t="s">
        <v>1911</v>
      </c>
      <c r="RWM26" s="81" t="s">
        <v>1911</v>
      </c>
      <c r="RWN26" s="81" t="s">
        <v>1911</v>
      </c>
      <c r="RWO26" s="81" t="s">
        <v>1911</v>
      </c>
      <c r="RWP26" s="81" t="s">
        <v>1911</v>
      </c>
      <c r="RWQ26" s="81" t="s">
        <v>1911</v>
      </c>
      <c r="RWR26" s="81" t="s">
        <v>1911</v>
      </c>
      <c r="RWS26" s="81" t="s">
        <v>1911</v>
      </c>
      <c r="RWT26" s="81" t="s">
        <v>1911</v>
      </c>
      <c r="RWU26" s="81" t="s">
        <v>1911</v>
      </c>
      <c r="RWV26" s="81" t="s">
        <v>1911</v>
      </c>
      <c r="RWW26" s="81" t="s">
        <v>1911</v>
      </c>
      <c r="RWX26" s="81" t="s">
        <v>1911</v>
      </c>
      <c r="RWY26" s="81" t="s">
        <v>1911</v>
      </c>
      <c r="RWZ26" s="81" t="s">
        <v>1911</v>
      </c>
      <c r="RXA26" s="81" t="s">
        <v>1911</v>
      </c>
      <c r="RXB26" s="81" t="s">
        <v>1911</v>
      </c>
      <c r="RXC26" s="81" t="s">
        <v>1911</v>
      </c>
      <c r="RXD26" s="81" t="s">
        <v>1911</v>
      </c>
      <c r="RXE26" s="81" t="s">
        <v>1911</v>
      </c>
      <c r="RXF26" s="81" t="s">
        <v>1911</v>
      </c>
      <c r="RXG26" s="81" t="s">
        <v>1911</v>
      </c>
      <c r="RXH26" s="81" t="s">
        <v>1911</v>
      </c>
      <c r="RXI26" s="81" t="s">
        <v>1911</v>
      </c>
      <c r="RXJ26" s="81" t="s">
        <v>1911</v>
      </c>
      <c r="RXK26" s="81" t="s">
        <v>1911</v>
      </c>
      <c r="RXL26" s="81" t="s">
        <v>1911</v>
      </c>
      <c r="RXM26" s="81" t="s">
        <v>1911</v>
      </c>
      <c r="RXN26" s="81" t="s">
        <v>1911</v>
      </c>
      <c r="RXO26" s="81" t="s">
        <v>1911</v>
      </c>
      <c r="RXP26" s="81" t="s">
        <v>1911</v>
      </c>
      <c r="RXQ26" s="81" t="s">
        <v>1911</v>
      </c>
      <c r="RXR26" s="81" t="s">
        <v>1911</v>
      </c>
      <c r="RXS26" s="81" t="s">
        <v>1911</v>
      </c>
      <c r="RXT26" s="81" t="s">
        <v>1911</v>
      </c>
      <c r="RXU26" s="81" t="s">
        <v>1911</v>
      </c>
      <c r="RXV26" s="81" t="s">
        <v>1911</v>
      </c>
      <c r="RXW26" s="81" t="s">
        <v>1911</v>
      </c>
      <c r="RXX26" s="81" t="s">
        <v>1911</v>
      </c>
      <c r="RXY26" s="81" t="s">
        <v>1911</v>
      </c>
      <c r="RXZ26" s="81" t="s">
        <v>1911</v>
      </c>
      <c r="RYA26" s="81" t="s">
        <v>1911</v>
      </c>
      <c r="RYB26" s="81" t="s">
        <v>1911</v>
      </c>
      <c r="RYC26" s="81" t="s">
        <v>1911</v>
      </c>
      <c r="RYD26" s="81" t="s">
        <v>1911</v>
      </c>
      <c r="RYE26" s="81" t="s">
        <v>1911</v>
      </c>
      <c r="RYF26" s="81" t="s">
        <v>1911</v>
      </c>
      <c r="RYG26" s="81" t="s">
        <v>1911</v>
      </c>
      <c r="RYH26" s="81" t="s">
        <v>1911</v>
      </c>
      <c r="RYI26" s="81" t="s">
        <v>1911</v>
      </c>
      <c r="RYJ26" s="81" t="s">
        <v>1911</v>
      </c>
      <c r="RYK26" s="81" t="s">
        <v>1911</v>
      </c>
      <c r="RYL26" s="81" t="s">
        <v>1911</v>
      </c>
      <c r="RYM26" s="81" t="s">
        <v>1911</v>
      </c>
      <c r="RYN26" s="81" t="s">
        <v>1911</v>
      </c>
      <c r="RYO26" s="81" t="s">
        <v>1911</v>
      </c>
      <c r="RYP26" s="81" t="s">
        <v>1911</v>
      </c>
      <c r="RYQ26" s="81" t="s">
        <v>1911</v>
      </c>
      <c r="RYR26" s="81" t="s">
        <v>1911</v>
      </c>
      <c r="RYS26" s="81" t="s">
        <v>1911</v>
      </c>
      <c r="RYT26" s="81" t="s">
        <v>1911</v>
      </c>
      <c r="RYU26" s="81" t="s">
        <v>1911</v>
      </c>
      <c r="RYV26" s="81" t="s">
        <v>1911</v>
      </c>
      <c r="RYW26" s="81" t="s">
        <v>1911</v>
      </c>
      <c r="RYX26" s="81" t="s">
        <v>1911</v>
      </c>
      <c r="RYY26" s="81" t="s">
        <v>1911</v>
      </c>
      <c r="RYZ26" s="81" t="s">
        <v>1911</v>
      </c>
      <c r="RZA26" s="81" t="s">
        <v>1911</v>
      </c>
      <c r="RZB26" s="81" t="s">
        <v>1911</v>
      </c>
      <c r="RZC26" s="81" t="s">
        <v>1911</v>
      </c>
      <c r="RZD26" s="81" t="s">
        <v>1911</v>
      </c>
      <c r="RZE26" s="81" t="s">
        <v>1911</v>
      </c>
      <c r="RZF26" s="81" t="s">
        <v>1911</v>
      </c>
      <c r="RZG26" s="81" t="s">
        <v>1911</v>
      </c>
      <c r="RZH26" s="81" t="s">
        <v>1911</v>
      </c>
      <c r="RZI26" s="81" t="s">
        <v>1911</v>
      </c>
      <c r="RZJ26" s="81" t="s">
        <v>1911</v>
      </c>
      <c r="RZK26" s="81" t="s">
        <v>1911</v>
      </c>
      <c r="RZL26" s="81" t="s">
        <v>1911</v>
      </c>
      <c r="RZM26" s="81" t="s">
        <v>1911</v>
      </c>
      <c r="RZN26" s="81" t="s">
        <v>1911</v>
      </c>
      <c r="RZO26" s="81" t="s">
        <v>1911</v>
      </c>
      <c r="RZP26" s="81" t="s">
        <v>1911</v>
      </c>
      <c r="RZQ26" s="81" t="s">
        <v>1911</v>
      </c>
      <c r="RZR26" s="81" t="s">
        <v>1911</v>
      </c>
      <c r="RZS26" s="81" t="s">
        <v>1911</v>
      </c>
      <c r="RZT26" s="81" t="s">
        <v>1911</v>
      </c>
      <c r="RZU26" s="81" t="s">
        <v>1911</v>
      </c>
      <c r="RZV26" s="81" t="s">
        <v>1911</v>
      </c>
      <c r="RZW26" s="81" t="s">
        <v>1911</v>
      </c>
      <c r="RZX26" s="81" t="s">
        <v>1911</v>
      </c>
      <c r="RZY26" s="81" t="s">
        <v>1911</v>
      </c>
      <c r="RZZ26" s="81" t="s">
        <v>1911</v>
      </c>
      <c r="SAA26" s="81" t="s">
        <v>1911</v>
      </c>
      <c r="SAB26" s="81" t="s">
        <v>1911</v>
      </c>
      <c r="SAC26" s="81" t="s">
        <v>1911</v>
      </c>
      <c r="SAD26" s="81" t="s">
        <v>1911</v>
      </c>
      <c r="SAE26" s="81" t="s">
        <v>1911</v>
      </c>
      <c r="SAF26" s="81" t="s">
        <v>1911</v>
      </c>
      <c r="SAG26" s="81" t="s">
        <v>1911</v>
      </c>
      <c r="SAH26" s="81" t="s">
        <v>1911</v>
      </c>
      <c r="SAI26" s="81" t="s">
        <v>1911</v>
      </c>
      <c r="SAJ26" s="81" t="s">
        <v>1911</v>
      </c>
      <c r="SAK26" s="81" t="s">
        <v>1911</v>
      </c>
      <c r="SAL26" s="81" t="s">
        <v>1911</v>
      </c>
      <c r="SAM26" s="81" t="s">
        <v>1911</v>
      </c>
      <c r="SAN26" s="81" t="s">
        <v>1911</v>
      </c>
      <c r="SAO26" s="81" t="s">
        <v>1911</v>
      </c>
      <c r="SAP26" s="81" t="s">
        <v>1911</v>
      </c>
      <c r="SAQ26" s="81" t="s">
        <v>1911</v>
      </c>
      <c r="SAR26" s="81" t="s">
        <v>1911</v>
      </c>
      <c r="SAS26" s="81" t="s">
        <v>1911</v>
      </c>
      <c r="SAT26" s="81" t="s">
        <v>1911</v>
      </c>
      <c r="SAU26" s="81" t="s">
        <v>1911</v>
      </c>
      <c r="SAV26" s="81" t="s">
        <v>1911</v>
      </c>
      <c r="SAW26" s="81" t="s">
        <v>1911</v>
      </c>
      <c r="SAX26" s="81" t="s">
        <v>1911</v>
      </c>
      <c r="SAY26" s="81" t="s">
        <v>1911</v>
      </c>
      <c r="SAZ26" s="81" t="s">
        <v>1911</v>
      </c>
      <c r="SBA26" s="81" t="s">
        <v>1911</v>
      </c>
      <c r="SBB26" s="81" t="s">
        <v>1911</v>
      </c>
      <c r="SBC26" s="81" t="s">
        <v>1911</v>
      </c>
      <c r="SBD26" s="81" t="s">
        <v>1911</v>
      </c>
      <c r="SBE26" s="81" t="s">
        <v>1911</v>
      </c>
      <c r="SBF26" s="81" t="s">
        <v>1911</v>
      </c>
      <c r="SBG26" s="81" t="s">
        <v>1911</v>
      </c>
      <c r="SBH26" s="81" t="s">
        <v>1911</v>
      </c>
      <c r="SBI26" s="81" t="s">
        <v>1911</v>
      </c>
      <c r="SBJ26" s="81" t="s">
        <v>1911</v>
      </c>
      <c r="SBK26" s="81" t="s">
        <v>1911</v>
      </c>
      <c r="SBL26" s="81" t="s">
        <v>1911</v>
      </c>
      <c r="SBM26" s="81" t="s">
        <v>1911</v>
      </c>
      <c r="SBN26" s="81" t="s">
        <v>1911</v>
      </c>
      <c r="SBO26" s="81" t="s">
        <v>1911</v>
      </c>
      <c r="SBP26" s="81" t="s">
        <v>1911</v>
      </c>
      <c r="SBQ26" s="81" t="s">
        <v>1911</v>
      </c>
      <c r="SBR26" s="81" t="s">
        <v>1911</v>
      </c>
      <c r="SBS26" s="81" t="s">
        <v>1911</v>
      </c>
      <c r="SBT26" s="81" t="s">
        <v>1911</v>
      </c>
      <c r="SBU26" s="81" t="s">
        <v>1911</v>
      </c>
      <c r="SBV26" s="81" t="s">
        <v>1911</v>
      </c>
      <c r="SBW26" s="81" t="s">
        <v>1911</v>
      </c>
      <c r="SBX26" s="81" t="s">
        <v>1911</v>
      </c>
      <c r="SBY26" s="81" t="s">
        <v>1911</v>
      </c>
      <c r="SBZ26" s="81" t="s">
        <v>1911</v>
      </c>
      <c r="SCA26" s="81" t="s">
        <v>1911</v>
      </c>
      <c r="SCB26" s="81" t="s">
        <v>1911</v>
      </c>
      <c r="SCC26" s="81" t="s">
        <v>1911</v>
      </c>
      <c r="SCD26" s="81" t="s">
        <v>1911</v>
      </c>
      <c r="SCE26" s="81" t="s">
        <v>1911</v>
      </c>
      <c r="SCF26" s="81" t="s">
        <v>1911</v>
      </c>
      <c r="SCG26" s="81" t="s">
        <v>1911</v>
      </c>
      <c r="SCH26" s="81" t="s">
        <v>1911</v>
      </c>
      <c r="SCI26" s="81" t="s">
        <v>1911</v>
      </c>
      <c r="SCJ26" s="81" t="s">
        <v>1911</v>
      </c>
      <c r="SCK26" s="81" t="s">
        <v>1911</v>
      </c>
      <c r="SCL26" s="81" t="s">
        <v>1911</v>
      </c>
      <c r="SCM26" s="81" t="s">
        <v>1911</v>
      </c>
      <c r="SCN26" s="81" t="s">
        <v>1911</v>
      </c>
      <c r="SCO26" s="81" t="s">
        <v>1911</v>
      </c>
      <c r="SCP26" s="81" t="s">
        <v>1911</v>
      </c>
      <c r="SCQ26" s="81" t="s">
        <v>1911</v>
      </c>
      <c r="SCR26" s="81" t="s">
        <v>1911</v>
      </c>
      <c r="SCS26" s="81" t="s">
        <v>1911</v>
      </c>
      <c r="SCT26" s="81" t="s">
        <v>1911</v>
      </c>
      <c r="SCU26" s="81" t="s">
        <v>1911</v>
      </c>
      <c r="SCV26" s="81" t="s">
        <v>1911</v>
      </c>
      <c r="SCW26" s="81" t="s">
        <v>1911</v>
      </c>
      <c r="SCX26" s="81" t="s">
        <v>1911</v>
      </c>
      <c r="SCY26" s="81" t="s">
        <v>1911</v>
      </c>
      <c r="SCZ26" s="81" t="s">
        <v>1911</v>
      </c>
      <c r="SDA26" s="81" t="s">
        <v>1911</v>
      </c>
      <c r="SDB26" s="81" t="s">
        <v>1911</v>
      </c>
      <c r="SDC26" s="81" t="s">
        <v>1911</v>
      </c>
      <c r="SDD26" s="81" t="s">
        <v>1911</v>
      </c>
      <c r="SDE26" s="81" t="s">
        <v>1911</v>
      </c>
      <c r="SDF26" s="81" t="s">
        <v>1911</v>
      </c>
      <c r="SDG26" s="81" t="s">
        <v>1911</v>
      </c>
      <c r="SDH26" s="81" t="s">
        <v>1911</v>
      </c>
      <c r="SDI26" s="81" t="s">
        <v>1911</v>
      </c>
      <c r="SDJ26" s="81" t="s">
        <v>1911</v>
      </c>
      <c r="SDK26" s="81" t="s">
        <v>1911</v>
      </c>
      <c r="SDL26" s="81" t="s">
        <v>1911</v>
      </c>
      <c r="SDM26" s="81" t="s">
        <v>1911</v>
      </c>
      <c r="SDN26" s="81" t="s">
        <v>1911</v>
      </c>
      <c r="SDO26" s="81" t="s">
        <v>1911</v>
      </c>
      <c r="SDP26" s="81" t="s">
        <v>1911</v>
      </c>
      <c r="SDQ26" s="81" t="s">
        <v>1911</v>
      </c>
      <c r="SDR26" s="81" t="s">
        <v>1911</v>
      </c>
      <c r="SDS26" s="81" t="s">
        <v>1911</v>
      </c>
      <c r="SDT26" s="81" t="s">
        <v>1911</v>
      </c>
      <c r="SDU26" s="81" t="s">
        <v>1911</v>
      </c>
      <c r="SDV26" s="81" t="s">
        <v>1911</v>
      </c>
      <c r="SDW26" s="81" t="s">
        <v>1911</v>
      </c>
      <c r="SDX26" s="81" t="s">
        <v>1911</v>
      </c>
      <c r="SDY26" s="81" t="s">
        <v>1911</v>
      </c>
      <c r="SDZ26" s="81" t="s">
        <v>1911</v>
      </c>
      <c r="SEA26" s="81" t="s">
        <v>1911</v>
      </c>
      <c r="SEB26" s="81" t="s">
        <v>1911</v>
      </c>
      <c r="SEC26" s="81" t="s">
        <v>1911</v>
      </c>
      <c r="SED26" s="81" t="s">
        <v>1911</v>
      </c>
      <c r="SEE26" s="81" t="s">
        <v>1911</v>
      </c>
      <c r="SEF26" s="81" t="s">
        <v>1911</v>
      </c>
      <c r="SEG26" s="81" t="s">
        <v>1911</v>
      </c>
      <c r="SEH26" s="81" t="s">
        <v>1911</v>
      </c>
      <c r="SEI26" s="81" t="s">
        <v>1911</v>
      </c>
      <c r="SEJ26" s="81" t="s">
        <v>1911</v>
      </c>
      <c r="SEK26" s="81" t="s">
        <v>1911</v>
      </c>
      <c r="SEL26" s="81" t="s">
        <v>1911</v>
      </c>
      <c r="SEM26" s="81" t="s">
        <v>1911</v>
      </c>
      <c r="SEN26" s="81" t="s">
        <v>1911</v>
      </c>
      <c r="SEO26" s="81" t="s">
        <v>1911</v>
      </c>
      <c r="SEP26" s="81" t="s">
        <v>1911</v>
      </c>
      <c r="SEQ26" s="81" t="s">
        <v>1911</v>
      </c>
      <c r="SER26" s="81" t="s">
        <v>1911</v>
      </c>
      <c r="SES26" s="81" t="s">
        <v>1911</v>
      </c>
      <c r="SET26" s="81" t="s">
        <v>1911</v>
      </c>
      <c r="SEU26" s="81" t="s">
        <v>1911</v>
      </c>
      <c r="SEV26" s="81" t="s">
        <v>1911</v>
      </c>
      <c r="SEW26" s="81" t="s">
        <v>1911</v>
      </c>
      <c r="SEX26" s="81" t="s">
        <v>1911</v>
      </c>
      <c r="SEY26" s="81" t="s">
        <v>1911</v>
      </c>
      <c r="SEZ26" s="81" t="s">
        <v>1911</v>
      </c>
      <c r="SFA26" s="81" t="s">
        <v>1911</v>
      </c>
      <c r="SFB26" s="81" t="s">
        <v>1911</v>
      </c>
      <c r="SFC26" s="81" t="s">
        <v>1911</v>
      </c>
      <c r="SFD26" s="81" t="s">
        <v>1911</v>
      </c>
      <c r="SFE26" s="81" t="s">
        <v>1911</v>
      </c>
      <c r="SFF26" s="81" t="s">
        <v>1911</v>
      </c>
      <c r="SFG26" s="81" t="s">
        <v>1911</v>
      </c>
      <c r="SFH26" s="81" t="s">
        <v>1911</v>
      </c>
      <c r="SFI26" s="81" t="s">
        <v>1911</v>
      </c>
      <c r="SFJ26" s="81" t="s">
        <v>1911</v>
      </c>
      <c r="SFK26" s="81" t="s">
        <v>1911</v>
      </c>
      <c r="SFL26" s="81" t="s">
        <v>1911</v>
      </c>
      <c r="SFM26" s="81" t="s">
        <v>1911</v>
      </c>
      <c r="SFN26" s="81" t="s">
        <v>1911</v>
      </c>
      <c r="SFO26" s="81" t="s">
        <v>1911</v>
      </c>
      <c r="SFP26" s="81" t="s">
        <v>1911</v>
      </c>
      <c r="SFQ26" s="81" t="s">
        <v>1911</v>
      </c>
      <c r="SFR26" s="81" t="s">
        <v>1911</v>
      </c>
      <c r="SFS26" s="81" t="s">
        <v>1911</v>
      </c>
      <c r="SFT26" s="81" t="s">
        <v>1911</v>
      </c>
      <c r="SFU26" s="81" t="s">
        <v>1911</v>
      </c>
      <c r="SFV26" s="81" t="s">
        <v>1911</v>
      </c>
      <c r="SFW26" s="81" t="s">
        <v>1911</v>
      </c>
      <c r="SFX26" s="81" t="s">
        <v>1911</v>
      </c>
      <c r="SFY26" s="81" t="s">
        <v>1911</v>
      </c>
      <c r="SFZ26" s="81" t="s">
        <v>1911</v>
      </c>
      <c r="SGA26" s="81" t="s">
        <v>1911</v>
      </c>
      <c r="SGB26" s="81" t="s">
        <v>1911</v>
      </c>
      <c r="SGC26" s="81" t="s">
        <v>1911</v>
      </c>
      <c r="SGD26" s="81" t="s">
        <v>1911</v>
      </c>
      <c r="SGE26" s="81" t="s">
        <v>1911</v>
      </c>
      <c r="SGF26" s="81" t="s">
        <v>1911</v>
      </c>
      <c r="SGG26" s="81" t="s">
        <v>1911</v>
      </c>
      <c r="SGH26" s="81" t="s">
        <v>1911</v>
      </c>
      <c r="SGI26" s="81" t="s">
        <v>1911</v>
      </c>
      <c r="SGJ26" s="81" t="s">
        <v>1911</v>
      </c>
      <c r="SGK26" s="81" t="s">
        <v>1911</v>
      </c>
      <c r="SGL26" s="81" t="s">
        <v>1911</v>
      </c>
      <c r="SGM26" s="81" t="s">
        <v>1911</v>
      </c>
      <c r="SGN26" s="81" t="s">
        <v>1911</v>
      </c>
      <c r="SGO26" s="81" t="s">
        <v>1911</v>
      </c>
      <c r="SGP26" s="81" t="s">
        <v>1911</v>
      </c>
      <c r="SGQ26" s="81" t="s">
        <v>1911</v>
      </c>
      <c r="SGR26" s="81" t="s">
        <v>1911</v>
      </c>
      <c r="SGS26" s="81" t="s">
        <v>1911</v>
      </c>
      <c r="SGT26" s="81" t="s">
        <v>1911</v>
      </c>
      <c r="SGU26" s="81" t="s">
        <v>1911</v>
      </c>
      <c r="SGV26" s="81" t="s">
        <v>1911</v>
      </c>
      <c r="SGW26" s="81" t="s">
        <v>1911</v>
      </c>
      <c r="SGX26" s="81" t="s">
        <v>1911</v>
      </c>
      <c r="SGY26" s="81" t="s">
        <v>1911</v>
      </c>
      <c r="SGZ26" s="81" t="s">
        <v>1911</v>
      </c>
      <c r="SHA26" s="81" t="s">
        <v>1911</v>
      </c>
      <c r="SHB26" s="81" t="s">
        <v>1911</v>
      </c>
      <c r="SHC26" s="81" t="s">
        <v>1911</v>
      </c>
      <c r="SHD26" s="81" t="s">
        <v>1911</v>
      </c>
      <c r="SHE26" s="81" t="s">
        <v>1911</v>
      </c>
      <c r="SHF26" s="81" t="s">
        <v>1911</v>
      </c>
      <c r="SHG26" s="81" t="s">
        <v>1911</v>
      </c>
      <c r="SHH26" s="81" t="s">
        <v>1911</v>
      </c>
      <c r="SHI26" s="81" t="s">
        <v>1911</v>
      </c>
      <c r="SHJ26" s="81" t="s">
        <v>1911</v>
      </c>
      <c r="SHK26" s="81" t="s">
        <v>1911</v>
      </c>
      <c r="SHL26" s="81" t="s">
        <v>1911</v>
      </c>
      <c r="SHM26" s="81" t="s">
        <v>1911</v>
      </c>
      <c r="SHN26" s="81" t="s">
        <v>1911</v>
      </c>
      <c r="SHO26" s="81" t="s">
        <v>1911</v>
      </c>
      <c r="SHP26" s="81" t="s">
        <v>1911</v>
      </c>
      <c r="SHQ26" s="81" t="s">
        <v>1911</v>
      </c>
      <c r="SHR26" s="81" t="s">
        <v>1911</v>
      </c>
      <c r="SHS26" s="81" t="s">
        <v>1911</v>
      </c>
      <c r="SHT26" s="81" t="s">
        <v>1911</v>
      </c>
      <c r="SHU26" s="81" t="s">
        <v>1911</v>
      </c>
      <c r="SHV26" s="81" t="s">
        <v>1911</v>
      </c>
      <c r="SHW26" s="81" t="s">
        <v>1911</v>
      </c>
      <c r="SHX26" s="81" t="s">
        <v>1911</v>
      </c>
      <c r="SHY26" s="81" t="s">
        <v>1911</v>
      </c>
      <c r="SHZ26" s="81" t="s">
        <v>1911</v>
      </c>
      <c r="SIA26" s="81" t="s">
        <v>1911</v>
      </c>
      <c r="SIB26" s="81" t="s">
        <v>1911</v>
      </c>
      <c r="SIC26" s="81" t="s">
        <v>1911</v>
      </c>
      <c r="SID26" s="81" t="s">
        <v>1911</v>
      </c>
      <c r="SIE26" s="81" t="s">
        <v>1911</v>
      </c>
      <c r="SIF26" s="81" t="s">
        <v>1911</v>
      </c>
      <c r="SIG26" s="81" t="s">
        <v>1911</v>
      </c>
      <c r="SIH26" s="81" t="s">
        <v>1911</v>
      </c>
      <c r="SII26" s="81" t="s">
        <v>1911</v>
      </c>
      <c r="SIJ26" s="81" t="s">
        <v>1911</v>
      </c>
      <c r="SIK26" s="81" t="s">
        <v>1911</v>
      </c>
      <c r="SIL26" s="81" t="s">
        <v>1911</v>
      </c>
      <c r="SIM26" s="81" t="s">
        <v>1911</v>
      </c>
      <c r="SIN26" s="81" t="s">
        <v>1911</v>
      </c>
      <c r="SIO26" s="81" t="s">
        <v>1911</v>
      </c>
      <c r="SIP26" s="81" t="s">
        <v>1911</v>
      </c>
      <c r="SIQ26" s="81" t="s">
        <v>1911</v>
      </c>
      <c r="SIR26" s="81" t="s">
        <v>1911</v>
      </c>
      <c r="SIS26" s="81" t="s">
        <v>1911</v>
      </c>
      <c r="SIT26" s="81" t="s">
        <v>1911</v>
      </c>
      <c r="SIU26" s="81" t="s">
        <v>1911</v>
      </c>
      <c r="SIV26" s="81" t="s">
        <v>1911</v>
      </c>
      <c r="SIW26" s="81" t="s">
        <v>1911</v>
      </c>
      <c r="SIX26" s="81" t="s">
        <v>1911</v>
      </c>
      <c r="SIY26" s="81" t="s">
        <v>1911</v>
      </c>
      <c r="SIZ26" s="81" t="s">
        <v>1911</v>
      </c>
      <c r="SJA26" s="81" t="s">
        <v>1911</v>
      </c>
      <c r="SJB26" s="81" t="s">
        <v>1911</v>
      </c>
      <c r="SJC26" s="81" t="s">
        <v>1911</v>
      </c>
      <c r="SJD26" s="81" t="s">
        <v>1911</v>
      </c>
      <c r="SJE26" s="81" t="s">
        <v>1911</v>
      </c>
      <c r="SJF26" s="81" t="s">
        <v>1911</v>
      </c>
      <c r="SJG26" s="81" t="s">
        <v>1911</v>
      </c>
      <c r="SJH26" s="81" t="s">
        <v>1911</v>
      </c>
      <c r="SJI26" s="81" t="s">
        <v>1911</v>
      </c>
      <c r="SJJ26" s="81" t="s">
        <v>1911</v>
      </c>
      <c r="SJK26" s="81" t="s">
        <v>1911</v>
      </c>
      <c r="SJL26" s="81" t="s">
        <v>1911</v>
      </c>
      <c r="SJM26" s="81" t="s">
        <v>1911</v>
      </c>
      <c r="SJN26" s="81" t="s">
        <v>1911</v>
      </c>
      <c r="SJO26" s="81" t="s">
        <v>1911</v>
      </c>
      <c r="SJP26" s="81" t="s">
        <v>1911</v>
      </c>
      <c r="SJQ26" s="81" t="s">
        <v>1911</v>
      </c>
      <c r="SJR26" s="81" t="s">
        <v>1911</v>
      </c>
      <c r="SJS26" s="81" t="s">
        <v>1911</v>
      </c>
      <c r="SJT26" s="81" t="s">
        <v>1911</v>
      </c>
      <c r="SJU26" s="81" t="s">
        <v>1911</v>
      </c>
      <c r="SJV26" s="81" t="s">
        <v>1911</v>
      </c>
      <c r="SJW26" s="81" t="s">
        <v>1911</v>
      </c>
      <c r="SJX26" s="81" t="s">
        <v>1911</v>
      </c>
      <c r="SJY26" s="81" t="s">
        <v>1911</v>
      </c>
      <c r="SJZ26" s="81" t="s">
        <v>1911</v>
      </c>
      <c r="SKA26" s="81" t="s">
        <v>1911</v>
      </c>
      <c r="SKB26" s="81" t="s">
        <v>1911</v>
      </c>
      <c r="SKC26" s="81" t="s">
        <v>1911</v>
      </c>
      <c r="SKD26" s="81" t="s">
        <v>1911</v>
      </c>
      <c r="SKE26" s="81" t="s">
        <v>1911</v>
      </c>
      <c r="SKF26" s="81" t="s">
        <v>1911</v>
      </c>
      <c r="SKG26" s="81" t="s">
        <v>1911</v>
      </c>
      <c r="SKH26" s="81" t="s">
        <v>1911</v>
      </c>
      <c r="SKI26" s="81" t="s">
        <v>1911</v>
      </c>
      <c r="SKJ26" s="81" t="s">
        <v>1911</v>
      </c>
      <c r="SKK26" s="81" t="s">
        <v>1911</v>
      </c>
      <c r="SKL26" s="81" t="s">
        <v>1911</v>
      </c>
      <c r="SKM26" s="81" t="s">
        <v>1911</v>
      </c>
      <c r="SKN26" s="81" t="s">
        <v>1911</v>
      </c>
      <c r="SKO26" s="81" t="s">
        <v>1911</v>
      </c>
      <c r="SKP26" s="81" t="s">
        <v>1911</v>
      </c>
      <c r="SKQ26" s="81" t="s">
        <v>1911</v>
      </c>
      <c r="SKR26" s="81" t="s">
        <v>1911</v>
      </c>
      <c r="SKS26" s="81" t="s">
        <v>1911</v>
      </c>
      <c r="SKT26" s="81" t="s">
        <v>1911</v>
      </c>
      <c r="SKU26" s="81" t="s">
        <v>1911</v>
      </c>
      <c r="SKV26" s="81" t="s">
        <v>1911</v>
      </c>
      <c r="SKW26" s="81" t="s">
        <v>1911</v>
      </c>
      <c r="SKX26" s="81" t="s">
        <v>1911</v>
      </c>
      <c r="SKY26" s="81" t="s">
        <v>1911</v>
      </c>
      <c r="SKZ26" s="81" t="s">
        <v>1911</v>
      </c>
      <c r="SLA26" s="81" t="s">
        <v>1911</v>
      </c>
      <c r="SLB26" s="81" t="s">
        <v>1911</v>
      </c>
      <c r="SLC26" s="81" t="s">
        <v>1911</v>
      </c>
      <c r="SLD26" s="81" t="s">
        <v>1911</v>
      </c>
      <c r="SLE26" s="81" t="s">
        <v>1911</v>
      </c>
      <c r="SLF26" s="81" t="s">
        <v>1911</v>
      </c>
      <c r="SLG26" s="81" t="s">
        <v>1911</v>
      </c>
      <c r="SLH26" s="81" t="s">
        <v>1911</v>
      </c>
      <c r="SLI26" s="81" t="s">
        <v>1911</v>
      </c>
      <c r="SLJ26" s="81" t="s">
        <v>1911</v>
      </c>
      <c r="SLK26" s="81" t="s">
        <v>1911</v>
      </c>
      <c r="SLL26" s="81" t="s">
        <v>1911</v>
      </c>
      <c r="SLM26" s="81" t="s">
        <v>1911</v>
      </c>
      <c r="SLN26" s="81" t="s">
        <v>1911</v>
      </c>
      <c r="SLO26" s="81" t="s">
        <v>1911</v>
      </c>
      <c r="SLP26" s="81" t="s">
        <v>1911</v>
      </c>
      <c r="SLQ26" s="81" t="s">
        <v>1911</v>
      </c>
      <c r="SLR26" s="81" t="s">
        <v>1911</v>
      </c>
      <c r="SLS26" s="81" t="s">
        <v>1911</v>
      </c>
      <c r="SLT26" s="81" t="s">
        <v>1911</v>
      </c>
      <c r="SLU26" s="81" t="s">
        <v>1911</v>
      </c>
      <c r="SLV26" s="81" t="s">
        <v>1911</v>
      </c>
      <c r="SLW26" s="81" t="s">
        <v>1911</v>
      </c>
      <c r="SLX26" s="81" t="s">
        <v>1911</v>
      </c>
      <c r="SLY26" s="81" t="s">
        <v>1911</v>
      </c>
      <c r="SLZ26" s="81" t="s">
        <v>1911</v>
      </c>
      <c r="SMA26" s="81" t="s">
        <v>1911</v>
      </c>
      <c r="SMB26" s="81" t="s">
        <v>1911</v>
      </c>
      <c r="SMC26" s="81" t="s">
        <v>1911</v>
      </c>
      <c r="SMD26" s="81" t="s">
        <v>1911</v>
      </c>
      <c r="SME26" s="81" t="s">
        <v>1911</v>
      </c>
      <c r="SMF26" s="81" t="s">
        <v>1911</v>
      </c>
      <c r="SMG26" s="81" t="s">
        <v>1911</v>
      </c>
      <c r="SMH26" s="81" t="s">
        <v>1911</v>
      </c>
      <c r="SMI26" s="81" t="s">
        <v>1911</v>
      </c>
      <c r="SMJ26" s="81" t="s">
        <v>1911</v>
      </c>
      <c r="SMK26" s="81" t="s">
        <v>1911</v>
      </c>
      <c r="SML26" s="81" t="s">
        <v>1911</v>
      </c>
      <c r="SMM26" s="81" t="s">
        <v>1911</v>
      </c>
      <c r="SMN26" s="81" t="s">
        <v>1911</v>
      </c>
      <c r="SMO26" s="81" t="s">
        <v>1911</v>
      </c>
      <c r="SMP26" s="81" t="s">
        <v>1911</v>
      </c>
      <c r="SMQ26" s="81" t="s">
        <v>1911</v>
      </c>
      <c r="SMR26" s="81" t="s">
        <v>1911</v>
      </c>
      <c r="SMS26" s="81" t="s">
        <v>1911</v>
      </c>
      <c r="SMT26" s="81" t="s">
        <v>1911</v>
      </c>
      <c r="SMU26" s="81" t="s">
        <v>1911</v>
      </c>
      <c r="SMV26" s="81" t="s">
        <v>1911</v>
      </c>
      <c r="SMW26" s="81" t="s">
        <v>1911</v>
      </c>
      <c r="SMX26" s="81" t="s">
        <v>1911</v>
      </c>
      <c r="SMY26" s="81" t="s">
        <v>1911</v>
      </c>
      <c r="SMZ26" s="81" t="s">
        <v>1911</v>
      </c>
      <c r="SNA26" s="81" t="s">
        <v>1911</v>
      </c>
      <c r="SNB26" s="81" t="s">
        <v>1911</v>
      </c>
      <c r="SNC26" s="81" t="s">
        <v>1911</v>
      </c>
      <c r="SND26" s="81" t="s">
        <v>1911</v>
      </c>
      <c r="SNE26" s="81" t="s">
        <v>1911</v>
      </c>
      <c r="SNF26" s="81" t="s">
        <v>1911</v>
      </c>
      <c r="SNG26" s="81" t="s">
        <v>1911</v>
      </c>
      <c r="SNH26" s="81" t="s">
        <v>1911</v>
      </c>
      <c r="SNI26" s="81" t="s">
        <v>1911</v>
      </c>
      <c r="SNJ26" s="81" t="s">
        <v>1911</v>
      </c>
      <c r="SNK26" s="81" t="s">
        <v>1911</v>
      </c>
      <c r="SNL26" s="81" t="s">
        <v>1911</v>
      </c>
      <c r="SNM26" s="81" t="s">
        <v>1911</v>
      </c>
      <c r="SNN26" s="81" t="s">
        <v>1911</v>
      </c>
      <c r="SNO26" s="81" t="s">
        <v>1911</v>
      </c>
      <c r="SNP26" s="81" t="s">
        <v>1911</v>
      </c>
      <c r="SNQ26" s="81" t="s">
        <v>1911</v>
      </c>
      <c r="SNR26" s="81" t="s">
        <v>1911</v>
      </c>
      <c r="SNS26" s="81" t="s">
        <v>1911</v>
      </c>
      <c r="SNT26" s="81" t="s">
        <v>1911</v>
      </c>
      <c r="SNU26" s="81" t="s">
        <v>1911</v>
      </c>
      <c r="SNV26" s="81" t="s">
        <v>1911</v>
      </c>
      <c r="SNW26" s="81" t="s">
        <v>1911</v>
      </c>
      <c r="SNX26" s="81" t="s">
        <v>1911</v>
      </c>
      <c r="SNY26" s="81" t="s">
        <v>1911</v>
      </c>
      <c r="SNZ26" s="81" t="s">
        <v>1911</v>
      </c>
      <c r="SOA26" s="81" t="s">
        <v>1911</v>
      </c>
      <c r="SOB26" s="81" t="s">
        <v>1911</v>
      </c>
      <c r="SOC26" s="81" t="s">
        <v>1911</v>
      </c>
      <c r="SOD26" s="81" t="s">
        <v>1911</v>
      </c>
      <c r="SOE26" s="81" t="s">
        <v>1911</v>
      </c>
      <c r="SOF26" s="81" t="s">
        <v>1911</v>
      </c>
      <c r="SOG26" s="81" t="s">
        <v>1911</v>
      </c>
      <c r="SOH26" s="81" t="s">
        <v>1911</v>
      </c>
      <c r="SOI26" s="81" t="s">
        <v>1911</v>
      </c>
      <c r="SOJ26" s="81" t="s">
        <v>1911</v>
      </c>
      <c r="SOK26" s="81" t="s">
        <v>1911</v>
      </c>
      <c r="SOL26" s="81" t="s">
        <v>1911</v>
      </c>
      <c r="SOM26" s="81" t="s">
        <v>1911</v>
      </c>
      <c r="SON26" s="81" t="s">
        <v>1911</v>
      </c>
      <c r="SOO26" s="81" t="s">
        <v>1911</v>
      </c>
      <c r="SOP26" s="81" t="s">
        <v>1911</v>
      </c>
      <c r="SOQ26" s="81" t="s">
        <v>1911</v>
      </c>
      <c r="SOR26" s="81" t="s">
        <v>1911</v>
      </c>
      <c r="SOS26" s="81" t="s">
        <v>1911</v>
      </c>
      <c r="SOT26" s="81" t="s">
        <v>1911</v>
      </c>
      <c r="SOU26" s="81" t="s">
        <v>1911</v>
      </c>
      <c r="SOV26" s="81" t="s">
        <v>1911</v>
      </c>
      <c r="SOW26" s="81" t="s">
        <v>1911</v>
      </c>
      <c r="SOX26" s="81" t="s">
        <v>1911</v>
      </c>
      <c r="SOY26" s="81" t="s">
        <v>1911</v>
      </c>
      <c r="SOZ26" s="81" t="s">
        <v>1911</v>
      </c>
      <c r="SPA26" s="81" t="s">
        <v>1911</v>
      </c>
      <c r="SPB26" s="81" t="s">
        <v>1911</v>
      </c>
      <c r="SPC26" s="81" t="s">
        <v>1911</v>
      </c>
      <c r="SPD26" s="81" t="s">
        <v>1911</v>
      </c>
      <c r="SPE26" s="81" t="s">
        <v>1911</v>
      </c>
      <c r="SPF26" s="81" t="s">
        <v>1911</v>
      </c>
      <c r="SPG26" s="81" t="s">
        <v>1911</v>
      </c>
      <c r="SPH26" s="81" t="s">
        <v>1911</v>
      </c>
      <c r="SPI26" s="81" t="s">
        <v>1911</v>
      </c>
      <c r="SPJ26" s="81" t="s">
        <v>1911</v>
      </c>
      <c r="SPK26" s="81" t="s">
        <v>1911</v>
      </c>
      <c r="SPL26" s="81" t="s">
        <v>1911</v>
      </c>
      <c r="SPM26" s="81" t="s">
        <v>1911</v>
      </c>
      <c r="SPN26" s="81" t="s">
        <v>1911</v>
      </c>
      <c r="SPO26" s="81" t="s">
        <v>1911</v>
      </c>
      <c r="SPP26" s="81" t="s">
        <v>1911</v>
      </c>
      <c r="SPQ26" s="81" t="s">
        <v>1911</v>
      </c>
      <c r="SPR26" s="81" t="s">
        <v>1911</v>
      </c>
      <c r="SPS26" s="81" t="s">
        <v>1911</v>
      </c>
      <c r="SPT26" s="81" t="s">
        <v>1911</v>
      </c>
      <c r="SPU26" s="81" t="s">
        <v>1911</v>
      </c>
      <c r="SPV26" s="81" t="s">
        <v>1911</v>
      </c>
      <c r="SPW26" s="81" t="s">
        <v>1911</v>
      </c>
      <c r="SPX26" s="81" t="s">
        <v>1911</v>
      </c>
      <c r="SPY26" s="81" t="s">
        <v>1911</v>
      </c>
      <c r="SPZ26" s="81" t="s">
        <v>1911</v>
      </c>
      <c r="SQA26" s="81" t="s">
        <v>1911</v>
      </c>
      <c r="SQB26" s="81" t="s">
        <v>1911</v>
      </c>
      <c r="SQC26" s="81" t="s">
        <v>1911</v>
      </c>
      <c r="SQD26" s="81" t="s">
        <v>1911</v>
      </c>
      <c r="SQE26" s="81" t="s">
        <v>1911</v>
      </c>
      <c r="SQF26" s="81" t="s">
        <v>1911</v>
      </c>
      <c r="SQG26" s="81" t="s">
        <v>1911</v>
      </c>
      <c r="SQH26" s="81" t="s">
        <v>1911</v>
      </c>
      <c r="SQI26" s="81" t="s">
        <v>1911</v>
      </c>
      <c r="SQJ26" s="81" t="s">
        <v>1911</v>
      </c>
      <c r="SQK26" s="81" t="s">
        <v>1911</v>
      </c>
      <c r="SQL26" s="81" t="s">
        <v>1911</v>
      </c>
      <c r="SQM26" s="81" t="s">
        <v>1911</v>
      </c>
      <c r="SQN26" s="81" t="s">
        <v>1911</v>
      </c>
      <c r="SQO26" s="81" t="s">
        <v>1911</v>
      </c>
      <c r="SQP26" s="81" t="s">
        <v>1911</v>
      </c>
      <c r="SQQ26" s="81" t="s">
        <v>1911</v>
      </c>
      <c r="SQR26" s="81" t="s">
        <v>1911</v>
      </c>
      <c r="SQS26" s="81" t="s">
        <v>1911</v>
      </c>
      <c r="SQT26" s="81" t="s">
        <v>1911</v>
      </c>
      <c r="SQU26" s="81" t="s">
        <v>1911</v>
      </c>
      <c r="SQV26" s="81" t="s">
        <v>1911</v>
      </c>
      <c r="SQW26" s="81" t="s">
        <v>1911</v>
      </c>
      <c r="SQX26" s="81" t="s">
        <v>1911</v>
      </c>
      <c r="SQY26" s="81" t="s">
        <v>1911</v>
      </c>
      <c r="SQZ26" s="81" t="s">
        <v>1911</v>
      </c>
      <c r="SRA26" s="81" t="s">
        <v>1911</v>
      </c>
      <c r="SRB26" s="81" t="s">
        <v>1911</v>
      </c>
      <c r="SRC26" s="81" t="s">
        <v>1911</v>
      </c>
      <c r="SRD26" s="81" t="s">
        <v>1911</v>
      </c>
      <c r="SRE26" s="81" t="s">
        <v>1911</v>
      </c>
      <c r="SRF26" s="81" t="s">
        <v>1911</v>
      </c>
      <c r="SRG26" s="81" t="s">
        <v>1911</v>
      </c>
      <c r="SRH26" s="81" t="s">
        <v>1911</v>
      </c>
      <c r="SRI26" s="81" t="s">
        <v>1911</v>
      </c>
      <c r="SRJ26" s="81" t="s">
        <v>1911</v>
      </c>
      <c r="SRK26" s="81" t="s">
        <v>1911</v>
      </c>
      <c r="SRL26" s="81" t="s">
        <v>1911</v>
      </c>
      <c r="SRM26" s="81" t="s">
        <v>1911</v>
      </c>
      <c r="SRN26" s="81" t="s">
        <v>1911</v>
      </c>
      <c r="SRO26" s="81" t="s">
        <v>1911</v>
      </c>
      <c r="SRP26" s="81" t="s">
        <v>1911</v>
      </c>
      <c r="SRQ26" s="81" t="s">
        <v>1911</v>
      </c>
      <c r="SRR26" s="81" t="s">
        <v>1911</v>
      </c>
      <c r="SRS26" s="81" t="s">
        <v>1911</v>
      </c>
      <c r="SRT26" s="81" t="s">
        <v>1911</v>
      </c>
      <c r="SRU26" s="81" t="s">
        <v>1911</v>
      </c>
      <c r="SRV26" s="81" t="s">
        <v>1911</v>
      </c>
      <c r="SRW26" s="81" t="s">
        <v>1911</v>
      </c>
      <c r="SRX26" s="81" t="s">
        <v>1911</v>
      </c>
      <c r="SRY26" s="81" t="s">
        <v>1911</v>
      </c>
      <c r="SRZ26" s="81" t="s">
        <v>1911</v>
      </c>
      <c r="SSA26" s="81" t="s">
        <v>1911</v>
      </c>
      <c r="SSB26" s="81" t="s">
        <v>1911</v>
      </c>
      <c r="SSC26" s="81" t="s">
        <v>1911</v>
      </c>
      <c r="SSD26" s="81" t="s">
        <v>1911</v>
      </c>
      <c r="SSE26" s="81" t="s">
        <v>1911</v>
      </c>
      <c r="SSF26" s="81" t="s">
        <v>1911</v>
      </c>
      <c r="SSG26" s="81" t="s">
        <v>1911</v>
      </c>
      <c r="SSH26" s="81" t="s">
        <v>1911</v>
      </c>
      <c r="SSI26" s="81" t="s">
        <v>1911</v>
      </c>
      <c r="SSJ26" s="81" t="s">
        <v>1911</v>
      </c>
      <c r="SSK26" s="81" t="s">
        <v>1911</v>
      </c>
      <c r="SSL26" s="81" t="s">
        <v>1911</v>
      </c>
      <c r="SSM26" s="81" t="s">
        <v>1911</v>
      </c>
      <c r="SSN26" s="81" t="s">
        <v>1911</v>
      </c>
      <c r="SSO26" s="81" t="s">
        <v>1911</v>
      </c>
      <c r="SSP26" s="81" t="s">
        <v>1911</v>
      </c>
      <c r="SSQ26" s="81" t="s">
        <v>1911</v>
      </c>
      <c r="SSR26" s="81" t="s">
        <v>1911</v>
      </c>
      <c r="SSS26" s="81" t="s">
        <v>1911</v>
      </c>
      <c r="SST26" s="81" t="s">
        <v>1911</v>
      </c>
      <c r="SSU26" s="81" t="s">
        <v>1911</v>
      </c>
      <c r="SSV26" s="81" t="s">
        <v>1911</v>
      </c>
      <c r="SSW26" s="81" t="s">
        <v>1911</v>
      </c>
      <c r="SSX26" s="81" t="s">
        <v>1911</v>
      </c>
      <c r="SSY26" s="81" t="s">
        <v>1911</v>
      </c>
      <c r="SSZ26" s="81" t="s">
        <v>1911</v>
      </c>
      <c r="STA26" s="81" t="s">
        <v>1911</v>
      </c>
      <c r="STB26" s="81" t="s">
        <v>1911</v>
      </c>
      <c r="STC26" s="81" t="s">
        <v>1911</v>
      </c>
      <c r="STD26" s="81" t="s">
        <v>1911</v>
      </c>
      <c r="STE26" s="81" t="s">
        <v>1911</v>
      </c>
      <c r="STF26" s="81" t="s">
        <v>1911</v>
      </c>
      <c r="STG26" s="81" t="s">
        <v>1911</v>
      </c>
      <c r="STH26" s="81" t="s">
        <v>1911</v>
      </c>
      <c r="STI26" s="81" t="s">
        <v>1911</v>
      </c>
      <c r="STJ26" s="81" t="s">
        <v>1911</v>
      </c>
      <c r="STK26" s="81" t="s">
        <v>1911</v>
      </c>
      <c r="STL26" s="81" t="s">
        <v>1911</v>
      </c>
      <c r="STM26" s="81" t="s">
        <v>1911</v>
      </c>
      <c r="STN26" s="81" t="s">
        <v>1911</v>
      </c>
      <c r="STO26" s="81" t="s">
        <v>1911</v>
      </c>
      <c r="STP26" s="81" t="s">
        <v>1911</v>
      </c>
      <c r="STQ26" s="81" t="s">
        <v>1911</v>
      </c>
      <c r="STR26" s="81" t="s">
        <v>1911</v>
      </c>
      <c r="STS26" s="81" t="s">
        <v>1911</v>
      </c>
      <c r="STT26" s="81" t="s">
        <v>1911</v>
      </c>
      <c r="STU26" s="81" t="s">
        <v>1911</v>
      </c>
      <c r="STV26" s="81" t="s">
        <v>1911</v>
      </c>
      <c r="STW26" s="81" t="s">
        <v>1911</v>
      </c>
      <c r="STX26" s="81" t="s">
        <v>1911</v>
      </c>
      <c r="STY26" s="81" t="s">
        <v>1911</v>
      </c>
      <c r="STZ26" s="81" t="s">
        <v>1911</v>
      </c>
      <c r="SUA26" s="81" t="s">
        <v>1911</v>
      </c>
      <c r="SUB26" s="81" t="s">
        <v>1911</v>
      </c>
      <c r="SUC26" s="81" t="s">
        <v>1911</v>
      </c>
      <c r="SUD26" s="81" t="s">
        <v>1911</v>
      </c>
      <c r="SUE26" s="81" t="s">
        <v>1911</v>
      </c>
      <c r="SUF26" s="81" t="s">
        <v>1911</v>
      </c>
      <c r="SUG26" s="81" t="s">
        <v>1911</v>
      </c>
      <c r="SUH26" s="81" t="s">
        <v>1911</v>
      </c>
      <c r="SUI26" s="81" t="s">
        <v>1911</v>
      </c>
      <c r="SUJ26" s="81" t="s">
        <v>1911</v>
      </c>
      <c r="SUK26" s="81" t="s">
        <v>1911</v>
      </c>
      <c r="SUL26" s="81" t="s">
        <v>1911</v>
      </c>
      <c r="SUM26" s="81" t="s">
        <v>1911</v>
      </c>
      <c r="SUN26" s="81" t="s">
        <v>1911</v>
      </c>
      <c r="SUO26" s="81" t="s">
        <v>1911</v>
      </c>
      <c r="SUP26" s="81" t="s">
        <v>1911</v>
      </c>
      <c r="SUQ26" s="81" t="s">
        <v>1911</v>
      </c>
      <c r="SUR26" s="81" t="s">
        <v>1911</v>
      </c>
      <c r="SUS26" s="81" t="s">
        <v>1911</v>
      </c>
      <c r="SUT26" s="81" t="s">
        <v>1911</v>
      </c>
      <c r="SUU26" s="81" t="s">
        <v>1911</v>
      </c>
      <c r="SUV26" s="81" t="s">
        <v>1911</v>
      </c>
      <c r="SUW26" s="81" t="s">
        <v>1911</v>
      </c>
      <c r="SUX26" s="81" t="s">
        <v>1911</v>
      </c>
      <c r="SUY26" s="81" t="s">
        <v>1911</v>
      </c>
      <c r="SUZ26" s="81" t="s">
        <v>1911</v>
      </c>
      <c r="SVA26" s="81" t="s">
        <v>1911</v>
      </c>
      <c r="SVB26" s="81" t="s">
        <v>1911</v>
      </c>
      <c r="SVC26" s="81" t="s">
        <v>1911</v>
      </c>
      <c r="SVD26" s="81" t="s">
        <v>1911</v>
      </c>
      <c r="SVE26" s="81" t="s">
        <v>1911</v>
      </c>
      <c r="SVF26" s="81" t="s">
        <v>1911</v>
      </c>
      <c r="SVG26" s="81" t="s">
        <v>1911</v>
      </c>
      <c r="SVH26" s="81" t="s">
        <v>1911</v>
      </c>
      <c r="SVI26" s="81" t="s">
        <v>1911</v>
      </c>
      <c r="SVJ26" s="81" t="s">
        <v>1911</v>
      </c>
      <c r="SVK26" s="81" t="s">
        <v>1911</v>
      </c>
      <c r="SVL26" s="81" t="s">
        <v>1911</v>
      </c>
      <c r="SVM26" s="81" t="s">
        <v>1911</v>
      </c>
      <c r="SVN26" s="81" t="s">
        <v>1911</v>
      </c>
      <c r="SVO26" s="81" t="s">
        <v>1911</v>
      </c>
      <c r="SVP26" s="81" t="s">
        <v>1911</v>
      </c>
      <c r="SVQ26" s="81" t="s">
        <v>1911</v>
      </c>
      <c r="SVR26" s="81" t="s">
        <v>1911</v>
      </c>
      <c r="SVS26" s="81" t="s">
        <v>1911</v>
      </c>
      <c r="SVT26" s="81" t="s">
        <v>1911</v>
      </c>
      <c r="SVU26" s="81" t="s">
        <v>1911</v>
      </c>
      <c r="SVV26" s="81" t="s">
        <v>1911</v>
      </c>
      <c r="SVW26" s="81" t="s">
        <v>1911</v>
      </c>
      <c r="SVX26" s="81" t="s">
        <v>1911</v>
      </c>
      <c r="SVY26" s="81" t="s">
        <v>1911</v>
      </c>
      <c r="SVZ26" s="81" t="s">
        <v>1911</v>
      </c>
      <c r="SWA26" s="81" t="s">
        <v>1911</v>
      </c>
      <c r="SWB26" s="81" t="s">
        <v>1911</v>
      </c>
      <c r="SWC26" s="81" t="s">
        <v>1911</v>
      </c>
      <c r="SWD26" s="81" t="s">
        <v>1911</v>
      </c>
      <c r="SWE26" s="81" t="s">
        <v>1911</v>
      </c>
      <c r="SWF26" s="81" t="s">
        <v>1911</v>
      </c>
      <c r="SWG26" s="81" t="s">
        <v>1911</v>
      </c>
      <c r="SWH26" s="81" t="s">
        <v>1911</v>
      </c>
      <c r="SWI26" s="81" t="s">
        <v>1911</v>
      </c>
      <c r="SWJ26" s="81" t="s">
        <v>1911</v>
      </c>
      <c r="SWK26" s="81" t="s">
        <v>1911</v>
      </c>
      <c r="SWL26" s="81" t="s">
        <v>1911</v>
      </c>
      <c r="SWM26" s="81" t="s">
        <v>1911</v>
      </c>
      <c r="SWN26" s="81" t="s">
        <v>1911</v>
      </c>
      <c r="SWO26" s="81" t="s">
        <v>1911</v>
      </c>
      <c r="SWP26" s="81" t="s">
        <v>1911</v>
      </c>
      <c r="SWQ26" s="81" t="s">
        <v>1911</v>
      </c>
      <c r="SWR26" s="81" t="s">
        <v>1911</v>
      </c>
      <c r="SWS26" s="81" t="s">
        <v>1911</v>
      </c>
      <c r="SWT26" s="81" t="s">
        <v>1911</v>
      </c>
      <c r="SWU26" s="81" t="s">
        <v>1911</v>
      </c>
      <c r="SWV26" s="81" t="s">
        <v>1911</v>
      </c>
      <c r="SWW26" s="81" t="s">
        <v>1911</v>
      </c>
      <c r="SWX26" s="81" t="s">
        <v>1911</v>
      </c>
      <c r="SWY26" s="81" t="s">
        <v>1911</v>
      </c>
      <c r="SWZ26" s="81" t="s">
        <v>1911</v>
      </c>
      <c r="SXA26" s="81" t="s">
        <v>1911</v>
      </c>
      <c r="SXB26" s="81" t="s">
        <v>1911</v>
      </c>
      <c r="SXC26" s="81" t="s">
        <v>1911</v>
      </c>
      <c r="SXD26" s="81" t="s">
        <v>1911</v>
      </c>
      <c r="SXE26" s="81" t="s">
        <v>1911</v>
      </c>
      <c r="SXF26" s="81" t="s">
        <v>1911</v>
      </c>
      <c r="SXG26" s="81" t="s">
        <v>1911</v>
      </c>
      <c r="SXH26" s="81" t="s">
        <v>1911</v>
      </c>
      <c r="SXI26" s="81" t="s">
        <v>1911</v>
      </c>
      <c r="SXJ26" s="81" t="s">
        <v>1911</v>
      </c>
      <c r="SXK26" s="81" t="s">
        <v>1911</v>
      </c>
      <c r="SXL26" s="81" t="s">
        <v>1911</v>
      </c>
      <c r="SXM26" s="81" t="s">
        <v>1911</v>
      </c>
      <c r="SXN26" s="81" t="s">
        <v>1911</v>
      </c>
      <c r="SXO26" s="81" t="s">
        <v>1911</v>
      </c>
      <c r="SXP26" s="81" t="s">
        <v>1911</v>
      </c>
      <c r="SXQ26" s="81" t="s">
        <v>1911</v>
      </c>
      <c r="SXR26" s="81" t="s">
        <v>1911</v>
      </c>
      <c r="SXS26" s="81" t="s">
        <v>1911</v>
      </c>
      <c r="SXT26" s="81" t="s">
        <v>1911</v>
      </c>
      <c r="SXU26" s="81" t="s">
        <v>1911</v>
      </c>
      <c r="SXV26" s="81" t="s">
        <v>1911</v>
      </c>
      <c r="SXW26" s="81" t="s">
        <v>1911</v>
      </c>
      <c r="SXX26" s="81" t="s">
        <v>1911</v>
      </c>
      <c r="SXY26" s="81" t="s">
        <v>1911</v>
      </c>
      <c r="SXZ26" s="81" t="s">
        <v>1911</v>
      </c>
      <c r="SYA26" s="81" t="s">
        <v>1911</v>
      </c>
      <c r="SYB26" s="81" t="s">
        <v>1911</v>
      </c>
      <c r="SYC26" s="81" t="s">
        <v>1911</v>
      </c>
      <c r="SYD26" s="81" t="s">
        <v>1911</v>
      </c>
      <c r="SYE26" s="81" t="s">
        <v>1911</v>
      </c>
      <c r="SYF26" s="81" t="s">
        <v>1911</v>
      </c>
      <c r="SYG26" s="81" t="s">
        <v>1911</v>
      </c>
      <c r="SYH26" s="81" t="s">
        <v>1911</v>
      </c>
      <c r="SYI26" s="81" t="s">
        <v>1911</v>
      </c>
      <c r="SYJ26" s="81" t="s">
        <v>1911</v>
      </c>
      <c r="SYK26" s="81" t="s">
        <v>1911</v>
      </c>
      <c r="SYL26" s="81" t="s">
        <v>1911</v>
      </c>
      <c r="SYM26" s="81" t="s">
        <v>1911</v>
      </c>
      <c r="SYN26" s="81" t="s">
        <v>1911</v>
      </c>
      <c r="SYO26" s="81" t="s">
        <v>1911</v>
      </c>
      <c r="SYP26" s="81" t="s">
        <v>1911</v>
      </c>
      <c r="SYQ26" s="81" t="s">
        <v>1911</v>
      </c>
      <c r="SYR26" s="81" t="s">
        <v>1911</v>
      </c>
      <c r="SYS26" s="81" t="s">
        <v>1911</v>
      </c>
      <c r="SYT26" s="81" t="s">
        <v>1911</v>
      </c>
      <c r="SYU26" s="81" t="s">
        <v>1911</v>
      </c>
      <c r="SYV26" s="81" t="s">
        <v>1911</v>
      </c>
      <c r="SYW26" s="81" t="s">
        <v>1911</v>
      </c>
      <c r="SYX26" s="81" t="s">
        <v>1911</v>
      </c>
      <c r="SYY26" s="81" t="s">
        <v>1911</v>
      </c>
      <c r="SYZ26" s="81" t="s">
        <v>1911</v>
      </c>
      <c r="SZA26" s="81" t="s">
        <v>1911</v>
      </c>
      <c r="SZB26" s="81" t="s">
        <v>1911</v>
      </c>
      <c r="SZC26" s="81" t="s">
        <v>1911</v>
      </c>
      <c r="SZD26" s="81" t="s">
        <v>1911</v>
      </c>
      <c r="SZE26" s="81" t="s">
        <v>1911</v>
      </c>
      <c r="SZF26" s="81" t="s">
        <v>1911</v>
      </c>
      <c r="SZG26" s="81" t="s">
        <v>1911</v>
      </c>
      <c r="SZH26" s="81" t="s">
        <v>1911</v>
      </c>
      <c r="SZI26" s="81" t="s">
        <v>1911</v>
      </c>
      <c r="SZJ26" s="81" t="s">
        <v>1911</v>
      </c>
      <c r="SZK26" s="81" t="s">
        <v>1911</v>
      </c>
      <c r="SZL26" s="81" t="s">
        <v>1911</v>
      </c>
      <c r="SZM26" s="81" t="s">
        <v>1911</v>
      </c>
      <c r="SZN26" s="81" t="s">
        <v>1911</v>
      </c>
      <c r="SZO26" s="81" t="s">
        <v>1911</v>
      </c>
      <c r="SZP26" s="81" t="s">
        <v>1911</v>
      </c>
      <c r="SZQ26" s="81" t="s">
        <v>1911</v>
      </c>
      <c r="SZR26" s="81" t="s">
        <v>1911</v>
      </c>
      <c r="SZS26" s="81" t="s">
        <v>1911</v>
      </c>
      <c r="SZT26" s="81" t="s">
        <v>1911</v>
      </c>
      <c r="SZU26" s="81" t="s">
        <v>1911</v>
      </c>
      <c r="SZV26" s="81" t="s">
        <v>1911</v>
      </c>
      <c r="SZW26" s="81" t="s">
        <v>1911</v>
      </c>
      <c r="SZX26" s="81" t="s">
        <v>1911</v>
      </c>
      <c r="SZY26" s="81" t="s">
        <v>1911</v>
      </c>
      <c r="SZZ26" s="81" t="s">
        <v>1911</v>
      </c>
      <c r="TAA26" s="81" t="s">
        <v>1911</v>
      </c>
      <c r="TAB26" s="81" t="s">
        <v>1911</v>
      </c>
      <c r="TAC26" s="81" t="s">
        <v>1911</v>
      </c>
      <c r="TAD26" s="81" t="s">
        <v>1911</v>
      </c>
      <c r="TAE26" s="81" t="s">
        <v>1911</v>
      </c>
      <c r="TAF26" s="81" t="s">
        <v>1911</v>
      </c>
      <c r="TAG26" s="81" t="s">
        <v>1911</v>
      </c>
      <c r="TAH26" s="81" t="s">
        <v>1911</v>
      </c>
      <c r="TAI26" s="81" t="s">
        <v>1911</v>
      </c>
      <c r="TAJ26" s="81" t="s">
        <v>1911</v>
      </c>
      <c r="TAK26" s="81" t="s">
        <v>1911</v>
      </c>
      <c r="TAL26" s="81" t="s">
        <v>1911</v>
      </c>
      <c r="TAM26" s="81" t="s">
        <v>1911</v>
      </c>
      <c r="TAN26" s="81" t="s">
        <v>1911</v>
      </c>
      <c r="TAO26" s="81" t="s">
        <v>1911</v>
      </c>
      <c r="TAP26" s="81" t="s">
        <v>1911</v>
      </c>
      <c r="TAQ26" s="81" t="s">
        <v>1911</v>
      </c>
      <c r="TAR26" s="81" t="s">
        <v>1911</v>
      </c>
      <c r="TAS26" s="81" t="s">
        <v>1911</v>
      </c>
      <c r="TAT26" s="81" t="s">
        <v>1911</v>
      </c>
      <c r="TAU26" s="81" t="s">
        <v>1911</v>
      </c>
      <c r="TAV26" s="81" t="s">
        <v>1911</v>
      </c>
      <c r="TAW26" s="81" t="s">
        <v>1911</v>
      </c>
      <c r="TAX26" s="81" t="s">
        <v>1911</v>
      </c>
      <c r="TAY26" s="81" t="s">
        <v>1911</v>
      </c>
      <c r="TAZ26" s="81" t="s">
        <v>1911</v>
      </c>
      <c r="TBA26" s="81" t="s">
        <v>1911</v>
      </c>
      <c r="TBB26" s="81" t="s">
        <v>1911</v>
      </c>
      <c r="TBC26" s="81" t="s">
        <v>1911</v>
      </c>
      <c r="TBD26" s="81" t="s">
        <v>1911</v>
      </c>
      <c r="TBE26" s="81" t="s">
        <v>1911</v>
      </c>
      <c r="TBF26" s="81" t="s">
        <v>1911</v>
      </c>
      <c r="TBG26" s="81" t="s">
        <v>1911</v>
      </c>
      <c r="TBH26" s="81" t="s">
        <v>1911</v>
      </c>
      <c r="TBI26" s="81" t="s">
        <v>1911</v>
      </c>
      <c r="TBJ26" s="81" t="s">
        <v>1911</v>
      </c>
      <c r="TBK26" s="81" t="s">
        <v>1911</v>
      </c>
      <c r="TBL26" s="81" t="s">
        <v>1911</v>
      </c>
      <c r="TBM26" s="81" t="s">
        <v>1911</v>
      </c>
      <c r="TBN26" s="81" t="s">
        <v>1911</v>
      </c>
      <c r="TBO26" s="81" t="s">
        <v>1911</v>
      </c>
      <c r="TBP26" s="81" t="s">
        <v>1911</v>
      </c>
      <c r="TBQ26" s="81" t="s">
        <v>1911</v>
      </c>
      <c r="TBR26" s="81" t="s">
        <v>1911</v>
      </c>
      <c r="TBS26" s="81" t="s">
        <v>1911</v>
      </c>
      <c r="TBT26" s="81" t="s">
        <v>1911</v>
      </c>
      <c r="TBU26" s="81" t="s">
        <v>1911</v>
      </c>
      <c r="TBV26" s="81" t="s">
        <v>1911</v>
      </c>
      <c r="TBW26" s="81" t="s">
        <v>1911</v>
      </c>
      <c r="TBX26" s="81" t="s">
        <v>1911</v>
      </c>
      <c r="TBY26" s="81" t="s">
        <v>1911</v>
      </c>
      <c r="TBZ26" s="81" t="s">
        <v>1911</v>
      </c>
      <c r="TCA26" s="81" t="s">
        <v>1911</v>
      </c>
      <c r="TCB26" s="81" t="s">
        <v>1911</v>
      </c>
      <c r="TCC26" s="81" t="s">
        <v>1911</v>
      </c>
      <c r="TCD26" s="81" t="s">
        <v>1911</v>
      </c>
      <c r="TCE26" s="81" t="s">
        <v>1911</v>
      </c>
      <c r="TCF26" s="81" t="s">
        <v>1911</v>
      </c>
      <c r="TCG26" s="81" t="s">
        <v>1911</v>
      </c>
      <c r="TCH26" s="81" t="s">
        <v>1911</v>
      </c>
      <c r="TCI26" s="81" t="s">
        <v>1911</v>
      </c>
      <c r="TCJ26" s="81" t="s">
        <v>1911</v>
      </c>
      <c r="TCK26" s="81" t="s">
        <v>1911</v>
      </c>
      <c r="TCL26" s="81" t="s">
        <v>1911</v>
      </c>
      <c r="TCM26" s="81" t="s">
        <v>1911</v>
      </c>
      <c r="TCN26" s="81" t="s">
        <v>1911</v>
      </c>
      <c r="TCO26" s="81" t="s">
        <v>1911</v>
      </c>
      <c r="TCP26" s="81" t="s">
        <v>1911</v>
      </c>
      <c r="TCQ26" s="81" t="s">
        <v>1911</v>
      </c>
      <c r="TCR26" s="81" t="s">
        <v>1911</v>
      </c>
      <c r="TCS26" s="81" t="s">
        <v>1911</v>
      </c>
      <c r="TCT26" s="81" t="s">
        <v>1911</v>
      </c>
      <c r="TCU26" s="81" t="s">
        <v>1911</v>
      </c>
      <c r="TCV26" s="81" t="s">
        <v>1911</v>
      </c>
      <c r="TCW26" s="81" t="s">
        <v>1911</v>
      </c>
      <c r="TCX26" s="81" t="s">
        <v>1911</v>
      </c>
      <c r="TCY26" s="81" t="s">
        <v>1911</v>
      </c>
      <c r="TCZ26" s="81" t="s">
        <v>1911</v>
      </c>
      <c r="TDA26" s="81" t="s">
        <v>1911</v>
      </c>
      <c r="TDB26" s="81" t="s">
        <v>1911</v>
      </c>
      <c r="TDC26" s="81" t="s">
        <v>1911</v>
      </c>
      <c r="TDD26" s="81" t="s">
        <v>1911</v>
      </c>
      <c r="TDE26" s="81" t="s">
        <v>1911</v>
      </c>
      <c r="TDF26" s="81" t="s">
        <v>1911</v>
      </c>
      <c r="TDG26" s="81" t="s">
        <v>1911</v>
      </c>
      <c r="TDH26" s="81" t="s">
        <v>1911</v>
      </c>
      <c r="TDI26" s="81" t="s">
        <v>1911</v>
      </c>
      <c r="TDJ26" s="81" t="s">
        <v>1911</v>
      </c>
      <c r="TDK26" s="81" t="s">
        <v>1911</v>
      </c>
      <c r="TDL26" s="81" t="s">
        <v>1911</v>
      </c>
      <c r="TDM26" s="81" t="s">
        <v>1911</v>
      </c>
      <c r="TDN26" s="81" t="s">
        <v>1911</v>
      </c>
      <c r="TDO26" s="81" t="s">
        <v>1911</v>
      </c>
      <c r="TDP26" s="81" t="s">
        <v>1911</v>
      </c>
      <c r="TDQ26" s="81" t="s">
        <v>1911</v>
      </c>
      <c r="TDR26" s="81" t="s">
        <v>1911</v>
      </c>
      <c r="TDS26" s="81" t="s">
        <v>1911</v>
      </c>
      <c r="TDT26" s="81" t="s">
        <v>1911</v>
      </c>
      <c r="TDU26" s="81" t="s">
        <v>1911</v>
      </c>
      <c r="TDV26" s="81" t="s">
        <v>1911</v>
      </c>
      <c r="TDW26" s="81" t="s">
        <v>1911</v>
      </c>
      <c r="TDX26" s="81" t="s">
        <v>1911</v>
      </c>
      <c r="TDY26" s="81" t="s">
        <v>1911</v>
      </c>
      <c r="TDZ26" s="81" t="s">
        <v>1911</v>
      </c>
      <c r="TEA26" s="81" t="s">
        <v>1911</v>
      </c>
      <c r="TEB26" s="81" t="s">
        <v>1911</v>
      </c>
      <c r="TEC26" s="81" t="s">
        <v>1911</v>
      </c>
      <c r="TED26" s="81" t="s">
        <v>1911</v>
      </c>
      <c r="TEE26" s="81" t="s">
        <v>1911</v>
      </c>
      <c r="TEF26" s="81" t="s">
        <v>1911</v>
      </c>
      <c r="TEG26" s="81" t="s">
        <v>1911</v>
      </c>
      <c r="TEH26" s="81" t="s">
        <v>1911</v>
      </c>
      <c r="TEI26" s="81" t="s">
        <v>1911</v>
      </c>
      <c r="TEJ26" s="81" t="s">
        <v>1911</v>
      </c>
      <c r="TEK26" s="81" t="s">
        <v>1911</v>
      </c>
      <c r="TEL26" s="81" t="s">
        <v>1911</v>
      </c>
      <c r="TEM26" s="81" t="s">
        <v>1911</v>
      </c>
      <c r="TEN26" s="81" t="s">
        <v>1911</v>
      </c>
      <c r="TEO26" s="81" t="s">
        <v>1911</v>
      </c>
      <c r="TEP26" s="81" t="s">
        <v>1911</v>
      </c>
      <c r="TEQ26" s="81" t="s">
        <v>1911</v>
      </c>
      <c r="TER26" s="81" t="s">
        <v>1911</v>
      </c>
      <c r="TES26" s="81" t="s">
        <v>1911</v>
      </c>
      <c r="TET26" s="81" t="s">
        <v>1911</v>
      </c>
      <c r="TEU26" s="81" t="s">
        <v>1911</v>
      </c>
      <c r="TEV26" s="81" t="s">
        <v>1911</v>
      </c>
      <c r="TEW26" s="81" t="s">
        <v>1911</v>
      </c>
      <c r="TEX26" s="81" t="s">
        <v>1911</v>
      </c>
      <c r="TEY26" s="81" t="s">
        <v>1911</v>
      </c>
      <c r="TEZ26" s="81" t="s">
        <v>1911</v>
      </c>
      <c r="TFA26" s="81" t="s">
        <v>1911</v>
      </c>
      <c r="TFB26" s="81" t="s">
        <v>1911</v>
      </c>
      <c r="TFC26" s="81" t="s">
        <v>1911</v>
      </c>
      <c r="TFD26" s="81" t="s">
        <v>1911</v>
      </c>
      <c r="TFE26" s="81" t="s">
        <v>1911</v>
      </c>
      <c r="TFF26" s="81" t="s">
        <v>1911</v>
      </c>
      <c r="TFG26" s="81" t="s">
        <v>1911</v>
      </c>
      <c r="TFH26" s="81" t="s">
        <v>1911</v>
      </c>
      <c r="TFI26" s="81" t="s">
        <v>1911</v>
      </c>
      <c r="TFJ26" s="81" t="s">
        <v>1911</v>
      </c>
      <c r="TFK26" s="81" t="s">
        <v>1911</v>
      </c>
      <c r="TFL26" s="81" t="s">
        <v>1911</v>
      </c>
      <c r="TFM26" s="81" t="s">
        <v>1911</v>
      </c>
      <c r="TFN26" s="81" t="s">
        <v>1911</v>
      </c>
      <c r="TFO26" s="81" t="s">
        <v>1911</v>
      </c>
      <c r="TFP26" s="81" t="s">
        <v>1911</v>
      </c>
      <c r="TFQ26" s="81" t="s">
        <v>1911</v>
      </c>
      <c r="TFR26" s="81" t="s">
        <v>1911</v>
      </c>
      <c r="TFS26" s="81" t="s">
        <v>1911</v>
      </c>
      <c r="TFT26" s="81" t="s">
        <v>1911</v>
      </c>
      <c r="TFU26" s="81" t="s">
        <v>1911</v>
      </c>
      <c r="TFV26" s="81" t="s">
        <v>1911</v>
      </c>
      <c r="TFW26" s="81" t="s">
        <v>1911</v>
      </c>
      <c r="TFX26" s="81" t="s">
        <v>1911</v>
      </c>
      <c r="TFY26" s="81" t="s">
        <v>1911</v>
      </c>
      <c r="TFZ26" s="81" t="s">
        <v>1911</v>
      </c>
      <c r="TGA26" s="81" t="s">
        <v>1911</v>
      </c>
      <c r="TGB26" s="81" t="s">
        <v>1911</v>
      </c>
      <c r="TGC26" s="81" t="s">
        <v>1911</v>
      </c>
      <c r="TGD26" s="81" t="s">
        <v>1911</v>
      </c>
      <c r="TGE26" s="81" t="s">
        <v>1911</v>
      </c>
      <c r="TGF26" s="81" t="s">
        <v>1911</v>
      </c>
      <c r="TGG26" s="81" t="s">
        <v>1911</v>
      </c>
      <c r="TGH26" s="81" t="s">
        <v>1911</v>
      </c>
      <c r="TGI26" s="81" t="s">
        <v>1911</v>
      </c>
      <c r="TGJ26" s="81" t="s">
        <v>1911</v>
      </c>
      <c r="TGK26" s="81" t="s">
        <v>1911</v>
      </c>
      <c r="TGL26" s="81" t="s">
        <v>1911</v>
      </c>
      <c r="TGM26" s="81" t="s">
        <v>1911</v>
      </c>
      <c r="TGN26" s="81" t="s">
        <v>1911</v>
      </c>
      <c r="TGO26" s="81" t="s">
        <v>1911</v>
      </c>
      <c r="TGP26" s="81" t="s">
        <v>1911</v>
      </c>
      <c r="TGQ26" s="81" t="s">
        <v>1911</v>
      </c>
      <c r="TGR26" s="81" t="s">
        <v>1911</v>
      </c>
      <c r="TGS26" s="81" t="s">
        <v>1911</v>
      </c>
      <c r="TGT26" s="81" t="s">
        <v>1911</v>
      </c>
      <c r="TGU26" s="81" t="s">
        <v>1911</v>
      </c>
      <c r="TGV26" s="81" t="s">
        <v>1911</v>
      </c>
      <c r="TGW26" s="81" t="s">
        <v>1911</v>
      </c>
      <c r="TGX26" s="81" t="s">
        <v>1911</v>
      </c>
      <c r="TGY26" s="81" t="s">
        <v>1911</v>
      </c>
      <c r="TGZ26" s="81" t="s">
        <v>1911</v>
      </c>
      <c r="THA26" s="81" t="s">
        <v>1911</v>
      </c>
      <c r="THB26" s="81" t="s">
        <v>1911</v>
      </c>
      <c r="THC26" s="81" t="s">
        <v>1911</v>
      </c>
      <c r="THD26" s="81" t="s">
        <v>1911</v>
      </c>
      <c r="THE26" s="81" t="s">
        <v>1911</v>
      </c>
      <c r="THF26" s="81" t="s">
        <v>1911</v>
      </c>
      <c r="THG26" s="81" t="s">
        <v>1911</v>
      </c>
      <c r="THH26" s="81" t="s">
        <v>1911</v>
      </c>
      <c r="THI26" s="81" t="s">
        <v>1911</v>
      </c>
      <c r="THJ26" s="81" t="s">
        <v>1911</v>
      </c>
      <c r="THK26" s="81" t="s">
        <v>1911</v>
      </c>
      <c r="THL26" s="81" t="s">
        <v>1911</v>
      </c>
      <c r="THM26" s="81" t="s">
        <v>1911</v>
      </c>
      <c r="THN26" s="81" t="s">
        <v>1911</v>
      </c>
      <c r="THO26" s="81" t="s">
        <v>1911</v>
      </c>
      <c r="THP26" s="81" t="s">
        <v>1911</v>
      </c>
      <c r="THQ26" s="81" t="s">
        <v>1911</v>
      </c>
      <c r="THR26" s="81" t="s">
        <v>1911</v>
      </c>
      <c r="THS26" s="81" t="s">
        <v>1911</v>
      </c>
      <c r="THT26" s="81" t="s">
        <v>1911</v>
      </c>
      <c r="THU26" s="81" t="s">
        <v>1911</v>
      </c>
      <c r="THV26" s="81" t="s">
        <v>1911</v>
      </c>
      <c r="THW26" s="81" t="s">
        <v>1911</v>
      </c>
      <c r="THX26" s="81" t="s">
        <v>1911</v>
      </c>
      <c r="THY26" s="81" t="s">
        <v>1911</v>
      </c>
      <c r="THZ26" s="81" t="s">
        <v>1911</v>
      </c>
      <c r="TIA26" s="81" t="s">
        <v>1911</v>
      </c>
      <c r="TIB26" s="81" t="s">
        <v>1911</v>
      </c>
      <c r="TIC26" s="81" t="s">
        <v>1911</v>
      </c>
      <c r="TID26" s="81" t="s">
        <v>1911</v>
      </c>
      <c r="TIE26" s="81" t="s">
        <v>1911</v>
      </c>
      <c r="TIF26" s="81" t="s">
        <v>1911</v>
      </c>
      <c r="TIG26" s="81" t="s">
        <v>1911</v>
      </c>
      <c r="TIH26" s="81" t="s">
        <v>1911</v>
      </c>
      <c r="TII26" s="81" t="s">
        <v>1911</v>
      </c>
      <c r="TIJ26" s="81" t="s">
        <v>1911</v>
      </c>
      <c r="TIK26" s="81" t="s">
        <v>1911</v>
      </c>
      <c r="TIL26" s="81" t="s">
        <v>1911</v>
      </c>
      <c r="TIM26" s="81" t="s">
        <v>1911</v>
      </c>
      <c r="TIN26" s="81" t="s">
        <v>1911</v>
      </c>
      <c r="TIO26" s="81" t="s">
        <v>1911</v>
      </c>
      <c r="TIP26" s="81" t="s">
        <v>1911</v>
      </c>
      <c r="TIQ26" s="81" t="s">
        <v>1911</v>
      </c>
      <c r="TIR26" s="81" t="s">
        <v>1911</v>
      </c>
      <c r="TIS26" s="81" t="s">
        <v>1911</v>
      </c>
      <c r="TIT26" s="81" t="s">
        <v>1911</v>
      </c>
      <c r="TIU26" s="81" t="s">
        <v>1911</v>
      </c>
      <c r="TIV26" s="81" t="s">
        <v>1911</v>
      </c>
      <c r="TIW26" s="81" t="s">
        <v>1911</v>
      </c>
      <c r="TIX26" s="81" t="s">
        <v>1911</v>
      </c>
      <c r="TIY26" s="81" t="s">
        <v>1911</v>
      </c>
      <c r="TIZ26" s="81" t="s">
        <v>1911</v>
      </c>
      <c r="TJA26" s="81" t="s">
        <v>1911</v>
      </c>
      <c r="TJB26" s="81" t="s">
        <v>1911</v>
      </c>
      <c r="TJC26" s="81" t="s">
        <v>1911</v>
      </c>
      <c r="TJD26" s="81" t="s">
        <v>1911</v>
      </c>
      <c r="TJE26" s="81" t="s">
        <v>1911</v>
      </c>
      <c r="TJF26" s="81" t="s">
        <v>1911</v>
      </c>
      <c r="TJG26" s="81" t="s">
        <v>1911</v>
      </c>
      <c r="TJH26" s="81" t="s">
        <v>1911</v>
      </c>
      <c r="TJI26" s="81" t="s">
        <v>1911</v>
      </c>
      <c r="TJJ26" s="81" t="s">
        <v>1911</v>
      </c>
      <c r="TJK26" s="81" t="s">
        <v>1911</v>
      </c>
      <c r="TJL26" s="81" t="s">
        <v>1911</v>
      </c>
      <c r="TJM26" s="81" t="s">
        <v>1911</v>
      </c>
      <c r="TJN26" s="81" t="s">
        <v>1911</v>
      </c>
      <c r="TJO26" s="81" t="s">
        <v>1911</v>
      </c>
      <c r="TJP26" s="81" t="s">
        <v>1911</v>
      </c>
      <c r="TJQ26" s="81" t="s">
        <v>1911</v>
      </c>
      <c r="TJR26" s="81" t="s">
        <v>1911</v>
      </c>
      <c r="TJS26" s="81" t="s">
        <v>1911</v>
      </c>
      <c r="TJT26" s="81" t="s">
        <v>1911</v>
      </c>
      <c r="TJU26" s="81" t="s">
        <v>1911</v>
      </c>
      <c r="TJV26" s="81" t="s">
        <v>1911</v>
      </c>
      <c r="TJW26" s="81" t="s">
        <v>1911</v>
      </c>
      <c r="TJX26" s="81" t="s">
        <v>1911</v>
      </c>
      <c r="TJY26" s="81" t="s">
        <v>1911</v>
      </c>
      <c r="TJZ26" s="81" t="s">
        <v>1911</v>
      </c>
      <c r="TKA26" s="81" t="s">
        <v>1911</v>
      </c>
      <c r="TKB26" s="81" t="s">
        <v>1911</v>
      </c>
      <c r="TKC26" s="81" t="s">
        <v>1911</v>
      </c>
      <c r="TKD26" s="81" t="s">
        <v>1911</v>
      </c>
      <c r="TKE26" s="81" t="s">
        <v>1911</v>
      </c>
      <c r="TKF26" s="81" t="s">
        <v>1911</v>
      </c>
      <c r="TKG26" s="81" t="s">
        <v>1911</v>
      </c>
      <c r="TKH26" s="81" t="s">
        <v>1911</v>
      </c>
      <c r="TKI26" s="81" t="s">
        <v>1911</v>
      </c>
      <c r="TKJ26" s="81" t="s">
        <v>1911</v>
      </c>
      <c r="TKK26" s="81" t="s">
        <v>1911</v>
      </c>
      <c r="TKL26" s="81" t="s">
        <v>1911</v>
      </c>
      <c r="TKM26" s="81" t="s">
        <v>1911</v>
      </c>
      <c r="TKN26" s="81" t="s">
        <v>1911</v>
      </c>
      <c r="TKO26" s="81" t="s">
        <v>1911</v>
      </c>
      <c r="TKP26" s="81" t="s">
        <v>1911</v>
      </c>
      <c r="TKQ26" s="81" t="s">
        <v>1911</v>
      </c>
      <c r="TKR26" s="81" t="s">
        <v>1911</v>
      </c>
      <c r="TKS26" s="81" t="s">
        <v>1911</v>
      </c>
      <c r="TKT26" s="81" t="s">
        <v>1911</v>
      </c>
      <c r="TKU26" s="81" t="s">
        <v>1911</v>
      </c>
      <c r="TKV26" s="81" t="s">
        <v>1911</v>
      </c>
      <c r="TKW26" s="81" t="s">
        <v>1911</v>
      </c>
      <c r="TKX26" s="81" t="s">
        <v>1911</v>
      </c>
      <c r="TKY26" s="81" t="s">
        <v>1911</v>
      </c>
      <c r="TKZ26" s="81" t="s">
        <v>1911</v>
      </c>
      <c r="TLA26" s="81" t="s">
        <v>1911</v>
      </c>
      <c r="TLB26" s="81" t="s">
        <v>1911</v>
      </c>
      <c r="TLC26" s="81" t="s">
        <v>1911</v>
      </c>
      <c r="TLD26" s="81" t="s">
        <v>1911</v>
      </c>
      <c r="TLE26" s="81" t="s">
        <v>1911</v>
      </c>
      <c r="TLF26" s="81" t="s">
        <v>1911</v>
      </c>
      <c r="TLG26" s="81" t="s">
        <v>1911</v>
      </c>
      <c r="TLH26" s="81" t="s">
        <v>1911</v>
      </c>
      <c r="TLI26" s="81" t="s">
        <v>1911</v>
      </c>
      <c r="TLJ26" s="81" t="s">
        <v>1911</v>
      </c>
      <c r="TLK26" s="81" t="s">
        <v>1911</v>
      </c>
      <c r="TLL26" s="81" t="s">
        <v>1911</v>
      </c>
      <c r="TLM26" s="81" t="s">
        <v>1911</v>
      </c>
      <c r="TLN26" s="81" t="s">
        <v>1911</v>
      </c>
      <c r="TLO26" s="81" t="s">
        <v>1911</v>
      </c>
      <c r="TLP26" s="81" t="s">
        <v>1911</v>
      </c>
      <c r="TLQ26" s="81" t="s">
        <v>1911</v>
      </c>
      <c r="TLR26" s="81" t="s">
        <v>1911</v>
      </c>
      <c r="TLS26" s="81" t="s">
        <v>1911</v>
      </c>
      <c r="TLT26" s="81" t="s">
        <v>1911</v>
      </c>
      <c r="TLU26" s="81" t="s">
        <v>1911</v>
      </c>
      <c r="TLV26" s="81" t="s">
        <v>1911</v>
      </c>
      <c r="TLW26" s="81" t="s">
        <v>1911</v>
      </c>
      <c r="TLX26" s="81" t="s">
        <v>1911</v>
      </c>
      <c r="TLY26" s="81" t="s">
        <v>1911</v>
      </c>
      <c r="TLZ26" s="81" t="s">
        <v>1911</v>
      </c>
      <c r="TMA26" s="81" t="s">
        <v>1911</v>
      </c>
      <c r="TMB26" s="81" t="s">
        <v>1911</v>
      </c>
      <c r="TMC26" s="81" t="s">
        <v>1911</v>
      </c>
      <c r="TMD26" s="81" t="s">
        <v>1911</v>
      </c>
      <c r="TME26" s="81" t="s">
        <v>1911</v>
      </c>
      <c r="TMF26" s="81" t="s">
        <v>1911</v>
      </c>
      <c r="TMG26" s="81" t="s">
        <v>1911</v>
      </c>
      <c r="TMH26" s="81" t="s">
        <v>1911</v>
      </c>
      <c r="TMI26" s="81" t="s">
        <v>1911</v>
      </c>
      <c r="TMJ26" s="81" t="s">
        <v>1911</v>
      </c>
      <c r="TMK26" s="81" t="s">
        <v>1911</v>
      </c>
      <c r="TML26" s="81" t="s">
        <v>1911</v>
      </c>
      <c r="TMM26" s="81" t="s">
        <v>1911</v>
      </c>
      <c r="TMN26" s="81" t="s">
        <v>1911</v>
      </c>
      <c r="TMO26" s="81" t="s">
        <v>1911</v>
      </c>
      <c r="TMP26" s="81" t="s">
        <v>1911</v>
      </c>
      <c r="TMQ26" s="81" t="s">
        <v>1911</v>
      </c>
      <c r="TMR26" s="81" t="s">
        <v>1911</v>
      </c>
      <c r="TMS26" s="81" t="s">
        <v>1911</v>
      </c>
      <c r="TMT26" s="81" t="s">
        <v>1911</v>
      </c>
      <c r="TMU26" s="81" t="s">
        <v>1911</v>
      </c>
      <c r="TMV26" s="81" t="s">
        <v>1911</v>
      </c>
      <c r="TMW26" s="81" t="s">
        <v>1911</v>
      </c>
      <c r="TMX26" s="81" t="s">
        <v>1911</v>
      </c>
      <c r="TMY26" s="81" t="s">
        <v>1911</v>
      </c>
      <c r="TMZ26" s="81" t="s">
        <v>1911</v>
      </c>
      <c r="TNA26" s="81" t="s">
        <v>1911</v>
      </c>
      <c r="TNB26" s="81" t="s">
        <v>1911</v>
      </c>
      <c r="TNC26" s="81" t="s">
        <v>1911</v>
      </c>
      <c r="TND26" s="81" t="s">
        <v>1911</v>
      </c>
      <c r="TNE26" s="81" t="s">
        <v>1911</v>
      </c>
      <c r="TNF26" s="81" t="s">
        <v>1911</v>
      </c>
      <c r="TNG26" s="81" t="s">
        <v>1911</v>
      </c>
      <c r="TNH26" s="81" t="s">
        <v>1911</v>
      </c>
      <c r="TNI26" s="81" t="s">
        <v>1911</v>
      </c>
      <c r="TNJ26" s="81" t="s">
        <v>1911</v>
      </c>
      <c r="TNK26" s="81" t="s">
        <v>1911</v>
      </c>
      <c r="TNL26" s="81" t="s">
        <v>1911</v>
      </c>
      <c r="TNM26" s="81" t="s">
        <v>1911</v>
      </c>
      <c r="TNN26" s="81" t="s">
        <v>1911</v>
      </c>
      <c r="TNO26" s="81" t="s">
        <v>1911</v>
      </c>
      <c r="TNP26" s="81" t="s">
        <v>1911</v>
      </c>
      <c r="TNQ26" s="81" t="s">
        <v>1911</v>
      </c>
      <c r="TNR26" s="81" t="s">
        <v>1911</v>
      </c>
      <c r="TNS26" s="81" t="s">
        <v>1911</v>
      </c>
      <c r="TNT26" s="81" t="s">
        <v>1911</v>
      </c>
      <c r="TNU26" s="81" t="s">
        <v>1911</v>
      </c>
      <c r="TNV26" s="81" t="s">
        <v>1911</v>
      </c>
      <c r="TNW26" s="81" t="s">
        <v>1911</v>
      </c>
      <c r="TNX26" s="81" t="s">
        <v>1911</v>
      </c>
      <c r="TNY26" s="81" t="s">
        <v>1911</v>
      </c>
      <c r="TNZ26" s="81" t="s">
        <v>1911</v>
      </c>
      <c r="TOA26" s="81" t="s">
        <v>1911</v>
      </c>
      <c r="TOB26" s="81" t="s">
        <v>1911</v>
      </c>
      <c r="TOC26" s="81" t="s">
        <v>1911</v>
      </c>
      <c r="TOD26" s="81" t="s">
        <v>1911</v>
      </c>
      <c r="TOE26" s="81" t="s">
        <v>1911</v>
      </c>
      <c r="TOF26" s="81" t="s">
        <v>1911</v>
      </c>
      <c r="TOG26" s="81" t="s">
        <v>1911</v>
      </c>
      <c r="TOH26" s="81" t="s">
        <v>1911</v>
      </c>
      <c r="TOI26" s="81" t="s">
        <v>1911</v>
      </c>
      <c r="TOJ26" s="81" t="s">
        <v>1911</v>
      </c>
      <c r="TOK26" s="81" t="s">
        <v>1911</v>
      </c>
      <c r="TOL26" s="81" t="s">
        <v>1911</v>
      </c>
      <c r="TOM26" s="81" t="s">
        <v>1911</v>
      </c>
      <c r="TON26" s="81" t="s">
        <v>1911</v>
      </c>
      <c r="TOO26" s="81" t="s">
        <v>1911</v>
      </c>
      <c r="TOP26" s="81" t="s">
        <v>1911</v>
      </c>
      <c r="TOQ26" s="81" t="s">
        <v>1911</v>
      </c>
      <c r="TOR26" s="81" t="s">
        <v>1911</v>
      </c>
      <c r="TOS26" s="81" t="s">
        <v>1911</v>
      </c>
      <c r="TOT26" s="81" t="s">
        <v>1911</v>
      </c>
      <c r="TOU26" s="81" t="s">
        <v>1911</v>
      </c>
      <c r="TOV26" s="81" t="s">
        <v>1911</v>
      </c>
      <c r="TOW26" s="81" t="s">
        <v>1911</v>
      </c>
      <c r="TOX26" s="81" t="s">
        <v>1911</v>
      </c>
      <c r="TOY26" s="81" t="s">
        <v>1911</v>
      </c>
      <c r="TOZ26" s="81" t="s">
        <v>1911</v>
      </c>
      <c r="TPA26" s="81" t="s">
        <v>1911</v>
      </c>
      <c r="TPB26" s="81" t="s">
        <v>1911</v>
      </c>
      <c r="TPC26" s="81" t="s">
        <v>1911</v>
      </c>
      <c r="TPD26" s="81" t="s">
        <v>1911</v>
      </c>
      <c r="TPE26" s="81" t="s">
        <v>1911</v>
      </c>
      <c r="TPF26" s="81" t="s">
        <v>1911</v>
      </c>
      <c r="TPG26" s="81" t="s">
        <v>1911</v>
      </c>
      <c r="TPH26" s="81" t="s">
        <v>1911</v>
      </c>
      <c r="TPI26" s="81" t="s">
        <v>1911</v>
      </c>
      <c r="TPJ26" s="81" t="s">
        <v>1911</v>
      </c>
      <c r="TPK26" s="81" t="s">
        <v>1911</v>
      </c>
      <c r="TPL26" s="81" t="s">
        <v>1911</v>
      </c>
      <c r="TPM26" s="81" t="s">
        <v>1911</v>
      </c>
      <c r="TPN26" s="81" t="s">
        <v>1911</v>
      </c>
      <c r="TPO26" s="81" t="s">
        <v>1911</v>
      </c>
      <c r="TPP26" s="81" t="s">
        <v>1911</v>
      </c>
      <c r="TPQ26" s="81" t="s">
        <v>1911</v>
      </c>
      <c r="TPR26" s="81" t="s">
        <v>1911</v>
      </c>
      <c r="TPS26" s="81" t="s">
        <v>1911</v>
      </c>
      <c r="TPT26" s="81" t="s">
        <v>1911</v>
      </c>
      <c r="TPU26" s="81" t="s">
        <v>1911</v>
      </c>
      <c r="TPV26" s="81" t="s">
        <v>1911</v>
      </c>
      <c r="TPW26" s="81" t="s">
        <v>1911</v>
      </c>
      <c r="TPX26" s="81" t="s">
        <v>1911</v>
      </c>
      <c r="TPY26" s="81" t="s">
        <v>1911</v>
      </c>
      <c r="TPZ26" s="81" t="s">
        <v>1911</v>
      </c>
      <c r="TQA26" s="81" t="s">
        <v>1911</v>
      </c>
      <c r="TQB26" s="81" t="s">
        <v>1911</v>
      </c>
      <c r="TQC26" s="81" t="s">
        <v>1911</v>
      </c>
      <c r="TQD26" s="81" t="s">
        <v>1911</v>
      </c>
      <c r="TQE26" s="81" t="s">
        <v>1911</v>
      </c>
      <c r="TQF26" s="81" t="s">
        <v>1911</v>
      </c>
      <c r="TQG26" s="81" t="s">
        <v>1911</v>
      </c>
      <c r="TQH26" s="81" t="s">
        <v>1911</v>
      </c>
      <c r="TQI26" s="81" t="s">
        <v>1911</v>
      </c>
      <c r="TQJ26" s="81" t="s">
        <v>1911</v>
      </c>
      <c r="TQK26" s="81" t="s">
        <v>1911</v>
      </c>
      <c r="TQL26" s="81" t="s">
        <v>1911</v>
      </c>
      <c r="TQM26" s="81" t="s">
        <v>1911</v>
      </c>
      <c r="TQN26" s="81" t="s">
        <v>1911</v>
      </c>
      <c r="TQO26" s="81" t="s">
        <v>1911</v>
      </c>
      <c r="TQP26" s="81" t="s">
        <v>1911</v>
      </c>
      <c r="TQQ26" s="81" t="s">
        <v>1911</v>
      </c>
      <c r="TQR26" s="81" t="s">
        <v>1911</v>
      </c>
      <c r="TQS26" s="81" t="s">
        <v>1911</v>
      </c>
      <c r="TQT26" s="81" t="s">
        <v>1911</v>
      </c>
      <c r="TQU26" s="81" t="s">
        <v>1911</v>
      </c>
      <c r="TQV26" s="81" t="s">
        <v>1911</v>
      </c>
      <c r="TQW26" s="81" t="s">
        <v>1911</v>
      </c>
      <c r="TQX26" s="81" t="s">
        <v>1911</v>
      </c>
      <c r="TQY26" s="81" t="s">
        <v>1911</v>
      </c>
      <c r="TQZ26" s="81" t="s">
        <v>1911</v>
      </c>
      <c r="TRA26" s="81" t="s">
        <v>1911</v>
      </c>
      <c r="TRB26" s="81" t="s">
        <v>1911</v>
      </c>
      <c r="TRC26" s="81" t="s">
        <v>1911</v>
      </c>
      <c r="TRD26" s="81" t="s">
        <v>1911</v>
      </c>
      <c r="TRE26" s="81" t="s">
        <v>1911</v>
      </c>
      <c r="TRF26" s="81" t="s">
        <v>1911</v>
      </c>
      <c r="TRG26" s="81" t="s">
        <v>1911</v>
      </c>
      <c r="TRH26" s="81" t="s">
        <v>1911</v>
      </c>
      <c r="TRI26" s="81" t="s">
        <v>1911</v>
      </c>
      <c r="TRJ26" s="81" t="s">
        <v>1911</v>
      </c>
      <c r="TRK26" s="81" t="s">
        <v>1911</v>
      </c>
      <c r="TRL26" s="81" t="s">
        <v>1911</v>
      </c>
      <c r="TRM26" s="81" t="s">
        <v>1911</v>
      </c>
      <c r="TRN26" s="81" t="s">
        <v>1911</v>
      </c>
      <c r="TRO26" s="81" t="s">
        <v>1911</v>
      </c>
      <c r="TRP26" s="81" t="s">
        <v>1911</v>
      </c>
      <c r="TRQ26" s="81" t="s">
        <v>1911</v>
      </c>
      <c r="TRR26" s="81" t="s">
        <v>1911</v>
      </c>
      <c r="TRS26" s="81" t="s">
        <v>1911</v>
      </c>
      <c r="TRT26" s="81" t="s">
        <v>1911</v>
      </c>
      <c r="TRU26" s="81" t="s">
        <v>1911</v>
      </c>
      <c r="TRV26" s="81" t="s">
        <v>1911</v>
      </c>
      <c r="TRW26" s="81" t="s">
        <v>1911</v>
      </c>
      <c r="TRX26" s="81" t="s">
        <v>1911</v>
      </c>
      <c r="TRY26" s="81" t="s">
        <v>1911</v>
      </c>
      <c r="TRZ26" s="81" t="s">
        <v>1911</v>
      </c>
      <c r="TSA26" s="81" t="s">
        <v>1911</v>
      </c>
      <c r="TSB26" s="81" t="s">
        <v>1911</v>
      </c>
      <c r="TSC26" s="81" t="s">
        <v>1911</v>
      </c>
      <c r="TSD26" s="81" t="s">
        <v>1911</v>
      </c>
      <c r="TSE26" s="81" t="s">
        <v>1911</v>
      </c>
      <c r="TSF26" s="81" t="s">
        <v>1911</v>
      </c>
      <c r="TSG26" s="81" t="s">
        <v>1911</v>
      </c>
      <c r="TSH26" s="81" t="s">
        <v>1911</v>
      </c>
      <c r="TSI26" s="81" t="s">
        <v>1911</v>
      </c>
      <c r="TSJ26" s="81" t="s">
        <v>1911</v>
      </c>
      <c r="TSK26" s="81" t="s">
        <v>1911</v>
      </c>
      <c r="TSL26" s="81" t="s">
        <v>1911</v>
      </c>
      <c r="TSM26" s="81" t="s">
        <v>1911</v>
      </c>
      <c r="TSN26" s="81" t="s">
        <v>1911</v>
      </c>
      <c r="TSO26" s="81" t="s">
        <v>1911</v>
      </c>
      <c r="TSP26" s="81" t="s">
        <v>1911</v>
      </c>
      <c r="TSQ26" s="81" t="s">
        <v>1911</v>
      </c>
      <c r="TSR26" s="81" t="s">
        <v>1911</v>
      </c>
      <c r="TSS26" s="81" t="s">
        <v>1911</v>
      </c>
      <c r="TST26" s="81" t="s">
        <v>1911</v>
      </c>
      <c r="TSU26" s="81" t="s">
        <v>1911</v>
      </c>
      <c r="TSV26" s="81" t="s">
        <v>1911</v>
      </c>
      <c r="TSW26" s="81" t="s">
        <v>1911</v>
      </c>
      <c r="TSX26" s="81" t="s">
        <v>1911</v>
      </c>
      <c r="TSY26" s="81" t="s">
        <v>1911</v>
      </c>
      <c r="TSZ26" s="81" t="s">
        <v>1911</v>
      </c>
      <c r="TTA26" s="81" t="s">
        <v>1911</v>
      </c>
      <c r="TTB26" s="81" t="s">
        <v>1911</v>
      </c>
      <c r="TTC26" s="81" t="s">
        <v>1911</v>
      </c>
      <c r="TTD26" s="81" t="s">
        <v>1911</v>
      </c>
      <c r="TTE26" s="81" t="s">
        <v>1911</v>
      </c>
      <c r="TTF26" s="81" t="s">
        <v>1911</v>
      </c>
      <c r="TTG26" s="81" t="s">
        <v>1911</v>
      </c>
      <c r="TTH26" s="81" t="s">
        <v>1911</v>
      </c>
      <c r="TTI26" s="81" t="s">
        <v>1911</v>
      </c>
      <c r="TTJ26" s="81" t="s">
        <v>1911</v>
      </c>
      <c r="TTK26" s="81" t="s">
        <v>1911</v>
      </c>
      <c r="TTL26" s="81" t="s">
        <v>1911</v>
      </c>
      <c r="TTM26" s="81" t="s">
        <v>1911</v>
      </c>
      <c r="TTN26" s="81" t="s">
        <v>1911</v>
      </c>
      <c r="TTO26" s="81" t="s">
        <v>1911</v>
      </c>
      <c r="TTP26" s="81" t="s">
        <v>1911</v>
      </c>
      <c r="TTQ26" s="81" t="s">
        <v>1911</v>
      </c>
      <c r="TTR26" s="81" t="s">
        <v>1911</v>
      </c>
      <c r="TTS26" s="81" t="s">
        <v>1911</v>
      </c>
      <c r="TTT26" s="81" t="s">
        <v>1911</v>
      </c>
      <c r="TTU26" s="81" t="s">
        <v>1911</v>
      </c>
      <c r="TTV26" s="81" t="s">
        <v>1911</v>
      </c>
      <c r="TTW26" s="81" t="s">
        <v>1911</v>
      </c>
      <c r="TTX26" s="81" t="s">
        <v>1911</v>
      </c>
      <c r="TTY26" s="81" t="s">
        <v>1911</v>
      </c>
      <c r="TTZ26" s="81" t="s">
        <v>1911</v>
      </c>
      <c r="TUA26" s="81" t="s">
        <v>1911</v>
      </c>
      <c r="TUB26" s="81" t="s">
        <v>1911</v>
      </c>
      <c r="TUC26" s="81" t="s">
        <v>1911</v>
      </c>
      <c r="TUD26" s="81" t="s">
        <v>1911</v>
      </c>
      <c r="TUE26" s="81" t="s">
        <v>1911</v>
      </c>
      <c r="TUF26" s="81" t="s">
        <v>1911</v>
      </c>
      <c r="TUG26" s="81" t="s">
        <v>1911</v>
      </c>
      <c r="TUH26" s="81" t="s">
        <v>1911</v>
      </c>
      <c r="TUI26" s="81" t="s">
        <v>1911</v>
      </c>
      <c r="TUJ26" s="81" t="s">
        <v>1911</v>
      </c>
      <c r="TUK26" s="81" t="s">
        <v>1911</v>
      </c>
      <c r="TUL26" s="81" t="s">
        <v>1911</v>
      </c>
      <c r="TUM26" s="81" t="s">
        <v>1911</v>
      </c>
      <c r="TUN26" s="81" t="s">
        <v>1911</v>
      </c>
      <c r="TUO26" s="81" t="s">
        <v>1911</v>
      </c>
      <c r="TUP26" s="81" t="s">
        <v>1911</v>
      </c>
      <c r="TUQ26" s="81" t="s">
        <v>1911</v>
      </c>
      <c r="TUR26" s="81" t="s">
        <v>1911</v>
      </c>
      <c r="TUS26" s="81" t="s">
        <v>1911</v>
      </c>
      <c r="TUT26" s="81" t="s">
        <v>1911</v>
      </c>
      <c r="TUU26" s="81" t="s">
        <v>1911</v>
      </c>
      <c r="TUV26" s="81" t="s">
        <v>1911</v>
      </c>
      <c r="TUW26" s="81" t="s">
        <v>1911</v>
      </c>
      <c r="TUX26" s="81" t="s">
        <v>1911</v>
      </c>
      <c r="TUY26" s="81" t="s">
        <v>1911</v>
      </c>
      <c r="TUZ26" s="81" t="s">
        <v>1911</v>
      </c>
      <c r="TVA26" s="81" t="s">
        <v>1911</v>
      </c>
      <c r="TVB26" s="81" t="s">
        <v>1911</v>
      </c>
      <c r="TVC26" s="81" t="s">
        <v>1911</v>
      </c>
      <c r="TVD26" s="81" t="s">
        <v>1911</v>
      </c>
      <c r="TVE26" s="81" t="s">
        <v>1911</v>
      </c>
      <c r="TVF26" s="81" t="s">
        <v>1911</v>
      </c>
      <c r="TVG26" s="81" t="s">
        <v>1911</v>
      </c>
      <c r="TVH26" s="81" t="s">
        <v>1911</v>
      </c>
      <c r="TVI26" s="81" t="s">
        <v>1911</v>
      </c>
      <c r="TVJ26" s="81" t="s">
        <v>1911</v>
      </c>
      <c r="TVK26" s="81" t="s">
        <v>1911</v>
      </c>
      <c r="TVL26" s="81" t="s">
        <v>1911</v>
      </c>
      <c r="TVM26" s="81" t="s">
        <v>1911</v>
      </c>
      <c r="TVN26" s="81" t="s">
        <v>1911</v>
      </c>
      <c r="TVO26" s="81" t="s">
        <v>1911</v>
      </c>
      <c r="TVP26" s="81" t="s">
        <v>1911</v>
      </c>
      <c r="TVQ26" s="81" t="s">
        <v>1911</v>
      </c>
      <c r="TVR26" s="81" t="s">
        <v>1911</v>
      </c>
      <c r="TVS26" s="81" t="s">
        <v>1911</v>
      </c>
      <c r="TVT26" s="81" t="s">
        <v>1911</v>
      </c>
      <c r="TVU26" s="81" t="s">
        <v>1911</v>
      </c>
      <c r="TVV26" s="81" t="s">
        <v>1911</v>
      </c>
      <c r="TVW26" s="81" t="s">
        <v>1911</v>
      </c>
      <c r="TVX26" s="81" t="s">
        <v>1911</v>
      </c>
      <c r="TVY26" s="81" t="s">
        <v>1911</v>
      </c>
      <c r="TVZ26" s="81" t="s">
        <v>1911</v>
      </c>
      <c r="TWA26" s="81" t="s">
        <v>1911</v>
      </c>
      <c r="TWB26" s="81" t="s">
        <v>1911</v>
      </c>
      <c r="TWC26" s="81" t="s">
        <v>1911</v>
      </c>
      <c r="TWD26" s="81" t="s">
        <v>1911</v>
      </c>
      <c r="TWE26" s="81" t="s">
        <v>1911</v>
      </c>
      <c r="TWF26" s="81" t="s">
        <v>1911</v>
      </c>
      <c r="TWG26" s="81" t="s">
        <v>1911</v>
      </c>
      <c r="TWH26" s="81" t="s">
        <v>1911</v>
      </c>
      <c r="TWI26" s="81" t="s">
        <v>1911</v>
      </c>
      <c r="TWJ26" s="81" t="s">
        <v>1911</v>
      </c>
      <c r="TWK26" s="81" t="s">
        <v>1911</v>
      </c>
      <c r="TWL26" s="81" t="s">
        <v>1911</v>
      </c>
      <c r="TWM26" s="81" t="s">
        <v>1911</v>
      </c>
      <c r="TWN26" s="81" t="s">
        <v>1911</v>
      </c>
      <c r="TWO26" s="81" t="s">
        <v>1911</v>
      </c>
      <c r="TWP26" s="81" t="s">
        <v>1911</v>
      </c>
      <c r="TWQ26" s="81" t="s">
        <v>1911</v>
      </c>
      <c r="TWR26" s="81" t="s">
        <v>1911</v>
      </c>
      <c r="TWS26" s="81" t="s">
        <v>1911</v>
      </c>
      <c r="TWT26" s="81" t="s">
        <v>1911</v>
      </c>
      <c r="TWU26" s="81" t="s">
        <v>1911</v>
      </c>
      <c r="TWV26" s="81" t="s">
        <v>1911</v>
      </c>
      <c r="TWW26" s="81" t="s">
        <v>1911</v>
      </c>
      <c r="TWX26" s="81" t="s">
        <v>1911</v>
      </c>
      <c r="TWY26" s="81" t="s">
        <v>1911</v>
      </c>
      <c r="TWZ26" s="81" t="s">
        <v>1911</v>
      </c>
      <c r="TXA26" s="81" t="s">
        <v>1911</v>
      </c>
      <c r="TXB26" s="81" t="s">
        <v>1911</v>
      </c>
      <c r="TXC26" s="81" t="s">
        <v>1911</v>
      </c>
      <c r="TXD26" s="81" t="s">
        <v>1911</v>
      </c>
      <c r="TXE26" s="81" t="s">
        <v>1911</v>
      </c>
      <c r="TXF26" s="81" t="s">
        <v>1911</v>
      </c>
      <c r="TXG26" s="81" t="s">
        <v>1911</v>
      </c>
      <c r="TXH26" s="81" t="s">
        <v>1911</v>
      </c>
      <c r="TXI26" s="81" t="s">
        <v>1911</v>
      </c>
      <c r="TXJ26" s="81" t="s">
        <v>1911</v>
      </c>
      <c r="TXK26" s="81" t="s">
        <v>1911</v>
      </c>
      <c r="TXL26" s="81" t="s">
        <v>1911</v>
      </c>
      <c r="TXM26" s="81" t="s">
        <v>1911</v>
      </c>
      <c r="TXN26" s="81" t="s">
        <v>1911</v>
      </c>
      <c r="TXO26" s="81" t="s">
        <v>1911</v>
      </c>
      <c r="TXP26" s="81" t="s">
        <v>1911</v>
      </c>
      <c r="TXQ26" s="81" t="s">
        <v>1911</v>
      </c>
      <c r="TXR26" s="81" t="s">
        <v>1911</v>
      </c>
      <c r="TXS26" s="81" t="s">
        <v>1911</v>
      </c>
      <c r="TXT26" s="81" t="s">
        <v>1911</v>
      </c>
      <c r="TXU26" s="81" t="s">
        <v>1911</v>
      </c>
      <c r="TXV26" s="81" t="s">
        <v>1911</v>
      </c>
      <c r="TXW26" s="81" t="s">
        <v>1911</v>
      </c>
      <c r="TXX26" s="81" t="s">
        <v>1911</v>
      </c>
      <c r="TXY26" s="81" t="s">
        <v>1911</v>
      </c>
      <c r="TXZ26" s="81" t="s">
        <v>1911</v>
      </c>
      <c r="TYA26" s="81" t="s">
        <v>1911</v>
      </c>
      <c r="TYB26" s="81" t="s">
        <v>1911</v>
      </c>
      <c r="TYC26" s="81" t="s">
        <v>1911</v>
      </c>
      <c r="TYD26" s="81" t="s">
        <v>1911</v>
      </c>
      <c r="TYE26" s="81" t="s">
        <v>1911</v>
      </c>
      <c r="TYF26" s="81" t="s">
        <v>1911</v>
      </c>
      <c r="TYG26" s="81" t="s">
        <v>1911</v>
      </c>
      <c r="TYH26" s="81" t="s">
        <v>1911</v>
      </c>
      <c r="TYI26" s="81" t="s">
        <v>1911</v>
      </c>
      <c r="TYJ26" s="81" t="s">
        <v>1911</v>
      </c>
      <c r="TYK26" s="81" t="s">
        <v>1911</v>
      </c>
      <c r="TYL26" s="81" t="s">
        <v>1911</v>
      </c>
      <c r="TYM26" s="81" t="s">
        <v>1911</v>
      </c>
      <c r="TYN26" s="81" t="s">
        <v>1911</v>
      </c>
      <c r="TYO26" s="81" t="s">
        <v>1911</v>
      </c>
      <c r="TYP26" s="81" t="s">
        <v>1911</v>
      </c>
      <c r="TYQ26" s="81" t="s">
        <v>1911</v>
      </c>
      <c r="TYR26" s="81" t="s">
        <v>1911</v>
      </c>
      <c r="TYS26" s="81" t="s">
        <v>1911</v>
      </c>
      <c r="TYT26" s="81" t="s">
        <v>1911</v>
      </c>
      <c r="TYU26" s="81" t="s">
        <v>1911</v>
      </c>
      <c r="TYV26" s="81" t="s">
        <v>1911</v>
      </c>
      <c r="TYW26" s="81" t="s">
        <v>1911</v>
      </c>
      <c r="TYX26" s="81" t="s">
        <v>1911</v>
      </c>
      <c r="TYY26" s="81" t="s">
        <v>1911</v>
      </c>
      <c r="TYZ26" s="81" t="s">
        <v>1911</v>
      </c>
      <c r="TZA26" s="81" t="s">
        <v>1911</v>
      </c>
      <c r="TZB26" s="81" t="s">
        <v>1911</v>
      </c>
      <c r="TZC26" s="81" t="s">
        <v>1911</v>
      </c>
      <c r="TZD26" s="81" t="s">
        <v>1911</v>
      </c>
      <c r="TZE26" s="81" t="s">
        <v>1911</v>
      </c>
      <c r="TZF26" s="81" t="s">
        <v>1911</v>
      </c>
      <c r="TZG26" s="81" t="s">
        <v>1911</v>
      </c>
      <c r="TZH26" s="81" t="s">
        <v>1911</v>
      </c>
      <c r="TZI26" s="81" t="s">
        <v>1911</v>
      </c>
      <c r="TZJ26" s="81" t="s">
        <v>1911</v>
      </c>
      <c r="TZK26" s="81" t="s">
        <v>1911</v>
      </c>
      <c r="TZL26" s="81" t="s">
        <v>1911</v>
      </c>
      <c r="TZM26" s="81" t="s">
        <v>1911</v>
      </c>
      <c r="TZN26" s="81" t="s">
        <v>1911</v>
      </c>
      <c r="TZO26" s="81" t="s">
        <v>1911</v>
      </c>
      <c r="TZP26" s="81" t="s">
        <v>1911</v>
      </c>
      <c r="TZQ26" s="81" t="s">
        <v>1911</v>
      </c>
      <c r="TZR26" s="81" t="s">
        <v>1911</v>
      </c>
      <c r="TZS26" s="81" t="s">
        <v>1911</v>
      </c>
      <c r="TZT26" s="81" t="s">
        <v>1911</v>
      </c>
      <c r="TZU26" s="81" t="s">
        <v>1911</v>
      </c>
      <c r="TZV26" s="81" t="s">
        <v>1911</v>
      </c>
      <c r="TZW26" s="81" t="s">
        <v>1911</v>
      </c>
      <c r="TZX26" s="81" t="s">
        <v>1911</v>
      </c>
      <c r="TZY26" s="81" t="s">
        <v>1911</v>
      </c>
      <c r="TZZ26" s="81" t="s">
        <v>1911</v>
      </c>
      <c r="UAA26" s="81" t="s">
        <v>1911</v>
      </c>
      <c r="UAB26" s="81" t="s">
        <v>1911</v>
      </c>
      <c r="UAC26" s="81" t="s">
        <v>1911</v>
      </c>
      <c r="UAD26" s="81" t="s">
        <v>1911</v>
      </c>
      <c r="UAE26" s="81" t="s">
        <v>1911</v>
      </c>
      <c r="UAF26" s="81" t="s">
        <v>1911</v>
      </c>
      <c r="UAG26" s="81" t="s">
        <v>1911</v>
      </c>
      <c r="UAH26" s="81" t="s">
        <v>1911</v>
      </c>
      <c r="UAI26" s="81" t="s">
        <v>1911</v>
      </c>
      <c r="UAJ26" s="81" t="s">
        <v>1911</v>
      </c>
      <c r="UAK26" s="81" t="s">
        <v>1911</v>
      </c>
      <c r="UAL26" s="81" t="s">
        <v>1911</v>
      </c>
      <c r="UAM26" s="81" t="s">
        <v>1911</v>
      </c>
      <c r="UAN26" s="81" t="s">
        <v>1911</v>
      </c>
      <c r="UAO26" s="81" t="s">
        <v>1911</v>
      </c>
      <c r="UAP26" s="81" t="s">
        <v>1911</v>
      </c>
      <c r="UAQ26" s="81" t="s">
        <v>1911</v>
      </c>
      <c r="UAR26" s="81" t="s">
        <v>1911</v>
      </c>
      <c r="UAS26" s="81" t="s">
        <v>1911</v>
      </c>
      <c r="UAT26" s="81" t="s">
        <v>1911</v>
      </c>
      <c r="UAU26" s="81" t="s">
        <v>1911</v>
      </c>
      <c r="UAV26" s="81" t="s">
        <v>1911</v>
      </c>
      <c r="UAW26" s="81" t="s">
        <v>1911</v>
      </c>
      <c r="UAX26" s="81" t="s">
        <v>1911</v>
      </c>
      <c r="UAY26" s="81" t="s">
        <v>1911</v>
      </c>
      <c r="UAZ26" s="81" t="s">
        <v>1911</v>
      </c>
      <c r="UBA26" s="81" t="s">
        <v>1911</v>
      </c>
      <c r="UBB26" s="81" t="s">
        <v>1911</v>
      </c>
      <c r="UBC26" s="81" t="s">
        <v>1911</v>
      </c>
      <c r="UBD26" s="81" t="s">
        <v>1911</v>
      </c>
      <c r="UBE26" s="81" t="s">
        <v>1911</v>
      </c>
      <c r="UBF26" s="81" t="s">
        <v>1911</v>
      </c>
      <c r="UBG26" s="81" t="s">
        <v>1911</v>
      </c>
      <c r="UBH26" s="81" t="s">
        <v>1911</v>
      </c>
      <c r="UBI26" s="81" t="s">
        <v>1911</v>
      </c>
      <c r="UBJ26" s="81" t="s">
        <v>1911</v>
      </c>
      <c r="UBK26" s="81" t="s">
        <v>1911</v>
      </c>
      <c r="UBL26" s="81" t="s">
        <v>1911</v>
      </c>
      <c r="UBM26" s="81" t="s">
        <v>1911</v>
      </c>
      <c r="UBN26" s="81" t="s">
        <v>1911</v>
      </c>
      <c r="UBO26" s="81" t="s">
        <v>1911</v>
      </c>
      <c r="UBP26" s="81" t="s">
        <v>1911</v>
      </c>
      <c r="UBQ26" s="81" t="s">
        <v>1911</v>
      </c>
      <c r="UBR26" s="81" t="s">
        <v>1911</v>
      </c>
      <c r="UBS26" s="81" t="s">
        <v>1911</v>
      </c>
      <c r="UBT26" s="81" t="s">
        <v>1911</v>
      </c>
      <c r="UBU26" s="81" t="s">
        <v>1911</v>
      </c>
      <c r="UBV26" s="81" t="s">
        <v>1911</v>
      </c>
      <c r="UBW26" s="81" t="s">
        <v>1911</v>
      </c>
      <c r="UBX26" s="81" t="s">
        <v>1911</v>
      </c>
      <c r="UBY26" s="81" t="s">
        <v>1911</v>
      </c>
      <c r="UBZ26" s="81" t="s">
        <v>1911</v>
      </c>
      <c r="UCA26" s="81" t="s">
        <v>1911</v>
      </c>
      <c r="UCB26" s="81" t="s">
        <v>1911</v>
      </c>
      <c r="UCC26" s="81" t="s">
        <v>1911</v>
      </c>
      <c r="UCD26" s="81" t="s">
        <v>1911</v>
      </c>
      <c r="UCE26" s="81" t="s">
        <v>1911</v>
      </c>
      <c r="UCF26" s="81" t="s">
        <v>1911</v>
      </c>
      <c r="UCG26" s="81" t="s">
        <v>1911</v>
      </c>
      <c r="UCH26" s="81" t="s">
        <v>1911</v>
      </c>
      <c r="UCI26" s="81" t="s">
        <v>1911</v>
      </c>
      <c r="UCJ26" s="81" t="s">
        <v>1911</v>
      </c>
      <c r="UCK26" s="81" t="s">
        <v>1911</v>
      </c>
      <c r="UCL26" s="81" t="s">
        <v>1911</v>
      </c>
      <c r="UCM26" s="81" t="s">
        <v>1911</v>
      </c>
      <c r="UCN26" s="81" t="s">
        <v>1911</v>
      </c>
      <c r="UCO26" s="81" t="s">
        <v>1911</v>
      </c>
      <c r="UCP26" s="81" t="s">
        <v>1911</v>
      </c>
      <c r="UCQ26" s="81" t="s">
        <v>1911</v>
      </c>
      <c r="UCR26" s="81" t="s">
        <v>1911</v>
      </c>
      <c r="UCS26" s="81" t="s">
        <v>1911</v>
      </c>
      <c r="UCT26" s="81" t="s">
        <v>1911</v>
      </c>
      <c r="UCU26" s="81" t="s">
        <v>1911</v>
      </c>
      <c r="UCV26" s="81" t="s">
        <v>1911</v>
      </c>
      <c r="UCW26" s="81" t="s">
        <v>1911</v>
      </c>
      <c r="UCX26" s="81" t="s">
        <v>1911</v>
      </c>
      <c r="UCY26" s="81" t="s">
        <v>1911</v>
      </c>
      <c r="UCZ26" s="81" t="s">
        <v>1911</v>
      </c>
      <c r="UDA26" s="81" t="s">
        <v>1911</v>
      </c>
      <c r="UDB26" s="81" t="s">
        <v>1911</v>
      </c>
      <c r="UDC26" s="81" t="s">
        <v>1911</v>
      </c>
      <c r="UDD26" s="81" t="s">
        <v>1911</v>
      </c>
      <c r="UDE26" s="81" t="s">
        <v>1911</v>
      </c>
      <c r="UDF26" s="81" t="s">
        <v>1911</v>
      </c>
      <c r="UDG26" s="81" t="s">
        <v>1911</v>
      </c>
      <c r="UDH26" s="81" t="s">
        <v>1911</v>
      </c>
      <c r="UDI26" s="81" t="s">
        <v>1911</v>
      </c>
      <c r="UDJ26" s="81" t="s">
        <v>1911</v>
      </c>
      <c r="UDK26" s="81" t="s">
        <v>1911</v>
      </c>
      <c r="UDL26" s="81" t="s">
        <v>1911</v>
      </c>
      <c r="UDM26" s="81" t="s">
        <v>1911</v>
      </c>
      <c r="UDN26" s="81" t="s">
        <v>1911</v>
      </c>
      <c r="UDO26" s="81" t="s">
        <v>1911</v>
      </c>
      <c r="UDP26" s="81" t="s">
        <v>1911</v>
      </c>
      <c r="UDQ26" s="81" t="s">
        <v>1911</v>
      </c>
      <c r="UDR26" s="81" t="s">
        <v>1911</v>
      </c>
      <c r="UDS26" s="81" t="s">
        <v>1911</v>
      </c>
      <c r="UDT26" s="81" t="s">
        <v>1911</v>
      </c>
      <c r="UDU26" s="81" t="s">
        <v>1911</v>
      </c>
      <c r="UDV26" s="81" t="s">
        <v>1911</v>
      </c>
      <c r="UDW26" s="81" t="s">
        <v>1911</v>
      </c>
      <c r="UDX26" s="81" t="s">
        <v>1911</v>
      </c>
      <c r="UDY26" s="81" t="s">
        <v>1911</v>
      </c>
      <c r="UDZ26" s="81" t="s">
        <v>1911</v>
      </c>
      <c r="UEA26" s="81" t="s">
        <v>1911</v>
      </c>
      <c r="UEB26" s="81" t="s">
        <v>1911</v>
      </c>
      <c r="UEC26" s="81" t="s">
        <v>1911</v>
      </c>
      <c r="UED26" s="81" t="s">
        <v>1911</v>
      </c>
      <c r="UEE26" s="81" t="s">
        <v>1911</v>
      </c>
      <c r="UEF26" s="81" t="s">
        <v>1911</v>
      </c>
      <c r="UEG26" s="81" t="s">
        <v>1911</v>
      </c>
      <c r="UEH26" s="81" t="s">
        <v>1911</v>
      </c>
      <c r="UEI26" s="81" t="s">
        <v>1911</v>
      </c>
      <c r="UEJ26" s="81" t="s">
        <v>1911</v>
      </c>
      <c r="UEK26" s="81" t="s">
        <v>1911</v>
      </c>
      <c r="UEL26" s="81" t="s">
        <v>1911</v>
      </c>
      <c r="UEM26" s="81" t="s">
        <v>1911</v>
      </c>
      <c r="UEN26" s="81" t="s">
        <v>1911</v>
      </c>
      <c r="UEO26" s="81" t="s">
        <v>1911</v>
      </c>
      <c r="UEP26" s="81" t="s">
        <v>1911</v>
      </c>
      <c r="UEQ26" s="81" t="s">
        <v>1911</v>
      </c>
      <c r="UER26" s="81" t="s">
        <v>1911</v>
      </c>
      <c r="UES26" s="81" t="s">
        <v>1911</v>
      </c>
      <c r="UET26" s="81" t="s">
        <v>1911</v>
      </c>
      <c r="UEU26" s="81" t="s">
        <v>1911</v>
      </c>
      <c r="UEV26" s="81" t="s">
        <v>1911</v>
      </c>
      <c r="UEW26" s="81" t="s">
        <v>1911</v>
      </c>
      <c r="UEX26" s="81" t="s">
        <v>1911</v>
      </c>
      <c r="UEY26" s="81" t="s">
        <v>1911</v>
      </c>
      <c r="UEZ26" s="81" t="s">
        <v>1911</v>
      </c>
      <c r="UFA26" s="81" t="s">
        <v>1911</v>
      </c>
      <c r="UFB26" s="81" t="s">
        <v>1911</v>
      </c>
      <c r="UFC26" s="81" t="s">
        <v>1911</v>
      </c>
      <c r="UFD26" s="81" t="s">
        <v>1911</v>
      </c>
      <c r="UFE26" s="81" t="s">
        <v>1911</v>
      </c>
      <c r="UFF26" s="81" t="s">
        <v>1911</v>
      </c>
      <c r="UFG26" s="81" t="s">
        <v>1911</v>
      </c>
      <c r="UFH26" s="81" t="s">
        <v>1911</v>
      </c>
      <c r="UFI26" s="81" t="s">
        <v>1911</v>
      </c>
      <c r="UFJ26" s="81" t="s">
        <v>1911</v>
      </c>
      <c r="UFK26" s="81" t="s">
        <v>1911</v>
      </c>
      <c r="UFL26" s="81" t="s">
        <v>1911</v>
      </c>
      <c r="UFM26" s="81" t="s">
        <v>1911</v>
      </c>
      <c r="UFN26" s="81" t="s">
        <v>1911</v>
      </c>
      <c r="UFO26" s="81" t="s">
        <v>1911</v>
      </c>
      <c r="UFP26" s="81" t="s">
        <v>1911</v>
      </c>
      <c r="UFQ26" s="81" t="s">
        <v>1911</v>
      </c>
      <c r="UFR26" s="81" t="s">
        <v>1911</v>
      </c>
      <c r="UFS26" s="81" t="s">
        <v>1911</v>
      </c>
      <c r="UFT26" s="81" t="s">
        <v>1911</v>
      </c>
      <c r="UFU26" s="81" t="s">
        <v>1911</v>
      </c>
      <c r="UFV26" s="81" t="s">
        <v>1911</v>
      </c>
      <c r="UFW26" s="81" t="s">
        <v>1911</v>
      </c>
      <c r="UFX26" s="81" t="s">
        <v>1911</v>
      </c>
      <c r="UFY26" s="81" t="s">
        <v>1911</v>
      </c>
      <c r="UFZ26" s="81" t="s">
        <v>1911</v>
      </c>
      <c r="UGA26" s="81" t="s">
        <v>1911</v>
      </c>
      <c r="UGB26" s="81" t="s">
        <v>1911</v>
      </c>
      <c r="UGC26" s="81" t="s">
        <v>1911</v>
      </c>
      <c r="UGD26" s="81" t="s">
        <v>1911</v>
      </c>
      <c r="UGE26" s="81" t="s">
        <v>1911</v>
      </c>
      <c r="UGF26" s="81" t="s">
        <v>1911</v>
      </c>
      <c r="UGG26" s="81" t="s">
        <v>1911</v>
      </c>
      <c r="UGH26" s="81" t="s">
        <v>1911</v>
      </c>
      <c r="UGI26" s="81" t="s">
        <v>1911</v>
      </c>
      <c r="UGJ26" s="81" t="s">
        <v>1911</v>
      </c>
      <c r="UGK26" s="81" t="s">
        <v>1911</v>
      </c>
      <c r="UGL26" s="81" t="s">
        <v>1911</v>
      </c>
      <c r="UGM26" s="81" t="s">
        <v>1911</v>
      </c>
      <c r="UGN26" s="81" t="s">
        <v>1911</v>
      </c>
      <c r="UGO26" s="81" t="s">
        <v>1911</v>
      </c>
      <c r="UGP26" s="81" t="s">
        <v>1911</v>
      </c>
      <c r="UGQ26" s="81" t="s">
        <v>1911</v>
      </c>
      <c r="UGR26" s="81" t="s">
        <v>1911</v>
      </c>
      <c r="UGS26" s="81" t="s">
        <v>1911</v>
      </c>
      <c r="UGT26" s="81" t="s">
        <v>1911</v>
      </c>
      <c r="UGU26" s="81" t="s">
        <v>1911</v>
      </c>
      <c r="UGV26" s="81" t="s">
        <v>1911</v>
      </c>
      <c r="UGW26" s="81" t="s">
        <v>1911</v>
      </c>
      <c r="UGX26" s="81" t="s">
        <v>1911</v>
      </c>
      <c r="UGY26" s="81" t="s">
        <v>1911</v>
      </c>
      <c r="UGZ26" s="81" t="s">
        <v>1911</v>
      </c>
      <c r="UHA26" s="81" t="s">
        <v>1911</v>
      </c>
      <c r="UHB26" s="81" t="s">
        <v>1911</v>
      </c>
      <c r="UHC26" s="81" t="s">
        <v>1911</v>
      </c>
      <c r="UHD26" s="81" t="s">
        <v>1911</v>
      </c>
      <c r="UHE26" s="81" t="s">
        <v>1911</v>
      </c>
      <c r="UHF26" s="81" t="s">
        <v>1911</v>
      </c>
      <c r="UHG26" s="81" t="s">
        <v>1911</v>
      </c>
      <c r="UHH26" s="81" t="s">
        <v>1911</v>
      </c>
      <c r="UHI26" s="81" t="s">
        <v>1911</v>
      </c>
      <c r="UHJ26" s="81" t="s">
        <v>1911</v>
      </c>
      <c r="UHK26" s="81" t="s">
        <v>1911</v>
      </c>
      <c r="UHL26" s="81" t="s">
        <v>1911</v>
      </c>
      <c r="UHM26" s="81" t="s">
        <v>1911</v>
      </c>
      <c r="UHN26" s="81" t="s">
        <v>1911</v>
      </c>
      <c r="UHO26" s="81" t="s">
        <v>1911</v>
      </c>
      <c r="UHP26" s="81" t="s">
        <v>1911</v>
      </c>
      <c r="UHQ26" s="81" t="s">
        <v>1911</v>
      </c>
      <c r="UHR26" s="81" t="s">
        <v>1911</v>
      </c>
      <c r="UHS26" s="81" t="s">
        <v>1911</v>
      </c>
      <c r="UHT26" s="81" t="s">
        <v>1911</v>
      </c>
      <c r="UHU26" s="81" t="s">
        <v>1911</v>
      </c>
      <c r="UHV26" s="81" t="s">
        <v>1911</v>
      </c>
      <c r="UHW26" s="81" t="s">
        <v>1911</v>
      </c>
      <c r="UHX26" s="81" t="s">
        <v>1911</v>
      </c>
      <c r="UHY26" s="81" t="s">
        <v>1911</v>
      </c>
      <c r="UHZ26" s="81" t="s">
        <v>1911</v>
      </c>
      <c r="UIA26" s="81" t="s">
        <v>1911</v>
      </c>
      <c r="UIB26" s="81" t="s">
        <v>1911</v>
      </c>
      <c r="UIC26" s="81" t="s">
        <v>1911</v>
      </c>
      <c r="UID26" s="81" t="s">
        <v>1911</v>
      </c>
      <c r="UIE26" s="81" t="s">
        <v>1911</v>
      </c>
      <c r="UIF26" s="81" t="s">
        <v>1911</v>
      </c>
      <c r="UIG26" s="81" t="s">
        <v>1911</v>
      </c>
      <c r="UIH26" s="81" t="s">
        <v>1911</v>
      </c>
      <c r="UII26" s="81" t="s">
        <v>1911</v>
      </c>
      <c r="UIJ26" s="81" t="s">
        <v>1911</v>
      </c>
      <c r="UIK26" s="81" t="s">
        <v>1911</v>
      </c>
      <c r="UIL26" s="81" t="s">
        <v>1911</v>
      </c>
      <c r="UIM26" s="81" t="s">
        <v>1911</v>
      </c>
      <c r="UIN26" s="81" t="s">
        <v>1911</v>
      </c>
      <c r="UIO26" s="81" t="s">
        <v>1911</v>
      </c>
      <c r="UIP26" s="81" t="s">
        <v>1911</v>
      </c>
      <c r="UIQ26" s="81" t="s">
        <v>1911</v>
      </c>
      <c r="UIR26" s="81" t="s">
        <v>1911</v>
      </c>
      <c r="UIS26" s="81" t="s">
        <v>1911</v>
      </c>
      <c r="UIT26" s="81" t="s">
        <v>1911</v>
      </c>
      <c r="UIU26" s="81" t="s">
        <v>1911</v>
      </c>
      <c r="UIV26" s="81" t="s">
        <v>1911</v>
      </c>
      <c r="UIW26" s="81" t="s">
        <v>1911</v>
      </c>
      <c r="UIX26" s="81" t="s">
        <v>1911</v>
      </c>
      <c r="UIY26" s="81" t="s">
        <v>1911</v>
      </c>
      <c r="UIZ26" s="81" t="s">
        <v>1911</v>
      </c>
      <c r="UJA26" s="81" t="s">
        <v>1911</v>
      </c>
      <c r="UJB26" s="81" t="s">
        <v>1911</v>
      </c>
      <c r="UJC26" s="81" t="s">
        <v>1911</v>
      </c>
      <c r="UJD26" s="81" t="s">
        <v>1911</v>
      </c>
      <c r="UJE26" s="81" t="s">
        <v>1911</v>
      </c>
      <c r="UJF26" s="81" t="s">
        <v>1911</v>
      </c>
      <c r="UJG26" s="81" t="s">
        <v>1911</v>
      </c>
      <c r="UJH26" s="81" t="s">
        <v>1911</v>
      </c>
      <c r="UJI26" s="81" t="s">
        <v>1911</v>
      </c>
      <c r="UJJ26" s="81" t="s">
        <v>1911</v>
      </c>
      <c r="UJK26" s="81" t="s">
        <v>1911</v>
      </c>
      <c r="UJL26" s="81" t="s">
        <v>1911</v>
      </c>
      <c r="UJM26" s="81" t="s">
        <v>1911</v>
      </c>
      <c r="UJN26" s="81" t="s">
        <v>1911</v>
      </c>
      <c r="UJO26" s="81" t="s">
        <v>1911</v>
      </c>
      <c r="UJP26" s="81" t="s">
        <v>1911</v>
      </c>
      <c r="UJQ26" s="81" t="s">
        <v>1911</v>
      </c>
      <c r="UJR26" s="81" t="s">
        <v>1911</v>
      </c>
      <c r="UJS26" s="81" t="s">
        <v>1911</v>
      </c>
      <c r="UJT26" s="81" t="s">
        <v>1911</v>
      </c>
      <c r="UJU26" s="81" t="s">
        <v>1911</v>
      </c>
      <c r="UJV26" s="81" t="s">
        <v>1911</v>
      </c>
      <c r="UJW26" s="81" t="s">
        <v>1911</v>
      </c>
      <c r="UJX26" s="81" t="s">
        <v>1911</v>
      </c>
      <c r="UJY26" s="81" t="s">
        <v>1911</v>
      </c>
      <c r="UJZ26" s="81" t="s">
        <v>1911</v>
      </c>
      <c r="UKA26" s="81" t="s">
        <v>1911</v>
      </c>
      <c r="UKB26" s="81" t="s">
        <v>1911</v>
      </c>
      <c r="UKC26" s="81" t="s">
        <v>1911</v>
      </c>
      <c r="UKD26" s="81" t="s">
        <v>1911</v>
      </c>
      <c r="UKE26" s="81" t="s">
        <v>1911</v>
      </c>
      <c r="UKF26" s="81" t="s">
        <v>1911</v>
      </c>
      <c r="UKG26" s="81" t="s">
        <v>1911</v>
      </c>
      <c r="UKH26" s="81" t="s">
        <v>1911</v>
      </c>
      <c r="UKI26" s="81" t="s">
        <v>1911</v>
      </c>
      <c r="UKJ26" s="81" t="s">
        <v>1911</v>
      </c>
      <c r="UKK26" s="81" t="s">
        <v>1911</v>
      </c>
      <c r="UKL26" s="81" t="s">
        <v>1911</v>
      </c>
      <c r="UKM26" s="81" t="s">
        <v>1911</v>
      </c>
      <c r="UKN26" s="81" t="s">
        <v>1911</v>
      </c>
      <c r="UKO26" s="81" t="s">
        <v>1911</v>
      </c>
      <c r="UKP26" s="81" t="s">
        <v>1911</v>
      </c>
      <c r="UKQ26" s="81" t="s">
        <v>1911</v>
      </c>
      <c r="UKR26" s="81" t="s">
        <v>1911</v>
      </c>
      <c r="UKS26" s="81" t="s">
        <v>1911</v>
      </c>
      <c r="UKT26" s="81" t="s">
        <v>1911</v>
      </c>
      <c r="UKU26" s="81" t="s">
        <v>1911</v>
      </c>
      <c r="UKV26" s="81" t="s">
        <v>1911</v>
      </c>
      <c r="UKW26" s="81" t="s">
        <v>1911</v>
      </c>
      <c r="UKX26" s="81" t="s">
        <v>1911</v>
      </c>
      <c r="UKY26" s="81" t="s">
        <v>1911</v>
      </c>
      <c r="UKZ26" s="81" t="s">
        <v>1911</v>
      </c>
      <c r="ULA26" s="81" t="s">
        <v>1911</v>
      </c>
      <c r="ULB26" s="81" t="s">
        <v>1911</v>
      </c>
      <c r="ULC26" s="81" t="s">
        <v>1911</v>
      </c>
      <c r="ULD26" s="81" t="s">
        <v>1911</v>
      </c>
      <c r="ULE26" s="81" t="s">
        <v>1911</v>
      </c>
      <c r="ULF26" s="81" t="s">
        <v>1911</v>
      </c>
      <c r="ULG26" s="81" t="s">
        <v>1911</v>
      </c>
      <c r="ULH26" s="81" t="s">
        <v>1911</v>
      </c>
      <c r="ULI26" s="81" t="s">
        <v>1911</v>
      </c>
      <c r="ULJ26" s="81" t="s">
        <v>1911</v>
      </c>
      <c r="ULK26" s="81" t="s">
        <v>1911</v>
      </c>
      <c r="ULL26" s="81" t="s">
        <v>1911</v>
      </c>
      <c r="ULM26" s="81" t="s">
        <v>1911</v>
      </c>
      <c r="ULN26" s="81" t="s">
        <v>1911</v>
      </c>
      <c r="ULO26" s="81" t="s">
        <v>1911</v>
      </c>
      <c r="ULP26" s="81" t="s">
        <v>1911</v>
      </c>
      <c r="ULQ26" s="81" t="s">
        <v>1911</v>
      </c>
      <c r="ULR26" s="81" t="s">
        <v>1911</v>
      </c>
      <c r="ULS26" s="81" t="s">
        <v>1911</v>
      </c>
      <c r="ULT26" s="81" t="s">
        <v>1911</v>
      </c>
      <c r="ULU26" s="81" t="s">
        <v>1911</v>
      </c>
      <c r="ULV26" s="81" t="s">
        <v>1911</v>
      </c>
      <c r="ULW26" s="81" t="s">
        <v>1911</v>
      </c>
      <c r="ULX26" s="81" t="s">
        <v>1911</v>
      </c>
      <c r="ULY26" s="81" t="s">
        <v>1911</v>
      </c>
      <c r="ULZ26" s="81" t="s">
        <v>1911</v>
      </c>
      <c r="UMA26" s="81" t="s">
        <v>1911</v>
      </c>
      <c r="UMB26" s="81" t="s">
        <v>1911</v>
      </c>
      <c r="UMC26" s="81" t="s">
        <v>1911</v>
      </c>
      <c r="UMD26" s="81" t="s">
        <v>1911</v>
      </c>
      <c r="UME26" s="81" t="s">
        <v>1911</v>
      </c>
      <c r="UMF26" s="81" t="s">
        <v>1911</v>
      </c>
      <c r="UMG26" s="81" t="s">
        <v>1911</v>
      </c>
      <c r="UMH26" s="81" t="s">
        <v>1911</v>
      </c>
      <c r="UMI26" s="81" t="s">
        <v>1911</v>
      </c>
      <c r="UMJ26" s="81" t="s">
        <v>1911</v>
      </c>
      <c r="UMK26" s="81" t="s">
        <v>1911</v>
      </c>
      <c r="UML26" s="81" t="s">
        <v>1911</v>
      </c>
      <c r="UMM26" s="81" t="s">
        <v>1911</v>
      </c>
      <c r="UMN26" s="81" t="s">
        <v>1911</v>
      </c>
      <c r="UMO26" s="81" t="s">
        <v>1911</v>
      </c>
      <c r="UMP26" s="81" t="s">
        <v>1911</v>
      </c>
      <c r="UMQ26" s="81" t="s">
        <v>1911</v>
      </c>
      <c r="UMR26" s="81" t="s">
        <v>1911</v>
      </c>
      <c r="UMS26" s="81" t="s">
        <v>1911</v>
      </c>
      <c r="UMT26" s="81" t="s">
        <v>1911</v>
      </c>
      <c r="UMU26" s="81" t="s">
        <v>1911</v>
      </c>
      <c r="UMV26" s="81" t="s">
        <v>1911</v>
      </c>
      <c r="UMW26" s="81" t="s">
        <v>1911</v>
      </c>
      <c r="UMX26" s="81" t="s">
        <v>1911</v>
      </c>
      <c r="UMY26" s="81" t="s">
        <v>1911</v>
      </c>
      <c r="UMZ26" s="81" t="s">
        <v>1911</v>
      </c>
      <c r="UNA26" s="81" t="s">
        <v>1911</v>
      </c>
      <c r="UNB26" s="81" t="s">
        <v>1911</v>
      </c>
      <c r="UNC26" s="81" t="s">
        <v>1911</v>
      </c>
      <c r="UND26" s="81" t="s">
        <v>1911</v>
      </c>
      <c r="UNE26" s="81" t="s">
        <v>1911</v>
      </c>
      <c r="UNF26" s="81" t="s">
        <v>1911</v>
      </c>
      <c r="UNG26" s="81" t="s">
        <v>1911</v>
      </c>
      <c r="UNH26" s="81" t="s">
        <v>1911</v>
      </c>
      <c r="UNI26" s="81" t="s">
        <v>1911</v>
      </c>
      <c r="UNJ26" s="81" t="s">
        <v>1911</v>
      </c>
      <c r="UNK26" s="81" t="s">
        <v>1911</v>
      </c>
      <c r="UNL26" s="81" t="s">
        <v>1911</v>
      </c>
      <c r="UNM26" s="81" t="s">
        <v>1911</v>
      </c>
      <c r="UNN26" s="81" t="s">
        <v>1911</v>
      </c>
      <c r="UNO26" s="81" t="s">
        <v>1911</v>
      </c>
      <c r="UNP26" s="81" t="s">
        <v>1911</v>
      </c>
      <c r="UNQ26" s="81" t="s">
        <v>1911</v>
      </c>
      <c r="UNR26" s="81" t="s">
        <v>1911</v>
      </c>
      <c r="UNS26" s="81" t="s">
        <v>1911</v>
      </c>
      <c r="UNT26" s="81" t="s">
        <v>1911</v>
      </c>
      <c r="UNU26" s="81" t="s">
        <v>1911</v>
      </c>
      <c r="UNV26" s="81" t="s">
        <v>1911</v>
      </c>
      <c r="UNW26" s="81" t="s">
        <v>1911</v>
      </c>
      <c r="UNX26" s="81" t="s">
        <v>1911</v>
      </c>
      <c r="UNY26" s="81" t="s">
        <v>1911</v>
      </c>
      <c r="UNZ26" s="81" t="s">
        <v>1911</v>
      </c>
      <c r="UOA26" s="81" t="s">
        <v>1911</v>
      </c>
      <c r="UOB26" s="81" t="s">
        <v>1911</v>
      </c>
      <c r="UOC26" s="81" t="s">
        <v>1911</v>
      </c>
      <c r="UOD26" s="81" t="s">
        <v>1911</v>
      </c>
      <c r="UOE26" s="81" t="s">
        <v>1911</v>
      </c>
      <c r="UOF26" s="81" t="s">
        <v>1911</v>
      </c>
      <c r="UOG26" s="81" t="s">
        <v>1911</v>
      </c>
      <c r="UOH26" s="81" t="s">
        <v>1911</v>
      </c>
      <c r="UOI26" s="81" t="s">
        <v>1911</v>
      </c>
      <c r="UOJ26" s="81" t="s">
        <v>1911</v>
      </c>
      <c r="UOK26" s="81" t="s">
        <v>1911</v>
      </c>
      <c r="UOL26" s="81" t="s">
        <v>1911</v>
      </c>
      <c r="UOM26" s="81" t="s">
        <v>1911</v>
      </c>
      <c r="UON26" s="81" t="s">
        <v>1911</v>
      </c>
      <c r="UOO26" s="81" t="s">
        <v>1911</v>
      </c>
      <c r="UOP26" s="81" t="s">
        <v>1911</v>
      </c>
      <c r="UOQ26" s="81" t="s">
        <v>1911</v>
      </c>
      <c r="UOR26" s="81" t="s">
        <v>1911</v>
      </c>
      <c r="UOS26" s="81" t="s">
        <v>1911</v>
      </c>
      <c r="UOT26" s="81" t="s">
        <v>1911</v>
      </c>
      <c r="UOU26" s="81" t="s">
        <v>1911</v>
      </c>
      <c r="UOV26" s="81" t="s">
        <v>1911</v>
      </c>
      <c r="UOW26" s="81" t="s">
        <v>1911</v>
      </c>
      <c r="UOX26" s="81" t="s">
        <v>1911</v>
      </c>
      <c r="UOY26" s="81" t="s">
        <v>1911</v>
      </c>
      <c r="UOZ26" s="81" t="s">
        <v>1911</v>
      </c>
      <c r="UPA26" s="81" t="s">
        <v>1911</v>
      </c>
      <c r="UPB26" s="81" t="s">
        <v>1911</v>
      </c>
      <c r="UPC26" s="81" t="s">
        <v>1911</v>
      </c>
      <c r="UPD26" s="81" t="s">
        <v>1911</v>
      </c>
      <c r="UPE26" s="81" t="s">
        <v>1911</v>
      </c>
      <c r="UPF26" s="81" t="s">
        <v>1911</v>
      </c>
      <c r="UPG26" s="81" t="s">
        <v>1911</v>
      </c>
      <c r="UPH26" s="81" t="s">
        <v>1911</v>
      </c>
      <c r="UPI26" s="81" t="s">
        <v>1911</v>
      </c>
      <c r="UPJ26" s="81" t="s">
        <v>1911</v>
      </c>
      <c r="UPK26" s="81" t="s">
        <v>1911</v>
      </c>
      <c r="UPL26" s="81" t="s">
        <v>1911</v>
      </c>
      <c r="UPM26" s="81" t="s">
        <v>1911</v>
      </c>
      <c r="UPN26" s="81" t="s">
        <v>1911</v>
      </c>
      <c r="UPO26" s="81" t="s">
        <v>1911</v>
      </c>
      <c r="UPP26" s="81" t="s">
        <v>1911</v>
      </c>
      <c r="UPQ26" s="81" t="s">
        <v>1911</v>
      </c>
      <c r="UPR26" s="81" t="s">
        <v>1911</v>
      </c>
      <c r="UPS26" s="81" t="s">
        <v>1911</v>
      </c>
      <c r="UPT26" s="81" t="s">
        <v>1911</v>
      </c>
      <c r="UPU26" s="81" t="s">
        <v>1911</v>
      </c>
      <c r="UPV26" s="81" t="s">
        <v>1911</v>
      </c>
      <c r="UPW26" s="81" t="s">
        <v>1911</v>
      </c>
      <c r="UPX26" s="81" t="s">
        <v>1911</v>
      </c>
      <c r="UPY26" s="81" t="s">
        <v>1911</v>
      </c>
      <c r="UPZ26" s="81" t="s">
        <v>1911</v>
      </c>
      <c r="UQA26" s="81" t="s">
        <v>1911</v>
      </c>
      <c r="UQB26" s="81" t="s">
        <v>1911</v>
      </c>
      <c r="UQC26" s="81" t="s">
        <v>1911</v>
      </c>
      <c r="UQD26" s="81" t="s">
        <v>1911</v>
      </c>
      <c r="UQE26" s="81" t="s">
        <v>1911</v>
      </c>
      <c r="UQF26" s="81" t="s">
        <v>1911</v>
      </c>
      <c r="UQG26" s="81" t="s">
        <v>1911</v>
      </c>
      <c r="UQH26" s="81" t="s">
        <v>1911</v>
      </c>
      <c r="UQI26" s="81" t="s">
        <v>1911</v>
      </c>
      <c r="UQJ26" s="81" t="s">
        <v>1911</v>
      </c>
      <c r="UQK26" s="81" t="s">
        <v>1911</v>
      </c>
      <c r="UQL26" s="81" t="s">
        <v>1911</v>
      </c>
      <c r="UQM26" s="81" t="s">
        <v>1911</v>
      </c>
      <c r="UQN26" s="81" t="s">
        <v>1911</v>
      </c>
      <c r="UQO26" s="81" t="s">
        <v>1911</v>
      </c>
      <c r="UQP26" s="81" t="s">
        <v>1911</v>
      </c>
      <c r="UQQ26" s="81" t="s">
        <v>1911</v>
      </c>
      <c r="UQR26" s="81" t="s">
        <v>1911</v>
      </c>
      <c r="UQS26" s="81" t="s">
        <v>1911</v>
      </c>
      <c r="UQT26" s="81" t="s">
        <v>1911</v>
      </c>
      <c r="UQU26" s="81" t="s">
        <v>1911</v>
      </c>
      <c r="UQV26" s="81" t="s">
        <v>1911</v>
      </c>
      <c r="UQW26" s="81" t="s">
        <v>1911</v>
      </c>
      <c r="UQX26" s="81" t="s">
        <v>1911</v>
      </c>
      <c r="UQY26" s="81" t="s">
        <v>1911</v>
      </c>
      <c r="UQZ26" s="81" t="s">
        <v>1911</v>
      </c>
      <c r="URA26" s="81" t="s">
        <v>1911</v>
      </c>
      <c r="URB26" s="81" t="s">
        <v>1911</v>
      </c>
      <c r="URC26" s="81" t="s">
        <v>1911</v>
      </c>
      <c r="URD26" s="81" t="s">
        <v>1911</v>
      </c>
      <c r="URE26" s="81" t="s">
        <v>1911</v>
      </c>
      <c r="URF26" s="81" t="s">
        <v>1911</v>
      </c>
      <c r="URG26" s="81" t="s">
        <v>1911</v>
      </c>
      <c r="URH26" s="81" t="s">
        <v>1911</v>
      </c>
      <c r="URI26" s="81" t="s">
        <v>1911</v>
      </c>
      <c r="URJ26" s="81" t="s">
        <v>1911</v>
      </c>
      <c r="URK26" s="81" t="s">
        <v>1911</v>
      </c>
      <c r="URL26" s="81" t="s">
        <v>1911</v>
      </c>
      <c r="URM26" s="81" t="s">
        <v>1911</v>
      </c>
      <c r="URN26" s="81" t="s">
        <v>1911</v>
      </c>
      <c r="URO26" s="81" t="s">
        <v>1911</v>
      </c>
      <c r="URP26" s="81" t="s">
        <v>1911</v>
      </c>
      <c r="URQ26" s="81" t="s">
        <v>1911</v>
      </c>
      <c r="URR26" s="81" t="s">
        <v>1911</v>
      </c>
      <c r="URS26" s="81" t="s">
        <v>1911</v>
      </c>
      <c r="URT26" s="81" t="s">
        <v>1911</v>
      </c>
      <c r="URU26" s="81" t="s">
        <v>1911</v>
      </c>
      <c r="URV26" s="81" t="s">
        <v>1911</v>
      </c>
      <c r="URW26" s="81" t="s">
        <v>1911</v>
      </c>
      <c r="URX26" s="81" t="s">
        <v>1911</v>
      </c>
      <c r="URY26" s="81" t="s">
        <v>1911</v>
      </c>
      <c r="URZ26" s="81" t="s">
        <v>1911</v>
      </c>
      <c r="USA26" s="81" t="s">
        <v>1911</v>
      </c>
      <c r="USB26" s="81" t="s">
        <v>1911</v>
      </c>
      <c r="USC26" s="81" t="s">
        <v>1911</v>
      </c>
      <c r="USD26" s="81" t="s">
        <v>1911</v>
      </c>
      <c r="USE26" s="81" t="s">
        <v>1911</v>
      </c>
      <c r="USF26" s="81" t="s">
        <v>1911</v>
      </c>
      <c r="USG26" s="81" t="s">
        <v>1911</v>
      </c>
      <c r="USH26" s="81" t="s">
        <v>1911</v>
      </c>
      <c r="USI26" s="81" t="s">
        <v>1911</v>
      </c>
      <c r="USJ26" s="81" t="s">
        <v>1911</v>
      </c>
      <c r="USK26" s="81" t="s">
        <v>1911</v>
      </c>
      <c r="USL26" s="81" t="s">
        <v>1911</v>
      </c>
      <c r="USM26" s="81" t="s">
        <v>1911</v>
      </c>
      <c r="USN26" s="81" t="s">
        <v>1911</v>
      </c>
      <c r="USO26" s="81" t="s">
        <v>1911</v>
      </c>
      <c r="USP26" s="81" t="s">
        <v>1911</v>
      </c>
      <c r="USQ26" s="81" t="s">
        <v>1911</v>
      </c>
      <c r="USR26" s="81" t="s">
        <v>1911</v>
      </c>
      <c r="USS26" s="81" t="s">
        <v>1911</v>
      </c>
      <c r="UST26" s="81" t="s">
        <v>1911</v>
      </c>
      <c r="USU26" s="81" t="s">
        <v>1911</v>
      </c>
      <c r="USV26" s="81" t="s">
        <v>1911</v>
      </c>
      <c r="USW26" s="81" t="s">
        <v>1911</v>
      </c>
      <c r="USX26" s="81" t="s">
        <v>1911</v>
      </c>
      <c r="USY26" s="81" t="s">
        <v>1911</v>
      </c>
      <c r="USZ26" s="81" t="s">
        <v>1911</v>
      </c>
      <c r="UTA26" s="81" t="s">
        <v>1911</v>
      </c>
      <c r="UTB26" s="81" t="s">
        <v>1911</v>
      </c>
      <c r="UTC26" s="81" t="s">
        <v>1911</v>
      </c>
      <c r="UTD26" s="81" t="s">
        <v>1911</v>
      </c>
      <c r="UTE26" s="81" t="s">
        <v>1911</v>
      </c>
      <c r="UTF26" s="81" t="s">
        <v>1911</v>
      </c>
      <c r="UTG26" s="81" t="s">
        <v>1911</v>
      </c>
      <c r="UTH26" s="81" t="s">
        <v>1911</v>
      </c>
      <c r="UTI26" s="81" t="s">
        <v>1911</v>
      </c>
      <c r="UTJ26" s="81" t="s">
        <v>1911</v>
      </c>
      <c r="UTK26" s="81" t="s">
        <v>1911</v>
      </c>
      <c r="UTL26" s="81" t="s">
        <v>1911</v>
      </c>
      <c r="UTM26" s="81" t="s">
        <v>1911</v>
      </c>
      <c r="UTN26" s="81" t="s">
        <v>1911</v>
      </c>
      <c r="UTO26" s="81" t="s">
        <v>1911</v>
      </c>
      <c r="UTP26" s="81" t="s">
        <v>1911</v>
      </c>
      <c r="UTQ26" s="81" t="s">
        <v>1911</v>
      </c>
      <c r="UTR26" s="81" t="s">
        <v>1911</v>
      </c>
      <c r="UTS26" s="81" t="s">
        <v>1911</v>
      </c>
      <c r="UTT26" s="81" t="s">
        <v>1911</v>
      </c>
      <c r="UTU26" s="81" t="s">
        <v>1911</v>
      </c>
      <c r="UTV26" s="81" t="s">
        <v>1911</v>
      </c>
      <c r="UTW26" s="81" t="s">
        <v>1911</v>
      </c>
      <c r="UTX26" s="81" t="s">
        <v>1911</v>
      </c>
      <c r="UTY26" s="81" t="s">
        <v>1911</v>
      </c>
      <c r="UTZ26" s="81" t="s">
        <v>1911</v>
      </c>
      <c r="UUA26" s="81" t="s">
        <v>1911</v>
      </c>
      <c r="UUB26" s="81" t="s">
        <v>1911</v>
      </c>
      <c r="UUC26" s="81" t="s">
        <v>1911</v>
      </c>
      <c r="UUD26" s="81" t="s">
        <v>1911</v>
      </c>
      <c r="UUE26" s="81" t="s">
        <v>1911</v>
      </c>
      <c r="UUF26" s="81" t="s">
        <v>1911</v>
      </c>
      <c r="UUG26" s="81" t="s">
        <v>1911</v>
      </c>
      <c r="UUH26" s="81" t="s">
        <v>1911</v>
      </c>
      <c r="UUI26" s="81" t="s">
        <v>1911</v>
      </c>
      <c r="UUJ26" s="81" t="s">
        <v>1911</v>
      </c>
      <c r="UUK26" s="81" t="s">
        <v>1911</v>
      </c>
      <c r="UUL26" s="81" t="s">
        <v>1911</v>
      </c>
      <c r="UUM26" s="81" t="s">
        <v>1911</v>
      </c>
      <c r="UUN26" s="81" t="s">
        <v>1911</v>
      </c>
      <c r="UUO26" s="81" t="s">
        <v>1911</v>
      </c>
      <c r="UUP26" s="81" t="s">
        <v>1911</v>
      </c>
      <c r="UUQ26" s="81" t="s">
        <v>1911</v>
      </c>
      <c r="UUR26" s="81" t="s">
        <v>1911</v>
      </c>
      <c r="UUS26" s="81" t="s">
        <v>1911</v>
      </c>
      <c r="UUT26" s="81" t="s">
        <v>1911</v>
      </c>
      <c r="UUU26" s="81" t="s">
        <v>1911</v>
      </c>
      <c r="UUV26" s="81" t="s">
        <v>1911</v>
      </c>
      <c r="UUW26" s="81" t="s">
        <v>1911</v>
      </c>
      <c r="UUX26" s="81" t="s">
        <v>1911</v>
      </c>
      <c r="UUY26" s="81" t="s">
        <v>1911</v>
      </c>
      <c r="UUZ26" s="81" t="s">
        <v>1911</v>
      </c>
      <c r="UVA26" s="81" t="s">
        <v>1911</v>
      </c>
      <c r="UVB26" s="81" t="s">
        <v>1911</v>
      </c>
      <c r="UVC26" s="81" t="s">
        <v>1911</v>
      </c>
      <c r="UVD26" s="81" t="s">
        <v>1911</v>
      </c>
      <c r="UVE26" s="81" t="s">
        <v>1911</v>
      </c>
      <c r="UVF26" s="81" t="s">
        <v>1911</v>
      </c>
      <c r="UVG26" s="81" t="s">
        <v>1911</v>
      </c>
      <c r="UVH26" s="81" t="s">
        <v>1911</v>
      </c>
      <c r="UVI26" s="81" t="s">
        <v>1911</v>
      </c>
      <c r="UVJ26" s="81" t="s">
        <v>1911</v>
      </c>
      <c r="UVK26" s="81" t="s">
        <v>1911</v>
      </c>
      <c r="UVL26" s="81" t="s">
        <v>1911</v>
      </c>
      <c r="UVM26" s="81" t="s">
        <v>1911</v>
      </c>
      <c r="UVN26" s="81" t="s">
        <v>1911</v>
      </c>
      <c r="UVO26" s="81" t="s">
        <v>1911</v>
      </c>
      <c r="UVP26" s="81" t="s">
        <v>1911</v>
      </c>
      <c r="UVQ26" s="81" t="s">
        <v>1911</v>
      </c>
      <c r="UVR26" s="81" t="s">
        <v>1911</v>
      </c>
      <c r="UVS26" s="81" t="s">
        <v>1911</v>
      </c>
      <c r="UVT26" s="81" t="s">
        <v>1911</v>
      </c>
      <c r="UVU26" s="81" t="s">
        <v>1911</v>
      </c>
      <c r="UVV26" s="81" t="s">
        <v>1911</v>
      </c>
      <c r="UVW26" s="81" t="s">
        <v>1911</v>
      </c>
      <c r="UVX26" s="81" t="s">
        <v>1911</v>
      </c>
      <c r="UVY26" s="81" t="s">
        <v>1911</v>
      </c>
      <c r="UVZ26" s="81" t="s">
        <v>1911</v>
      </c>
      <c r="UWA26" s="81" t="s">
        <v>1911</v>
      </c>
      <c r="UWB26" s="81" t="s">
        <v>1911</v>
      </c>
      <c r="UWC26" s="81" t="s">
        <v>1911</v>
      </c>
      <c r="UWD26" s="81" t="s">
        <v>1911</v>
      </c>
      <c r="UWE26" s="81" t="s">
        <v>1911</v>
      </c>
      <c r="UWF26" s="81" t="s">
        <v>1911</v>
      </c>
      <c r="UWG26" s="81" t="s">
        <v>1911</v>
      </c>
      <c r="UWH26" s="81" t="s">
        <v>1911</v>
      </c>
      <c r="UWI26" s="81" t="s">
        <v>1911</v>
      </c>
      <c r="UWJ26" s="81" t="s">
        <v>1911</v>
      </c>
      <c r="UWK26" s="81" t="s">
        <v>1911</v>
      </c>
      <c r="UWL26" s="81" t="s">
        <v>1911</v>
      </c>
      <c r="UWM26" s="81" t="s">
        <v>1911</v>
      </c>
      <c r="UWN26" s="81" t="s">
        <v>1911</v>
      </c>
      <c r="UWO26" s="81" t="s">
        <v>1911</v>
      </c>
      <c r="UWP26" s="81" t="s">
        <v>1911</v>
      </c>
      <c r="UWQ26" s="81" t="s">
        <v>1911</v>
      </c>
      <c r="UWR26" s="81" t="s">
        <v>1911</v>
      </c>
      <c r="UWS26" s="81" t="s">
        <v>1911</v>
      </c>
      <c r="UWT26" s="81" t="s">
        <v>1911</v>
      </c>
      <c r="UWU26" s="81" t="s">
        <v>1911</v>
      </c>
      <c r="UWV26" s="81" t="s">
        <v>1911</v>
      </c>
      <c r="UWW26" s="81" t="s">
        <v>1911</v>
      </c>
      <c r="UWX26" s="81" t="s">
        <v>1911</v>
      </c>
      <c r="UWY26" s="81" t="s">
        <v>1911</v>
      </c>
      <c r="UWZ26" s="81" t="s">
        <v>1911</v>
      </c>
      <c r="UXA26" s="81" t="s">
        <v>1911</v>
      </c>
      <c r="UXB26" s="81" t="s">
        <v>1911</v>
      </c>
      <c r="UXC26" s="81" t="s">
        <v>1911</v>
      </c>
      <c r="UXD26" s="81" t="s">
        <v>1911</v>
      </c>
      <c r="UXE26" s="81" t="s">
        <v>1911</v>
      </c>
      <c r="UXF26" s="81" t="s">
        <v>1911</v>
      </c>
      <c r="UXG26" s="81" t="s">
        <v>1911</v>
      </c>
      <c r="UXH26" s="81" t="s">
        <v>1911</v>
      </c>
      <c r="UXI26" s="81" t="s">
        <v>1911</v>
      </c>
      <c r="UXJ26" s="81" t="s">
        <v>1911</v>
      </c>
      <c r="UXK26" s="81" t="s">
        <v>1911</v>
      </c>
      <c r="UXL26" s="81" t="s">
        <v>1911</v>
      </c>
      <c r="UXM26" s="81" t="s">
        <v>1911</v>
      </c>
      <c r="UXN26" s="81" t="s">
        <v>1911</v>
      </c>
      <c r="UXO26" s="81" t="s">
        <v>1911</v>
      </c>
      <c r="UXP26" s="81" t="s">
        <v>1911</v>
      </c>
      <c r="UXQ26" s="81" t="s">
        <v>1911</v>
      </c>
      <c r="UXR26" s="81" t="s">
        <v>1911</v>
      </c>
      <c r="UXS26" s="81" t="s">
        <v>1911</v>
      </c>
      <c r="UXT26" s="81" t="s">
        <v>1911</v>
      </c>
      <c r="UXU26" s="81" t="s">
        <v>1911</v>
      </c>
      <c r="UXV26" s="81" t="s">
        <v>1911</v>
      </c>
      <c r="UXW26" s="81" t="s">
        <v>1911</v>
      </c>
      <c r="UXX26" s="81" t="s">
        <v>1911</v>
      </c>
      <c r="UXY26" s="81" t="s">
        <v>1911</v>
      </c>
      <c r="UXZ26" s="81" t="s">
        <v>1911</v>
      </c>
      <c r="UYA26" s="81" t="s">
        <v>1911</v>
      </c>
      <c r="UYB26" s="81" t="s">
        <v>1911</v>
      </c>
      <c r="UYC26" s="81" t="s">
        <v>1911</v>
      </c>
      <c r="UYD26" s="81" t="s">
        <v>1911</v>
      </c>
      <c r="UYE26" s="81" t="s">
        <v>1911</v>
      </c>
      <c r="UYF26" s="81" t="s">
        <v>1911</v>
      </c>
      <c r="UYG26" s="81" t="s">
        <v>1911</v>
      </c>
      <c r="UYH26" s="81" t="s">
        <v>1911</v>
      </c>
      <c r="UYI26" s="81" t="s">
        <v>1911</v>
      </c>
      <c r="UYJ26" s="81" t="s">
        <v>1911</v>
      </c>
      <c r="UYK26" s="81" t="s">
        <v>1911</v>
      </c>
      <c r="UYL26" s="81" t="s">
        <v>1911</v>
      </c>
      <c r="UYM26" s="81" t="s">
        <v>1911</v>
      </c>
      <c r="UYN26" s="81" t="s">
        <v>1911</v>
      </c>
      <c r="UYO26" s="81" t="s">
        <v>1911</v>
      </c>
      <c r="UYP26" s="81" t="s">
        <v>1911</v>
      </c>
      <c r="UYQ26" s="81" t="s">
        <v>1911</v>
      </c>
      <c r="UYR26" s="81" t="s">
        <v>1911</v>
      </c>
      <c r="UYS26" s="81" t="s">
        <v>1911</v>
      </c>
      <c r="UYT26" s="81" t="s">
        <v>1911</v>
      </c>
      <c r="UYU26" s="81" t="s">
        <v>1911</v>
      </c>
      <c r="UYV26" s="81" t="s">
        <v>1911</v>
      </c>
      <c r="UYW26" s="81" t="s">
        <v>1911</v>
      </c>
      <c r="UYX26" s="81" t="s">
        <v>1911</v>
      </c>
      <c r="UYY26" s="81" t="s">
        <v>1911</v>
      </c>
      <c r="UYZ26" s="81" t="s">
        <v>1911</v>
      </c>
      <c r="UZA26" s="81" t="s">
        <v>1911</v>
      </c>
      <c r="UZB26" s="81" t="s">
        <v>1911</v>
      </c>
      <c r="UZC26" s="81" t="s">
        <v>1911</v>
      </c>
      <c r="UZD26" s="81" t="s">
        <v>1911</v>
      </c>
      <c r="UZE26" s="81" t="s">
        <v>1911</v>
      </c>
      <c r="UZF26" s="81" t="s">
        <v>1911</v>
      </c>
      <c r="UZG26" s="81" t="s">
        <v>1911</v>
      </c>
      <c r="UZH26" s="81" t="s">
        <v>1911</v>
      </c>
      <c r="UZI26" s="81" t="s">
        <v>1911</v>
      </c>
      <c r="UZJ26" s="81" t="s">
        <v>1911</v>
      </c>
      <c r="UZK26" s="81" t="s">
        <v>1911</v>
      </c>
      <c r="UZL26" s="81" t="s">
        <v>1911</v>
      </c>
      <c r="UZM26" s="81" t="s">
        <v>1911</v>
      </c>
      <c r="UZN26" s="81" t="s">
        <v>1911</v>
      </c>
      <c r="UZO26" s="81" t="s">
        <v>1911</v>
      </c>
      <c r="UZP26" s="81" t="s">
        <v>1911</v>
      </c>
      <c r="UZQ26" s="81" t="s">
        <v>1911</v>
      </c>
      <c r="UZR26" s="81" t="s">
        <v>1911</v>
      </c>
      <c r="UZS26" s="81" t="s">
        <v>1911</v>
      </c>
      <c r="UZT26" s="81" t="s">
        <v>1911</v>
      </c>
      <c r="UZU26" s="81" t="s">
        <v>1911</v>
      </c>
      <c r="UZV26" s="81" t="s">
        <v>1911</v>
      </c>
      <c r="UZW26" s="81" t="s">
        <v>1911</v>
      </c>
      <c r="UZX26" s="81" t="s">
        <v>1911</v>
      </c>
      <c r="UZY26" s="81" t="s">
        <v>1911</v>
      </c>
      <c r="UZZ26" s="81" t="s">
        <v>1911</v>
      </c>
      <c r="VAA26" s="81" t="s">
        <v>1911</v>
      </c>
      <c r="VAB26" s="81" t="s">
        <v>1911</v>
      </c>
      <c r="VAC26" s="81" t="s">
        <v>1911</v>
      </c>
      <c r="VAD26" s="81" t="s">
        <v>1911</v>
      </c>
      <c r="VAE26" s="81" t="s">
        <v>1911</v>
      </c>
      <c r="VAF26" s="81" t="s">
        <v>1911</v>
      </c>
      <c r="VAG26" s="81" t="s">
        <v>1911</v>
      </c>
      <c r="VAH26" s="81" t="s">
        <v>1911</v>
      </c>
      <c r="VAI26" s="81" t="s">
        <v>1911</v>
      </c>
      <c r="VAJ26" s="81" t="s">
        <v>1911</v>
      </c>
      <c r="VAK26" s="81" t="s">
        <v>1911</v>
      </c>
      <c r="VAL26" s="81" t="s">
        <v>1911</v>
      </c>
      <c r="VAM26" s="81" t="s">
        <v>1911</v>
      </c>
      <c r="VAN26" s="81" t="s">
        <v>1911</v>
      </c>
      <c r="VAO26" s="81" t="s">
        <v>1911</v>
      </c>
      <c r="VAP26" s="81" t="s">
        <v>1911</v>
      </c>
      <c r="VAQ26" s="81" t="s">
        <v>1911</v>
      </c>
      <c r="VAR26" s="81" t="s">
        <v>1911</v>
      </c>
      <c r="VAS26" s="81" t="s">
        <v>1911</v>
      </c>
      <c r="VAT26" s="81" t="s">
        <v>1911</v>
      </c>
      <c r="VAU26" s="81" t="s">
        <v>1911</v>
      </c>
      <c r="VAV26" s="81" t="s">
        <v>1911</v>
      </c>
      <c r="VAW26" s="81" t="s">
        <v>1911</v>
      </c>
      <c r="VAX26" s="81" t="s">
        <v>1911</v>
      </c>
      <c r="VAY26" s="81" t="s">
        <v>1911</v>
      </c>
      <c r="VAZ26" s="81" t="s">
        <v>1911</v>
      </c>
      <c r="VBA26" s="81" t="s">
        <v>1911</v>
      </c>
      <c r="VBB26" s="81" t="s">
        <v>1911</v>
      </c>
      <c r="VBC26" s="81" t="s">
        <v>1911</v>
      </c>
      <c r="VBD26" s="81" t="s">
        <v>1911</v>
      </c>
      <c r="VBE26" s="81" t="s">
        <v>1911</v>
      </c>
      <c r="VBF26" s="81" t="s">
        <v>1911</v>
      </c>
      <c r="VBG26" s="81" t="s">
        <v>1911</v>
      </c>
      <c r="VBH26" s="81" t="s">
        <v>1911</v>
      </c>
      <c r="VBI26" s="81" t="s">
        <v>1911</v>
      </c>
      <c r="VBJ26" s="81" t="s">
        <v>1911</v>
      </c>
      <c r="VBK26" s="81" t="s">
        <v>1911</v>
      </c>
      <c r="VBL26" s="81" t="s">
        <v>1911</v>
      </c>
      <c r="VBM26" s="81" t="s">
        <v>1911</v>
      </c>
      <c r="VBN26" s="81" t="s">
        <v>1911</v>
      </c>
      <c r="VBO26" s="81" t="s">
        <v>1911</v>
      </c>
      <c r="VBP26" s="81" t="s">
        <v>1911</v>
      </c>
      <c r="VBQ26" s="81" t="s">
        <v>1911</v>
      </c>
      <c r="VBR26" s="81" t="s">
        <v>1911</v>
      </c>
      <c r="VBS26" s="81" t="s">
        <v>1911</v>
      </c>
      <c r="VBT26" s="81" t="s">
        <v>1911</v>
      </c>
      <c r="VBU26" s="81" t="s">
        <v>1911</v>
      </c>
      <c r="VBV26" s="81" t="s">
        <v>1911</v>
      </c>
      <c r="VBW26" s="81" t="s">
        <v>1911</v>
      </c>
      <c r="VBX26" s="81" t="s">
        <v>1911</v>
      </c>
      <c r="VBY26" s="81" t="s">
        <v>1911</v>
      </c>
      <c r="VBZ26" s="81" t="s">
        <v>1911</v>
      </c>
      <c r="VCA26" s="81" t="s">
        <v>1911</v>
      </c>
      <c r="VCB26" s="81" t="s">
        <v>1911</v>
      </c>
      <c r="VCC26" s="81" t="s">
        <v>1911</v>
      </c>
      <c r="VCD26" s="81" t="s">
        <v>1911</v>
      </c>
      <c r="VCE26" s="81" t="s">
        <v>1911</v>
      </c>
      <c r="VCF26" s="81" t="s">
        <v>1911</v>
      </c>
      <c r="VCG26" s="81" t="s">
        <v>1911</v>
      </c>
      <c r="VCH26" s="81" t="s">
        <v>1911</v>
      </c>
      <c r="VCI26" s="81" t="s">
        <v>1911</v>
      </c>
      <c r="VCJ26" s="81" t="s">
        <v>1911</v>
      </c>
      <c r="VCK26" s="81" t="s">
        <v>1911</v>
      </c>
      <c r="VCL26" s="81" t="s">
        <v>1911</v>
      </c>
      <c r="VCM26" s="81" t="s">
        <v>1911</v>
      </c>
      <c r="VCN26" s="81" t="s">
        <v>1911</v>
      </c>
      <c r="VCO26" s="81" t="s">
        <v>1911</v>
      </c>
      <c r="VCP26" s="81" t="s">
        <v>1911</v>
      </c>
      <c r="VCQ26" s="81" t="s">
        <v>1911</v>
      </c>
      <c r="VCR26" s="81" t="s">
        <v>1911</v>
      </c>
      <c r="VCS26" s="81" t="s">
        <v>1911</v>
      </c>
      <c r="VCT26" s="81" t="s">
        <v>1911</v>
      </c>
      <c r="VCU26" s="81" t="s">
        <v>1911</v>
      </c>
      <c r="VCV26" s="81" t="s">
        <v>1911</v>
      </c>
      <c r="VCW26" s="81" t="s">
        <v>1911</v>
      </c>
      <c r="VCX26" s="81" t="s">
        <v>1911</v>
      </c>
      <c r="VCY26" s="81" t="s">
        <v>1911</v>
      </c>
      <c r="VCZ26" s="81" t="s">
        <v>1911</v>
      </c>
      <c r="VDA26" s="81" t="s">
        <v>1911</v>
      </c>
      <c r="VDB26" s="81" t="s">
        <v>1911</v>
      </c>
      <c r="VDC26" s="81" t="s">
        <v>1911</v>
      </c>
      <c r="VDD26" s="81" t="s">
        <v>1911</v>
      </c>
      <c r="VDE26" s="81" t="s">
        <v>1911</v>
      </c>
      <c r="VDF26" s="81" t="s">
        <v>1911</v>
      </c>
      <c r="VDG26" s="81" t="s">
        <v>1911</v>
      </c>
      <c r="VDH26" s="81" t="s">
        <v>1911</v>
      </c>
      <c r="VDI26" s="81" t="s">
        <v>1911</v>
      </c>
      <c r="VDJ26" s="81" t="s">
        <v>1911</v>
      </c>
      <c r="VDK26" s="81" t="s">
        <v>1911</v>
      </c>
      <c r="VDL26" s="81" t="s">
        <v>1911</v>
      </c>
      <c r="VDM26" s="81" t="s">
        <v>1911</v>
      </c>
      <c r="VDN26" s="81" t="s">
        <v>1911</v>
      </c>
      <c r="VDO26" s="81" t="s">
        <v>1911</v>
      </c>
      <c r="VDP26" s="81" t="s">
        <v>1911</v>
      </c>
      <c r="VDQ26" s="81" t="s">
        <v>1911</v>
      </c>
      <c r="VDR26" s="81" t="s">
        <v>1911</v>
      </c>
      <c r="VDS26" s="81" t="s">
        <v>1911</v>
      </c>
      <c r="VDT26" s="81" t="s">
        <v>1911</v>
      </c>
      <c r="VDU26" s="81" t="s">
        <v>1911</v>
      </c>
      <c r="VDV26" s="81" t="s">
        <v>1911</v>
      </c>
      <c r="VDW26" s="81" t="s">
        <v>1911</v>
      </c>
      <c r="VDX26" s="81" t="s">
        <v>1911</v>
      </c>
      <c r="VDY26" s="81" t="s">
        <v>1911</v>
      </c>
      <c r="VDZ26" s="81" t="s">
        <v>1911</v>
      </c>
      <c r="VEA26" s="81" t="s">
        <v>1911</v>
      </c>
      <c r="VEB26" s="81" t="s">
        <v>1911</v>
      </c>
      <c r="VEC26" s="81" t="s">
        <v>1911</v>
      </c>
      <c r="VED26" s="81" t="s">
        <v>1911</v>
      </c>
      <c r="VEE26" s="81" t="s">
        <v>1911</v>
      </c>
      <c r="VEF26" s="81" t="s">
        <v>1911</v>
      </c>
      <c r="VEG26" s="81" t="s">
        <v>1911</v>
      </c>
      <c r="VEH26" s="81" t="s">
        <v>1911</v>
      </c>
      <c r="VEI26" s="81" t="s">
        <v>1911</v>
      </c>
      <c r="VEJ26" s="81" t="s">
        <v>1911</v>
      </c>
      <c r="VEK26" s="81" t="s">
        <v>1911</v>
      </c>
      <c r="VEL26" s="81" t="s">
        <v>1911</v>
      </c>
      <c r="VEM26" s="81" t="s">
        <v>1911</v>
      </c>
      <c r="VEN26" s="81" t="s">
        <v>1911</v>
      </c>
      <c r="VEO26" s="81" t="s">
        <v>1911</v>
      </c>
      <c r="VEP26" s="81" t="s">
        <v>1911</v>
      </c>
      <c r="VEQ26" s="81" t="s">
        <v>1911</v>
      </c>
      <c r="VER26" s="81" t="s">
        <v>1911</v>
      </c>
      <c r="VES26" s="81" t="s">
        <v>1911</v>
      </c>
      <c r="VET26" s="81" t="s">
        <v>1911</v>
      </c>
      <c r="VEU26" s="81" t="s">
        <v>1911</v>
      </c>
      <c r="VEV26" s="81" t="s">
        <v>1911</v>
      </c>
      <c r="VEW26" s="81" t="s">
        <v>1911</v>
      </c>
      <c r="VEX26" s="81" t="s">
        <v>1911</v>
      </c>
      <c r="VEY26" s="81" t="s">
        <v>1911</v>
      </c>
      <c r="VEZ26" s="81" t="s">
        <v>1911</v>
      </c>
      <c r="VFA26" s="81" t="s">
        <v>1911</v>
      </c>
      <c r="VFB26" s="81" t="s">
        <v>1911</v>
      </c>
      <c r="VFC26" s="81" t="s">
        <v>1911</v>
      </c>
      <c r="VFD26" s="81" t="s">
        <v>1911</v>
      </c>
      <c r="VFE26" s="81" t="s">
        <v>1911</v>
      </c>
      <c r="VFF26" s="81" t="s">
        <v>1911</v>
      </c>
      <c r="VFG26" s="81" t="s">
        <v>1911</v>
      </c>
      <c r="VFH26" s="81" t="s">
        <v>1911</v>
      </c>
      <c r="VFI26" s="81" t="s">
        <v>1911</v>
      </c>
      <c r="VFJ26" s="81" t="s">
        <v>1911</v>
      </c>
      <c r="VFK26" s="81" t="s">
        <v>1911</v>
      </c>
      <c r="VFL26" s="81" t="s">
        <v>1911</v>
      </c>
      <c r="VFM26" s="81" t="s">
        <v>1911</v>
      </c>
      <c r="VFN26" s="81" t="s">
        <v>1911</v>
      </c>
      <c r="VFO26" s="81" t="s">
        <v>1911</v>
      </c>
      <c r="VFP26" s="81" t="s">
        <v>1911</v>
      </c>
      <c r="VFQ26" s="81" t="s">
        <v>1911</v>
      </c>
      <c r="VFR26" s="81" t="s">
        <v>1911</v>
      </c>
      <c r="VFS26" s="81" t="s">
        <v>1911</v>
      </c>
      <c r="VFT26" s="81" t="s">
        <v>1911</v>
      </c>
      <c r="VFU26" s="81" t="s">
        <v>1911</v>
      </c>
      <c r="VFV26" s="81" t="s">
        <v>1911</v>
      </c>
      <c r="VFW26" s="81" t="s">
        <v>1911</v>
      </c>
      <c r="VFX26" s="81" t="s">
        <v>1911</v>
      </c>
      <c r="VFY26" s="81" t="s">
        <v>1911</v>
      </c>
      <c r="VFZ26" s="81" t="s">
        <v>1911</v>
      </c>
      <c r="VGA26" s="81" t="s">
        <v>1911</v>
      </c>
      <c r="VGB26" s="81" t="s">
        <v>1911</v>
      </c>
      <c r="VGC26" s="81" t="s">
        <v>1911</v>
      </c>
      <c r="VGD26" s="81" t="s">
        <v>1911</v>
      </c>
      <c r="VGE26" s="81" t="s">
        <v>1911</v>
      </c>
      <c r="VGF26" s="81" t="s">
        <v>1911</v>
      </c>
      <c r="VGG26" s="81" t="s">
        <v>1911</v>
      </c>
      <c r="VGH26" s="81" t="s">
        <v>1911</v>
      </c>
      <c r="VGI26" s="81" t="s">
        <v>1911</v>
      </c>
      <c r="VGJ26" s="81" t="s">
        <v>1911</v>
      </c>
      <c r="VGK26" s="81" t="s">
        <v>1911</v>
      </c>
      <c r="VGL26" s="81" t="s">
        <v>1911</v>
      </c>
      <c r="VGM26" s="81" t="s">
        <v>1911</v>
      </c>
      <c r="VGN26" s="81" t="s">
        <v>1911</v>
      </c>
      <c r="VGO26" s="81" t="s">
        <v>1911</v>
      </c>
      <c r="VGP26" s="81" t="s">
        <v>1911</v>
      </c>
      <c r="VGQ26" s="81" t="s">
        <v>1911</v>
      </c>
      <c r="VGR26" s="81" t="s">
        <v>1911</v>
      </c>
      <c r="VGS26" s="81" t="s">
        <v>1911</v>
      </c>
      <c r="VGT26" s="81" t="s">
        <v>1911</v>
      </c>
      <c r="VGU26" s="81" t="s">
        <v>1911</v>
      </c>
      <c r="VGV26" s="81" t="s">
        <v>1911</v>
      </c>
      <c r="VGW26" s="81" t="s">
        <v>1911</v>
      </c>
      <c r="VGX26" s="81" t="s">
        <v>1911</v>
      </c>
      <c r="VGY26" s="81" t="s">
        <v>1911</v>
      </c>
      <c r="VGZ26" s="81" t="s">
        <v>1911</v>
      </c>
      <c r="VHA26" s="81" t="s">
        <v>1911</v>
      </c>
      <c r="VHB26" s="81" t="s">
        <v>1911</v>
      </c>
      <c r="VHC26" s="81" t="s">
        <v>1911</v>
      </c>
      <c r="VHD26" s="81" t="s">
        <v>1911</v>
      </c>
      <c r="VHE26" s="81" t="s">
        <v>1911</v>
      </c>
      <c r="VHF26" s="81" t="s">
        <v>1911</v>
      </c>
      <c r="VHG26" s="81" t="s">
        <v>1911</v>
      </c>
      <c r="VHH26" s="81" t="s">
        <v>1911</v>
      </c>
      <c r="VHI26" s="81" t="s">
        <v>1911</v>
      </c>
      <c r="VHJ26" s="81" t="s">
        <v>1911</v>
      </c>
      <c r="VHK26" s="81" t="s">
        <v>1911</v>
      </c>
      <c r="VHL26" s="81" t="s">
        <v>1911</v>
      </c>
      <c r="VHM26" s="81" t="s">
        <v>1911</v>
      </c>
      <c r="VHN26" s="81" t="s">
        <v>1911</v>
      </c>
      <c r="VHO26" s="81" t="s">
        <v>1911</v>
      </c>
      <c r="VHP26" s="81" t="s">
        <v>1911</v>
      </c>
      <c r="VHQ26" s="81" t="s">
        <v>1911</v>
      </c>
      <c r="VHR26" s="81" t="s">
        <v>1911</v>
      </c>
      <c r="VHS26" s="81" t="s">
        <v>1911</v>
      </c>
      <c r="VHT26" s="81" t="s">
        <v>1911</v>
      </c>
      <c r="VHU26" s="81" t="s">
        <v>1911</v>
      </c>
      <c r="VHV26" s="81" t="s">
        <v>1911</v>
      </c>
      <c r="VHW26" s="81" t="s">
        <v>1911</v>
      </c>
      <c r="VHX26" s="81" t="s">
        <v>1911</v>
      </c>
      <c r="VHY26" s="81" t="s">
        <v>1911</v>
      </c>
      <c r="VHZ26" s="81" t="s">
        <v>1911</v>
      </c>
      <c r="VIA26" s="81" t="s">
        <v>1911</v>
      </c>
      <c r="VIB26" s="81" t="s">
        <v>1911</v>
      </c>
      <c r="VIC26" s="81" t="s">
        <v>1911</v>
      </c>
      <c r="VID26" s="81" t="s">
        <v>1911</v>
      </c>
      <c r="VIE26" s="81" t="s">
        <v>1911</v>
      </c>
      <c r="VIF26" s="81" t="s">
        <v>1911</v>
      </c>
      <c r="VIG26" s="81" t="s">
        <v>1911</v>
      </c>
      <c r="VIH26" s="81" t="s">
        <v>1911</v>
      </c>
      <c r="VII26" s="81" t="s">
        <v>1911</v>
      </c>
      <c r="VIJ26" s="81" t="s">
        <v>1911</v>
      </c>
      <c r="VIK26" s="81" t="s">
        <v>1911</v>
      </c>
      <c r="VIL26" s="81" t="s">
        <v>1911</v>
      </c>
      <c r="VIM26" s="81" t="s">
        <v>1911</v>
      </c>
      <c r="VIN26" s="81" t="s">
        <v>1911</v>
      </c>
      <c r="VIO26" s="81" t="s">
        <v>1911</v>
      </c>
      <c r="VIP26" s="81" t="s">
        <v>1911</v>
      </c>
      <c r="VIQ26" s="81" t="s">
        <v>1911</v>
      </c>
      <c r="VIR26" s="81" t="s">
        <v>1911</v>
      </c>
      <c r="VIS26" s="81" t="s">
        <v>1911</v>
      </c>
      <c r="VIT26" s="81" t="s">
        <v>1911</v>
      </c>
      <c r="VIU26" s="81" t="s">
        <v>1911</v>
      </c>
      <c r="VIV26" s="81" t="s">
        <v>1911</v>
      </c>
      <c r="VIW26" s="81" t="s">
        <v>1911</v>
      </c>
      <c r="VIX26" s="81" t="s">
        <v>1911</v>
      </c>
      <c r="VIY26" s="81" t="s">
        <v>1911</v>
      </c>
      <c r="VIZ26" s="81" t="s">
        <v>1911</v>
      </c>
      <c r="VJA26" s="81" t="s">
        <v>1911</v>
      </c>
      <c r="VJB26" s="81" t="s">
        <v>1911</v>
      </c>
      <c r="VJC26" s="81" t="s">
        <v>1911</v>
      </c>
      <c r="VJD26" s="81" t="s">
        <v>1911</v>
      </c>
      <c r="VJE26" s="81" t="s">
        <v>1911</v>
      </c>
      <c r="VJF26" s="81" t="s">
        <v>1911</v>
      </c>
      <c r="VJG26" s="81" t="s">
        <v>1911</v>
      </c>
      <c r="VJH26" s="81" t="s">
        <v>1911</v>
      </c>
      <c r="VJI26" s="81" t="s">
        <v>1911</v>
      </c>
      <c r="VJJ26" s="81" t="s">
        <v>1911</v>
      </c>
      <c r="VJK26" s="81" t="s">
        <v>1911</v>
      </c>
      <c r="VJL26" s="81" t="s">
        <v>1911</v>
      </c>
      <c r="VJM26" s="81" t="s">
        <v>1911</v>
      </c>
      <c r="VJN26" s="81" t="s">
        <v>1911</v>
      </c>
      <c r="VJO26" s="81" t="s">
        <v>1911</v>
      </c>
      <c r="VJP26" s="81" t="s">
        <v>1911</v>
      </c>
      <c r="VJQ26" s="81" t="s">
        <v>1911</v>
      </c>
      <c r="VJR26" s="81" t="s">
        <v>1911</v>
      </c>
      <c r="VJS26" s="81" t="s">
        <v>1911</v>
      </c>
      <c r="VJT26" s="81" t="s">
        <v>1911</v>
      </c>
      <c r="VJU26" s="81" t="s">
        <v>1911</v>
      </c>
      <c r="VJV26" s="81" t="s">
        <v>1911</v>
      </c>
      <c r="VJW26" s="81" t="s">
        <v>1911</v>
      </c>
      <c r="VJX26" s="81" t="s">
        <v>1911</v>
      </c>
      <c r="VJY26" s="81" t="s">
        <v>1911</v>
      </c>
      <c r="VJZ26" s="81" t="s">
        <v>1911</v>
      </c>
      <c r="VKA26" s="81" t="s">
        <v>1911</v>
      </c>
      <c r="VKB26" s="81" t="s">
        <v>1911</v>
      </c>
      <c r="VKC26" s="81" t="s">
        <v>1911</v>
      </c>
      <c r="VKD26" s="81" t="s">
        <v>1911</v>
      </c>
      <c r="VKE26" s="81" t="s">
        <v>1911</v>
      </c>
      <c r="VKF26" s="81" t="s">
        <v>1911</v>
      </c>
      <c r="VKG26" s="81" t="s">
        <v>1911</v>
      </c>
      <c r="VKH26" s="81" t="s">
        <v>1911</v>
      </c>
      <c r="VKI26" s="81" t="s">
        <v>1911</v>
      </c>
      <c r="VKJ26" s="81" t="s">
        <v>1911</v>
      </c>
      <c r="VKK26" s="81" t="s">
        <v>1911</v>
      </c>
      <c r="VKL26" s="81" t="s">
        <v>1911</v>
      </c>
      <c r="VKM26" s="81" t="s">
        <v>1911</v>
      </c>
      <c r="VKN26" s="81" t="s">
        <v>1911</v>
      </c>
      <c r="VKO26" s="81" t="s">
        <v>1911</v>
      </c>
      <c r="VKP26" s="81" t="s">
        <v>1911</v>
      </c>
      <c r="VKQ26" s="81" t="s">
        <v>1911</v>
      </c>
      <c r="VKR26" s="81" t="s">
        <v>1911</v>
      </c>
      <c r="VKS26" s="81" t="s">
        <v>1911</v>
      </c>
      <c r="VKT26" s="81" t="s">
        <v>1911</v>
      </c>
      <c r="VKU26" s="81" t="s">
        <v>1911</v>
      </c>
      <c r="VKV26" s="81" t="s">
        <v>1911</v>
      </c>
      <c r="VKW26" s="81" t="s">
        <v>1911</v>
      </c>
      <c r="VKX26" s="81" t="s">
        <v>1911</v>
      </c>
      <c r="VKY26" s="81" t="s">
        <v>1911</v>
      </c>
      <c r="VKZ26" s="81" t="s">
        <v>1911</v>
      </c>
      <c r="VLA26" s="81" t="s">
        <v>1911</v>
      </c>
      <c r="VLB26" s="81" t="s">
        <v>1911</v>
      </c>
      <c r="VLC26" s="81" t="s">
        <v>1911</v>
      </c>
      <c r="VLD26" s="81" t="s">
        <v>1911</v>
      </c>
      <c r="VLE26" s="81" t="s">
        <v>1911</v>
      </c>
      <c r="VLF26" s="81" t="s">
        <v>1911</v>
      </c>
      <c r="VLG26" s="81" t="s">
        <v>1911</v>
      </c>
      <c r="VLH26" s="81" t="s">
        <v>1911</v>
      </c>
      <c r="VLI26" s="81" t="s">
        <v>1911</v>
      </c>
      <c r="VLJ26" s="81" t="s">
        <v>1911</v>
      </c>
      <c r="VLK26" s="81" t="s">
        <v>1911</v>
      </c>
      <c r="VLL26" s="81" t="s">
        <v>1911</v>
      </c>
      <c r="VLM26" s="81" t="s">
        <v>1911</v>
      </c>
      <c r="VLN26" s="81" t="s">
        <v>1911</v>
      </c>
      <c r="VLO26" s="81" t="s">
        <v>1911</v>
      </c>
      <c r="VLP26" s="81" t="s">
        <v>1911</v>
      </c>
      <c r="VLQ26" s="81" t="s">
        <v>1911</v>
      </c>
      <c r="VLR26" s="81" t="s">
        <v>1911</v>
      </c>
      <c r="VLS26" s="81" t="s">
        <v>1911</v>
      </c>
      <c r="VLT26" s="81" t="s">
        <v>1911</v>
      </c>
      <c r="VLU26" s="81" t="s">
        <v>1911</v>
      </c>
      <c r="VLV26" s="81" t="s">
        <v>1911</v>
      </c>
      <c r="VLW26" s="81" t="s">
        <v>1911</v>
      </c>
      <c r="VLX26" s="81" t="s">
        <v>1911</v>
      </c>
      <c r="VLY26" s="81" t="s">
        <v>1911</v>
      </c>
      <c r="VLZ26" s="81" t="s">
        <v>1911</v>
      </c>
      <c r="VMA26" s="81" t="s">
        <v>1911</v>
      </c>
      <c r="VMB26" s="81" t="s">
        <v>1911</v>
      </c>
      <c r="VMC26" s="81" t="s">
        <v>1911</v>
      </c>
      <c r="VMD26" s="81" t="s">
        <v>1911</v>
      </c>
      <c r="VME26" s="81" t="s">
        <v>1911</v>
      </c>
      <c r="VMF26" s="81" t="s">
        <v>1911</v>
      </c>
      <c r="VMG26" s="81" t="s">
        <v>1911</v>
      </c>
      <c r="VMH26" s="81" t="s">
        <v>1911</v>
      </c>
      <c r="VMI26" s="81" t="s">
        <v>1911</v>
      </c>
      <c r="VMJ26" s="81" t="s">
        <v>1911</v>
      </c>
      <c r="VMK26" s="81" t="s">
        <v>1911</v>
      </c>
      <c r="VML26" s="81" t="s">
        <v>1911</v>
      </c>
      <c r="VMM26" s="81" t="s">
        <v>1911</v>
      </c>
      <c r="VMN26" s="81" t="s">
        <v>1911</v>
      </c>
      <c r="VMO26" s="81" t="s">
        <v>1911</v>
      </c>
      <c r="VMP26" s="81" t="s">
        <v>1911</v>
      </c>
      <c r="VMQ26" s="81" t="s">
        <v>1911</v>
      </c>
      <c r="VMR26" s="81" t="s">
        <v>1911</v>
      </c>
      <c r="VMS26" s="81" t="s">
        <v>1911</v>
      </c>
      <c r="VMT26" s="81" t="s">
        <v>1911</v>
      </c>
      <c r="VMU26" s="81" t="s">
        <v>1911</v>
      </c>
      <c r="VMV26" s="81" t="s">
        <v>1911</v>
      </c>
      <c r="VMW26" s="81" t="s">
        <v>1911</v>
      </c>
      <c r="VMX26" s="81" t="s">
        <v>1911</v>
      </c>
      <c r="VMY26" s="81" t="s">
        <v>1911</v>
      </c>
      <c r="VMZ26" s="81" t="s">
        <v>1911</v>
      </c>
      <c r="VNA26" s="81" t="s">
        <v>1911</v>
      </c>
      <c r="VNB26" s="81" t="s">
        <v>1911</v>
      </c>
      <c r="VNC26" s="81" t="s">
        <v>1911</v>
      </c>
      <c r="VND26" s="81" t="s">
        <v>1911</v>
      </c>
      <c r="VNE26" s="81" t="s">
        <v>1911</v>
      </c>
      <c r="VNF26" s="81" t="s">
        <v>1911</v>
      </c>
      <c r="VNG26" s="81" t="s">
        <v>1911</v>
      </c>
      <c r="VNH26" s="81" t="s">
        <v>1911</v>
      </c>
      <c r="VNI26" s="81" t="s">
        <v>1911</v>
      </c>
      <c r="VNJ26" s="81" t="s">
        <v>1911</v>
      </c>
      <c r="VNK26" s="81" t="s">
        <v>1911</v>
      </c>
      <c r="VNL26" s="81" t="s">
        <v>1911</v>
      </c>
      <c r="VNM26" s="81" t="s">
        <v>1911</v>
      </c>
      <c r="VNN26" s="81" t="s">
        <v>1911</v>
      </c>
      <c r="VNO26" s="81" t="s">
        <v>1911</v>
      </c>
      <c r="VNP26" s="81" t="s">
        <v>1911</v>
      </c>
      <c r="VNQ26" s="81" t="s">
        <v>1911</v>
      </c>
      <c r="VNR26" s="81" t="s">
        <v>1911</v>
      </c>
      <c r="VNS26" s="81" t="s">
        <v>1911</v>
      </c>
      <c r="VNT26" s="81" t="s">
        <v>1911</v>
      </c>
      <c r="VNU26" s="81" t="s">
        <v>1911</v>
      </c>
      <c r="VNV26" s="81" t="s">
        <v>1911</v>
      </c>
      <c r="VNW26" s="81" t="s">
        <v>1911</v>
      </c>
      <c r="VNX26" s="81" t="s">
        <v>1911</v>
      </c>
      <c r="VNY26" s="81" t="s">
        <v>1911</v>
      </c>
      <c r="VNZ26" s="81" t="s">
        <v>1911</v>
      </c>
      <c r="VOA26" s="81" t="s">
        <v>1911</v>
      </c>
      <c r="VOB26" s="81" t="s">
        <v>1911</v>
      </c>
      <c r="VOC26" s="81" t="s">
        <v>1911</v>
      </c>
      <c r="VOD26" s="81" t="s">
        <v>1911</v>
      </c>
      <c r="VOE26" s="81" t="s">
        <v>1911</v>
      </c>
      <c r="VOF26" s="81" t="s">
        <v>1911</v>
      </c>
      <c r="VOG26" s="81" t="s">
        <v>1911</v>
      </c>
      <c r="VOH26" s="81" t="s">
        <v>1911</v>
      </c>
      <c r="VOI26" s="81" t="s">
        <v>1911</v>
      </c>
      <c r="VOJ26" s="81" t="s">
        <v>1911</v>
      </c>
      <c r="VOK26" s="81" t="s">
        <v>1911</v>
      </c>
      <c r="VOL26" s="81" t="s">
        <v>1911</v>
      </c>
      <c r="VOM26" s="81" t="s">
        <v>1911</v>
      </c>
      <c r="VON26" s="81" t="s">
        <v>1911</v>
      </c>
      <c r="VOO26" s="81" t="s">
        <v>1911</v>
      </c>
      <c r="VOP26" s="81" t="s">
        <v>1911</v>
      </c>
      <c r="VOQ26" s="81" t="s">
        <v>1911</v>
      </c>
      <c r="VOR26" s="81" t="s">
        <v>1911</v>
      </c>
      <c r="VOS26" s="81" t="s">
        <v>1911</v>
      </c>
      <c r="VOT26" s="81" t="s">
        <v>1911</v>
      </c>
      <c r="VOU26" s="81" t="s">
        <v>1911</v>
      </c>
      <c r="VOV26" s="81" t="s">
        <v>1911</v>
      </c>
      <c r="VOW26" s="81" t="s">
        <v>1911</v>
      </c>
      <c r="VOX26" s="81" t="s">
        <v>1911</v>
      </c>
      <c r="VOY26" s="81" t="s">
        <v>1911</v>
      </c>
      <c r="VOZ26" s="81" t="s">
        <v>1911</v>
      </c>
      <c r="VPA26" s="81" t="s">
        <v>1911</v>
      </c>
      <c r="VPB26" s="81" t="s">
        <v>1911</v>
      </c>
      <c r="VPC26" s="81" t="s">
        <v>1911</v>
      </c>
      <c r="VPD26" s="81" t="s">
        <v>1911</v>
      </c>
      <c r="VPE26" s="81" t="s">
        <v>1911</v>
      </c>
      <c r="VPF26" s="81" t="s">
        <v>1911</v>
      </c>
      <c r="VPG26" s="81" t="s">
        <v>1911</v>
      </c>
      <c r="VPH26" s="81" t="s">
        <v>1911</v>
      </c>
      <c r="VPI26" s="81" t="s">
        <v>1911</v>
      </c>
      <c r="VPJ26" s="81" t="s">
        <v>1911</v>
      </c>
      <c r="VPK26" s="81" t="s">
        <v>1911</v>
      </c>
      <c r="VPL26" s="81" t="s">
        <v>1911</v>
      </c>
      <c r="VPM26" s="81" t="s">
        <v>1911</v>
      </c>
      <c r="VPN26" s="81" t="s">
        <v>1911</v>
      </c>
      <c r="VPO26" s="81" t="s">
        <v>1911</v>
      </c>
      <c r="VPP26" s="81" t="s">
        <v>1911</v>
      </c>
      <c r="VPQ26" s="81" t="s">
        <v>1911</v>
      </c>
      <c r="VPR26" s="81" t="s">
        <v>1911</v>
      </c>
      <c r="VPS26" s="81" t="s">
        <v>1911</v>
      </c>
      <c r="VPT26" s="81" t="s">
        <v>1911</v>
      </c>
      <c r="VPU26" s="81" t="s">
        <v>1911</v>
      </c>
      <c r="VPV26" s="81" t="s">
        <v>1911</v>
      </c>
      <c r="VPW26" s="81" t="s">
        <v>1911</v>
      </c>
      <c r="VPX26" s="81" t="s">
        <v>1911</v>
      </c>
      <c r="VPY26" s="81" t="s">
        <v>1911</v>
      </c>
      <c r="VPZ26" s="81" t="s">
        <v>1911</v>
      </c>
      <c r="VQA26" s="81" t="s">
        <v>1911</v>
      </c>
      <c r="VQB26" s="81" t="s">
        <v>1911</v>
      </c>
      <c r="VQC26" s="81" t="s">
        <v>1911</v>
      </c>
      <c r="VQD26" s="81" t="s">
        <v>1911</v>
      </c>
      <c r="VQE26" s="81" t="s">
        <v>1911</v>
      </c>
      <c r="VQF26" s="81" t="s">
        <v>1911</v>
      </c>
      <c r="VQG26" s="81" t="s">
        <v>1911</v>
      </c>
      <c r="VQH26" s="81" t="s">
        <v>1911</v>
      </c>
      <c r="VQI26" s="81" t="s">
        <v>1911</v>
      </c>
      <c r="VQJ26" s="81" t="s">
        <v>1911</v>
      </c>
      <c r="VQK26" s="81" t="s">
        <v>1911</v>
      </c>
      <c r="VQL26" s="81" t="s">
        <v>1911</v>
      </c>
      <c r="VQM26" s="81" t="s">
        <v>1911</v>
      </c>
      <c r="VQN26" s="81" t="s">
        <v>1911</v>
      </c>
      <c r="VQO26" s="81" t="s">
        <v>1911</v>
      </c>
      <c r="VQP26" s="81" t="s">
        <v>1911</v>
      </c>
      <c r="VQQ26" s="81" t="s">
        <v>1911</v>
      </c>
      <c r="VQR26" s="81" t="s">
        <v>1911</v>
      </c>
      <c r="VQS26" s="81" t="s">
        <v>1911</v>
      </c>
      <c r="VQT26" s="81" t="s">
        <v>1911</v>
      </c>
      <c r="VQU26" s="81" t="s">
        <v>1911</v>
      </c>
      <c r="VQV26" s="81" t="s">
        <v>1911</v>
      </c>
      <c r="VQW26" s="81" t="s">
        <v>1911</v>
      </c>
      <c r="VQX26" s="81" t="s">
        <v>1911</v>
      </c>
      <c r="VQY26" s="81" t="s">
        <v>1911</v>
      </c>
      <c r="VQZ26" s="81" t="s">
        <v>1911</v>
      </c>
      <c r="VRA26" s="81" t="s">
        <v>1911</v>
      </c>
      <c r="VRB26" s="81" t="s">
        <v>1911</v>
      </c>
      <c r="VRC26" s="81" t="s">
        <v>1911</v>
      </c>
      <c r="VRD26" s="81" t="s">
        <v>1911</v>
      </c>
      <c r="VRE26" s="81" t="s">
        <v>1911</v>
      </c>
      <c r="VRF26" s="81" t="s">
        <v>1911</v>
      </c>
      <c r="VRG26" s="81" t="s">
        <v>1911</v>
      </c>
      <c r="VRH26" s="81" t="s">
        <v>1911</v>
      </c>
      <c r="VRI26" s="81" t="s">
        <v>1911</v>
      </c>
      <c r="VRJ26" s="81" t="s">
        <v>1911</v>
      </c>
      <c r="VRK26" s="81" t="s">
        <v>1911</v>
      </c>
      <c r="VRL26" s="81" t="s">
        <v>1911</v>
      </c>
      <c r="VRM26" s="81" t="s">
        <v>1911</v>
      </c>
      <c r="VRN26" s="81" t="s">
        <v>1911</v>
      </c>
      <c r="VRO26" s="81" t="s">
        <v>1911</v>
      </c>
      <c r="VRP26" s="81" t="s">
        <v>1911</v>
      </c>
      <c r="VRQ26" s="81" t="s">
        <v>1911</v>
      </c>
      <c r="VRR26" s="81" t="s">
        <v>1911</v>
      </c>
      <c r="VRS26" s="81" t="s">
        <v>1911</v>
      </c>
      <c r="VRT26" s="81" t="s">
        <v>1911</v>
      </c>
      <c r="VRU26" s="81" t="s">
        <v>1911</v>
      </c>
      <c r="VRV26" s="81" t="s">
        <v>1911</v>
      </c>
      <c r="VRW26" s="81" t="s">
        <v>1911</v>
      </c>
      <c r="VRX26" s="81" t="s">
        <v>1911</v>
      </c>
      <c r="VRY26" s="81" t="s">
        <v>1911</v>
      </c>
      <c r="VRZ26" s="81" t="s">
        <v>1911</v>
      </c>
      <c r="VSA26" s="81" t="s">
        <v>1911</v>
      </c>
      <c r="VSB26" s="81" t="s">
        <v>1911</v>
      </c>
      <c r="VSC26" s="81" t="s">
        <v>1911</v>
      </c>
      <c r="VSD26" s="81" t="s">
        <v>1911</v>
      </c>
      <c r="VSE26" s="81" t="s">
        <v>1911</v>
      </c>
      <c r="VSF26" s="81" t="s">
        <v>1911</v>
      </c>
      <c r="VSG26" s="81" t="s">
        <v>1911</v>
      </c>
      <c r="VSH26" s="81" t="s">
        <v>1911</v>
      </c>
      <c r="VSI26" s="81" t="s">
        <v>1911</v>
      </c>
      <c r="VSJ26" s="81" t="s">
        <v>1911</v>
      </c>
      <c r="VSK26" s="81" t="s">
        <v>1911</v>
      </c>
      <c r="VSL26" s="81" t="s">
        <v>1911</v>
      </c>
      <c r="VSM26" s="81" t="s">
        <v>1911</v>
      </c>
      <c r="VSN26" s="81" t="s">
        <v>1911</v>
      </c>
      <c r="VSO26" s="81" t="s">
        <v>1911</v>
      </c>
      <c r="VSP26" s="81" t="s">
        <v>1911</v>
      </c>
      <c r="VSQ26" s="81" t="s">
        <v>1911</v>
      </c>
      <c r="VSR26" s="81" t="s">
        <v>1911</v>
      </c>
      <c r="VSS26" s="81" t="s">
        <v>1911</v>
      </c>
      <c r="VST26" s="81" t="s">
        <v>1911</v>
      </c>
      <c r="VSU26" s="81" t="s">
        <v>1911</v>
      </c>
      <c r="VSV26" s="81" t="s">
        <v>1911</v>
      </c>
      <c r="VSW26" s="81" t="s">
        <v>1911</v>
      </c>
      <c r="VSX26" s="81" t="s">
        <v>1911</v>
      </c>
      <c r="VSY26" s="81" t="s">
        <v>1911</v>
      </c>
      <c r="VSZ26" s="81" t="s">
        <v>1911</v>
      </c>
      <c r="VTA26" s="81" t="s">
        <v>1911</v>
      </c>
      <c r="VTB26" s="81" t="s">
        <v>1911</v>
      </c>
      <c r="VTC26" s="81" t="s">
        <v>1911</v>
      </c>
      <c r="VTD26" s="81" t="s">
        <v>1911</v>
      </c>
      <c r="VTE26" s="81" t="s">
        <v>1911</v>
      </c>
      <c r="VTF26" s="81" t="s">
        <v>1911</v>
      </c>
      <c r="VTG26" s="81" t="s">
        <v>1911</v>
      </c>
      <c r="VTH26" s="81" t="s">
        <v>1911</v>
      </c>
      <c r="VTI26" s="81" t="s">
        <v>1911</v>
      </c>
      <c r="VTJ26" s="81" t="s">
        <v>1911</v>
      </c>
      <c r="VTK26" s="81" t="s">
        <v>1911</v>
      </c>
      <c r="VTL26" s="81" t="s">
        <v>1911</v>
      </c>
      <c r="VTM26" s="81" t="s">
        <v>1911</v>
      </c>
      <c r="VTN26" s="81" t="s">
        <v>1911</v>
      </c>
      <c r="VTO26" s="81" t="s">
        <v>1911</v>
      </c>
      <c r="VTP26" s="81" t="s">
        <v>1911</v>
      </c>
      <c r="VTQ26" s="81" t="s">
        <v>1911</v>
      </c>
      <c r="VTR26" s="81" t="s">
        <v>1911</v>
      </c>
      <c r="VTS26" s="81" t="s">
        <v>1911</v>
      </c>
      <c r="VTT26" s="81" t="s">
        <v>1911</v>
      </c>
      <c r="VTU26" s="81" t="s">
        <v>1911</v>
      </c>
      <c r="VTV26" s="81" t="s">
        <v>1911</v>
      </c>
      <c r="VTW26" s="81" t="s">
        <v>1911</v>
      </c>
      <c r="VTX26" s="81" t="s">
        <v>1911</v>
      </c>
      <c r="VTY26" s="81" t="s">
        <v>1911</v>
      </c>
      <c r="VTZ26" s="81" t="s">
        <v>1911</v>
      </c>
      <c r="VUA26" s="81" t="s">
        <v>1911</v>
      </c>
      <c r="VUB26" s="81" t="s">
        <v>1911</v>
      </c>
      <c r="VUC26" s="81" t="s">
        <v>1911</v>
      </c>
      <c r="VUD26" s="81" t="s">
        <v>1911</v>
      </c>
      <c r="VUE26" s="81" t="s">
        <v>1911</v>
      </c>
      <c r="VUF26" s="81" t="s">
        <v>1911</v>
      </c>
      <c r="VUG26" s="81" t="s">
        <v>1911</v>
      </c>
      <c r="VUH26" s="81" t="s">
        <v>1911</v>
      </c>
      <c r="VUI26" s="81" t="s">
        <v>1911</v>
      </c>
      <c r="VUJ26" s="81" t="s">
        <v>1911</v>
      </c>
      <c r="VUK26" s="81" t="s">
        <v>1911</v>
      </c>
      <c r="VUL26" s="81" t="s">
        <v>1911</v>
      </c>
      <c r="VUM26" s="81" t="s">
        <v>1911</v>
      </c>
      <c r="VUN26" s="81" t="s">
        <v>1911</v>
      </c>
      <c r="VUO26" s="81" t="s">
        <v>1911</v>
      </c>
      <c r="VUP26" s="81" t="s">
        <v>1911</v>
      </c>
      <c r="VUQ26" s="81" t="s">
        <v>1911</v>
      </c>
      <c r="VUR26" s="81" t="s">
        <v>1911</v>
      </c>
      <c r="VUS26" s="81" t="s">
        <v>1911</v>
      </c>
      <c r="VUT26" s="81" t="s">
        <v>1911</v>
      </c>
      <c r="VUU26" s="81" t="s">
        <v>1911</v>
      </c>
      <c r="VUV26" s="81" t="s">
        <v>1911</v>
      </c>
      <c r="VUW26" s="81" t="s">
        <v>1911</v>
      </c>
      <c r="VUX26" s="81" t="s">
        <v>1911</v>
      </c>
      <c r="VUY26" s="81" t="s">
        <v>1911</v>
      </c>
      <c r="VUZ26" s="81" t="s">
        <v>1911</v>
      </c>
      <c r="VVA26" s="81" t="s">
        <v>1911</v>
      </c>
      <c r="VVB26" s="81" t="s">
        <v>1911</v>
      </c>
      <c r="VVC26" s="81" t="s">
        <v>1911</v>
      </c>
      <c r="VVD26" s="81" t="s">
        <v>1911</v>
      </c>
      <c r="VVE26" s="81" t="s">
        <v>1911</v>
      </c>
      <c r="VVF26" s="81" t="s">
        <v>1911</v>
      </c>
      <c r="VVG26" s="81" t="s">
        <v>1911</v>
      </c>
      <c r="VVH26" s="81" t="s">
        <v>1911</v>
      </c>
      <c r="VVI26" s="81" t="s">
        <v>1911</v>
      </c>
      <c r="VVJ26" s="81" t="s">
        <v>1911</v>
      </c>
      <c r="VVK26" s="81" t="s">
        <v>1911</v>
      </c>
      <c r="VVL26" s="81" t="s">
        <v>1911</v>
      </c>
      <c r="VVM26" s="81" t="s">
        <v>1911</v>
      </c>
      <c r="VVN26" s="81" t="s">
        <v>1911</v>
      </c>
      <c r="VVO26" s="81" t="s">
        <v>1911</v>
      </c>
      <c r="VVP26" s="81" t="s">
        <v>1911</v>
      </c>
      <c r="VVQ26" s="81" t="s">
        <v>1911</v>
      </c>
      <c r="VVR26" s="81" t="s">
        <v>1911</v>
      </c>
      <c r="VVS26" s="81" t="s">
        <v>1911</v>
      </c>
      <c r="VVT26" s="81" t="s">
        <v>1911</v>
      </c>
      <c r="VVU26" s="81" t="s">
        <v>1911</v>
      </c>
      <c r="VVV26" s="81" t="s">
        <v>1911</v>
      </c>
      <c r="VVW26" s="81" t="s">
        <v>1911</v>
      </c>
      <c r="VVX26" s="81" t="s">
        <v>1911</v>
      </c>
      <c r="VVY26" s="81" t="s">
        <v>1911</v>
      </c>
      <c r="VVZ26" s="81" t="s">
        <v>1911</v>
      </c>
      <c r="VWA26" s="81" t="s">
        <v>1911</v>
      </c>
      <c r="VWB26" s="81" t="s">
        <v>1911</v>
      </c>
      <c r="VWC26" s="81" t="s">
        <v>1911</v>
      </c>
      <c r="VWD26" s="81" t="s">
        <v>1911</v>
      </c>
      <c r="VWE26" s="81" t="s">
        <v>1911</v>
      </c>
      <c r="VWF26" s="81" t="s">
        <v>1911</v>
      </c>
      <c r="VWG26" s="81" t="s">
        <v>1911</v>
      </c>
      <c r="VWH26" s="81" t="s">
        <v>1911</v>
      </c>
      <c r="VWI26" s="81" t="s">
        <v>1911</v>
      </c>
      <c r="VWJ26" s="81" t="s">
        <v>1911</v>
      </c>
      <c r="VWK26" s="81" t="s">
        <v>1911</v>
      </c>
      <c r="VWL26" s="81" t="s">
        <v>1911</v>
      </c>
      <c r="VWM26" s="81" t="s">
        <v>1911</v>
      </c>
      <c r="VWN26" s="81" t="s">
        <v>1911</v>
      </c>
      <c r="VWO26" s="81" t="s">
        <v>1911</v>
      </c>
      <c r="VWP26" s="81" t="s">
        <v>1911</v>
      </c>
      <c r="VWQ26" s="81" t="s">
        <v>1911</v>
      </c>
      <c r="VWR26" s="81" t="s">
        <v>1911</v>
      </c>
      <c r="VWS26" s="81" t="s">
        <v>1911</v>
      </c>
      <c r="VWT26" s="81" t="s">
        <v>1911</v>
      </c>
      <c r="VWU26" s="81" t="s">
        <v>1911</v>
      </c>
      <c r="VWV26" s="81" t="s">
        <v>1911</v>
      </c>
      <c r="VWW26" s="81" t="s">
        <v>1911</v>
      </c>
      <c r="VWX26" s="81" t="s">
        <v>1911</v>
      </c>
      <c r="VWY26" s="81" t="s">
        <v>1911</v>
      </c>
      <c r="VWZ26" s="81" t="s">
        <v>1911</v>
      </c>
      <c r="VXA26" s="81" t="s">
        <v>1911</v>
      </c>
      <c r="VXB26" s="81" t="s">
        <v>1911</v>
      </c>
      <c r="VXC26" s="81" t="s">
        <v>1911</v>
      </c>
      <c r="VXD26" s="81" t="s">
        <v>1911</v>
      </c>
      <c r="VXE26" s="81" t="s">
        <v>1911</v>
      </c>
      <c r="VXF26" s="81" t="s">
        <v>1911</v>
      </c>
      <c r="VXG26" s="81" t="s">
        <v>1911</v>
      </c>
      <c r="VXH26" s="81" t="s">
        <v>1911</v>
      </c>
      <c r="VXI26" s="81" t="s">
        <v>1911</v>
      </c>
      <c r="VXJ26" s="81" t="s">
        <v>1911</v>
      </c>
      <c r="VXK26" s="81" t="s">
        <v>1911</v>
      </c>
      <c r="VXL26" s="81" t="s">
        <v>1911</v>
      </c>
      <c r="VXM26" s="81" t="s">
        <v>1911</v>
      </c>
      <c r="VXN26" s="81" t="s">
        <v>1911</v>
      </c>
      <c r="VXO26" s="81" t="s">
        <v>1911</v>
      </c>
      <c r="VXP26" s="81" t="s">
        <v>1911</v>
      </c>
      <c r="VXQ26" s="81" t="s">
        <v>1911</v>
      </c>
      <c r="VXR26" s="81" t="s">
        <v>1911</v>
      </c>
      <c r="VXS26" s="81" t="s">
        <v>1911</v>
      </c>
      <c r="VXT26" s="81" t="s">
        <v>1911</v>
      </c>
      <c r="VXU26" s="81" t="s">
        <v>1911</v>
      </c>
      <c r="VXV26" s="81" t="s">
        <v>1911</v>
      </c>
      <c r="VXW26" s="81" t="s">
        <v>1911</v>
      </c>
      <c r="VXX26" s="81" t="s">
        <v>1911</v>
      </c>
      <c r="VXY26" s="81" t="s">
        <v>1911</v>
      </c>
      <c r="VXZ26" s="81" t="s">
        <v>1911</v>
      </c>
      <c r="VYA26" s="81" t="s">
        <v>1911</v>
      </c>
      <c r="VYB26" s="81" t="s">
        <v>1911</v>
      </c>
      <c r="VYC26" s="81" t="s">
        <v>1911</v>
      </c>
      <c r="VYD26" s="81" t="s">
        <v>1911</v>
      </c>
      <c r="VYE26" s="81" t="s">
        <v>1911</v>
      </c>
      <c r="VYF26" s="81" t="s">
        <v>1911</v>
      </c>
      <c r="VYG26" s="81" t="s">
        <v>1911</v>
      </c>
      <c r="VYH26" s="81" t="s">
        <v>1911</v>
      </c>
      <c r="VYI26" s="81" t="s">
        <v>1911</v>
      </c>
      <c r="VYJ26" s="81" t="s">
        <v>1911</v>
      </c>
      <c r="VYK26" s="81" t="s">
        <v>1911</v>
      </c>
      <c r="VYL26" s="81" t="s">
        <v>1911</v>
      </c>
      <c r="VYM26" s="81" t="s">
        <v>1911</v>
      </c>
      <c r="VYN26" s="81" t="s">
        <v>1911</v>
      </c>
      <c r="VYO26" s="81" t="s">
        <v>1911</v>
      </c>
      <c r="VYP26" s="81" t="s">
        <v>1911</v>
      </c>
      <c r="VYQ26" s="81" t="s">
        <v>1911</v>
      </c>
      <c r="VYR26" s="81" t="s">
        <v>1911</v>
      </c>
      <c r="VYS26" s="81" t="s">
        <v>1911</v>
      </c>
      <c r="VYT26" s="81" t="s">
        <v>1911</v>
      </c>
      <c r="VYU26" s="81" t="s">
        <v>1911</v>
      </c>
      <c r="VYV26" s="81" t="s">
        <v>1911</v>
      </c>
      <c r="VYW26" s="81" t="s">
        <v>1911</v>
      </c>
      <c r="VYX26" s="81" t="s">
        <v>1911</v>
      </c>
      <c r="VYY26" s="81" t="s">
        <v>1911</v>
      </c>
      <c r="VYZ26" s="81" t="s">
        <v>1911</v>
      </c>
      <c r="VZA26" s="81" t="s">
        <v>1911</v>
      </c>
      <c r="VZB26" s="81" t="s">
        <v>1911</v>
      </c>
      <c r="VZC26" s="81" t="s">
        <v>1911</v>
      </c>
      <c r="VZD26" s="81" t="s">
        <v>1911</v>
      </c>
      <c r="VZE26" s="81" t="s">
        <v>1911</v>
      </c>
      <c r="VZF26" s="81" t="s">
        <v>1911</v>
      </c>
      <c r="VZG26" s="81" t="s">
        <v>1911</v>
      </c>
      <c r="VZH26" s="81" t="s">
        <v>1911</v>
      </c>
      <c r="VZI26" s="81" t="s">
        <v>1911</v>
      </c>
      <c r="VZJ26" s="81" t="s">
        <v>1911</v>
      </c>
      <c r="VZK26" s="81" t="s">
        <v>1911</v>
      </c>
      <c r="VZL26" s="81" t="s">
        <v>1911</v>
      </c>
      <c r="VZM26" s="81" t="s">
        <v>1911</v>
      </c>
      <c r="VZN26" s="81" t="s">
        <v>1911</v>
      </c>
      <c r="VZO26" s="81" t="s">
        <v>1911</v>
      </c>
      <c r="VZP26" s="81" t="s">
        <v>1911</v>
      </c>
      <c r="VZQ26" s="81" t="s">
        <v>1911</v>
      </c>
      <c r="VZR26" s="81" t="s">
        <v>1911</v>
      </c>
      <c r="VZS26" s="81" t="s">
        <v>1911</v>
      </c>
      <c r="VZT26" s="81" t="s">
        <v>1911</v>
      </c>
      <c r="VZU26" s="81" t="s">
        <v>1911</v>
      </c>
      <c r="VZV26" s="81" t="s">
        <v>1911</v>
      </c>
      <c r="VZW26" s="81" t="s">
        <v>1911</v>
      </c>
      <c r="VZX26" s="81" t="s">
        <v>1911</v>
      </c>
      <c r="VZY26" s="81" t="s">
        <v>1911</v>
      </c>
      <c r="VZZ26" s="81" t="s">
        <v>1911</v>
      </c>
      <c r="WAA26" s="81" t="s">
        <v>1911</v>
      </c>
      <c r="WAB26" s="81" t="s">
        <v>1911</v>
      </c>
      <c r="WAC26" s="81" t="s">
        <v>1911</v>
      </c>
      <c r="WAD26" s="81" t="s">
        <v>1911</v>
      </c>
      <c r="WAE26" s="81" t="s">
        <v>1911</v>
      </c>
      <c r="WAF26" s="81" t="s">
        <v>1911</v>
      </c>
      <c r="WAG26" s="81" t="s">
        <v>1911</v>
      </c>
      <c r="WAH26" s="81" t="s">
        <v>1911</v>
      </c>
      <c r="WAI26" s="81" t="s">
        <v>1911</v>
      </c>
      <c r="WAJ26" s="81" t="s">
        <v>1911</v>
      </c>
      <c r="WAK26" s="81" t="s">
        <v>1911</v>
      </c>
      <c r="WAL26" s="81" t="s">
        <v>1911</v>
      </c>
      <c r="WAM26" s="81" t="s">
        <v>1911</v>
      </c>
      <c r="WAN26" s="81" t="s">
        <v>1911</v>
      </c>
      <c r="WAO26" s="81" t="s">
        <v>1911</v>
      </c>
      <c r="WAP26" s="81" t="s">
        <v>1911</v>
      </c>
      <c r="WAQ26" s="81" t="s">
        <v>1911</v>
      </c>
      <c r="WAR26" s="81" t="s">
        <v>1911</v>
      </c>
      <c r="WAS26" s="81" t="s">
        <v>1911</v>
      </c>
      <c r="WAT26" s="81" t="s">
        <v>1911</v>
      </c>
      <c r="WAU26" s="81" t="s">
        <v>1911</v>
      </c>
      <c r="WAV26" s="81" t="s">
        <v>1911</v>
      </c>
      <c r="WAW26" s="81" t="s">
        <v>1911</v>
      </c>
      <c r="WAX26" s="81" t="s">
        <v>1911</v>
      </c>
      <c r="WAY26" s="81" t="s">
        <v>1911</v>
      </c>
      <c r="WAZ26" s="81" t="s">
        <v>1911</v>
      </c>
      <c r="WBA26" s="81" t="s">
        <v>1911</v>
      </c>
      <c r="WBB26" s="81" t="s">
        <v>1911</v>
      </c>
      <c r="WBC26" s="81" t="s">
        <v>1911</v>
      </c>
      <c r="WBD26" s="81" t="s">
        <v>1911</v>
      </c>
      <c r="WBE26" s="81" t="s">
        <v>1911</v>
      </c>
      <c r="WBF26" s="81" t="s">
        <v>1911</v>
      </c>
      <c r="WBG26" s="81" t="s">
        <v>1911</v>
      </c>
      <c r="WBH26" s="81" t="s">
        <v>1911</v>
      </c>
      <c r="WBI26" s="81" t="s">
        <v>1911</v>
      </c>
      <c r="WBJ26" s="81" t="s">
        <v>1911</v>
      </c>
      <c r="WBK26" s="81" t="s">
        <v>1911</v>
      </c>
      <c r="WBL26" s="81" t="s">
        <v>1911</v>
      </c>
      <c r="WBM26" s="81" t="s">
        <v>1911</v>
      </c>
      <c r="WBN26" s="81" t="s">
        <v>1911</v>
      </c>
      <c r="WBO26" s="81" t="s">
        <v>1911</v>
      </c>
      <c r="WBP26" s="81" t="s">
        <v>1911</v>
      </c>
      <c r="WBQ26" s="81" t="s">
        <v>1911</v>
      </c>
      <c r="WBR26" s="81" t="s">
        <v>1911</v>
      </c>
      <c r="WBS26" s="81" t="s">
        <v>1911</v>
      </c>
      <c r="WBT26" s="81" t="s">
        <v>1911</v>
      </c>
      <c r="WBU26" s="81" t="s">
        <v>1911</v>
      </c>
      <c r="WBV26" s="81" t="s">
        <v>1911</v>
      </c>
      <c r="WBW26" s="81" t="s">
        <v>1911</v>
      </c>
      <c r="WBX26" s="81" t="s">
        <v>1911</v>
      </c>
      <c r="WBY26" s="81" t="s">
        <v>1911</v>
      </c>
      <c r="WBZ26" s="81" t="s">
        <v>1911</v>
      </c>
      <c r="WCA26" s="81" t="s">
        <v>1911</v>
      </c>
      <c r="WCB26" s="81" t="s">
        <v>1911</v>
      </c>
      <c r="WCC26" s="81" t="s">
        <v>1911</v>
      </c>
      <c r="WCD26" s="81" t="s">
        <v>1911</v>
      </c>
      <c r="WCE26" s="81" t="s">
        <v>1911</v>
      </c>
      <c r="WCF26" s="81" t="s">
        <v>1911</v>
      </c>
      <c r="WCG26" s="81" t="s">
        <v>1911</v>
      </c>
      <c r="WCH26" s="81" t="s">
        <v>1911</v>
      </c>
      <c r="WCI26" s="81" t="s">
        <v>1911</v>
      </c>
      <c r="WCJ26" s="81" t="s">
        <v>1911</v>
      </c>
      <c r="WCK26" s="81" t="s">
        <v>1911</v>
      </c>
      <c r="WCL26" s="81" t="s">
        <v>1911</v>
      </c>
      <c r="WCM26" s="81" t="s">
        <v>1911</v>
      </c>
      <c r="WCN26" s="81" t="s">
        <v>1911</v>
      </c>
      <c r="WCO26" s="81" t="s">
        <v>1911</v>
      </c>
      <c r="WCP26" s="81" t="s">
        <v>1911</v>
      </c>
      <c r="WCQ26" s="81" t="s">
        <v>1911</v>
      </c>
      <c r="WCR26" s="81" t="s">
        <v>1911</v>
      </c>
      <c r="WCS26" s="81" t="s">
        <v>1911</v>
      </c>
      <c r="WCT26" s="81" t="s">
        <v>1911</v>
      </c>
      <c r="WCU26" s="81" t="s">
        <v>1911</v>
      </c>
      <c r="WCV26" s="81" t="s">
        <v>1911</v>
      </c>
      <c r="WCW26" s="81" t="s">
        <v>1911</v>
      </c>
      <c r="WCX26" s="81" t="s">
        <v>1911</v>
      </c>
      <c r="WCY26" s="81" t="s">
        <v>1911</v>
      </c>
      <c r="WCZ26" s="81" t="s">
        <v>1911</v>
      </c>
      <c r="WDA26" s="81" t="s">
        <v>1911</v>
      </c>
      <c r="WDB26" s="81" t="s">
        <v>1911</v>
      </c>
      <c r="WDC26" s="81" t="s">
        <v>1911</v>
      </c>
      <c r="WDD26" s="81" t="s">
        <v>1911</v>
      </c>
      <c r="WDE26" s="81" t="s">
        <v>1911</v>
      </c>
      <c r="WDF26" s="81" t="s">
        <v>1911</v>
      </c>
      <c r="WDG26" s="81" t="s">
        <v>1911</v>
      </c>
      <c r="WDH26" s="81" t="s">
        <v>1911</v>
      </c>
      <c r="WDI26" s="81" t="s">
        <v>1911</v>
      </c>
      <c r="WDJ26" s="81" t="s">
        <v>1911</v>
      </c>
      <c r="WDK26" s="81" t="s">
        <v>1911</v>
      </c>
      <c r="WDL26" s="81" t="s">
        <v>1911</v>
      </c>
      <c r="WDM26" s="81" t="s">
        <v>1911</v>
      </c>
      <c r="WDN26" s="81" t="s">
        <v>1911</v>
      </c>
      <c r="WDO26" s="81" t="s">
        <v>1911</v>
      </c>
      <c r="WDP26" s="81" t="s">
        <v>1911</v>
      </c>
      <c r="WDQ26" s="81" t="s">
        <v>1911</v>
      </c>
      <c r="WDR26" s="81" t="s">
        <v>1911</v>
      </c>
      <c r="WDS26" s="81" t="s">
        <v>1911</v>
      </c>
      <c r="WDT26" s="81" t="s">
        <v>1911</v>
      </c>
      <c r="WDU26" s="81" t="s">
        <v>1911</v>
      </c>
      <c r="WDV26" s="81" t="s">
        <v>1911</v>
      </c>
      <c r="WDW26" s="81" t="s">
        <v>1911</v>
      </c>
      <c r="WDX26" s="81" t="s">
        <v>1911</v>
      </c>
      <c r="WDY26" s="81" t="s">
        <v>1911</v>
      </c>
      <c r="WDZ26" s="81" t="s">
        <v>1911</v>
      </c>
      <c r="WEA26" s="81" t="s">
        <v>1911</v>
      </c>
      <c r="WEB26" s="81" t="s">
        <v>1911</v>
      </c>
      <c r="WEC26" s="81" t="s">
        <v>1911</v>
      </c>
      <c r="WED26" s="81" t="s">
        <v>1911</v>
      </c>
      <c r="WEE26" s="81" t="s">
        <v>1911</v>
      </c>
      <c r="WEF26" s="81" t="s">
        <v>1911</v>
      </c>
      <c r="WEG26" s="81" t="s">
        <v>1911</v>
      </c>
      <c r="WEH26" s="81" t="s">
        <v>1911</v>
      </c>
      <c r="WEI26" s="81" t="s">
        <v>1911</v>
      </c>
      <c r="WEJ26" s="81" t="s">
        <v>1911</v>
      </c>
      <c r="WEK26" s="81" t="s">
        <v>1911</v>
      </c>
      <c r="WEL26" s="81" t="s">
        <v>1911</v>
      </c>
      <c r="WEM26" s="81" t="s">
        <v>1911</v>
      </c>
      <c r="WEN26" s="81" t="s">
        <v>1911</v>
      </c>
      <c r="WEO26" s="81" t="s">
        <v>1911</v>
      </c>
      <c r="WEP26" s="81" t="s">
        <v>1911</v>
      </c>
      <c r="WEQ26" s="81" t="s">
        <v>1911</v>
      </c>
      <c r="WER26" s="81" t="s">
        <v>1911</v>
      </c>
      <c r="WES26" s="81" t="s">
        <v>1911</v>
      </c>
      <c r="WET26" s="81" t="s">
        <v>1911</v>
      </c>
      <c r="WEU26" s="81" t="s">
        <v>1911</v>
      </c>
      <c r="WEV26" s="81" t="s">
        <v>1911</v>
      </c>
      <c r="WEW26" s="81" t="s">
        <v>1911</v>
      </c>
      <c r="WEX26" s="81" t="s">
        <v>1911</v>
      </c>
      <c r="WEY26" s="81" t="s">
        <v>1911</v>
      </c>
      <c r="WEZ26" s="81" t="s">
        <v>1911</v>
      </c>
      <c r="WFA26" s="81" t="s">
        <v>1911</v>
      </c>
      <c r="WFB26" s="81" t="s">
        <v>1911</v>
      </c>
      <c r="WFC26" s="81" t="s">
        <v>1911</v>
      </c>
      <c r="WFD26" s="81" t="s">
        <v>1911</v>
      </c>
      <c r="WFE26" s="81" t="s">
        <v>1911</v>
      </c>
      <c r="WFF26" s="81" t="s">
        <v>1911</v>
      </c>
      <c r="WFG26" s="81" t="s">
        <v>1911</v>
      </c>
      <c r="WFH26" s="81" t="s">
        <v>1911</v>
      </c>
      <c r="WFI26" s="81" t="s">
        <v>1911</v>
      </c>
      <c r="WFJ26" s="81" t="s">
        <v>1911</v>
      </c>
      <c r="WFK26" s="81" t="s">
        <v>1911</v>
      </c>
      <c r="WFL26" s="81" t="s">
        <v>1911</v>
      </c>
      <c r="WFM26" s="81" t="s">
        <v>1911</v>
      </c>
      <c r="WFN26" s="81" t="s">
        <v>1911</v>
      </c>
      <c r="WFO26" s="81" t="s">
        <v>1911</v>
      </c>
      <c r="WFP26" s="81" t="s">
        <v>1911</v>
      </c>
      <c r="WFQ26" s="81" t="s">
        <v>1911</v>
      </c>
      <c r="WFR26" s="81" t="s">
        <v>1911</v>
      </c>
      <c r="WFS26" s="81" t="s">
        <v>1911</v>
      </c>
      <c r="WFT26" s="81" t="s">
        <v>1911</v>
      </c>
      <c r="WFU26" s="81" t="s">
        <v>1911</v>
      </c>
      <c r="WFV26" s="81" t="s">
        <v>1911</v>
      </c>
      <c r="WFW26" s="81" t="s">
        <v>1911</v>
      </c>
      <c r="WFX26" s="81" t="s">
        <v>1911</v>
      </c>
      <c r="WFY26" s="81" t="s">
        <v>1911</v>
      </c>
      <c r="WFZ26" s="81" t="s">
        <v>1911</v>
      </c>
      <c r="WGA26" s="81" t="s">
        <v>1911</v>
      </c>
      <c r="WGB26" s="81" t="s">
        <v>1911</v>
      </c>
      <c r="WGC26" s="81" t="s">
        <v>1911</v>
      </c>
      <c r="WGD26" s="81" t="s">
        <v>1911</v>
      </c>
      <c r="WGE26" s="81" t="s">
        <v>1911</v>
      </c>
      <c r="WGF26" s="81" t="s">
        <v>1911</v>
      </c>
      <c r="WGG26" s="81" t="s">
        <v>1911</v>
      </c>
      <c r="WGH26" s="81" t="s">
        <v>1911</v>
      </c>
      <c r="WGI26" s="81" t="s">
        <v>1911</v>
      </c>
      <c r="WGJ26" s="81" t="s">
        <v>1911</v>
      </c>
      <c r="WGK26" s="81" t="s">
        <v>1911</v>
      </c>
      <c r="WGL26" s="81" t="s">
        <v>1911</v>
      </c>
      <c r="WGM26" s="81" t="s">
        <v>1911</v>
      </c>
      <c r="WGN26" s="81" t="s">
        <v>1911</v>
      </c>
      <c r="WGO26" s="81" t="s">
        <v>1911</v>
      </c>
      <c r="WGP26" s="81" t="s">
        <v>1911</v>
      </c>
      <c r="WGQ26" s="81" t="s">
        <v>1911</v>
      </c>
      <c r="WGR26" s="81" t="s">
        <v>1911</v>
      </c>
      <c r="WGS26" s="81" t="s">
        <v>1911</v>
      </c>
      <c r="WGT26" s="81" t="s">
        <v>1911</v>
      </c>
      <c r="WGU26" s="81" t="s">
        <v>1911</v>
      </c>
      <c r="WGV26" s="81" t="s">
        <v>1911</v>
      </c>
      <c r="WGW26" s="81" t="s">
        <v>1911</v>
      </c>
      <c r="WGX26" s="81" t="s">
        <v>1911</v>
      </c>
      <c r="WGY26" s="81" t="s">
        <v>1911</v>
      </c>
      <c r="WGZ26" s="81" t="s">
        <v>1911</v>
      </c>
      <c r="WHA26" s="81" t="s">
        <v>1911</v>
      </c>
      <c r="WHB26" s="81" t="s">
        <v>1911</v>
      </c>
      <c r="WHC26" s="81" t="s">
        <v>1911</v>
      </c>
      <c r="WHD26" s="81" t="s">
        <v>1911</v>
      </c>
      <c r="WHE26" s="81" t="s">
        <v>1911</v>
      </c>
      <c r="WHF26" s="81" t="s">
        <v>1911</v>
      </c>
      <c r="WHG26" s="81" t="s">
        <v>1911</v>
      </c>
      <c r="WHH26" s="81" t="s">
        <v>1911</v>
      </c>
      <c r="WHI26" s="81" t="s">
        <v>1911</v>
      </c>
      <c r="WHJ26" s="81" t="s">
        <v>1911</v>
      </c>
      <c r="WHK26" s="81" t="s">
        <v>1911</v>
      </c>
      <c r="WHL26" s="81" t="s">
        <v>1911</v>
      </c>
      <c r="WHM26" s="81" t="s">
        <v>1911</v>
      </c>
      <c r="WHN26" s="81" t="s">
        <v>1911</v>
      </c>
      <c r="WHO26" s="81" t="s">
        <v>1911</v>
      </c>
      <c r="WHP26" s="81" t="s">
        <v>1911</v>
      </c>
      <c r="WHQ26" s="81" t="s">
        <v>1911</v>
      </c>
      <c r="WHR26" s="81" t="s">
        <v>1911</v>
      </c>
      <c r="WHS26" s="81" t="s">
        <v>1911</v>
      </c>
      <c r="WHT26" s="81" t="s">
        <v>1911</v>
      </c>
      <c r="WHU26" s="81" t="s">
        <v>1911</v>
      </c>
      <c r="WHV26" s="81" t="s">
        <v>1911</v>
      </c>
      <c r="WHW26" s="81" t="s">
        <v>1911</v>
      </c>
      <c r="WHX26" s="81" t="s">
        <v>1911</v>
      </c>
      <c r="WHY26" s="81" t="s">
        <v>1911</v>
      </c>
      <c r="WHZ26" s="81" t="s">
        <v>1911</v>
      </c>
      <c r="WIA26" s="81" t="s">
        <v>1911</v>
      </c>
      <c r="WIB26" s="81" t="s">
        <v>1911</v>
      </c>
      <c r="WIC26" s="81" t="s">
        <v>1911</v>
      </c>
      <c r="WID26" s="81" t="s">
        <v>1911</v>
      </c>
      <c r="WIE26" s="81" t="s">
        <v>1911</v>
      </c>
      <c r="WIF26" s="81" t="s">
        <v>1911</v>
      </c>
      <c r="WIG26" s="81" t="s">
        <v>1911</v>
      </c>
      <c r="WIH26" s="81" t="s">
        <v>1911</v>
      </c>
      <c r="WII26" s="81" t="s">
        <v>1911</v>
      </c>
      <c r="WIJ26" s="81" t="s">
        <v>1911</v>
      </c>
      <c r="WIK26" s="81" t="s">
        <v>1911</v>
      </c>
      <c r="WIL26" s="81" t="s">
        <v>1911</v>
      </c>
      <c r="WIM26" s="81" t="s">
        <v>1911</v>
      </c>
      <c r="WIN26" s="81" t="s">
        <v>1911</v>
      </c>
      <c r="WIO26" s="81" t="s">
        <v>1911</v>
      </c>
      <c r="WIP26" s="81" t="s">
        <v>1911</v>
      </c>
      <c r="WIQ26" s="81" t="s">
        <v>1911</v>
      </c>
      <c r="WIR26" s="81" t="s">
        <v>1911</v>
      </c>
      <c r="WIS26" s="81" t="s">
        <v>1911</v>
      </c>
      <c r="WIT26" s="81" t="s">
        <v>1911</v>
      </c>
      <c r="WIU26" s="81" t="s">
        <v>1911</v>
      </c>
      <c r="WIV26" s="81" t="s">
        <v>1911</v>
      </c>
      <c r="WIW26" s="81" t="s">
        <v>1911</v>
      </c>
      <c r="WIX26" s="81" t="s">
        <v>1911</v>
      </c>
      <c r="WIY26" s="81" t="s">
        <v>1911</v>
      </c>
      <c r="WIZ26" s="81" t="s">
        <v>1911</v>
      </c>
      <c r="WJA26" s="81" t="s">
        <v>1911</v>
      </c>
      <c r="WJB26" s="81" t="s">
        <v>1911</v>
      </c>
      <c r="WJC26" s="81" t="s">
        <v>1911</v>
      </c>
      <c r="WJD26" s="81" t="s">
        <v>1911</v>
      </c>
      <c r="WJE26" s="81" t="s">
        <v>1911</v>
      </c>
      <c r="WJF26" s="81" t="s">
        <v>1911</v>
      </c>
      <c r="WJG26" s="81" t="s">
        <v>1911</v>
      </c>
      <c r="WJH26" s="81" t="s">
        <v>1911</v>
      </c>
      <c r="WJI26" s="81" t="s">
        <v>1911</v>
      </c>
      <c r="WJJ26" s="81" t="s">
        <v>1911</v>
      </c>
      <c r="WJK26" s="81" t="s">
        <v>1911</v>
      </c>
      <c r="WJL26" s="81" t="s">
        <v>1911</v>
      </c>
      <c r="WJM26" s="81" t="s">
        <v>1911</v>
      </c>
      <c r="WJN26" s="81" t="s">
        <v>1911</v>
      </c>
      <c r="WJO26" s="81" t="s">
        <v>1911</v>
      </c>
      <c r="WJP26" s="81" t="s">
        <v>1911</v>
      </c>
      <c r="WJQ26" s="81" t="s">
        <v>1911</v>
      </c>
      <c r="WJR26" s="81" t="s">
        <v>1911</v>
      </c>
      <c r="WJS26" s="81" t="s">
        <v>1911</v>
      </c>
      <c r="WJT26" s="81" t="s">
        <v>1911</v>
      </c>
      <c r="WJU26" s="81" t="s">
        <v>1911</v>
      </c>
      <c r="WJV26" s="81" t="s">
        <v>1911</v>
      </c>
      <c r="WJW26" s="81" t="s">
        <v>1911</v>
      </c>
      <c r="WJX26" s="81" t="s">
        <v>1911</v>
      </c>
      <c r="WJY26" s="81" t="s">
        <v>1911</v>
      </c>
      <c r="WJZ26" s="81" t="s">
        <v>1911</v>
      </c>
      <c r="WKA26" s="81" t="s">
        <v>1911</v>
      </c>
      <c r="WKB26" s="81" t="s">
        <v>1911</v>
      </c>
      <c r="WKC26" s="81" t="s">
        <v>1911</v>
      </c>
      <c r="WKD26" s="81" t="s">
        <v>1911</v>
      </c>
      <c r="WKE26" s="81" t="s">
        <v>1911</v>
      </c>
      <c r="WKF26" s="81" t="s">
        <v>1911</v>
      </c>
      <c r="WKG26" s="81" t="s">
        <v>1911</v>
      </c>
      <c r="WKH26" s="81" t="s">
        <v>1911</v>
      </c>
      <c r="WKI26" s="81" t="s">
        <v>1911</v>
      </c>
      <c r="WKJ26" s="81" t="s">
        <v>1911</v>
      </c>
      <c r="WKK26" s="81" t="s">
        <v>1911</v>
      </c>
      <c r="WKL26" s="81" t="s">
        <v>1911</v>
      </c>
      <c r="WKM26" s="81" t="s">
        <v>1911</v>
      </c>
      <c r="WKN26" s="81" t="s">
        <v>1911</v>
      </c>
      <c r="WKO26" s="81" t="s">
        <v>1911</v>
      </c>
      <c r="WKP26" s="81" t="s">
        <v>1911</v>
      </c>
      <c r="WKQ26" s="81" t="s">
        <v>1911</v>
      </c>
      <c r="WKR26" s="81" t="s">
        <v>1911</v>
      </c>
      <c r="WKS26" s="81" t="s">
        <v>1911</v>
      </c>
      <c r="WKT26" s="81" t="s">
        <v>1911</v>
      </c>
      <c r="WKU26" s="81" t="s">
        <v>1911</v>
      </c>
      <c r="WKV26" s="81" t="s">
        <v>1911</v>
      </c>
      <c r="WKW26" s="81" t="s">
        <v>1911</v>
      </c>
      <c r="WKX26" s="81" t="s">
        <v>1911</v>
      </c>
      <c r="WKY26" s="81" t="s">
        <v>1911</v>
      </c>
      <c r="WKZ26" s="81" t="s">
        <v>1911</v>
      </c>
      <c r="WLA26" s="81" t="s">
        <v>1911</v>
      </c>
      <c r="WLB26" s="81" t="s">
        <v>1911</v>
      </c>
      <c r="WLC26" s="81" t="s">
        <v>1911</v>
      </c>
      <c r="WLD26" s="81" t="s">
        <v>1911</v>
      </c>
      <c r="WLE26" s="81" t="s">
        <v>1911</v>
      </c>
      <c r="WLF26" s="81" t="s">
        <v>1911</v>
      </c>
      <c r="WLG26" s="81" t="s">
        <v>1911</v>
      </c>
      <c r="WLH26" s="81" t="s">
        <v>1911</v>
      </c>
      <c r="WLI26" s="81" t="s">
        <v>1911</v>
      </c>
      <c r="WLJ26" s="81" t="s">
        <v>1911</v>
      </c>
      <c r="WLK26" s="81" t="s">
        <v>1911</v>
      </c>
      <c r="WLL26" s="81" t="s">
        <v>1911</v>
      </c>
      <c r="WLM26" s="81" t="s">
        <v>1911</v>
      </c>
      <c r="WLN26" s="81" t="s">
        <v>1911</v>
      </c>
      <c r="WLO26" s="81" t="s">
        <v>1911</v>
      </c>
      <c r="WLP26" s="81" t="s">
        <v>1911</v>
      </c>
      <c r="WLQ26" s="81" t="s">
        <v>1911</v>
      </c>
      <c r="WLR26" s="81" t="s">
        <v>1911</v>
      </c>
      <c r="WLS26" s="81" t="s">
        <v>1911</v>
      </c>
      <c r="WLT26" s="81" t="s">
        <v>1911</v>
      </c>
      <c r="WLU26" s="81" t="s">
        <v>1911</v>
      </c>
      <c r="WLV26" s="81" t="s">
        <v>1911</v>
      </c>
      <c r="WLW26" s="81" t="s">
        <v>1911</v>
      </c>
      <c r="WLX26" s="81" t="s">
        <v>1911</v>
      </c>
      <c r="WLY26" s="81" t="s">
        <v>1911</v>
      </c>
      <c r="WLZ26" s="81" t="s">
        <v>1911</v>
      </c>
      <c r="WMA26" s="81" t="s">
        <v>1911</v>
      </c>
      <c r="WMB26" s="81" t="s">
        <v>1911</v>
      </c>
      <c r="WMC26" s="81" t="s">
        <v>1911</v>
      </c>
      <c r="WMD26" s="81" t="s">
        <v>1911</v>
      </c>
      <c r="WME26" s="81" t="s">
        <v>1911</v>
      </c>
      <c r="WMF26" s="81" t="s">
        <v>1911</v>
      </c>
      <c r="WMG26" s="81" t="s">
        <v>1911</v>
      </c>
      <c r="WMH26" s="81" t="s">
        <v>1911</v>
      </c>
      <c r="WMI26" s="81" t="s">
        <v>1911</v>
      </c>
      <c r="WMJ26" s="81" t="s">
        <v>1911</v>
      </c>
      <c r="WMK26" s="81" t="s">
        <v>1911</v>
      </c>
      <c r="WML26" s="81" t="s">
        <v>1911</v>
      </c>
      <c r="WMM26" s="81" t="s">
        <v>1911</v>
      </c>
      <c r="WMN26" s="81" t="s">
        <v>1911</v>
      </c>
      <c r="WMO26" s="81" t="s">
        <v>1911</v>
      </c>
      <c r="WMP26" s="81" t="s">
        <v>1911</v>
      </c>
      <c r="WMQ26" s="81" t="s">
        <v>1911</v>
      </c>
      <c r="WMR26" s="81" t="s">
        <v>1911</v>
      </c>
      <c r="WMS26" s="81" t="s">
        <v>1911</v>
      </c>
      <c r="WMT26" s="81" t="s">
        <v>1911</v>
      </c>
      <c r="WMU26" s="81" t="s">
        <v>1911</v>
      </c>
      <c r="WMV26" s="81" t="s">
        <v>1911</v>
      </c>
      <c r="WMW26" s="81" t="s">
        <v>1911</v>
      </c>
      <c r="WMX26" s="81" t="s">
        <v>1911</v>
      </c>
      <c r="WMY26" s="81" t="s">
        <v>1911</v>
      </c>
      <c r="WMZ26" s="81" t="s">
        <v>1911</v>
      </c>
      <c r="WNA26" s="81" t="s">
        <v>1911</v>
      </c>
      <c r="WNB26" s="81" t="s">
        <v>1911</v>
      </c>
      <c r="WNC26" s="81" t="s">
        <v>1911</v>
      </c>
      <c r="WND26" s="81" t="s">
        <v>1911</v>
      </c>
      <c r="WNE26" s="81" t="s">
        <v>1911</v>
      </c>
      <c r="WNF26" s="81" t="s">
        <v>1911</v>
      </c>
      <c r="WNG26" s="81" t="s">
        <v>1911</v>
      </c>
      <c r="WNH26" s="81" t="s">
        <v>1911</v>
      </c>
      <c r="WNI26" s="81" t="s">
        <v>1911</v>
      </c>
      <c r="WNJ26" s="81" t="s">
        <v>1911</v>
      </c>
      <c r="WNK26" s="81" t="s">
        <v>1911</v>
      </c>
      <c r="WNL26" s="81" t="s">
        <v>1911</v>
      </c>
      <c r="WNM26" s="81" t="s">
        <v>1911</v>
      </c>
      <c r="WNN26" s="81" t="s">
        <v>1911</v>
      </c>
      <c r="WNO26" s="81" t="s">
        <v>1911</v>
      </c>
      <c r="WNP26" s="81" t="s">
        <v>1911</v>
      </c>
      <c r="WNQ26" s="81" t="s">
        <v>1911</v>
      </c>
      <c r="WNR26" s="81" t="s">
        <v>1911</v>
      </c>
      <c r="WNS26" s="81" t="s">
        <v>1911</v>
      </c>
      <c r="WNT26" s="81" t="s">
        <v>1911</v>
      </c>
      <c r="WNU26" s="81" t="s">
        <v>1911</v>
      </c>
      <c r="WNV26" s="81" t="s">
        <v>1911</v>
      </c>
      <c r="WNW26" s="81" t="s">
        <v>1911</v>
      </c>
      <c r="WNX26" s="81" t="s">
        <v>1911</v>
      </c>
      <c r="WNY26" s="81" t="s">
        <v>1911</v>
      </c>
      <c r="WNZ26" s="81" t="s">
        <v>1911</v>
      </c>
      <c r="WOA26" s="81" t="s">
        <v>1911</v>
      </c>
      <c r="WOB26" s="81" t="s">
        <v>1911</v>
      </c>
      <c r="WOC26" s="81" t="s">
        <v>1911</v>
      </c>
      <c r="WOD26" s="81" t="s">
        <v>1911</v>
      </c>
      <c r="WOE26" s="81" t="s">
        <v>1911</v>
      </c>
      <c r="WOF26" s="81" t="s">
        <v>1911</v>
      </c>
      <c r="WOG26" s="81" t="s">
        <v>1911</v>
      </c>
      <c r="WOH26" s="81" t="s">
        <v>1911</v>
      </c>
      <c r="WOI26" s="81" t="s">
        <v>1911</v>
      </c>
      <c r="WOJ26" s="81" t="s">
        <v>1911</v>
      </c>
      <c r="WOK26" s="81" t="s">
        <v>1911</v>
      </c>
      <c r="WOL26" s="81" t="s">
        <v>1911</v>
      </c>
      <c r="WOM26" s="81" t="s">
        <v>1911</v>
      </c>
      <c r="WON26" s="81" t="s">
        <v>1911</v>
      </c>
      <c r="WOO26" s="81" t="s">
        <v>1911</v>
      </c>
      <c r="WOP26" s="81" t="s">
        <v>1911</v>
      </c>
      <c r="WOQ26" s="81" t="s">
        <v>1911</v>
      </c>
      <c r="WOR26" s="81" t="s">
        <v>1911</v>
      </c>
      <c r="WOS26" s="81" t="s">
        <v>1911</v>
      </c>
      <c r="WOT26" s="81" t="s">
        <v>1911</v>
      </c>
      <c r="WOU26" s="81" t="s">
        <v>1911</v>
      </c>
      <c r="WOV26" s="81" t="s">
        <v>1911</v>
      </c>
      <c r="WOW26" s="81" t="s">
        <v>1911</v>
      </c>
      <c r="WOX26" s="81" t="s">
        <v>1911</v>
      </c>
      <c r="WOY26" s="81" t="s">
        <v>1911</v>
      </c>
      <c r="WOZ26" s="81" t="s">
        <v>1911</v>
      </c>
      <c r="WPA26" s="81" t="s">
        <v>1911</v>
      </c>
      <c r="WPB26" s="81" t="s">
        <v>1911</v>
      </c>
      <c r="WPC26" s="81" t="s">
        <v>1911</v>
      </c>
      <c r="WPD26" s="81" t="s">
        <v>1911</v>
      </c>
      <c r="WPE26" s="81" t="s">
        <v>1911</v>
      </c>
      <c r="WPF26" s="81" t="s">
        <v>1911</v>
      </c>
      <c r="WPG26" s="81" t="s">
        <v>1911</v>
      </c>
      <c r="WPH26" s="81" t="s">
        <v>1911</v>
      </c>
      <c r="WPI26" s="81" t="s">
        <v>1911</v>
      </c>
      <c r="WPJ26" s="81" t="s">
        <v>1911</v>
      </c>
      <c r="WPK26" s="81" t="s">
        <v>1911</v>
      </c>
      <c r="WPL26" s="81" t="s">
        <v>1911</v>
      </c>
      <c r="WPM26" s="81" t="s">
        <v>1911</v>
      </c>
      <c r="WPN26" s="81" t="s">
        <v>1911</v>
      </c>
      <c r="WPO26" s="81" t="s">
        <v>1911</v>
      </c>
      <c r="WPP26" s="81" t="s">
        <v>1911</v>
      </c>
      <c r="WPQ26" s="81" t="s">
        <v>1911</v>
      </c>
      <c r="WPR26" s="81" t="s">
        <v>1911</v>
      </c>
      <c r="WPS26" s="81" t="s">
        <v>1911</v>
      </c>
      <c r="WPT26" s="81" t="s">
        <v>1911</v>
      </c>
      <c r="WPU26" s="81" t="s">
        <v>1911</v>
      </c>
      <c r="WPV26" s="81" t="s">
        <v>1911</v>
      </c>
      <c r="WPW26" s="81" t="s">
        <v>1911</v>
      </c>
      <c r="WPX26" s="81" t="s">
        <v>1911</v>
      </c>
      <c r="WPY26" s="81" t="s">
        <v>1911</v>
      </c>
      <c r="WPZ26" s="81" t="s">
        <v>1911</v>
      </c>
      <c r="WQA26" s="81" t="s">
        <v>1911</v>
      </c>
      <c r="WQB26" s="81" t="s">
        <v>1911</v>
      </c>
      <c r="WQC26" s="81" t="s">
        <v>1911</v>
      </c>
      <c r="WQD26" s="81" t="s">
        <v>1911</v>
      </c>
      <c r="WQE26" s="81" t="s">
        <v>1911</v>
      </c>
      <c r="WQF26" s="81" t="s">
        <v>1911</v>
      </c>
      <c r="WQG26" s="81" t="s">
        <v>1911</v>
      </c>
      <c r="WQH26" s="81" t="s">
        <v>1911</v>
      </c>
      <c r="WQI26" s="81" t="s">
        <v>1911</v>
      </c>
      <c r="WQJ26" s="81" t="s">
        <v>1911</v>
      </c>
      <c r="WQK26" s="81" t="s">
        <v>1911</v>
      </c>
      <c r="WQL26" s="81" t="s">
        <v>1911</v>
      </c>
      <c r="WQM26" s="81" t="s">
        <v>1911</v>
      </c>
      <c r="WQN26" s="81" t="s">
        <v>1911</v>
      </c>
      <c r="WQO26" s="81" t="s">
        <v>1911</v>
      </c>
      <c r="WQP26" s="81" t="s">
        <v>1911</v>
      </c>
      <c r="WQQ26" s="81" t="s">
        <v>1911</v>
      </c>
      <c r="WQR26" s="81" t="s">
        <v>1911</v>
      </c>
      <c r="WQS26" s="81" t="s">
        <v>1911</v>
      </c>
      <c r="WQT26" s="81" t="s">
        <v>1911</v>
      </c>
      <c r="WQU26" s="81" t="s">
        <v>1911</v>
      </c>
      <c r="WQV26" s="81" t="s">
        <v>1911</v>
      </c>
      <c r="WQW26" s="81" t="s">
        <v>1911</v>
      </c>
      <c r="WQX26" s="81" t="s">
        <v>1911</v>
      </c>
      <c r="WQY26" s="81" t="s">
        <v>1911</v>
      </c>
      <c r="WQZ26" s="81" t="s">
        <v>1911</v>
      </c>
      <c r="WRA26" s="81" t="s">
        <v>1911</v>
      </c>
      <c r="WRB26" s="81" t="s">
        <v>1911</v>
      </c>
      <c r="WRC26" s="81" t="s">
        <v>1911</v>
      </c>
      <c r="WRD26" s="81" t="s">
        <v>1911</v>
      </c>
      <c r="WRE26" s="81" t="s">
        <v>1911</v>
      </c>
      <c r="WRF26" s="81" t="s">
        <v>1911</v>
      </c>
      <c r="WRG26" s="81" t="s">
        <v>1911</v>
      </c>
      <c r="WRH26" s="81" t="s">
        <v>1911</v>
      </c>
      <c r="WRI26" s="81" t="s">
        <v>1911</v>
      </c>
      <c r="WRJ26" s="81" t="s">
        <v>1911</v>
      </c>
      <c r="WRK26" s="81" t="s">
        <v>1911</v>
      </c>
      <c r="WRL26" s="81" t="s">
        <v>1911</v>
      </c>
      <c r="WRM26" s="81" t="s">
        <v>1911</v>
      </c>
      <c r="WRN26" s="81" t="s">
        <v>1911</v>
      </c>
      <c r="WRO26" s="81" t="s">
        <v>1911</v>
      </c>
      <c r="WRP26" s="81" t="s">
        <v>1911</v>
      </c>
      <c r="WRQ26" s="81" t="s">
        <v>1911</v>
      </c>
      <c r="WRR26" s="81" t="s">
        <v>1911</v>
      </c>
      <c r="WRS26" s="81" t="s">
        <v>1911</v>
      </c>
      <c r="WRT26" s="81" t="s">
        <v>1911</v>
      </c>
      <c r="WRU26" s="81" t="s">
        <v>1911</v>
      </c>
      <c r="WRV26" s="81" t="s">
        <v>1911</v>
      </c>
      <c r="WRW26" s="81" t="s">
        <v>1911</v>
      </c>
      <c r="WRX26" s="81" t="s">
        <v>1911</v>
      </c>
      <c r="WRY26" s="81" t="s">
        <v>1911</v>
      </c>
      <c r="WRZ26" s="81" t="s">
        <v>1911</v>
      </c>
      <c r="WSA26" s="81" t="s">
        <v>1911</v>
      </c>
      <c r="WSB26" s="81" t="s">
        <v>1911</v>
      </c>
      <c r="WSC26" s="81" t="s">
        <v>1911</v>
      </c>
      <c r="WSD26" s="81" t="s">
        <v>1911</v>
      </c>
      <c r="WSE26" s="81" t="s">
        <v>1911</v>
      </c>
      <c r="WSF26" s="81" t="s">
        <v>1911</v>
      </c>
      <c r="WSG26" s="81" t="s">
        <v>1911</v>
      </c>
      <c r="WSH26" s="81" t="s">
        <v>1911</v>
      </c>
      <c r="WSI26" s="81" t="s">
        <v>1911</v>
      </c>
      <c r="WSJ26" s="81" t="s">
        <v>1911</v>
      </c>
      <c r="WSK26" s="81" t="s">
        <v>1911</v>
      </c>
      <c r="WSL26" s="81" t="s">
        <v>1911</v>
      </c>
      <c r="WSM26" s="81" t="s">
        <v>1911</v>
      </c>
      <c r="WSN26" s="81" t="s">
        <v>1911</v>
      </c>
      <c r="WSO26" s="81" t="s">
        <v>1911</v>
      </c>
      <c r="WSP26" s="81" t="s">
        <v>1911</v>
      </c>
      <c r="WSQ26" s="81" t="s">
        <v>1911</v>
      </c>
      <c r="WSR26" s="81" t="s">
        <v>1911</v>
      </c>
      <c r="WSS26" s="81" t="s">
        <v>1911</v>
      </c>
      <c r="WST26" s="81" t="s">
        <v>1911</v>
      </c>
      <c r="WSU26" s="81" t="s">
        <v>1911</v>
      </c>
      <c r="WSV26" s="81" t="s">
        <v>1911</v>
      </c>
      <c r="WSW26" s="81" t="s">
        <v>1911</v>
      </c>
      <c r="WSX26" s="81" t="s">
        <v>1911</v>
      </c>
      <c r="WSY26" s="81" t="s">
        <v>1911</v>
      </c>
      <c r="WSZ26" s="81" t="s">
        <v>1911</v>
      </c>
      <c r="WTA26" s="81" t="s">
        <v>1911</v>
      </c>
      <c r="WTB26" s="81" t="s">
        <v>1911</v>
      </c>
      <c r="WTC26" s="81" t="s">
        <v>1911</v>
      </c>
      <c r="WTD26" s="81" t="s">
        <v>1911</v>
      </c>
      <c r="WTE26" s="81" t="s">
        <v>1911</v>
      </c>
      <c r="WTF26" s="81" t="s">
        <v>1911</v>
      </c>
      <c r="WTG26" s="81" t="s">
        <v>1911</v>
      </c>
      <c r="WTH26" s="81" t="s">
        <v>1911</v>
      </c>
      <c r="WTI26" s="81" t="s">
        <v>1911</v>
      </c>
      <c r="WTJ26" s="81" t="s">
        <v>1911</v>
      </c>
      <c r="WTK26" s="81" t="s">
        <v>1911</v>
      </c>
      <c r="WTL26" s="81" t="s">
        <v>1911</v>
      </c>
      <c r="WTM26" s="81" t="s">
        <v>1911</v>
      </c>
      <c r="WTN26" s="81" t="s">
        <v>1911</v>
      </c>
      <c r="WTO26" s="81" t="s">
        <v>1911</v>
      </c>
      <c r="WTP26" s="81" t="s">
        <v>1911</v>
      </c>
      <c r="WTQ26" s="81" t="s">
        <v>1911</v>
      </c>
      <c r="WTR26" s="81" t="s">
        <v>1911</v>
      </c>
      <c r="WTS26" s="81" t="s">
        <v>1911</v>
      </c>
      <c r="WTT26" s="81" t="s">
        <v>1911</v>
      </c>
      <c r="WTU26" s="81" t="s">
        <v>1911</v>
      </c>
      <c r="WTV26" s="81" t="s">
        <v>1911</v>
      </c>
      <c r="WTW26" s="81" t="s">
        <v>1911</v>
      </c>
      <c r="WTX26" s="81" t="s">
        <v>1911</v>
      </c>
      <c r="WTY26" s="81" t="s">
        <v>1911</v>
      </c>
      <c r="WTZ26" s="81" t="s">
        <v>1911</v>
      </c>
      <c r="WUA26" s="81" t="s">
        <v>1911</v>
      </c>
      <c r="WUB26" s="81" t="s">
        <v>1911</v>
      </c>
      <c r="WUC26" s="81" t="s">
        <v>1911</v>
      </c>
      <c r="WUD26" s="81" t="s">
        <v>1911</v>
      </c>
      <c r="WUE26" s="81" t="s">
        <v>1911</v>
      </c>
      <c r="WUF26" s="81" t="s">
        <v>1911</v>
      </c>
      <c r="WUG26" s="81" t="s">
        <v>1911</v>
      </c>
      <c r="WUH26" s="81" t="s">
        <v>1911</v>
      </c>
      <c r="WUI26" s="81" t="s">
        <v>1911</v>
      </c>
      <c r="WUJ26" s="81" t="s">
        <v>1911</v>
      </c>
      <c r="WUK26" s="81" t="s">
        <v>1911</v>
      </c>
      <c r="WUL26" s="81" t="s">
        <v>1911</v>
      </c>
      <c r="WUM26" s="81" t="s">
        <v>1911</v>
      </c>
      <c r="WUN26" s="81" t="s">
        <v>1911</v>
      </c>
      <c r="WUO26" s="81" t="s">
        <v>1911</v>
      </c>
      <c r="WUP26" s="81" t="s">
        <v>1911</v>
      </c>
      <c r="WUQ26" s="81" t="s">
        <v>1911</v>
      </c>
      <c r="WUR26" s="81" t="s">
        <v>1911</v>
      </c>
      <c r="WUS26" s="81" t="s">
        <v>1911</v>
      </c>
      <c r="WUT26" s="81" t="s">
        <v>1911</v>
      </c>
      <c r="WUU26" s="81" t="s">
        <v>1911</v>
      </c>
      <c r="WUV26" s="81" t="s">
        <v>1911</v>
      </c>
      <c r="WUW26" s="81" t="s">
        <v>1911</v>
      </c>
      <c r="WUX26" s="81" t="s">
        <v>1911</v>
      </c>
      <c r="WUY26" s="81" t="s">
        <v>1911</v>
      </c>
      <c r="WUZ26" s="81" t="s">
        <v>1911</v>
      </c>
      <c r="WVA26" s="81" t="s">
        <v>1911</v>
      </c>
      <c r="WVB26" s="81" t="s">
        <v>1911</v>
      </c>
      <c r="WVC26" s="81" t="s">
        <v>1911</v>
      </c>
      <c r="WVD26" s="81" t="s">
        <v>1911</v>
      </c>
      <c r="WVE26" s="81" t="s">
        <v>1911</v>
      </c>
      <c r="WVF26" s="81" t="s">
        <v>1911</v>
      </c>
      <c r="WVG26" s="81" t="s">
        <v>1911</v>
      </c>
      <c r="WVH26" s="81" t="s">
        <v>1911</v>
      </c>
      <c r="WVI26" s="81" t="s">
        <v>1911</v>
      </c>
      <c r="WVJ26" s="81" t="s">
        <v>1911</v>
      </c>
      <c r="WVK26" s="81" t="s">
        <v>1911</v>
      </c>
      <c r="WVL26" s="81" t="s">
        <v>1911</v>
      </c>
      <c r="WVM26" s="81" t="s">
        <v>1911</v>
      </c>
      <c r="WVN26" s="81" t="s">
        <v>1911</v>
      </c>
      <c r="WVO26" s="81" t="s">
        <v>1911</v>
      </c>
      <c r="WVP26" s="81" t="s">
        <v>1911</v>
      </c>
      <c r="WVQ26" s="81" t="s">
        <v>1911</v>
      </c>
      <c r="WVR26" s="81" t="s">
        <v>1911</v>
      </c>
      <c r="WVS26" s="81" t="s">
        <v>1911</v>
      </c>
      <c r="WVT26" s="81" t="s">
        <v>1911</v>
      </c>
      <c r="WVU26" s="81" t="s">
        <v>1911</v>
      </c>
      <c r="WVV26" s="81" t="s">
        <v>1911</v>
      </c>
      <c r="WVW26" s="81" t="s">
        <v>1911</v>
      </c>
      <c r="WVX26" s="81" t="s">
        <v>1911</v>
      </c>
      <c r="WVY26" s="81" t="s">
        <v>1911</v>
      </c>
      <c r="WVZ26" s="81" t="s">
        <v>1911</v>
      </c>
      <c r="WWA26" s="81" t="s">
        <v>1911</v>
      </c>
      <c r="WWB26" s="81" t="s">
        <v>1911</v>
      </c>
      <c r="WWC26" s="81" t="s">
        <v>1911</v>
      </c>
      <c r="WWD26" s="81" t="s">
        <v>1911</v>
      </c>
      <c r="WWE26" s="81" t="s">
        <v>1911</v>
      </c>
      <c r="WWF26" s="81" t="s">
        <v>1911</v>
      </c>
      <c r="WWG26" s="81" t="s">
        <v>1911</v>
      </c>
      <c r="WWH26" s="81" t="s">
        <v>1911</v>
      </c>
      <c r="WWI26" s="81" t="s">
        <v>1911</v>
      </c>
      <c r="WWJ26" s="81" t="s">
        <v>1911</v>
      </c>
      <c r="WWK26" s="81" t="s">
        <v>1911</v>
      </c>
      <c r="WWL26" s="81" t="s">
        <v>1911</v>
      </c>
      <c r="WWM26" s="81" t="s">
        <v>1911</v>
      </c>
      <c r="WWN26" s="81" t="s">
        <v>1911</v>
      </c>
      <c r="WWO26" s="81" t="s">
        <v>1911</v>
      </c>
      <c r="WWP26" s="81" t="s">
        <v>1911</v>
      </c>
      <c r="WWQ26" s="81" t="s">
        <v>1911</v>
      </c>
      <c r="WWR26" s="81" t="s">
        <v>1911</v>
      </c>
      <c r="WWS26" s="81" t="s">
        <v>1911</v>
      </c>
      <c r="WWT26" s="81" t="s">
        <v>1911</v>
      </c>
      <c r="WWU26" s="81" t="s">
        <v>1911</v>
      </c>
      <c r="WWV26" s="81" t="s">
        <v>1911</v>
      </c>
      <c r="WWW26" s="81" t="s">
        <v>1911</v>
      </c>
      <c r="WWX26" s="81" t="s">
        <v>1911</v>
      </c>
      <c r="WWY26" s="81" t="s">
        <v>1911</v>
      </c>
      <c r="WWZ26" s="81" t="s">
        <v>1911</v>
      </c>
      <c r="WXA26" s="81" t="s">
        <v>1911</v>
      </c>
      <c r="WXB26" s="81" t="s">
        <v>1911</v>
      </c>
      <c r="WXC26" s="81" t="s">
        <v>1911</v>
      </c>
      <c r="WXD26" s="81" t="s">
        <v>1911</v>
      </c>
      <c r="WXE26" s="81" t="s">
        <v>1911</v>
      </c>
      <c r="WXF26" s="81" t="s">
        <v>1911</v>
      </c>
      <c r="WXG26" s="81" t="s">
        <v>1911</v>
      </c>
      <c r="WXH26" s="81" t="s">
        <v>1911</v>
      </c>
      <c r="WXI26" s="81" t="s">
        <v>1911</v>
      </c>
      <c r="WXJ26" s="81" t="s">
        <v>1911</v>
      </c>
      <c r="WXK26" s="81" t="s">
        <v>1911</v>
      </c>
      <c r="WXL26" s="81" t="s">
        <v>1911</v>
      </c>
      <c r="WXM26" s="81" t="s">
        <v>1911</v>
      </c>
      <c r="WXN26" s="81" t="s">
        <v>1911</v>
      </c>
      <c r="WXO26" s="81" t="s">
        <v>1911</v>
      </c>
      <c r="WXP26" s="81" t="s">
        <v>1911</v>
      </c>
      <c r="WXQ26" s="81" t="s">
        <v>1911</v>
      </c>
      <c r="WXR26" s="81" t="s">
        <v>1911</v>
      </c>
      <c r="WXS26" s="81" t="s">
        <v>1911</v>
      </c>
      <c r="WXT26" s="81" t="s">
        <v>1911</v>
      </c>
      <c r="WXU26" s="81" t="s">
        <v>1911</v>
      </c>
      <c r="WXV26" s="81" t="s">
        <v>1911</v>
      </c>
      <c r="WXW26" s="81" t="s">
        <v>1911</v>
      </c>
      <c r="WXX26" s="81" t="s">
        <v>1911</v>
      </c>
      <c r="WXY26" s="81" t="s">
        <v>1911</v>
      </c>
      <c r="WXZ26" s="81" t="s">
        <v>1911</v>
      </c>
      <c r="WYA26" s="81" t="s">
        <v>1911</v>
      </c>
      <c r="WYB26" s="81" t="s">
        <v>1911</v>
      </c>
      <c r="WYC26" s="81" t="s">
        <v>1911</v>
      </c>
      <c r="WYD26" s="81" t="s">
        <v>1911</v>
      </c>
      <c r="WYE26" s="81" t="s">
        <v>1911</v>
      </c>
      <c r="WYF26" s="81" t="s">
        <v>1911</v>
      </c>
      <c r="WYG26" s="81" t="s">
        <v>1911</v>
      </c>
      <c r="WYH26" s="81" t="s">
        <v>1911</v>
      </c>
      <c r="WYI26" s="81" t="s">
        <v>1911</v>
      </c>
      <c r="WYJ26" s="81" t="s">
        <v>1911</v>
      </c>
      <c r="WYK26" s="81" t="s">
        <v>1911</v>
      </c>
      <c r="WYL26" s="81" t="s">
        <v>1911</v>
      </c>
      <c r="WYM26" s="81" t="s">
        <v>1911</v>
      </c>
      <c r="WYN26" s="81" t="s">
        <v>1911</v>
      </c>
      <c r="WYO26" s="81" t="s">
        <v>1911</v>
      </c>
      <c r="WYP26" s="81" t="s">
        <v>1911</v>
      </c>
      <c r="WYQ26" s="81" t="s">
        <v>1911</v>
      </c>
      <c r="WYR26" s="81" t="s">
        <v>1911</v>
      </c>
      <c r="WYS26" s="81" t="s">
        <v>1911</v>
      </c>
      <c r="WYT26" s="81" t="s">
        <v>1911</v>
      </c>
      <c r="WYU26" s="81" t="s">
        <v>1911</v>
      </c>
      <c r="WYV26" s="81" t="s">
        <v>1911</v>
      </c>
      <c r="WYW26" s="81" t="s">
        <v>1911</v>
      </c>
      <c r="WYX26" s="81" t="s">
        <v>1911</v>
      </c>
      <c r="WYY26" s="81" t="s">
        <v>1911</v>
      </c>
      <c r="WYZ26" s="81" t="s">
        <v>1911</v>
      </c>
      <c r="WZA26" s="81" t="s">
        <v>1911</v>
      </c>
      <c r="WZB26" s="81" t="s">
        <v>1911</v>
      </c>
      <c r="WZC26" s="81" t="s">
        <v>1911</v>
      </c>
      <c r="WZD26" s="81" t="s">
        <v>1911</v>
      </c>
      <c r="WZE26" s="81" t="s">
        <v>1911</v>
      </c>
      <c r="WZF26" s="81" t="s">
        <v>1911</v>
      </c>
      <c r="WZG26" s="81" t="s">
        <v>1911</v>
      </c>
      <c r="WZH26" s="81" t="s">
        <v>1911</v>
      </c>
      <c r="WZI26" s="81" t="s">
        <v>1911</v>
      </c>
      <c r="WZJ26" s="81" t="s">
        <v>1911</v>
      </c>
      <c r="WZK26" s="81" t="s">
        <v>1911</v>
      </c>
      <c r="WZL26" s="81" t="s">
        <v>1911</v>
      </c>
      <c r="WZM26" s="81" t="s">
        <v>1911</v>
      </c>
      <c r="WZN26" s="81" t="s">
        <v>1911</v>
      </c>
      <c r="WZO26" s="81" t="s">
        <v>1911</v>
      </c>
      <c r="WZP26" s="81" t="s">
        <v>1911</v>
      </c>
      <c r="WZQ26" s="81" t="s">
        <v>1911</v>
      </c>
      <c r="WZR26" s="81" t="s">
        <v>1911</v>
      </c>
      <c r="WZS26" s="81" t="s">
        <v>1911</v>
      </c>
      <c r="WZT26" s="81" t="s">
        <v>1911</v>
      </c>
      <c r="WZU26" s="81" t="s">
        <v>1911</v>
      </c>
      <c r="WZV26" s="81" t="s">
        <v>1911</v>
      </c>
      <c r="WZW26" s="81" t="s">
        <v>1911</v>
      </c>
      <c r="WZX26" s="81" t="s">
        <v>1911</v>
      </c>
      <c r="WZY26" s="81" t="s">
        <v>1911</v>
      </c>
      <c r="WZZ26" s="81" t="s">
        <v>1911</v>
      </c>
      <c r="XAA26" s="81" t="s">
        <v>1911</v>
      </c>
      <c r="XAB26" s="81" t="s">
        <v>1911</v>
      </c>
      <c r="XAC26" s="81" t="s">
        <v>1911</v>
      </c>
      <c r="XAD26" s="81" t="s">
        <v>1911</v>
      </c>
      <c r="XAE26" s="81" t="s">
        <v>1911</v>
      </c>
      <c r="XAF26" s="81" t="s">
        <v>1911</v>
      </c>
      <c r="XAG26" s="81" t="s">
        <v>1911</v>
      </c>
      <c r="XAH26" s="81" t="s">
        <v>1911</v>
      </c>
      <c r="XAI26" s="81" t="s">
        <v>1911</v>
      </c>
      <c r="XAJ26" s="81" t="s">
        <v>1911</v>
      </c>
      <c r="XAK26" s="81" t="s">
        <v>1911</v>
      </c>
      <c r="XAL26" s="81" t="s">
        <v>1911</v>
      </c>
      <c r="XAM26" s="81" t="s">
        <v>1911</v>
      </c>
      <c r="XAN26" s="81" t="s">
        <v>1911</v>
      </c>
      <c r="XAO26" s="81" t="s">
        <v>1911</v>
      </c>
      <c r="XAP26" s="81" t="s">
        <v>1911</v>
      </c>
      <c r="XAQ26" s="81" t="s">
        <v>1911</v>
      </c>
      <c r="XAR26" s="81" t="s">
        <v>1911</v>
      </c>
      <c r="XAS26" s="81" t="s">
        <v>1911</v>
      </c>
      <c r="XAT26" s="81" t="s">
        <v>1911</v>
      </c>
      <c r="XAU26" s="81" t="s">
        <v>1911</v>
      </c>
      <c r="XAV26" s="81" t="s">
        <v>1911</v>
      </c>
      <c r="XAW26" s="81" t="s">
        <v>1911</v>
      </c>
      <c r="XAX26" s="81" t="s">
        <v>1911</v>
      </c>
      <c r="XAY26" s="81" t="s">
        <v>1911</v>
      </c>
      <c r="XAZ26" s="81" t="s">
        <v>1911</v>
      </c>
      <c r="XBA26" s="81" t="s">
        <v>1911</v>
      </c>
      <c r="XBB26" s="81" t="s">
        <v>1911</v>
      </c>
      <c r="XBC26" s="81" t="s">
        <v>1911</v>
      </c>
      <c r="XBD26" s="81" t="s">
        <v>1911</v>
      </c>
      <c r="XBE26" s="81" t="s">
        <v>1911</v>
      </c>
      <c r="XBF26" s="81" t="s">
        <v>1911</v>
      </c>
      <c r="XBG26" s="81" t="s">
        <v>1911</v>
      </c>
      <c r="XBH26" s="81" t="s">
        <v>1911</v>
      </c>
      <c r="XBI26" s="81" t="s">
        <v>1911</v>
      </c>
      <c r="XBJ26" s="81" t="s">
        <v>1911</v>
      </c>
      <c r="XBK26" s="81" t="s">
        <v>1911</v>
      </c>
      <c r="XBL26" s="81" t="s">
        <v>1911</v>
      </c>
      <c r="XBM26" s="81" t="s">
        <v>1911</v>
      </c>
      <c r="XBN26" s="81" t="s">
        <v>1911</v>
      </c>
      <c r="XBO26" s="81" t="s">
        <v>1911</v>
      </c>
      <c r="XBP26" s="81" t="s">
        <v>1911</v>
      </c>
      <c r="XBQ26" s="81" t="s">
        <v>1911</v>
      </c>
      <c r="XBR26" s="81" t="s">
        <v>1911</v>
      </c>
      <c r="XBS26" s="81" t="s">
        <v>1911</v>
      </c>
      <c r="XBT26" s="81" t="s">
        <v>1911</v>
      </c>
      <c r="XBU26" s="81" t="s">
        <v>1911</v>
      </c>
      <c r="XBV26" s="81" t="s">
        <v>1911</v>
      </c>
      <c r="XBW26" s="81" t="s">
        <v>1911</v>
      </c>
      <c r="XBX26" s="81" t="s">
        <v>1911</v>
      </c>
      <c r="XBY26" s="81" t="s">
        <v>1911</v>
      </c>
      <c r="XBZ26" s="81" t="s">
        <v>1911</v>
      </c>
      <c r="XCA26" s="81" t="s">
        <v>1911</v>
      </c>
      <c r="XCB26" s="81" t="s">
        <v>1911</v>
      </c>
      <c r="XCC26" s="81" t="s">
        <v>1911</v>
      </c>
      <c r="XCD26" s="81" t="s">
        <v>1911</v>
      </c>
      <c r="XCE26" s="81" t="s">
        <v>1911</v>
      </c>
      <c r="XCF26" s="81" t="s">
        <v>1911</v>
      </c>
      <c r="XCG26" s="81" t="s">
        <v>1911</v>
      </c>
      <c r="XCH26" s="81" t="s">
        <v>1911</v>
      </c>
      <c r="XCI26" s="81" t="s">
        <v>1911</v>
      </c>
      <c r="XCJ26" s="81" t="s">
        <v>1911</v>
      </c>
      <c r="XCK26" s="81" t="s">
        <v>1911</v>
      </c>
      <c r="XCL26" s="81" t="s">
        <v>1911</v>
      </c>
      <c r="XCM26" s="81" t="s">
        <v>1911</v>
      </c>
      <c r="XCN26" s="81" t="s">
        <v>1911</v>
      </c>
      <c r="XCO26" s="81" t="s">
        <v>1911</v>
      </c>
      <c r="XCP26" s="81" t="s">
        <v>1911</v>
      </c>
      <c r="XCQ26" s="81" t="s">
        <v>1911</v>
      </c>
      <c r="XCR26" s="81" t="s">
        <v>1911</v>
      </c>
      <c r="XCS26" s="81" t="s">
        <v>1911</v>
      </c>
      <c r="XCT26" s="81" t="s">
        <v>1911</v>
      </c>
      <c r="XCU26" s="81" t="s">
        <v>1911</v>
      </c>
      <c r="XCV26" s="81" t="s">
        <v>1911</v>
      </c>
      <c r="XCW26" s="81" t="s">
        <v>1911</v>
      </c>
      <c r="XCX26" s="81" t="s">
        <v>1911</v>
      </c>
      <c r="XCY26" s="81" t="s">
        <v>1911</v>
      </c>
      <c r="XCZ26" s="81" t="s">
        <v>1911</v>
      </c>
      <c r="XDA26" s="81" t="s">
        <v>1911</v>
      </c>
      <c r="XDB26" s="81" t="s">
        <v>1911</v>
      </c>
      <c r="XDC26" s="81" t="s">
        <v>1911</v>
      </c>
      <c r="XDD26" s="81" t="s">
        <v>1911</v>
      </c>
      <c r="XDE26" s="81" t="s">
        <v>1911</v>
      </c>
      <c r="XDF26" s="81" t="s">
        <v>1911</v>
      </c>
      <c r="XDG26" s="81" t="s">
        <v>1911</v>
      </c>
      <c r="XDH26" s="81" t="s">
        <v>1911</v>
      </c>
      <c r="XDI26" s="81" t="s">
        <v>1911</v>
      </c>
      <c r="XDJ26" s="81" t="s">
        <v>1911</v>
      </c>
      <c r="XDK26" s="81" t="s">
        <v>1911</v>
      </c>
      <c r="XDL26" s="81" t="s">
        <v>1911</v>
      </c>
      <c r="XDM26" s="81" t="s">
        <v>1911</v>
      </c>
      <c r="XDN26" s="81" t="s">
        <v>1911</v>
      </c>
      <c r="XDO26" s="81" t="s">
        <v>1911</v>
      </c>
      <c r="XDP26" s="81" t="s">
        <v>1911</v>
      </c>
      <c r="XDQ26" s="81" t="s">
        <v>1911</v>
      </c>
      <c r="XDR26" s="81" t="s">
        <v>1911</v>
      </c>
      <c r="XDS26" s="81" t="s">
        <v>1911</v>
      </c>
      <c r="XDT26" s="81" t="s">
        <v>1911</v>
      </c>
      <c r="XDU26" s="81" t="s">
        <v>1911</v>
      </c>
      <c r="XDV26" s="81" t="s">
        <v>1911</v>
      </c>
      <c r="XDW26" s="81" t="s">
        <v>1911</v>
      </c>
      <c r="XDX26" s="81" t="s">
        <v>1911</v>
      </c>
      <c r="XDY26" s="81" t="s">
        <v>1911</v>
      </c>
      <c r="XDZ26" s="81" t="s">
        <v>1911</v>
      </c>
      <c r="XEA26" s="81" t="s">
        <v>1911</v>
      </c>
      <c r="XEB26" s="81" t="s">
        <v>1911</v>
      </c>
      <c r="XEC26" s="81" t="s">
        <v>1911</v>
      </c>
      <c r="XED26" s="81" t="s">
        <v>1911</v>
      </c>
      <c r="XEE26" s="81" t="s">
        <v>1911</v>
      </c>
      <c r="XEF26" s="81" t="s">
        <v>1911</v>
      </c>
      <c r="XEG26" s="81" t="s">
        <v>1911</v>
      </c>
      <c r="XEH26" s="81" t="s">
        <v>1911</v>
      </c>
      <c r="XEI26" s="81" t="s">
        <v>1911</v>
      </c>
      <c r="XEJ26" s="81" t="s">
        <v>1911</v>
      </c>
      <c r="XEK26" s="81" t="s">
        <v>1911</v>
      </c>
      <c r="XEL26" s="81" t="s">
        <v>1911</v>
      </c>
      <c r="XEM26" s="81" t="s">
        <v>1911</v>
      </c>
      <c r="XEN26" s="81" t="s">
        <v>1911</v>
      </c>
      <c r="XEO26" s="81" t="s">
        <v>1911</v>
      </c>
      <c r="XEP26" s="81" t="s">
        <v>1911</v>
      </c>
      <c r="XEQ26" s="81" t="s">
        <v>1911</v>
      </c>
      <c r="XER26" s="81" t="s">
        <v>1911</v>
      </c>
      <c r="XES26" s="81" t="s">
        <v>1911</v>
      </c>
      <c r="XET26" s="81" t="s">
        <v>1911</v>
      </c>
      <c r="XEU26" s="81" t="s">
        <v>1911</v>
      </c>
      <c r="XEV26" s="81" t="s">
        <v>1911</v>
      </c>
      <c r="XEW26" s="81" t="s">
        <v>1911</v>
      </c>
      <c r="XEX26" s="81" t="s">
        <v>1911</v>
      </c>
      <c r="XEY26" s="81" t="s">
        <v>1911</v>
      </c>
      <c r="XEZ26" s="81" t="s">
        <v>1911</v>
      </c>
      <c r="XFA26" s="81" t="s">
        <v>1911</v>
      </c>
      <c r="XFB26" s="81" t="s">
        <v>1911</v>
      </c>
      <c r="XFC26" s="81" t="s">
        <v>1911</v>
      </c>
      <c r="XFD26" s="81" t="s">
        <v>1911</v>
      </c>
    </row>
    <row r="27" spans="1:16384" s="81" customFormat="1" ht="25.5" x14ac:dyDescent="0.2">
      <c r="B27" s="457"/>
      <c r="C27" s="458" t="s">
        <v>156</v>
      </c>
      <c r="D27" s="459">
        <v>7725</v>
      </c>
      <c r="E27" s="460" t="s">
        <v>1924</v>
      </c>
      <c r="F27" s="459" t="s">
        <v>173</v>
      </c>
      <c r="G27" s="428">
        <f>G26</f>
        <v>10</v>
      </c>
      <c r="H27" s="429"/>
      <c r="I27" s="430"/>
      <c r="J27" s="430"/>
      <c r="K27" s="430">
        <f t="shared" si="10"/>
        <v>0</v>
      </c>
      <c r="M27" s="430">
        <f t="shared" si="9"/>
        <v>0</v>
      </c>
      <c r="N27" s="104" t="s">
        <v>712</v>
      </c>
      <c r="AAZ27" s="81" t="s">
        <v>1912</v>
      </c>
      <c r="ABA27" s="81" t="s">
        <v>1912</v>
      </c>
      <c r="ABB27" s="81" t="s">
        <v>1912</v>
      </c>
      <c r="ABC27" s="81" t="s">
        <v>1912</v>
      </c>
      <c r="ABD27" s="81" t="s">
        <v>1912</v>
      </c>
      <c r="ABE27" s="81" t="s">
        <v>1912</v>
      </c>
      <c r="ABF27" s="81" t="s">
        <v>1912</v>
      </c>
      <c r="ABG27" s="81" t="s">
        <v>1912</v>
      </c>
      <c r="ABH27" s="81" t="s">
        <v>1912</v>
      </c>
      <c r="ABI27" s="81" t="s">
        <v>1912</v>
      </c>
      <c r="ABJ27" s="81" t="s">
        <v>1912</v>
      </c>
      <c r="ABK27" s="81" t="s">
        <v>1912</v>
      </c>
      <c r="ABL27" s="81" t="s">
        <v>1912</v>
      </c>
      <c r="ABM27" s="81" t="s">
        <v>1912</v>
      </c>
      <c r="ABN27" s="81" t="s">
        <v>1912</v>
      </c>
      <c r="ABO27" s="81" t="s">
        <v>1912</v>
      </c>
      <c r="ABP27" s="81" t="s">
        <v>1912</v>
      </c>
      <c r="ABQ27" s="81" t="s">
        <v>1912</v>
      </c>
      <c r="ABR27" s="81" t="s">
        <v>1912</v>
      </c>
      <c r="ABS27" s="81" t="s">
        <v>1912</v>
      </c>
      <c r="ABT27" s="81" t="s">
        <v>1912</v>
      </c>
      <c r="ABU27" s="81" t="s">
        <v>1912</v>
      </c>
      <c r="ABV27" s="81" t="s">
        <v>1912</v>
      </c>
      <c r="ABW27" s="81" t="s">
        <v>1912</v>
      </c>
      <c r="ABX27" s="81" t="s">
        <v>1912</v>
      </c>
      <c r="ABY27" s="81" t="s">
        <v>1912</v>
      </c>
      <c r="ABZ27" s="81" t="s">
        <v>1912</v>
      </c>
      <c r="ACA27" s="81" t="s">
        <v>1912</v>
      </c>
      <c r="ACB27" s="81" t="s">
        <v>1912</v>
      </c>
      <c r="ACC27" s="81" t="s">
        <v>1912</v>
      </c>
      <c r="ACD27" s="81" t="s">
        <v>1912</v>
      </c>
      <c r="ACE27" s="81" t="s">
        <v>1912</v>
      </c>
      <c r="ACF27" s="81" t="s">
        <v>1912</v>
      </c>
      <c r="ACG27" s="81" t="s">
        <v>1912</v>
      </c>
      <c r="ACH27" s="81" t="s">
        <v>1912</v>
      </c>
      <c r="ACI27" s="81" t="s">
        <v>1912</v>
      </c>
      <c r="ACJ27" s="81" t="s">
        <v>1912</v>
      </c>
      <c r="ACK27" s="81" t="s">
        <v>1912</v>
      </c>
      <c r="ACL27" s="81" t="s">
        <v>1912</v>
      </c>
      <c r="ACM27" s="81" t="s">
        <v>1912</v>
      </c>
      <c r="ACN27" s="81" t="s">
        <v>1912</v>
      </c>
      <c r="ACO27" s="81" t="s">
        <v>1912</v>
      </c>
      <c r="ACP27" s="81" t="s">
        <v>1912</v>
      </c>
      <c r="ACQ27" s="81" t="s">
        <v>1912</v>
      </c>
      <c r="ACR27" s="81" t="s">
        <v>1912</v>
      </c>
      <c r="ACS27" s="81" t="s">
        <v>1912</v>
      </c>
      <c r="ACT27" s="81" t="s">
        <v>1912</v>
      </c>
      <c r="ACU27" s="81" t="s">
        <v>1912</v>
      </c>
      <c r="ACV27" s="81" t="s">
        <v>1912</v>
      </c>
      <c r="ACW27" s="81" t="s">
        <v>1912</v>
      </c>
      <c r="ACX27" s="81" t="s">
        <v>1912</v>
      </c>
      <c r="ACY27" s="81" t="s">
        <v>1912</v>
      </c>
      <c r="ACZ27" s="81" t="s">
        <v>1912</v>
      </c>
      <c r="ADA27" s="81" t="s">
        <v>1912</v>
      </c>
      <c r="ADB27" s="81" t="s">
        <v>1912</v>
      </c>
      <c r="ADC27" s="81" t="s">
        <v>1912</v>
      </c>
      <c r="ADD27" s="81" t="s">
        <v>1912</v>
      </c>
      <c r="ADE27" s="81" t="s">
        <v>1912</v>
      </c>
      <c r="ADF27" s="81" t="s">
        <v>1912</v>
      </c>
      <c r="ADG27" s="81" t="s">
        <v>1912</v>
      </c>
      <c r="ADH27" s="81" t="s">
        <v>1912</v>
      </c>
      <c r="ADI27" s="81" t="s">
        <v>1912</v>
      </c>
      <c r="ADJ27" s="81" t="s">
        <v>1912</v>
      </c>
      <c r="ADK27" s="81" t="s">
        <v>1912</v>
      </c>
      <c r="ADL27" s="81" t="s">
        <v>1912</v>
      </c>
      <c r="ADM27" s="81" t="s">
        <v>1912</v>
      </c>
      <c r="ADN27" s="81" t="s">
        <v>1912</v>
      </c>
      <c r="ADO27" s="81" t="s">
        <v>1912</v>
      </c>
      <c r="ADP27" s="81" t="s">
        <v>1912</v>
      </c>
      <c r="ADQ27" s="81" t="s">
        <v>1912</v>
      </c>
      <c r="ADR27" s="81" t="s">
        <v>1912</v>
      </c>
      <c r="ADS27" s="81" t="s">
        <v>1912</v>
      </c>
      <c r="ADT27" s="81" t="s">
        <v>1912</v>
      </c>
      <c r="ADU27" s="81" t="s">
        <v>1912</v>
      </c>
      <c r="ADV27" s="81" t="s">
        <v>1912</v>
      </c>
      <c r="ADW27" s="81" t="s">
        <v>1912</v>
      </c>
      <c r="ADX27" s="81" t="s">
        <v>1912</v>
      </c>
      <c r="ADY27" s="81" t="s">
        <v>1912</v>
      </c>
      <c r="ADZ27" s="81" t="s">
        <v>1912</v>
      </c>
      <c r="AEA27" s="81" t="s">
        <v>1912</v>
      </c>
      <c r="AEB27" s="81" t="s">
        <v>1912</v>
      </c>
      <c r="AEC27" s="81" t="s">
        <v>1912</v>
      </c>
      <c r="AED27" s="81" t="s">
        <v>1912</v>
      </c>
      <c r="AEE27" s="81" t="s">
        <v>1912</v>
      </c>
      <c r="AEF27" s="81" t="s">
        <v>1912</v>
      </c>
      <c r="AEG27" s="81" t="s">
        <v>1912</v>
      </c>
      <c r="AEH27" s="81" t="s">
        <v>1912</v>
      </c>
      <c r="AEI27" s="81" t="s">
        <v>1912</v>
      </c>
      <c r="AEJ27" s="81" t="s">
        <v>1912</v>
      </c>
      <c r="AEK27" s="81" t="s">
        <v>1912</v>
      </c>
      <c r="AEL27" s="81" t="s">
        <v>1912</v>
      </c>
      <c r="AEM27" s="81" t="s">
        <v>1912</v>
      </c>
      <c r="AEN27" s="81" t="s">
        <v>1912</v>
      </c>
      <c r="AEO27" s="81" t="s">
        <v>1912</v>
      </c>
      <c r="AEP27" s="81" t="s">
        <v>1912</v>
      </c>
      <c r="AEQ27" s="81" t="s">
        <v>1912</v>
      </c>
      <c r="AER27" s="81" t="s">
        <v>1912</v>
      </c>
      <c r="AES27" s="81" t="s">
        <v>1912</v>
      </c>
      <c r="AET27" s="81" t="s">
        <v>1912</v>
      </c>
      <c r="AEU27" s="81" t="s">
        <v>1912</v>
      </c>
      <c r="AEV27" s="81" t="s">
        <v>1912</v>
      </c>
      <c r="AEW27" s="81" t="s">
        <v>1912</v>
      </c>
      <c r="AEX27" s="81" t="s">
        <v>1912</v>
      </c>
      <c r="AEY27" s="81" t="s">
        <v>1912</v>
      </c>
      <c r="AEZ27" s="81" t="s">
        <v>1912</v>
      </c>
      <c r="AFA27" s="81" t="s">
        <v>1912</v>
      </c>
      <c r="AFB27" s="81" t="s">
        <v>1912</v>
      </c>
      <c r="AFC27" s="81" t="s">
        <v>1912</v>
      </c>
      <c r="AFD27" s="81" t="s">
        <v>1912</v>
      </c>
      <c r="AFE27" s="81" t="s">
        <v>1912</v>
      </c>
      <c r="AFF27" s="81" t="s">
        <v>1912</v>
      </c>
      <c r="AFG27" s="81" t="s">
        <v>1912</v>
      </c>
      <c r="AFH27" s="81" t="s">
        <v>1912</v>
      </c>
      <c r="AFI27" s="81" t="s">
        <v>1912</v>
      </c>
      <c r="AFJ27" s="81" t="s">
        <v>1912</v>
      </c>
      <c r="AFK27" s="81" t="s">
        <v>1912</v>
      </c>
      <c r="AFL27" s="81" t="s">
        <v>1912</v>
      </c>
      <c r="AFM27" s="81" t="s">
        <v>1912</v>
      </c>
      <c r="AFN27" s="81" t="s">
        <v>1912</v>
      </c>
      <c r="AFO27" s="81" t="s">
        <v>1912</v>
      </c>
      <c r="AFP27" s="81" t="s">
        <v>1912</v>
      </c>
      <c r="AFQ27" s="81" t="s">
        <v>1912</v>
      </c>
      <c r="AFR27" s="81" t="s">
        <v>1912</v>
      </c>
      <c r="AFS27" s="81" t="s">
        <v>1912</v>
      </c>
      <c r="AFT27" s="81" t="s">
        <v>1912</v>
      </c>
      <c r="AFU27" s="81" t="s">
        <v>1912</v>
      </c>
      <c r="AFV27" s="81" t="s">
        <v>1912</v>
      </c>
      <c r="AFW27" s="81" t="s">
        <v>1912</v>
      </c>
      <c r="AFX27" s="81" t="s">
        <v>1912</v>
      </c>
      <c r="AFY27" s="81" t="s">
        <v>1912</v>
      </c>
      <c r="AFZ27" s="81" t="s">
        <v>1912</v>
      </c>
      <c r="AGA27" s="81" t="s">
        <v>1912</v>
      </c>
      <c r="AGB27" s="81" t="s">
        <v>1912</v>
      </c>
      <c r="AGC27" s="81" t="s">
        <v>1912</v>
      </c>
      <c r="AGD27" s="81" t="s">
        <v>1912</v>
      </c>
      <c r="AGE27" s="81" t="s">
        <v>1912</v>
      </c>
      <c r="AGF27" s="81" t="s">
        <v>1912</v>
      </c>
      <c r="AGG27" s="81" t="s">
        <v>1912</v>
      </c>
      <c r="AGH27" s="81" t="s">
        <v>1912</v>
      </c>
      <c r="AGI27" s="81" t="s">
        <v>1912</v>
      </c>
      <c r="AGJ27" s="81" t="s">
        <v>1912</v>
      </c>
      <c r="AGK27" s="81" t="s">
        <v>1912</v>
      </c>
      <c r="AGL27" s="81" t="s">
        <v>1912</v>
      </c>
      <c r="AGM27" s="81" t="s">
        <v>1912</v>
      </c>
      <c r="AGN27" s="81" t="s">
        <v>1912</v>
      </c>
      <c r="AGO27" s="81" t="s">
        <v>1912</v>
      </c>
      <c r="AGP27" s="81" t="s">
        <v>1912</v>
      </c>
      <c r="AGQ27" s="81" t="s">
        <v>1912</v>
      </c>
      <c r="AGR27" s="81" t="s">
        <v>1912</v>
      </c>
      <c r="AGS27" s="81" t="s">
        <v>1912</v>
      </c>
      <c r="AGT27" s="81" t="s">
        <v>1912</v>
      </c>
      <c r="AGU27" s="81" t="s">
        <v>1912</v>
      </c>
      <c r="AGV27" s="81" t="s">
        <v>1912</v>
      </c>
      <c r="AGW27" s="81" t="s">
        <v>1912</v>
      </c>
      <c r="AGX27" s="81" t="s">
        <v>1912</v>
      </c>
      <c r="AGY27" s="81" t="s">
        <v>1912</v>
      </c>
      <c r="AGZ27" s="81" t="s">
        <v>1912</v>
      </c>
      <c r="AHA27" s="81" t="s">
        <v>1912</v>
      </c>
      <c r="AHB27" s="81" t="s">
        <v>1912</v>
      </c>
      <c r="AHC27" s="81" t="s">
        <v>1912</v>
      </c>
      <c r="AHD27" s="81" t="s">
        <v>1912</v>
      </c>
      <c r="AHE27" s="81" t="s">
        <v>1912</v>
      </c>
      <c r="AHF27" s="81" t="s">
        <v>1912</v>
      </c>
      <c r="AHG27" s="81" t="s">
        <v>1912</v>
      </c>
      <c r="AHH27" s="81" t="s">
        <v>1912</v>
      </c>
      <c r="AHI27" s="81" t="s">
        <v>1912</v>
      </c>
      <c r="AHJ27" s="81" t="s">
        <v>1912</v>
      </c>
      <c r="AHK27" s="81" t="s">
        <v>1912</v>
      </c>
      <c r="AHL27" s="81" t="s">
        <v>1912</v>
      </c>
      <c r="AHM27" s="81" t="s">
        <v>1912</v>
      </c>
      <c r="AHN27" s="81" t="s">
        <v>1912</v>
      </c>
      <c r="AHO27" s="81" t="s">
        <v>1912</v>
      </c>
      <c r="AHP27" s="81" t="s">
        <v>1912</v>
      </c>
      <c r="AHQ27" s="81" t="s">
        <v>1912</v>
      </c>
      <c r="AHR27" s="81" t="s">
        <v>1912</v>
      </c>
      <c r="AHS27" s="81" t="s">
        <v>1912</v>
      </c>
      <c r="AHT27" s="81" t="s">
        <v>1912</v>
      </c>
      <c r="AHU27" s="81" t="s">
        <v>1912</v>
      </c>
      <c r="AHV27" s="81" t="s">
        <v>1912</v>
      </c>
      <c r="AHW27" s="81" t="s">
        <v>1912</v>
      </c>
      <c r="AHX27" s="81" t="s">
        <v>1912</v>
      </c>
      <c r="AHY27" s="81" t="s">
        <v>1912</v>
      </c>
      <c r="AHZ27" s="81" t="s">
        <v>1912</v>
      </c>
      <c r="AIA27" s="81" t="s">
        <v>1912</v>
      </c>
      <c r="AIB27" s="81" t="s">
        <v>1912</v>
      </c>
      <c r="AIC27" s="81" t="s">
        <v>1912</v>
      </c>
      <c r="AID27" s="81" t="s">
        <v>1912</v>
      </c>
      <c r="AIE27" s="81" t="s">
        <v>1912</v>
      </c>
      <c r="AIF27" s="81" t="s">
        <v>1912</v>
      </c>
      <c r="AIG27" s="81" t="s">
        <v>1912</v>
      </c>
      <c r="AIH27" s="81" t="s">
        <v>1912</v>
      </c>
      <c r="AII27" s="81" t="s">
        <v>1912</v>
      </c>
      <c r="AIJ27" s="81" t="s">
        <v>1912</v>
      </c>
      <c r="AIK27" s="81" t="s">
        <v>1912</v>
      </c>
      <c r="AIL27" s="81" t="s">
        <v>1912</v>
      </c>
      <c r="AIM27" s="81" t="s">
        <v>1912</v>
      </c>
      <c r="AIN27" s="81" t="s">
        <v>1912</v>
      </c>
      <c r="AIO27" s="81" t="s">
        <v>1912</v>
      </c>
      <c r="AIP27" s="81" t="s">
        <v>1912</v>
      </c>
      <c r="AIQ27" s="81" t="s">
        <v>1912</v>
      </c>
      <c r="AIR27" s="81" t="s">
        <v>1912</v>
      </c>
      <c r="AIS27" s="81" t="s">
        <v>1912</v>
      </c>
      <c r="AIT27" s="81" t="s">
        <v>1912</v>
      </c>
      <c r="AIU27" s="81" t="s">
        <v>1912</v>
      </c>
      <c r="AIV27" s="81" t="s">
        <v>1912</v>
      </c>
      <c r="AIW27" s="81" t="s">
        <v>1912</v>
      </c>
      <c r="AIX27" s="81" t="s">
        <v>1912</v>
      </c>
      <c r="AIY27" s="81" t="s">
        <v>1912</v>
      </c>
      <c r="AIZ27" s="81" t="s">
        <v>1912</v>
      </c>
      <c r="AJA27" s="81" t="s">
        <v>1912</v>
      </c>
      <c r="AJB27" s="81" t="s">
        <v>1912</v>
      </c>
      <c r="AJC27" s="81" t="s">
        <v>1912</v>
      </c>
      <c r="AJD27" s="81" t="s">
        <v>1912</v>
      </c>
      <c r="AJE27" s="81" t="s">
        <v>1912</v>
      </c>
      <c r="AJF27" s="81" t="s">
        <v>1912</v>
      </c>
      <c r="AJG27" s="81" t="s">
        <v>1912</v>
      </c>
      <c r="AJH27" s="81" t="s">
        <v>1912</v>
      </c>
      <c r="AJI27" s="81" t="s">
        <v>1912</v>
      </c>
      <c r="AJJ27" s="81" t="s">
        <v>1912</v>
      </c>
      <c r="AJK27" s="81" t="s">
        <v>1912</v>
      </c>
      <c r="AJL27" s="81" t="s">
        <v>1912</v>
      </c>
      <c r="AJM27" s="81" t="s">
        <v>1912</v>
      </c>
      <c r="AJN27" s="81" t="s">
        <v>1912</v>
      </c>
      <c r="AJO27" s="81" t="s">
        <v>1912</v>
      </c>
      <c r="AJP27" s="81" t="s">
        <v>1912</v>
      </c>
      <c r="AJQ27" s="81" t="s">
        <v>1912</v>
      </c>
      <c r="AJR27" s="81" t="s">
        <v>1912</v>
      </c>
      <c r="AJS27" s="81" t="s">
        <v>1912</v>
      </c>
      <c r="AJT27" s="81" t="s">
        <v>1912</v>
      </c>
      <c r="AJU27" s="81" t="s">
        <v>1912</v>
      </c>
      <c r="AJV27" s="81" t="s">
        <v>1912</v>
      </c>
      <c r="AJW27" s="81" t="s">
        <v>1912</v>
      </c>
      <c r="AJX27" s="81" t="s">
        <v>1912</v>
      </c>
      <c r="AJY27" s="81" t="s">
        <v>1912</v>
      </c>
      <c r="AJZ27" s="81" t="s">
        <v>1912</v>
      </c>
      <c r="AKA27" s="81" t="s">
        <v>1912</v>
      </c>
      <c r="AKB27" s="81" t="s">
        <v>1912</v>
      </c>
      <c r="AKC27" s="81" t="s">
        <v>1912</v>
      </c>
      <c r="AKD27" s="81" t="s">
        <v>1912</v>
      </c>
      <c r="AKE27" s="81" t="s">
        <v>1912</v>
      </c>
      <c r="AKF27" s="81" t="s">
        <v>1912</v>
      </c>
      <c r="AKG27" s="81" t="s">
        <v>1912</v>
      </c>
      <c r="AKH27" s="81" t="s">
        <v>1912</v>
      </c>
      <c r="AKI27" s="81" t="s">
        <v>1912</v>
      </c>
      <c r="AKJ27" s="81" t="s">
        <v>1912</v>
      </c>
      <c r="AKK27" s="81" t="s">
        <v>1912</v>
      </c>
      <c r="AKL27" s="81" t="s">
        <v>1912</v>
      </c>
      <c r="AKM27" s="81" t="s">
        <v>1912</v>
      </c>
      <c r="AKN27" s="81" t="s">
        <v>1912</v>
      </c>
      <c r="AKO27" s="81" t="s">
        <v>1912</v>
      </c>
      <c r="AKP27" s="81" t="s">
        <v>1912</v>
      </c>
      <c r="AKQ27" s="81" t="s">
        <v>1912</v>
      </c>
      <c r="AKR27" s="81" t="s">
        <v>1912</v>
      </c>
      <c r="AKS27" s="81" t="s">
        <v>1912</v>
      </c>
      <c r="AKT27" s="81" t="s">
        <v>1912</v>
      </c>
      <c r="AKU27" s="81" t="s">
        <v>1912</v>
      </c>
      <c r="AKV27" s="81" t="s">
        <v>1912</v>
      </c>
      <c r="AKW27" s="81" t="s">
        <v>1912</v>
      </c>
      <c r="AKX27" s="81" t="s">
        <v>1912</v>
      </c>
      <c r="AKY27" s="81" t="s">
        <v>1912</v>
      </c>
      <c r="AKZ27" s="81" t="s">
        <v>1912</v>
      </c>
      <c r="ALA27" s="81" t="s">
        <v>1912</v>
      </c>
      <c r="ALB27" s="81" t="s">
        <v>1912</v>
      </c>
      <c r="ALC27" s="81" t="s">
        <v>1912</v>
      </c>
      <c r="ALD27" s="81" t="s">
        <v>1912</v>
      </c>
      <c r="ALE27" s="81" t="s">
        <v>1912</v>
      </c>
      <c r="ALF27" s="81" t="s">
        <v>1912</v>
      </c>
      <c r="ALG27" s="81" t="s">
        <v>1912</v>
      </c>
      <c r="ALH27" s="81" t="s">
        <v>1912</v>
      </c>
      <c r="ALI27" s="81" t="s">
        <v>1912</v>
      </c>
      <c r="ALJ27" s="81" t="s">
        <v>1912</v>
      </c>
      <c r="ALK27" s="81" t="s">
        <v>1912</v>
      </c>
      <c r="ALL27" s="81" t="s">
        <v>1912</v>
      </c>
      <c r="ALM27" s="81" t="s">
        <v>1912</v>
      </c>
      <c r="ALN27" s="81" t="s">
        <v>1912</v>
      </c>
      <c r="ALO27" s="81" t="s">
        <v>1912</v>
      </c>
      <c r="ALP27" s="81" t="s">
        <v>1912</v>
      </c>
      <c r="ALQ27" s="81" t="s">
        <v>1912</v>
      </c>
      <c r="ALR27" s="81" t="s">
        <v>1912</v>
      </c>
      <c r="ALS27" s="81" t="s">
        <v>1912</v>
      </c>
      <c r="ALT27" s="81" t="s">
        <v>1912</v>
      </c>
      <c r="ALU27" s="81" t="s">
        <v>1912</v>
      </c>
      <c r="ALV27" s="81" t="s">
        <v>1912</v>
      </c>
      <c r="ALW27" s="81" t="s">
        <v>1912</v>
      </c>
      <c r="ALX27" s="81" t="s">
        <v>1912</v>
      </c>
      <c r="ALY27" s="81" t="s">
        <v>1912</v>
      </c>
      <c r="ALZ27" s="81" t="s">
        <v>1912</v>
      </c>
      <c r="AMA27" s="81" t="s">
        <v>1912</v>
      </c>
      <c r="AMB27" s="81" t="s">
        <v>1912</v>
      </c>
      <c r="AMC27" s="81" t="s">
        <v>1912</v>
      </c>
      <c r="AMD27" s="81" t="s">
        <v>1912</v>
      </c>
      <c r="AME27" s="81" t="s">
        <v>1912</v>
      </c>
      <c r="AMF27" s="81" t="s">
        <v>1912</v>
      </c>
      <c r="AMG27" s="81" t="s">
        <v>1912</v>
      </c>
      <c r="AMH27" s="81" t="s">
        <v>1912</v>
      </c>
      <c r="AMI27" s="81" t="s">
        <v>1912</v>
      </c>
      <c r="AMJ27" s="81" t="s">
        <v>1912</v>
      </c>
      <c r="AMK27" s="81" t="s">
        <v>1912</v>
      </c>
      <c r="AML27" s="81" t="s">
        <v>1912</v>
      </c>
      <c r="AMM27" s="81" t="s">
        <v>1912</v>
      </c>
      <c r="AMN27" s="81" t="s">
        <v>1912</v>
      </c>
      <c r="AMO27" s="81" t="s">
        <v>1912</v>
      </c>
      <c r="AMP27" s="81" t="s">
        <v>1912</v>
      </c>
      <c r="AMQ27" s="81" t="s">
        <v>1912</v>
      </c>
      <c r="AMR27" s="81" t="s">
        <v>1912</v>
      </c>
      <c r="AMS27" s="81" t="s">
        <v>1912</v>
      </c>
      <c r="AMT27" s="81" t="s">
        <v>1912</v>
      </c>
      <c r="AMU27" s="81" t="s">
        <v>1912</v>
      </c>
      <c r="AMV27" s="81" t="s">
        <v>1912</v>
      </c>
      <c r="AMW27" s="81" t="s">
        <v>1912</v>
      </c>
      <c r="AMX27" s="81" t="s">
        <v>1912</v>
      </c>
      <c r="AMY27" s="81" t="s">
        <v>1912</v>
      </c>
      <c r="AMZ27" s="81" t="s">
        <v>1912</v>
      </c>
      <c r="ANA27" s="81" t="s">
        <v>1912</v>
      </c>
      <c r="ANB27" s="81" t="s">
        <v>1912</v>
      </c>
      <c r="ANC27" s="81" t="s">
        <v>1912</v>
      </c>
      <c r="AND27" s="81" t="s">
        <v>1912</v>
      </c>
      <c r="ANE27" s="81" t="s">
        <v>1912</v>
      </c>
      <c r="ANF27" s="81" t="s">
        <v>1912</v>
      </c>
      <c r="ANG27" s="81" t="s">
        <v>1912</v>
      </c>
      <c r="ANH27" s="81" t="s">
        <v>1912</v>
      </c>
      <c r="ANI27" s="81" t="s">
        <v>1912</v>
      </c>
      <c r="ANJ27" s="81" t="s">
        <v>1912</v>
      </c>
      <c r="ANK27" s="81" t="s">
        <v>1912</v>
      </c>
      <c r="ANL27" s="81" t="s">
        <v>1912</v>
      </c>
      <c r="ANM27" s="81" t="s">
        <v>1912</v>
      </c>
      <c r="ANN27" s="81" t="s">
        <v>1912</v>
      </c>
      <c r="ANO27" s="81" t="s">
        <v>1912</v>
      </c>
      <c r="ANP27" s="81" t="s">
        <v>1912</v>
      </c>
      <c r="ANQ27" s="81" t="s">
        <v>1912</v>
      </c>
      <c r="ANR27" s="81" t="s">
        <v>1912</v>
      </c>
      <c r="ANS27" s="81" t="s">
        <v>1912</v>
      </c>
      <c r="ANT27" s="81" t="s">
        <v>1912</v>
      </c>
      <c r="ANU27" s="81" t="s">
        <v>1912</v>
      </c>
      <c r="ANV27" s="81" t="s">
        <v>1912</v>
      </c>
      <c r="ANW27" s="81" t="s">
        <v>1912</v>
      </c>
      <c r="ANX27" s="81" t="s">
        <v>1912</v>
      </c>
      <c r="ANY27" s="81" t="s">
        <v>1912</v>
      </c>
      <c r="ANZ27" s="81" t="s">
        <v>1912</v>
      </c>
      <c r="AOA27" s="81" t="s">
        <v>1912</v>
      </c>
      <c r="AOB27" s="81" t="s">
        <v>1912</v>
      </c>
      <c r="AOC27" s="81" t="s">
        <v>1912</v>
      </c>
      <c r="AOD27" s="81" t="s">
        <v>1912</v>
      </c>
      <c r="AOE27" s="81" t="s">
        <v>1912</v>
      </c>
      <c r="AOF27" s="81" t="s">
        <v>1912</v>
      </c>
      <c r="AOG27" s="81" t="s">
        <v>1912</v>
      </c>
      <c r="AOH27" s="81" t="s">
        <v>1912</v>
      </c>
      <c r="AOI27" s="81" t="s">
        <v>1912</v>
      </c>
      <c r="AOJ27" s="81" t="s">
        <v>1912</v>
      </c>
      <c r="AOK27" s="81" t="s">
        <v>1912</v>
      </c>
      <c r="AOL27" s="81" t="s">
        <v>1912</v>
      </c>
      <c r="AOM27" s="81" t="s">
        <v>1912</v>
      </c>
      <c r="AON27" s="81" t="s">
        <v>1912</v>
      </c>
      <c r="AOO27" s="81" t="s">
        <v>1912</v>
      </c>
      <c r="AOP27" s="81" t="s">
        <v>1912</v>
      </c>
      <c r="AOQ27" s="81" t="s">
        <v>1912</v>
      </c>
      <c r="AOR27" s="81" t="s">
        <v>1912</v>
      </c>
      <c r="AOS27" s="81" t="s">
        <v>1912</v>
      </c>
      <c r="AOT27" s="81" t="s">
        <v>1912</v>
      </c>
      <c r="AOU27" s="81" t="s">
        <v>1912</v>
      </c>
      <c r="AOV27" s="81" t="s">
        <v>1912</v>
      </c>
      <c r="AOW27" s="81" t="s">
        <v>1912</v>
      </c>
      <c r="AOX27" s="81" t="s">
        <v>1912</v>
      </c>
      <c r="AOY27" s="81" t="s">
        <v>1912</v>
      </c>
      <c r="AOZ27" s="81" t="s">
        <v>1912</v>
      </c>
      <c r="APA27" s="81" t="s">
        <v>1912</v>
      </c>
      <c r="APB27" s="81" t="s">
        <v>1912</v>
      </c>
      <c r="APC27" s="81" t="s">
        <v>1912</v>
      </c>
      <c r="APD27" s="81" t="s">
        <v>1912</v>
      </c>
      <c r="APE27" s="81" t="s">
        <v>1912</v>
      </c>
      <c r="APF27" s="81" t="s">
        <v>1912</v>
      </c>
      <c r="APG27" s="81" t="s">
        <v>1912</v>
      </c>
      <c r="APH27" s="81" t="s">
        <v>1912</v>
      </c>
      <c r="API27" s="81" t="s">
        <v>1912</v>
      </c>
      <c r="APJ27" s="81" t="s">
        <v>1912</v>
      </c>
      <c r="APK27" s="81" t="s">
        <v>1912</v>
      </c>
      <c r="APL27" s="81" t="s">
        <v>1912</v>
      </c>
      <c r="APM27" s="81" t="s">
        <v>1912</v>
      </c>
      <c r="APN27" s="81" t="s">
        <v>1912</v>
      </c>
      <c r="APO27" s="81" t="s">
        <v>1912</v>
      </c>
      <c r="APP27" s="81" t="s">
        <v>1912</v>
      </c>
      <c r="APQ27" s="81" t="s">
        <v>1912</v>
      </c>
      <c r="APR27" s="81" t="s">
        <v>1912</v>
      </c>
      <c r="APS27" s="81" t="s">
        <v>1912</v>
      </c>
      <c r="APT27" s="81" t="s">
        <v>1912</v>
      </c>
      <c r="APU27" s="81" t="s">
        <v>1912</v>
      </c>
      <c r="APV27" s="81" t="s">
        <v>1912</v>
      </c>
      <c r="APW27" s="81" t="s">
        <v>1912</v>
      </c>
      <c r="APX27" s="81" t="s">
        <v>1912</v>
      </c>
      <c r="APY27" s="81" t="s">
        <v>1912</v>
      </c>
      <c r="APZ27" s="81" t="s">
        <v>1912</v>
      </c>
      <c r="AQA27" s="81" t="s">
        <v>1912</v>
      </c>
      <c r="AQB27" s="81" t="s">
        <v>1912</v>
      </c>
      <c r="AQC27" s="81" t="s">
        <v>1912</v>
      </c>
      <c r="AQD27" s="81" t="s">
        <v>1912</v>
      </c>
      <c r="AQE27" s="81" t="s">
        <v>1912</v>
      </c>
      <c r="AQF27" s="81" t="s">
        <v>1912</v>
      </c>
      <c r="AQG27" s="81" t="s">
        <v>1912</v>
      </c>
      <c r="AQH27" s="81" t="s">
        <v>1912</v>
      </c>
      <c r="AQI27" s="81" t="s">
        <v>1912</v>
      </c>
      <c r="AQJ27" s="81" t="s">
        <v>1912</v>
      </c>
      <c r="AQK27" s="81" t="s">
        <v>1912</v>
      </c>
      <c r="AQL27" s="81" t="s">
        <v>1912</v>
      </c>
      <c r="AQM27" s="81" t="s">
        <v>1912</v>
      </c>
      <c r="AQN27" s="81" t="s">
        <v>1912</v>
      </c>
      <c r="AQO27" s="81" t="s">
        <v>1912</v>
      </c>
      <c r="AQP27" s="81" t="s">
        <v>1912</v>
      </c>
      <c r="AQQ27" s="81" t="s">
        <v>1912</v>
      </c>
      <c r="AQR27" s="81" t="s">
        <v>1912</v>
      </c>
      <c r="AQS27" s="81" t="s">
        <v>1912</v>
      </c>
      <c r="AQT27" s="81" t="s">
        <v>1912</v>
      </c>
      <c r="AQU27" s="81" t="s">
        <v>1912</v>
      </c>
      <c r="AQV27" s="81" t="s">
        <v>1912</v>
      </c>
      <c r="AQW27" s="81" t="s">
        <v>1912</v>
      </c>
      <c r="AQX27" s="81" t="s">
        <v>1912</v>
      </c>
      <c r="AQY27" s="81" t="s">
        <v>1912</v>
      </c>
      <c r="AQZ27" s="81" t="s">
        <v>1912</v>
      </c>
      <c r="ARA27" s="81" t="s">
        <v>1912</v>
      </c>
      <c r="ARB27" s="81" t="s">
        <v>1912</v>
      </c>
      <c r="ARC27" s="81" t="s">
        <v>1912</v>
      </c>
      <c r="ARD27" s="81" t="s">
        <v>1912</v>
      </c>
      <c r="ARE27" s="81" t="s">
        <v>1912</v>
      </c>
      <c r="ARF27" s="81" t="s">
        <v>1912</v>
      </c>
      <c r="ARG27" s="81" t="s">
        <v>1912</v>
      </c>
      <c r="ARH27" s="81" t="s">
        <v>1912</v>
      </c>
      <c r="ARI27" s="81" t="s">
        <v>1912</v>
      </c>
      <c r="ARJ27" s="81" t="s">
        <v>1912</v>
      </c>
      <c r="ARK27" s="81" t="s">
        <v>1912</v>
      </c>
      <c r="ARL27" s="81" t="s">
        <v>1912</v>
      </c>
      <c r="ARM27" s="81" t="s">
        <v>1912</v>
      </c>
      <c r="ARN27" s="81" t="s">
        <v>1912</v>
      </c>
      <c r="ARO27" s="81" t="s">
        <v>1912</v>
      </c>
      <c r="ARP27" s="81" t="s">
        <v>1912</v>
      </c>
      <c r="ARQ27" s="81" t="s">
        <v>1912</v>
      </c>
      <c r="ARR27" s="81" t="s">
        <v>1912</v>
      </c>
      <c r="ARS27" s="81" t="s">
        <v>1912</v>
      </c>
      <c r="ART27" s="81" t="s">
        <v>1912</v>
      </c>
      <c r="ARU27" s="81" t="s">
        <v>1912</v>
      </c>
      <c r="ARV27" s="81" t="s">
        <v>1912</v>
      </c>
      <c r="ARW27" s="81" t="s">
        <v>1912</v>
      </c>
      <c r="ARX27" s="81" t="s">
        <v>1912</v>
      </c>
      <c r="ARY27" s="81" t="s">
        <v>1912</v>
      </c>
      <c r="ARZ27" s="81" t="s">
        <v>1912</v>
      </c>
      <c r="ASA27" s="81" t="s">
        <v>1912</v>
      </c>
      <c r="ASB27" s="81" t="s">
        <v>1912</v>
      </c>
      <c r="ASC27" s="81" t="s">
        <v>1912</v>
      </c>
      <c r="ASD27" s="81" t="s">
        <v>1912</v>
      </c>
      <c r="ASE27" s="81" t="s">
        <v>1912</v>
      </c>
      <c r="ASF27" s="81" t="s">
        <v>1912</v>
      </c>
      <c r="ASG27" s="81" t="s">
        <v>1912</v>
      </c>
      <c r="ASH27" s="81" t="s">
        <v>1912</v>
      </c>
      <c r="ASI27" s="81" t="s">
        <v>1912</v>
      </c>
      <c r="ASJ27" s="81" t="s">
        <v>1912</v>
      </c>
      <c r="ASK27" s="81" t="s">
        <v>1912</v>
      </c>
      <c r="ASL27" s="81" t="s">
        <v>1912</v>
      </c>
      <c r="ASM27" s="81" t="s">
        <v>1912</v>
      </c>
      <c r="ASN27" s="81" t="s">
        <v>1912</v>
      </c>
      <c r="ASO27" s="81" t="s">
        <v>1912</v>
      </c>
      <c r="ASP27" s="81" t="s">
        <v>1912</v>
      </c>
      <c r="ASQ27" s="81" t="s">
        <v>1912</v>
      </c>
      <c r="ASR27" s="81" t="s">
        <v>1912</v>
      </c>
      <c r="ASS27" s="81" t="s">
        <v>1912</v>
      </c>
      <c r="AST27" s="81" t="s">
        <v>1912</v>
      </c>
      <c r="ASU27" s="81" t="s">
        <v>1912</v>
      </c>
      <c r="ASV27" s="81" t="s">
        <v>1912</v>
      </c>
      <c r="ASW27" s="81" t="s">
        <v>1912</v>
      </c>
      <c r="ASX27" s="81" t="s">
        <v>1912</v>
      </c>
      <c r="ASY27" s="81" t="s">
        <v>1912</v>
      </c>
      <c r="ASZ27" s="81" t="s">
        <v>1912</v>
      </c>
      <c r="ATA27" s="81" t="s">
        <v>1912</v>
      </c>
      <c r="ATB27" s="81" t="s">
        <v>1912</v>
      </c>
      <c r="ATC27" s="81" t="s">
        <v>1912</v>
      </c>
      <c r="ATD27" s="81" t="s">
        <v>1912</v>
      </c>
      <c r="ATE27" s="81" t="s">
        <v>1912</v>
      </c>
      <c r="ATF27" s="81" t="s">
        <v>1912</v>
      </c>
      <c r="ATG27" s="81" t="s">
        <v>1912</v>
      </c>
      <c r="ATH27" s="81" t="s">
        <v>1912</v>
      </c>
      <c r="ATI27" s="81" t="s">
        <v>1912</v>
      </c>
      <c r="ATJ27" s="81" t="s">
        <v>1912</v>
      </c>
      <c r="ATK27" s="81" t="s">
        <v>1912</v>
      </c>
      <c r="ATL27" s="81" t="s">
        <v>1912</v>
      </c>
      <c r="ATM27" s="81" t="s">
        <v>1912</v>
      </c>
      <c r="ATN27" s="81" t="s">
        <v>1912</v>
      </c>
      <c r="ATO27" s="81" t="s">
        <v>1912</v>
      </c>
      <c r="ATP27" s="81" t="s">
        <v>1912</v>
      </c>
      <c r="ATQ27" s="81" t="s">
        <v>1912</v>
      </c>
      <c r="ATR27" s="81" t="s">
        <v>1912</v>
      </c>
      <c r="ATS27" s="81" t="s">
        <v>1912</v>
      </c>
      <c r="ATT27" s="81" t="s">
        <v>1912</v>
      </c>
      <c r="ATU27" s="81" t="s">
        <v>1912</v>
      </c>
      <c r="ATV27" s="81" t="s">
        <v>1912</v>
      </c>
      <c r="ATW27" s="81" t="s">
        <v>1912</v>
      </c>
      <c r="ATX27" s="81" t="s">
        <v>1912</v>
      </c>
      <c r="ATY27" s="81" t="s">
        <v>1912</v>
      </c>
      <c r="ATZ27" s="81" t="s">
        <v>1912</v>
      </c>
      <c r="AUA27" s="81" t="s">
        <v>1912</v>
      </c>
      <c r="AUB27" s="81" t="s">
        <v>1912</v>
      </c>
      <c r="AUC27" s="81" t="s">
        <v>1912</v>
      </c>
      <c r="AUD27" s="81" t="s">
        <v>1912</v>
      </c>
      <c r="AUE27" s="81" t="s">
        <v>1912</v>
      </c>
      <c r="AUF27" s="81" t="s">
        <v>1912</v>
      </c>
      <c r="AUG27" s="81" t="s">
        <v>1912</v>
      </c>
      <c r="AUH27" s="81" t="s">
        <v>1912</v>
      </c>
      <c r="AUI27" s="81" t="s">
        <v>1912</v>
      </c>
      <c r="AUJ27" s="81" t="s">
        <v>1912</v>
      </c>
      <c r="AUK27" s="81" t="s">
        <v>1912</v>
      </c>
      <c r="AUL27" s="81" t="s">
        <v>1912</v>
      </c>
      <c r="AUM27" s="81" t="s">
        <v>1912</v>
      </c>
      <c r="AUN27" s="81" t="s">
        <v>1912</v>
      </c>
      <c r="AUO27" s="81" t="s">
        <v>1912</v>
      </c>
      <c r="AUP27" s="81" t="s">
        <v>1912</v>
      </c>
      <c r="AUQ27" s="81" t="s">
        <v>1912</v>
      </c>
      <c r="AUR27" s="81" t="s">
        <v>1912</v>
      </c>
      <c r="AUS27" s="81" t="s">
        <v>1912</v>
      </c>
      <c r="AUT27" s="81" t="s">
        <v>1912</v>
      </c>
      <c r="AUU27" s="81" t="s">
        <v>1912</v>
      </c>
      <c r="AUV27" s="81" t="s">
        <v>1912</v>
      </c>
      <c r="AUW27" s="81" t="s">
        <v>1912</v>
      </c>
      <c r="AUX27" s="81" t="s">
        <v>1912</v>
      </c>
      <c r="AUY27" s="81" t="s">
        <v>1912</v>
      </c>
      <c r="AUZ27" s="81" t="s">
        <v>1912</v>
      </c>
      <c r="AVA27" s="81" t="s">
        <v>1912</v>
      </c>
      <c r="AVB27" s="81" t="s">
        <v>1912</v>
      </c>
      <c r="AVC27" s="81" t="s">
        <v>1912</v>
      </c>
      <c r="AVD27" s="81" t="s">
        <v>1912</v>
      </c>
      <c r="AVE27" s="81" t="s">
        <v>1912</v>
      </c>
      <c r="AVF27" s="81" t="s">
        <v>1912</v>
      </c>
      <c r="AVG27" s="81" t="s">
        <v>1912</v>
      </c>
      <c r="AVH27" s="81" t="s">
        <v>1912</v>
      </c>
      <c r="AVI27" s="81" t="s">
        <v>1912</v>
      </c>
      <c r="AVJ27" s="81" t="s">
        <v>1912</v>
      </c>
      <c r="AVK27" s="81" t="s">
        <v>1912</v>
      </c>
      <c r="AVL27" s="81" t="s">
        <v>1912</v>
      </c>
      <c r="AVM27" s="81" t="s">
        <v>1912</v>
      </c>
      <c r="AVN27" s="81" t="s">
        <v>1912</v>
      </c>
      <c r="AVO27" s="81" t="s">
        <v>1912</v>
      </c>
      <c r="AVP27" s="81" t="s">
        <v>1912</v>
      </c>
      <c r="AVQ27" s="81" t="s">
        <v>1912</v>
      </c>
      <c r="AVR27" s="81" t="s">
        <v>1912</v>
      </c>
      <c r="AVS27" s="81" t="s">
        <v>1912</v>
      </c>
      <c r="AVT27" s="81" t="s">
        <v>1912</v>
      </c>
      <c r="AVU27" s="81" t="s">
        <v>1912</v>
      </c>
      <c r="AVV27" s="81" t="s">
        <v>1912</v>
      </c>
      <c r="AVW27" s="81" t="s">
        <v>1912</v>
      </c>
      <c r="AVX27" s="81" t="s">
        <v>1912</v>
      </c>
      <c r="AVY27" s="81" t="s">
        <v>1912</v>
      </c>
      <c r="AVZ27" s="81" t="s">
        <v>1912</v>
      </c>
      <c r="AWA27" s="81" t="s">
        <v>1912</v>
      </c>
      <c r="AWB27" s="81" t="s">
        <v>1912</v>
      </c>
      <c r="AWC27" s="81" t="s">
        <v>1912</v>
      </c>
      <c r="AWD27" s="81" t="s">
        <v>1912</v>
      </c>
      <c r="AWE27" s="81" t="s">
        <v>1912</v>
      </c>
      <c r="AWF27" s="81" t="s">
        <v>1912</v>
      </c>
      <c r="AWG27" s="81" t="s">
        <v>1912</v>
      </c>
      <c r="AWH27" s="81" t="s">
        <v>1912</v>
      </c>
      <c r="AWI27" s="81" t="s">
        <v>1912</v>
      </c>
      <c r="AWJ27" s="81" t="s">
        <v>1912</v>
      </c>
      <c r="AWK27" s="81" t="s">
        <v>1912</v>
      </c>
      <c r="AWL27" s="81" t="s">
        <v>1912</v>
      </c>
      <c r="AWM27" s="81" t="s">
        <v>1912</v>
      </c>
      <c r="AWN27" s="81" t="s">
        <v>1912</v>
      </c>
      <c r="AWO27" s="81" t="s">
        <v>1912</v>
      </c>
      <c r="AWP27" s="81" t="s">
        <v>1912</v>
      </c>
      <c r="AWQ27" s="81" t="s">
        <v>1912</v>
      </c>
      <c r="AWR27" s="81" t="s">
        <v>1912</v>
      </c>
      <c r="AWS27" s="81" t="s">
        <v>1912</v>
      </c>
      <c r="AWT27" s="81" t="s">
        <v>1912</v>
      </c>
      <c r="AWU27" s="81" t="s">
        <v>1912</v>
      </c>
      <c r="AWV27" s="81" t="s">
        <v>1912</v>
      </c>
      <c r="AWW27" s="81" t="s">
        <v>1912</v>
      </c>
      <c r="AWX27" s="81" t="s">
        <v>1912</v>
      </c>
      <c r="AWY27" s="81" t="s">
        <v>1912</v>
      </c>
      <c r="AWZ27" s="81" t="s">
        <v>1912</v>
      </c>
      <c r="AXA27" s="81" t="s">
        <v>1912</v>
      </c>
      <c r="AXB27" s="81" t="s">
        <v>1912</v>
      </c>
      <c r="AXC27" s="81" t="s">
        <v>1912</v>
      </c>
      <c r="AXD27" s="81" t="s">
        <v>1912</v>
      </c>
      <c r="AXE27" s="81" t="s">
        <v>1912</v>
      </c>
      <c r="AXF27" s="81" t="s">
        <v>1912</v>
      </c>
      <c r="AXG27" s="81" t="s">
        <v>1912</v>
      </c>
      <c r="AXH27" s="81" t="s">
        <v>1912</v>
      </c>
      <c r="AXI27" s="81" t="s">
        <v>1912</v>
      </c>
      <c r="AXJ27" s="81" t="s">
        <v>1912</v>
      </c>
      <c r="AXK27" s="81" t="s">
        <v>1912</v>
      </c>
      <c r="AXL27" s="81" t="s">
        <v>1912</v>
      </c>
      <c r="AXM27" s="81" t="s">
        <v>1912</v>
      </c>
      <c r="AXN27" s="81" t="s">
        <v>1912</v>
      </c>
      <c r="AXO27" s="81" t="s">
        <v>1912</v>
      </c>
      <c r="AXP27" s="81" t="s">
        <v>1912</v>
      </c>
      <c r="AXQ27" s="81" t="s">
        <v>1912</v>
      </c>
      <c r="AXR27" s="81" t="s">
        <v>1912</v>
      </c>
      <c r="AXS27" s="81" t="s">
        <v>1912</v>
      </c>
      <c r="AXT27" s="81" t="s">
        <v>1912</v>
      </c>
      <c r="AXU27" s="81" t="s">
        <v>1912</v>
      </c>
      <c r="AXV27" s="81" t="s">
        <v>1912</v>
      </c>
      <c r="AXW27" s="81" t="s">
        <v>1912</v>
      </c>
      <c r="AXX27" s="81" t="s">
        <v>1912</v>
      </c>
      <c r="AXY27" s="81" t="s">
        <v>1912</v>
      </c>
      <c r="AXZ27" s="81" t="s">
        <v>1912</v>
      </c>
      <c r="AYA27" s="81" t="s">
        <v>1912</v>
      </c>
      <c r="AYB27" s="81" t="s">
        <v>1912</v>
      </c>
      <c r="AYC27" s="81" t="s">
        <v>1912</v>
      </c>
      <c r="AYD27" s="81" t="s">
        <v>1912</v>
      </c>
      <c r="AYE27" s="81" t="s">
        <v>1912</v>
      </c>
      <c r="AYF27" s="81" t="s">
        <v>1912</v>
      </c>
      <c r="AYG27" s="81" t="s">
        <v>1912</v>
      </c>
      <c r="AYH27" s="81" t="s">
        <v>1912</v>
      </c>
      <c r="AYI27" s="81" t="s">
        <v>1912</v>
      </c>
      <c r="AYJ27" s="81" t="s">
        <v>1912</v>
      </c>
      <c r="AYK27" s="81" t="s">
        <v>1912</v>
      </c>
      <c r="AYL27" s="81" t="s">
        <v>1912</v>
      </c>
      <c r="AYM27" s="81" t="s">
        <v>1912</v>
      </c>
      <c r="AYN27" s="81" t="s">
        <v>1912</v>
      </c>
      <c r="AYO27" s="81" t="s">
        <v>1912</v>
      </c>
      <c r="AYP27" s="81" t="s">
        <v>1912</v>
      </c>
      <c r="AYQ27" s="81" t="s">
        <v>1912</v>
      </c>
      <c r="AYR27" s="81" t="s">
        <v>1912</v>
      </c>
      <c r="AYS27" s="81" t="s">
        <v>1912</v>
      </c>
      <c r="AYT27" s="81" t="s">
        <v>1912</v>
      </c>
      <c r="AYU27" s="81" t="s">
        <v>1912</v>
      </c>
      <c r="AYV27" s="81" t="s">
        <v>1912</v>
      </c>
      <c r="AYW27" s="81" t="s">
        <v>1912</v>
      </c>
      <c r="AYX27" s="81" t="s">
        <v>1912</v>
      </c>
      <c r="AYY27" s="81" t="s">
        <v>1912</v>
      </c>
      <c r="AYZ27" s="81" t="s">
        <v>1912</v>
      </c>
      <c r="AZA27" s="81" t="s">
        <v>1912</v>
      </c>
      <c r="AZB27" s="81" t="s">
        <v>1912</v>
      </c>
      <c r="AZC27" s="81" t="s">
        <v>1912</v>
      </c>
      <c r="AZD27" s="81" t="s">
        <v>1912</v>
      </c>
      <c r="AZE27" s="81" t="s">
        <v>1912</v>
      </c>
      <c r="AZF27" s="81" t="s">
        <v>1912</v>
      </c>
      <c r="AZG27" s="81" t="s">
        <v>1912</v>
      </c>
      <c r="AZH27" s="81" t="s">
        <v>1912</v>
      </c>
      <c r="AZI27" s="81" t="s">
        <v>1912</v>
      </c>
      <c r="AZJ27" s="81" t="s">
        <v>1912</v>
      </c>
      <c r="AZK27" s="81" t="s">
        <v>1912</v>
      </c>
      <c r="AZL27" s="81" t="s">
        <v>1912</v>
      </c>
      <c r="AZM27" s="81" t="s">
        <v>1912</v>
      </c>
      <c r="AZN27" s="81" t="s">
        <v>1912</v>
      </c>
      <c r="AZO27" s="81" t="s">
        <v>1912</v>
      </c>
      <c r="AZP27" s="81" t="s">
        <v>1912</v>
      </c>
      <c r="AZQ27" s="81" t="s">
        <v>1912</v>
      </c>
      <c r="AZR27" s="81" t="s">
        <v>1912</v>
      </c>
      <c r="AZS27" s="81" t="s">
        <v>1912</v>
      </c>
      <c r="AZT27" s="81" t="s">
        <v>1912</v>
      </c>
      <c r="AZU27" s="81" t="s">
        <v>1912</v>
      </c>
      <c r="AZV27" s="81" t="s">
        <v>1912</v>
      </c>
      <c r="AZW27" s="81" t="s">
        <v>1912</v>
      </c>
      <c r="AZX27" s="81" t="s">
        <v>1912</v>
      </c>
      <c r="AZY27" s="81" t="s">
        <v>1912</v>
      </c>
      <c r="AZZ27" s="81" t="s">
        <v>1912</v>
      </c>
      <c r="BAA27" s="81" t="s">
        <v>1912</v>
      </c>
      <c r="BAB27" s="81" t="s">
        <v>1912</v>
      </c>
      <c r="BAC27" s="81" t="s">
        <v>1912</v>
      </c>
      <c r="BAD27" s="81" t="s">
        <v>1912</v>
      </c>
      <c r="BAE27" s="81" t="s">
        <v>1912</v>
      </c>
      <c r="BAF27" s="81" t="s">
        <v>1912</v>
      </c>
      <c r="BAG27" s="81" t="s">
        <v>1912</v>
      </c>
      <c r="BAH27" s="81" t="s">
        <v>1912</v>
      </c>
      <c r="BAI27" s="81" t="s">
        <v>1912</v>
      </c>
      <c r="BAJ27" s="81" t="s">
        <v>1912</v>
      </c>
      <c r="BAK27" s="81" t="s">
        <v>1912</v>
      </c>
      <c r="BAL27" s="81" t="s">
        <v>1912</v>
      </c>
      <c r="BAM27" s="81" t="s">
        <v>1912</v>
      </c>
      <c r="BAN27" s="81" t="s">
        <v>1912</v>
      </c>
      <c r="BAO27" s="81" t="s">
        <v>1912</v>
      </c>
      <c r="BAP27" s="81" t="s">
        <v>1912</v>
      </c>
      <c r="BAQ27" s="81" t="s">
        <v>1912</v>
      </c>
      <c r="BAR27" s="81" t="s">
        <v>1912</v>
      </c>
      <c r="BAS27" s="81" t="s">
        <v>1912</v>
      </c>
      <c r="BAT27" s="81" t="s">
        <v>1912</v>
      </c>
      <c r="BAU27" s="81" t="s">
        <v>1912</v>
      </c>
      <c r="BAV27" s="81" t="s">
        <v>1912</v>
      </c>
      <c r="BAW27" s="81" t="s">
        <v>1912</v>
      </c>
      <c r="BAX27" s="81" t="s">
        <v>1912</v>
      </c>
      <c r="BAY27" s="81" t="s">
        <v>1912</v>
      </c>
      <c r="BAZ27" s="81" t="s">
        <v>1912</v>
      </c>
      <c r="BBA27" s="81" t="s">
        <v>1912</v>
      </c>
      <c r="BBB27" s="81" t="s">
        <v>1912</v>
      </c>
      <c r="BBC27" s="81" t="s">
        <v>1912</v>
      </c>
      <c r="BBD27" s="81" t="s">
        <v>1912</v>
      </c>
      <c r="BBE27" s="81" t="s">
        <v>1912</v>
      </c>
      <c r="BBF27" s="81" t="s">
        <v>1912</v>
      </c>
      <c r="BBG27" s="81" t="s">
        <v>1912</v>
      </c>
      <c r="BBH27" s="81" t="s">
        <v>1912</v>
      </c>
      <c r="BBI27" s="81" t="s">
        <v>1912</v>
      </c>
      <c r="BBJ27" s="81" t="s">
        <v>1912</v>
      </c>
      <c r="BBK27" s="81" t="s">
        <v>1912</v>
      </c>
      <c r="BBL27" s="81" t="s">
        <v>1912</v>
      </c>
      <c r="BBM27" s="81" t="s">
        <v>1912</v>
      </c>
      <c r="BBN27" s="81" t="s">
        <v>1912</v>
      </c>
      <c r="BBO27" s="81" t="s">
        <v>1912</v>
      </c>
      <c r="BBP27" s="81" t="s">
        <v>1912</v>
      </c>
      <c r="BBQ27" s="81" t="s">
        <v>1912</v>
      </c>
      <c r="BBR27" s="81" t="s">
        <v>1912</v>
      </c>
      <c r="BBS27" s="81" t="s">
        <v>1912</v>
      </c>
      <c r="BBT27" s="81" t="s">
        <v>1912</v>
      </c>
      <c r="BBU27" s="81" t="s">
        <v>1912</v>
      </c>
      <c r="BBV27" s="81" t="s">
        <v>1912</v>
      </c>
      <c r="BBW27" s="81" t="s">
        <v>1912</v>
      </c>
      <c r="BBX27" s="81" t="s">
        <v>1912</v>
      </c>
      <c r="BBY27" s="81" t="s">
        <v>1912</v>
      </c>
      <c r="BBZ27" s="81" t="s">
        <v>1912</v>
      </c>
      <c r="BCA27" s="81" t="s">
        <v>1912</v>
      </c>
      <c r="BCB27" s="81" t="s">
        <v>1912</v>
      </c>
      <c r="BCC27" s="81" t="s">
        <v>1912</v>
      </c>
      <c r="BCD27" s="81" t="s">
        <v>1912</v>
      </c>
      <c r="BCE27" s="81" t="s">
        <v>1912</v>
      </c>
      <c r="BCF27" s="81" t="s">
        <v>1912</v>
      </c>
      <c r="BCG27" s="81" t="s">
        <v>1912</v>
      </c>
      <c r="BCH27" s="81" t="s">
        <v>1912</v>
      </c>
      <c r="BCI27" s="81" t="s">
        <v>1912</v>
      </c>
      <c r="BCJ27" s="81" t="s">
        <v>1912</v>
      </c>
      <c r="BCK27" s="81" t="s">
        <v>1912</v>
      </c>
      <c r="BCL27" s="81" t="s">
        <v>1912</v>
      </c>
      <c r="BCM27" s="81" t="s">
        <v>1912</v>
      </c>
      <c r="BCN27" s="81" t="s">
        <v>1912</v>
      </c>
      <c r="BCO27" s="81" t="s">
        <v>1912</v>
      </c>
      <c r="BCP27" s="81" t="s">
        <v>1912</v>
      </c>
      <c r="BCQ27" s="81" t="s">
        <v>1912</v>
      </c>
      <c r="BCR27" s="81" t="s">
        <v>1912</v>
      </c>
      <c r="BCS27" s="81" t="s">
        <v>1912</v>
      </c>
      <c r="BCT27" s="81" t="s">
        <v>1912</v>
      </c>
      <c r="BCU27" s="81" t="s">
        <v>1912</v>
      </c>
      <c r="BCV27" s="81" t="s">
        <v>1912</v>
      </c>
      <c r="BCW27" s="81" t="s">
        <v>1912</v>
      </c>
      <c r="BCX27" s="81" t="s">
        <v>1912</v>
      </c>
      <c r="BCY27" s="81" t="s">
        <v>1912</v>
      </c>
      <c r="BCZ27" s="81" t="s">
        <v>1912</v>
      </c>
      <c r="BDA27" s="81" t="s">
        <v>1912</v>
      </c>
      <c r="BDB27" s="81" t="s">
        <v>1912</v>
      </c>
      <c r="BDC27" s="81" t="s">
        <v>1912</v>
      </c>
      <c r="BDD27" s="81" t="s">
        <v>1912</v>
      </c>
      <c r="BDE27" s="81" t="s">
        <v>1912</v>
      </c>
      <c r="BDF27" s="81" t="s">
        <v>1912</v>
      </c>
      <c r="BDG27" s="81" t="s">
        <v>1912</v>
      </c>
      <c r="BDH27" s="81" t="s">
        <v>1912</v>
      </c>
      <c r="BDI27" s="81" t="s">
        <v>1912</v>
      </c>
      <c r="BDJ27" s="81" t="s">
        <v>1912</v>
      </c>
      <c r="BDK27" s="81" t="s">
        <v>1912</v>
      </c>
      <c r="BDL27" s="81" t="s">
        <v>1912</v>
      </c>
      <c r="BDM27" s="81" t="s">
        <v>1912</v>
      </c>
      <c r="BDN27" s="81" t="s">
        <v>1912</v>
      </c>
      <c r="BDO27" s="81" t="s">
        <v>1912</v>
      </c>
      <c r="BDP27" s="81" t="s">
        <v>1912</v>
      </c>
      <c r="BDQ27" s="81" t="s">
        <v>1912</v>
      </c>
      <c r="BDR27" s="81" t="s">
        <v>1912</v>
      </c>
      <c r="BDS27" s="81" t="s">
        <v>1912</v>
      </c>
      <c r="BDT27" s="81" t="s">
        <v>1912</v>
      </c>
      <c r="BDU27" s="81" t="s">
        <v>1912</v>
      </c>
      <c r="BDV27" s="81" t="s">
        <v>1912</v>
      </c>
      <c r="BDW27" s="81" t="s">
        <v>1912</v>
      </c>
      <c r="BDX27" s="81" t="s">
        <v>1912</v>
      </c>
      <c r="BDY27" s="81" t="s">
        <v>1912</v>
      </c>
      <c r="BDZ27" s="81" t="s">
        <v>1912</v>
      </c>
      <c r="BEA27" s="81" t="s">
        <v>1912</v>
      </c>
      <c r="BEB27" s="81" t="s">
        <v>1912</v>
      </c>
      <c r="BEC27" s="81" t="s">
        <v>1912</v>
      </c>
      <c r="BED27" s="81" t="s">
        <v>1912</v>
      </c>
      <c r="BEE27" s="81" t="s">
        <v>1912</v>
      </c>
      <c r="BEF27" s="81" t="s">
        <v>1912</v>
      </c>
      <c r="BEG27" s="81" t="s">
        <v>1912</v>
      </c>
      <c r="BEH27" s="81" t="s">
        <v>1912</v>
      </c>
      <c r="BEI27" s="81" t="s">
        <v>1912</v>
      </c>
      <c r="BEJ27" s="81" t="s">
        <v>1912</v>
      </c>
      <c r="BEK27" s="81" t="s">
        <v>1912</v>
      </c>
      <c r="BEL27" s="81" t="s">
        <v>1912</v>
      </c>
      <c r="BEM27" s="81" t="s">
        <v>1912</v>
      </c>
      <c r="BEN27" s="81" t="s">
        <v>1912</v>
      </c>
      <c r="BEO27" s="81" t="s">
        <v>1912</v>
      </c>
      <c r="BEP27" s="81" t="s">
        <v>1912</v>
      </c>
      <c r="BEQ27" s="81" t="s">
        <v>1912</v>
      </c>
      <c r="BER27" s="81" t="s">
        <v>1912</v>
      </c>
      <c r="BES27" s="81" t="s">
        <v>1912</v>
      </c>
      <c r="BET27" s="81" t="s">
        <v>1912</v>
      </c>
      <c r="BEU27" s="81" t="s">
        <v>1912</v>
      </c>
      <c r="BEV27" s="81" t="s">
        <v>1912</v>
      </c>
      <c r="BEW27" s="81" t="s">
        <v>1912</v>
      </c>
      <c r="BEX27" s="81" t="s">
        <v>1912</v>
      </c>
      <c r="BEY27" s="81" t="s">
        <v>1912</v>
      </c>
      <c r="BEZ27" s="81" t="s">
        <v>1912</v>
      </c>
      <c r="BFA27" s="81" t="s">
        <v>1912</v>
      </c>
      <c r="BFB27" s="81" t="s">
        <v>1912</v>
      </c>
      <c r="BFC27" s="81" t="s">
        <v>1912</v>
      </c>
      <c r="BFD27" s="81" t="s">
        <v>1912</v>
      </c>
      <c r="BFE27" s="81" t="s">
        <v>1912</v>
      </c>
      <c r="BFF27" s="81" t="s">
        <v>1912</v>
      </c>
      <c r="BFG27" s="81" t="s">
        <v>1912</v>
      </c>
      <c r="BFH27" s="81" t="s">
        <v>1912</v>
      </c>
      <c r="BFI27" s="81" t="s">
        <v>1912</v>
      </c>
      <c r="BFJ27" s="81" t="s">
        <v>1912</v>
      </c>
      <c r="BFK27" s="81" t="s">
        <v>1912</v>
      </c>
      <c r="BFL27" s="81" t="s">
        <v>1912</v>
      </c>
      <c r="BFM27" s="81" t="s">
        <v>1912</v>
      </c>
      <c r="BFN27" s="81" t="s">
        <v>1912</v>
      </c>
      <c r="BFO27" s="81" t="s">
        <v>1912</v>
      </c>
      <c r="BFP27" s="81" t="s">
        <v>1912</v>
      </c>
      <c r="BFQ27" s="81" t="s">
        <v>1912</v>
      </c>
      <c r="BFR27" s="81" t="s">
        <v>1912</v>
      </c>
      <c r="BFS27" s="81" t="s">
        <v>1912</v>
      </c>
      <c r="BFT27" s="81" t="s">
        <v>1912</v>
      </c>
      <c r="BFU27" s="81" t="s">
        <v>1912</v>
      </c>
      <c r="BFV27" s="81" t="s">
        <v>1912</v>
      </c>
      <c r="BFW27" s="81" t="s">
        <v>1912</v>
      </c>
      <c r="BFX27" s="81" t="s">
        <v>1912</v>
      </c>
      <c r="BFY27" s="81" t="s">
        <v>1912</v>
      </c>
      <c r="BFZ27" s="81" t="s">
        <v>1912</v>
      </c>
      <c r="BGA27" s="81" t="s">
        <v>1912</v>
      </c>
      <c r="BGB27" s="81" t="s">
        <v>1912</v>
      </c>
      <c r="BGC27" s="81" t="s">
        <v>1912</v>
      </c>
      <c r="BGD27" s="81" t="s">
        <v>1912</v>
      </c>
      <c r="BGE27" s="81" t="s">
        <v>1912</v>
      </c>
      <c r="BGF27" s="81" t="s">
        <v>1912</v>
      </c>
      <c r="BGG27" s="81" t="s">
        <v>1912</v>
      </c>
      <c r="BGH27" s="81" t="s">
        <v>1912</v>
      </c>
      <c r="BGI27" s="81" t="s">
        <v>1912</v>
      </c>
      <c r="BGJ27" s="81" t="s">
        <v>1912</v>
      </c>
      <c r="BGK27" s="81" t="s">
        <v>1912</v>
      </c>
      <c r="BGL27" s="81" t="s">
        <v>1912</v>
      </c>
      <c r="BGM27" s="81" t="s">
        <v>1912</v>
      </c>
      <c r="BGN27" s="81" t="s">
        <v>1912</v>
      </c>
      <c r="BGO27" s="81" t="s">
        <v>1912</v>
      </c>
      <c r="BGP27" s="81" t="s">
        <v>1912</v>
      </c>
      <c r="BGQ27" s="81" t="s">
        <v>1912</v>
      </c>
      <c r="BGR27" s="81" t="s">
        <v>1912</v>
      </c>
      <c r="BGS27" s="81" t="s">
        <v>1912</v>
      </c>
      <c r="BGT27" s="81" t="s">
        <v>1912</v>
      </c>
      <c r="BGU27" s="81" t="s">
        <v>1912</v>
      </c>
      <c r="BGV27" s="81" t="s">
        <v>1912</v>
      </c>
      <c r="BGW27" s="81" t="s">
        <v>1912</v>
      </c>
      <c r="BGX27" s="81" t="s">
        <v>1912</v>
      </c>
      <c r="BGY27" s="81" t="s">
        <v>1912</v>
      </c>
      <c r="BGZ27" s="81" t="s">
        <v>1912</v>
      </c>
      <c r="BHA27" s="81" t="s">
        <v>1912</v>
      </c>
      <c r="BHB27" s="81" t="s">
        <v>1912</v>
      </c>
      <c r="BHC27" s="81" t="s">
        <v>1912</v>
      </c>
      <c r="BHD27" s="81" t="s">
        <v>1912</v>
      </c>
      <c r="BHE27" s="81" t="s">
        <v>1912</v>
      </c>
      <c r="BHF27" s="81" t="s">
        <v>1912</v>
      </c>
      <c r="BHG27" s="81" t="s">
        <v>1912</v>
      </c>
      <c r="BHH27" s="81" t="s">
        <v>1912</v>
      </c>
      <c r="BHI27" s="81" t="s">
        <v>1912</v>
      </c>
      <c r="BHJ27" s="81" t="s">
        <v>1912</v>
      </c>
      <c r="BHK27" s="81" t="s">
        <v>1912</v>
      </c>
      <c r="BHL27" s="81" t="s">
        <v>1912</v>
      </c>
      <c r="BHM27" s="81" t="s">
        <v>1912</v>
      </c>
      <c r="BHN27" s="81" t="s">
        <v>1912</v>
      </c>
      <c r="BHO27" s="81" t="s">
        <v>1912</v>
      </c>
      <c r="BHP27" s="81" t="s">
        <v>1912</v>
      </c>
      <c r="BHQ27" s="81" t="s">
        <v>1912</v>
      </c>
      <c r="BHR27" s="81" t="s">
        <v>1912</v>
      </c>
      <c r="BHS27" s="81" t="s">
        <v>1912</v>
      </c>
      <c r="BHT27" s="81" t="s">
        <v>1912</v>
      </c>
      <c r="BHU27" s="81" t="s">
        <v>1912</v>
      </c>
      <c r="BHV27" s="81" t="s">
        <v>1912</v>
      </c>
      <c r="BHW27" s="81" t="s">
        <v>1912</v>
      </c>
      <c r="BHX27" s="81" t="s">
        <v>1912</v>
      </c>
      <c r="BHY27" s="81" t="s">
        <v>1912</v>
      </c>
      <c r="BHZ27" s="81" t="s">
        <v>1912</v>
      </c>
      <c r="BIA27" s="81" t="s">
        <v>1912</v>
      </c>
      <c r="BIB27" s="81" t="s">
        <v>1912</v>
      </c>
      <c r="BIC27" s="81" t="s">
        <v>1912</v>
      </c>
      <c r="BID27" s="81" t="s">
        <v>1912</v>
      </c>
      <c r="BIE27" s="81" t="s">
        <v>1912</v>
      </c>
      <c r="BIF27" s="81" t="s">
        <v>1912</v>
      </c>
      <c r="BIG27" s="81" t="s">
        <v>1912</v>
      </c>
      <c r="BIH27" s="81" t="s">
        <v>1912</v>
      </c>
      <c r="BII27" s="81" t="s">
        <v>1912</v>
      </c>
      <c r="BIJ27" s="81" t="s">
        <v>1912</v>
      </c>
      <c r="BIK27" s="81" t="s">
        <v>1912</v>
      </c>
      <c r="BIL27" s="81" t="s">
        <v>1912</v>
      </c>
      <c r="BIM27" s="81" t="s">
        <v>1912</v>
      </c>
      <c r="BIN27" s="81" t="s">
        <v>1912</v>
      </c>
      <c r="BIO27" s="81" t="s">
        <v>1912</v>
      </c>
      <c r="BIP27" s="81" t="s">
        <v>1912</v>
      </c>
      <c r="BIQ27" s="81" t="s">
        <v>1912</v>
      </c>
      <c r="BIR27" s="81" t="s">
        <v>1912</v>
      </c>
      <c r="BIS27" s="81" t="s">
        <v>1912</v>
      </c>
      <c r="BIT27" s="81" t="s">
        <v>1912</v>
      </c>
      <c r="BIU27" s="81" t="s">
        <v>1912</v>
      </c>
      <c r="BIV27" s="81" t="s">
        <v>1912</v>
      </c>
      <c r="BIW27" s="81" t="s">
        <v>1912</v>
      </c>
      <c r="BIX27" s="81" t="s">
        <v>1912</v>
      </c>
      <c r="BIY27" s="81" t="s">
        <v>1912</v>
      </c>
      <c r="BIZ27" s="81" t="s">
        <v>1912</v>
      </c>
      <c r="BJA27" s="81" t="s">
        <v>1912</v>
      </c>
      <c r="BJB27" s="81" t="s">
        <v>1912</v>
      </c>
      <c r="BJC27" s="81" t="s">
        <v>1912</v>
      </c>
      <c r="BJD27" s="81" t="s">
        <v>1912</v>
      </c>
      <c r="BJE27" s="81" t="s">
        <v>1912</v>
      </c>
      <c r="BJF27" s="81" t="s">
        <v>1912</v>
      </c>
      <c r="BJG27" s="81" t="s">
        <v>1912</v>
      </c>
      <c r="BJH27" s="81" t="s">
        <v>1912</v>
      </c>
      <c r="BJI27" s="81" t="s">
        <v>1912</v>
      </c>
      <c r="BJJ27" s="81" t="s">
        <v>1912</v>
      </c>
      <c r="BJK27" s="81" t="s">
        <v>1912</v>
      </c>
      <c r="BJL27" s="81" t="s">
        <v>1912</v>
      </c>
      <c r="BJM27" s="81" t="s">
        <v>1912</v>
      </c>
      <c r="BJN27" s="81" t="s">
        <v>1912</v>
      </c>
      <c r="BJO27" s="81" t="s">
        <v>1912</v>
      </c>
      <c r="BJP27" s="81" t="s">
        <v>1912</v>
      </c>
      <c r="BJQ27" s="81" t="s">
        <v>1912</v>
      </c>
      <c r="BJR27" s="81" t="s">
        <v>1912</v>
      </c>
      <c r="BJS27" s="81" t="s">
        <v>1912</v>
      </c>
      <c r="BJT27" s="81" t="s">
        <v>1912</v>
      </c>
      <c r="BJU27" s="81" t="s">
        <v>1912</v>
      </c>
      <c r="BJV27" s="81" t="s">
        <v>1912</v>
      </c>
      <c r="BJW27" s="81" t="s">
        <v>1912</v>
      </c>
      <c r="BJX27" s="81" t="s">
        <v>1912</v>
      </c>
      <c r="BJY27" s="81" t="s">
        <v>1912</v>
      </c>
      <c r="BJZ27" s="81" t="s">
        <v>1912</v>
      </c>
      <c r="BKA27" s="81" t="s">
        <v>1912</v>
      </c>
      <c r="BKB27" s="81" t="s">
        <v>1912</v>
      </c>
      <c r="BKC27" s="81" t="s">
        <v>1912</v>
      </c>
      <c r="BKD27" s="81" t="s">
        <v>1912</v>
      </c>
      <c r="BKE27" s="81" t="s">
        <v>1912</v>
      </c>
      <c r="BKF27" s="81" t="s">
        <v>1912</v>
      </c>
      <c r="BKG27" s="81" t="s">
        <v>1912</v>
      </c>
      <c r="BKH27" s="81" t="s">
        <v>1912</v>
      </c>
      <c r="BKI27" s="81" t="s">
        <v>1912</v>
      </c>
      <c r="BKJ27" s="81" t="s">
        <v>1912</v>
      </c>
      <c r="BKK27" s="81" t="s">
        <v>1912</v>
      </c>
      <c r="BKL27" s="81" t="s">
        <v>1912</v>
      </c>
      <c r="BKM27" s="81" t="s">
        <v>1912</v>
      </c>
      <c r="BKN27" s="81" t="s">
        <v>1912</v>
      </c>
      <c r="BKO27" s="81" t="s">
        <v>1912</v>
      </c>
      <c r="BKP27" s="81" t="s">
        <v>1912</v>
      </c>
      <c r="BKQ27" s="81" t="s">
        <v>1912</v>
      </c>
      <c r="BKR27" s="81" t="s">
        <v>1912</v>
      </c>
      <c r="BKS27" s="81" t="s">
        <v>1912</v>
      </c>
      <c r="BKT27" s="81" t="s">
        <v>1912</v>
      </c>
      <c r="BKU27" s="81" t="s">
        <v>1912</v>
      </c>
      <c r="BKV27" s="81" t="s">
        <v>1912</v>
      </c>
      <c r="BKW27" s="81" t="s">
        <v>1912</v>
      </c>
      <c r="BKX27" s="81" t="s">
        <v>1912</v>
      </c>
      <c r="BKY27" s="81" t="s">
        <v>1912</v>
      </c>
      <c r="BKZ27" s="81" t="s">
        <v>1912</v>
      </c>
      <c r="BLA27" s="81" t="s">
        <v>1912</v>
      </c>
      <c r="BLB27" s="81" t="s">
        <v>1912</v>
      </c>
      <c r="BLC27" s="81" t="s">
        <v>1912</v>
      </c>
      <c r="BLD27" s="81" t="s">
        <v>1912</v>
      </c>
      <c r="BLE27" s="81" t="s">
        <v>1912</v>
      </c>
      <c r="BLF27" s="81" t="s">
        <v>1912</v>
      </c>
      <c r="BLG27" s="81" t="s">
        <v>1912</v>
      </c>
      <c r="BLH27" s="81" t="s">
        <v>1912</v>
      </c>
      <c r="BLI27" s="81" t="s">
        <v>1912</v>
      </c>
      <c r="BLJ27" s="81" t="s">
        <v>1912</v>
      </c>
      <c r="BLK27" s="81" t="s">
        <v>1912</v>
      </c>
      <c r="BLL27" s="81" t="s">
        <v>1912</v>
      </c>
      <c r="BLM27" s="81" t="s">
        <v>1912</v>
      </c>
      <c r="BLN27" s="81" t="s">
        <v>1912</v>
      </c>
      <c r="BLO27" s="81" t="s">
        <v>1912</v>
      </c>
      <c r="BLP27" s="81" t="s">
        <v>1912</v>
      </c>
      <c r="BLQ27" s="81" t="s">
        <v>1912</v>
      </c>
      <c r="BLR27" s="81" t="s">
        <v>1912</v>
      </c>
      <c r="BLS27" s="81" t="s">
        <v>1912</v>
      </c>
      <c r="BLT27" s="81" t="s">
        <v>1912</v>
      </c>
      <c r="BLU27" s="81" t="s">
        <v>1912</v>
      </c>
      <c r="BLV27" s="81" t="s">
        <v>1912</v>
      </c>
      <c r="BLW27" s="81" t="s">
        <v>1912</v>
      </c>
      <c r="BLX27" s="81" t="s">
        <v>1912</v>
      </c>
      <c r="BLY27" s="81" t="s">
        <v>1912</v>
      </c>
      <c r="BLZ27" s="81" t="s">
        <v>1912</v>
      </c>
      <c r="BMA27" s="81" t="s">
        <v>1912</v>
      </c>
      <c r="BMB27" s="81" t="s">
        <v>1912</v>
      </c>
      <c r="BMC27" s="81" t="s">
        <v>1912</v>
      </c>
      <c r="BMD27" s="81" t="s">
        <v>1912</v>
      </c>
      <c r="BME27" s="81" t="s">
        <v>1912</v>
      </c>
      <c r="BMF27" s="81" t="s">
        <v>1912</v>
      </c>
      <c r="BMG27" s="81" t="s">
        <v>1912</v>
      </c>
      <c r="BMH27" s="81" t="s">
        <v>1912</v>
      </c>
      <c r="BMI27" s="81" t="s">
        <v>1912</v>
      </c>
      <c r="BMJ27" s="81" t="s">
        <v>1912</v>
      </c>
      <c r="BMK27" s="81" t="s">
        <v>1912</v>
      </c>
      <c r="BML27" s="81" t="s">
        <v>1912</v>
      </c>
      <c r="BMM27" s="81" t="s">
        <v>1912</v>
      </c>
      <c r="BMN27" s="81" t="s">
        <v>1912</v>
      </c>
      <c r="BMO27" s="81" t="s">
        <v>1912</v>
      </c>
      <c r="BMP27" s="81" t="s">
        <v>1912</v>
      </c>
      <c r="BMQ27" s="81" t="s">
        <v>1912</v>
      </c>
      <c r="BMR27" s="81" t="s">
        <v>1912</v>
      </c>
      <c r="BMS27" s="81" t="s">
        <v>1912</v>
      </c>
      <c r="BMT27" s="81" t="s">
        <v>1912</v>
      </c>
      <c r="BMU27" s="81" t="s">
        <v>1912</v>
      </c>
      <c r="BMV27" s="81" t="s">
        <v>1912</v>
      </c>
      <c r="BMW27" s="81" t="s">
        <v>1912</v>
      </c>
      <c r="BMX27" s="81" t="s">
        <v>1912</v>
      </c>
      <c r="BMY27" s="81" t="s">
        <v>1912</v>
      </c>
      <c r="BMZ27" s="81" t="s">
        <v>1912</v>
      </c>
      <c r="BNA27" s="81" t="s">
        <v>1912</v>
      </c>
      <c r="BNB27" s="81" t="s">
        <v>1912</v>
      </c>
      <c r="BNC27" s="81" t="s">
        <v>1912</v>
      </c>
      <c r="BND27" s="81" t="s">
        <v>1912</v>
      </c>
      <c r="BNE27" s="81" t="s">
        <v>1912</v>
      </c>
      <c r="BNF27" s="81" t="s">
        <v>1912</v>
      </c>
      <c r="BNG27" s="81" t="s">
        <v>1912</v>
      </c>
      <c r="BNH27" s="81" t="s">
        <v>1912</v>
      </c>
      <c r="BNI27" s="81" t="s">
        <v>1912</v>
      </c>
      <c r="BNJ27" s="81" t="s">
        <v>1912</v>
      </c>
      <c r="BNK27" s="81" t="s">
        <v>1912</v>
      </c>
      <c r="BNL27" s="81" t="s">
        <v>1912</v>
      </c>
      <c r="BNM27" s="81" t="s">
        <v>1912</v>
      </c>
      <c r="BNN27" s="81" t="s">
        <v>1912</v>
      </c>
      <c r="BNO27" s="81" t="s">
        <v>1912</v>
      </c>
      <c r="BNP27" s="81" t="s">
        <v>1912</v>
      </c>
      <c r="BNQ27" s="81" t="s">
        <v>1912</v>
      </c>
      <c r="BNR27" s="81" t="s">
        <v>1912</v>
      </c>
      <c r="BNS27" s="81" t="s">
        <v>1912</v>
      </c>
      <c r="BNT27" s="81" t="s">
        <v>1912</v>
      </c>
      <c r="BNU27" s="81" t="s">
        <v>1912</v>
      </c>
      <c r="BNV27" s="81" t="s">
        <v>1912</v>
      </c>
      <c r="BNW27" s="81" t="s">
        <v>1912</v>
      </c>
      <c r="BNX27" s="81" t="s">
        <v>1912</v>
      </c>
      <c r="BNY27" s="81" t="s">
        <v>1912</v>
      </c>
      <c r="BNZ27" s="81" t="s">
        <v>1912</v>
      </c>
      <c r="BOA27" s="81" t="s">
        <v>1912</v>
      </c>
      <c r="BOB27" s="81" t="s">
        <v>1912</v>
      </c>
      <c r="BOC27" s="81" t="s">
        <v>1912</v>
      </c>
      <c r="BOD27" s="81" t="s">
        <v>1912</v>
      </c>
      <c r="BOE27" s="81" t="s">
        <v>1912</v>
      </c>
      <c r="BOF27" s="81" t="s">
        <v>1912</v>
      </c>
      <c r="BOG27" s="81" t="s">
        <v>1912</v>
      </c>
      <c r="BOH27" s="81" t="s">
        <v>1912</v>
      </c>
      <c r="BOI27" s="81" t="s">
        <v>1912</v>
      </c>
      <c r="BOJ27" s="81" t="s">
        <v>1912</v>
      </c>
      <c r="BOK27" s="81" t="s">
        <v>1912</v>
      </c>
      <c r="BOL27" s="81" t="s">
        <v>1912</v>
      </c>
      <c r="BOM27" s="81" t="s">
        <v>1912</v>
      </c>
      <c r="BON27" s="81" t="s">
        <v>1912</v>
      </c>
      <c r="BOO27" s="81" t="s">
        <v>1912</v>
      </c>
      <c r="BOP27" s="81" t="s">
        <v>1912</v>
      </c>
      <c r="BOQ27" s="81" t="s">
        <v>1912</v>
      </c>
      <c r="BOR27" s="81" t="s">
        <v>1912</v>
      </c>
      <c r="BOS27" s="81" t="s">
        <v>1912</v>
      </c>
      <c r="BOT27" s="81" t="s">
        <v>1912</v>
      </c>
      <c r="BOU27" s="81" t="s">
        <v>1912</v>
      </c>
      <c r="BOV27" s="81" t="s">
        <v>1912</v>
      </c>
      <c r="BOW27" s="81" t="s">
        <v>1912</v>
      </c>
      <c r="BOX27" s="81" t="s">
        <v>1912</v>
      </c>
      <c r="BOY27" s="81" t="s">
        <v>1912</v>
      </c>
      <c r="BOZ27" s="81" t="s">
        <v>1912</v>
      </c>
      <c r="BPA27" s="81" t="s">
        <v>1912</v>
      </c>
      <c r="BPB27" s="81" t="s">
        <v>1912</v>
      </c>
      <c r="BPC27" s="81" t="s">
        <v>1912</v>
      </c>
      <c r="BPD27" s="81" t="s">
        <v>1912</v>
      </c>
      <c r="BPE27" s="81" t="s">
        <v>1912</v>
      </c>
      <c r="BPF27" s="81" t="s">
        <v>1912</v>
      </c>
      <c r="BPG27" s="81" t="s">
        <v>1912</v>
      </c>
      <c r="BPH27" s="81" t="s">
        <v>1912</v>
      </c>
      <c r="BPI27" s="81" t="s">
        <v>1912</v>
      </c>
      <c r="BPJ27" s="81" t="s">
        <v>1912</v>
      </c>
      <c r="BPK27" s="81" t="s">
        <v>1912</v>
      </c>
      <c r="BPL27" s="81" t="s">
        <v>1912</v>
      </c>
      <c r="BPM27" s="81" t="s">
        <v>1912</v>
      </c>
      <c r="BPN27" s="81" t="s">
        <v>1912</v>
      </c>
      <c r="BPO27" s="81" t="s">
        <v>1912</v>
      </c>
      <c r="BPP27" s="81" t="s">
        <v>1912</v>
      </c>
      <c r="BPQ27" s="81" t="s">
        <v>1912</v>
      </c>
      <c r="BPR27" s="81" t="s">
        <v>1912</v>
      </c>
      <c r="BPS27" s="81" t="s">
        <v>1912</v>
      </c>
      <c r="BPT27" s="81" t="s">
        <v>1912</v>
      </c>
      <c r="BPU27" s="81" t="s">
        <v>1912</v>
      </c>
      <c r="BPV27" s="81" t="s">
        <v>1912</v>
      </c>
      <c r="BPW27" s="81" t="s">
        <v>1912</v>
      </c>
      <c r="BPX27" s="81" t="s">
        <v>1912</v>
      </c>
      <c r="BPY27" s="81" t="s">
        <v>1912</v>
      </c>
      <c r="BPZ27" s="81" t="s">
        <v>1912</v>
      </c>
      <c r="BQA27" s="81" t="s">
        <v>1912</v>
      </c>
      <c r="BQB27" s="81" t="s">
        <v>1912</v>
      </c>
      <c r="BQC27" s="81" t="s">
        <v>1912</v>
      </c>
      <c r="BQD27" s="81" t="s">
        <v>1912</v>
      </c>
      <c r="BQE27" s="81" t="s">
        <v>1912</v>
      </c>
      <c r="BQF27" s="81" t="s">
        <v>1912</v>
      </c>
      <c r="BQG27" s="81" t="s">
        <v>1912</v>
      </c>
      <c r="BQH27" s="81" t="s">
        <v>1912</v>
      </c>
      <c r="BQI27" s="81" t="s">
        <v>1912</v>
      </c>
      <c r="BQJ27" s="81" t="s">
        <v>1912</v>
      </c>
      <c r="BQK27" s="81" t="s">
        <v>1912</v>
      </c>
      <c r="BQL27" s="81" t="s">
        <v>1912</v>
      </c>
      <c r="BQM27" s="81" t="s">
        <v>1912</v>
      </c>
      <c r="BQN27" s="81" t="s">
        <v>1912</v>
      </c>
      <c r="BQO27" s="81" t="s">
        <v>1912</v>
      </c>
      <c r="BQP27" s="81" t="s">
        <v>1912</v>
      </c>
      <c r="BQQ27" s="81" t="s">
        <v>1912</v>
      </c>
      <c r="BQR27" s="81" t="s">
        <v>1912</v>
      </c>
      <c r="BQS27" s="81" t="s">
        <v>1912</v>
      </c>
      <c r="BQT27" s="81" t="s">
        <v>1912</v>
      </c>
      <c r="BQU27" s="81" t="s">
        <v>1912</v>
      </c>
      <c r="BQV27" s="81" t="s">
        <v>1912</v>
      </c>
      <c r="BQW27" s="81" t="s">
        <v>1912</v>
      </c>
      <c r="BQX27" s="81" t="s">
        <v>1912</v>
      </c>
      <c r="BQY27" s="81" t="s">
        <v>1912</v>
      </c>
      <c r="BQZ27" s="81" t="s">
        <v>1912</v>
      </c>
      <c r="BRA27" s="81" t="s">
        <v>1912</v>
      </c>
      <c r="BRB27" s="81" t="s">
        <v>1912</v>
      </c>
      <c r="BRC27" s="81" t="s">
        <v>1912</v>
      </c>
      <c r="BRD27" s="81" t="s">
        <v>1912</v>
      </c>
      <c r="BRE27" s="81" t="s">
        <v>1912</v>
      </c>
      <c r="BRF27" s="81" t="s">
        <v>1912</v>
      </c>
      <c r="BRG27" s="81" t="s">
        <v>1912</v>
      </c>
      <c r="BRH27" s="81" t="s">
        <v>1912</v>
      </c>
      <c r="BRI27" s="81" t="s">
        <v>1912</v>
      </c>
      <c r="BRJ27" s="81" t="s">
        <v>1912</v>
      </c>
      <c r="BRK27" s="81" t="s">
        <v>1912</v>
      </c>
      <c r="BRL27" s="81" t="s">
        <v>1912</v>
      </c>
      <c r="BRM27" s="81" t="s">
        <v>1912</v>
      </c>
      <c r="BRN27" s="81" t="s">
        <v>1912</v>
      </c>
      <c r="BRO27" s="81" t="s">
        <v>1912</v>
      </c>
      <c r="BRP27" s="81" t="s">
        <v>1912</v>
      </c>
      <c r="BRQ27" s="81" t="s">
        <v>1912</v>
      </c>
      <c r="BRR27" s="81" t="s">
        <v>1912</v>
      </c>
      <c r="BRS27" s="81" t="s">
        <v>1912</v>
      </c>
      <c r="BRT27" s="81" t="s">
        <v>1912</v>
      </c>
      <c r="BRU27" s="81" t="s">
        <v>1912</v>
      </c>
      <c r="BRV27" s="81" t="s">
        <v>1912</v>
      </c>
      <c r="BRW27" s="81" t="s">
        <v>1912</v>
      </c>
      <c r="BRX27" s="81" t="s">
        <v>1912</v>
      </c>
      <c r="BRY27" s="81" t="s">
        <v>1912</v>
      </c>
      <c r="BRZ27" s="81" t="s">
        <v>1912</v>
      </c>
      <c r="BSA27" s="81" t="s">
        <v>1912</v>
      </c>
      <c r="BSB27" s="81" t="s">
        <v>1912</v>
      </c>
      <c r="BSC27" s="81" t="s">
        <v>1912</v>
      </c>
      <c r="BSD27" s="81" t="s">
        <v>1912</v>
      </c>
      <c r="BSE27" s="81" t="s">
        <v>1912</v>
      </c>
      <c r="BSF27" s="81" t="s">
        <v>1912</v>
      </c>
      <c r="BSG27" s="81" t="s">
        <v>1912</v>
      </c>
      <c r="BSH27" s="81" t="s">
        <v>1912</v>
      </c>
      <c r="BSI27" s="81" t="s">
        <v>1912</v>
      </c>
      <c r="BSJ27" s="81" t="s">
        <v>1912</v>
      </c>
      <c r="BSK27" s="81" t="s">
        <v>1912</v>
      </c>
      <c r="BSL27" s="81" t="s">
        <v>1912</v>
      </c>
      <c r="BSM27" s="81" t="s">
        <v>1912</v>
      </c>
      <c r="BSN27" s="81" t="s">
        <v>1912</v>
      </c>
      <c r="BSO27" s="81" t="s">
        <v>1912</v>
      </c>
      <c r="BSP27" s="81" t="s">
        <v>1912</v>
      </c>
      <c r="BSQ27" s="81" t="s">
        <v>1912</v>
      </c>
      <c r="BSR27" s="81" t="s">
        <v>1912</v>
      </c>
      <c r="BSS27" s="81" t="s">
        <v>1912</v>
      </c>
      <c r="BST27" s="81" t="s">
        <v>1912</v>
      </c>
      <c r="BSU27" s="81" t="s">
        <v>1912</v>
      </c>
      <c r="BSV27" s="81" t="s">
        <v>1912</v>
      </c>
      <c r="BSW27" s="81" t="s">
        <v>1912</v>
      </c>
      <c r="BSX27" s="81" t="s">
        <v>1912</v>
      </c>
      <c r="BSY27" s="81" t="s">
        <v>1912</v>
      </c>
      <c r="BSZ27" s="81" t="s">
        <v>1912</v>
      </c>
      <c r="BTA27" s="81" t="s">
        <v>1912</v>
      </c>
      <c r="BTB27" s="81" t="s">
        <v>1912</v>
      </c>
      <c r="BTC27" s="81" t="s">
        <v>1912</v>
      </c>
      <c r="BTD27" s="81" t="s">
        <v>1912</v>
      </c>
      <c r="BTE27" s="81" t="s">
        <v>1912</v>
      </c>
      <c r="BTF27" s="81" t="s">
        <v>1912</v>
      </c>
      <c r="BTG27" s="81" t="s">
        <v>1912</v>
      </c>
      <c r="BTH27" s="81" t="s">
        <v>1912</v>
      </c>
      <c r="BTI27" s="81" t="s">
        <v>1912</v>
      </c>
      <c r="BTJ27" s="81" t="s">
        <v>1912</v>
      </c>
      <c r="BTK27" s="81" t="s">
        <v>1912</v>
      </c>
      <c r="BTL27" s="81" t="s">
        <v>1912</v>
      </c>
      <c r="BTM27" s="81" t="s">
        <v>1912</v>
      </c>
      <c r="BTN27" s="81" t="s">
        <v>1912</v>
      </c>
      <c r="BTO27" s="81" t="s">
        <v>1912</v>
      </c>
      <c r="BTP27" s="81" t="s">
        <v>1912</v>
      </c>
      <c r="BTQ27" s="81" t="s">
        <v>1912</v>
      </c>
      <c r="BTR27" s="81" t="s">
        <v>1912</v>
      </c>
      <c r="BTS27" s="81" t="s">
        <v>1912</v>
      </c>
      <c r="BTT27" s="81" t="s">
        <v>1912</v>
      </c>
      <c r="BTU27" s="81" t="s">
        <v>1912</v>
      </c>
      <c r="BTV27" s="81" t="s">
        <v>1912</v>
      </c>
      <c r="BTW27" s="81" t="s">
        <v>1912</v>
      </c>
      <c r="BTX27" s="81" t="s">
        <v>1912</v>
      </c>
      <c r="BTY27" s="81" t="s">
        <v>1912</v>
      </c>
      <c r="BTZ27" s="81" t="s">
        <v>1912</v>
      </c>
      <c r="BUA27" s="81" t="s">
        <v>1912</v>
      </c>
      <c r="BUB27" s="81" t="s">
        <v>1912</v>
      </c>
      <c r="BUC27" s="81" t="s">
        <v>1912</v>
      </c>
      <c r="BUD27" s="81" t="s">
        <v>1912</v>
      </c>
      <c r="BUE27" s="81" t="s">
        <v>1912</v>
      </c>
      <c r="BUF27" s="81" t="s">
        <v>1912</v>
      </c>
      <c r="BUG27" s="81" t="s">
        <v>1912</v>
      </c>
      <c r="BUH27" s="81" t="s">
        <v>1912</v>
      </c>
      <c r="BUI27" s="81" t="s">
        <v>1912</v>
      </c>
      <c r="BUJ27" s="81" t="s">
        <v>1912</v>
      </c>
      <c r="BUK27" s="81" t="s">
        <v>1912</v>
      </c>
      <c r="BUL27" s="81" t="s">
        <v>1912</v>
      </c>
      <c r="BUM27" s="81" t="s">
        <v>1912</v>
      </c>
      <c r="BUN27" s="81" t="s">
        <v>1912</v>
      </c>
      <c r="BUO27" s="81" t="s">
        <v>1912</v>
      </c>
      <c r="BUP27" s="81" t="s">
        <v>1912</v>
      </c>
      <c r="BUQ27" s="81" t="s">
        <v>1912</v>
      </c>
      <c r="BUR27" s="81" t="s">
        <v>1912</v>
      </c>
      <c r="BUS27" s="81" t="s">
        <v>1912</v>
      </c>
      <c r="BUT27" s="81" t="s">
        <v>1912</v>
      </c>
      <c r="BUU27" s="81" t="s">
        <v>1912</v>
      </c>
      <c r="BUV27" s="81" t="s">
        <v>1912</v>
      </c>
      <c r="BUW27" s="81" t="s">
        <v>1912</v>
      </c>
      <c r="BUX27" s="81" t="s">
        <v>1912</v>
      </c>
      <c r="BUY27" s="81" t="s">
        <v>1912</v>
      </c>
      <c r="BUZ27" s="81" t="s">
        <v>1912</v>
      </c>
      <c r="BVA27" s="81" t="s">
        <v>1912</v>
      </c>
      <c r="BVB27" s="81" t="s">
        <v>1912</v>
      </c>
      <c r="BVC27" s="81" t="s">
        <v>1912</v>
      </c>
      <c r="BVD27" s="81" t="s">
        <v>1912</v>
      </c>
      <c r="BVE27" s="81" t="s">
        <v>1912</v>
      </c>
      <c r="BVF27" s="81" t="s">
        <v>1912</v>
      </c>
      <c r="BVG27" s="81" t="s">
        <v>1912</v>
      </c>
      <c r="BVH27" s="81" t="s">
        <v>1912</v>
      </c>
      <c r="BVI27" s="81" t="s">
        <v>1912</v>
      </c>
      <c r="BVJ27" s="81" t="s">
        <v>1912</v>
      </c>
      <c r="BVK27" s="81" t="s">
        <v>1912</v>
      </c>
      <c r="BVL27" s="81" t="s">
        <v>1912</v>
      </c>
      <c r="BVM27" s="81" t="s">
        <v>1912</v>
      </c>
      <c r="BVN27" s="81" t="s">
        <v>1912</v>
      </c>
      <c r="BVO27" s="81" t="s">
        <v>1912</v>
      </c>
      <c r="BVP27" s="81" t="s">
        <v>1912</v>
      </c>
      <c r="BVQ27" s="81" t="s">
        <v>1912</v>
      </c>
      <c r="BVR27" s="81" t="s">
        <v>1912</v>
      </c>
      <c r="BVS27" s="81" t="s">
        <v>1912</v>
      </c>
      <c r="BVT27" s="81" t="s">
        <v>1912</v>
      </c>
      <c r="BVU27" s="81" t="s">
        <v>1912</v>
      </c>
      <c r="BVV27" s="81" t="s">
        <v>1912</v>
      </c>
      <c r="BVW27" s="81" t="s">
        <v>1912</v>
      </c>
      <c r="BVX27" s="81" t="s">
        <v>1912</v>
      </c>
      <c r="BVY27" s="81" t="s">
        <v>1912</v>
      </c>
      <c r="BVZ27" s="81" t="s">
        <v>1912</v>
      </c>
      <c r="BWA27" s="81" t="s">
        <v>1912</v>
      </c>
      <c r="BWB27" s="81" t="s">
        <v>1912</v>
      </c>
      <c r="BWC27" s="81" t="s">
        <v>1912</v>
      </c>
      <c r="BWD27" s="81" t="s">
        <v>1912</v>
      </c>
      <c r="BWE27" s="81" t="s">
        <v>1912</v>
      </c>
      <c r="BWF27" s="81" t="s">
        <v>1912</v>
      </c>
      <c r="BWG27" s="81" t="s">
        <v>1912</v>
      </c>
      <c r="BWH27" s="81" t="s">
        <v>1912</v>
      </c>
      <c r="BWI27" s="81" t="s">
        <v>1912</v>
      </c>
      <c r="BWJ27" s="81" t="s">
        <v>1912</v>
      </c>
      <c r="BWK27" s="81" t="s">
        <v>1912</v>
      </c>
      <c r="BWL27" s="81" t="s">
        <v>1912</v>
      </c>
      <c r="BWM27" s="81" t="s">
        <v>1912</v>
      </c>
      <c r="BWN27" s="81" t="s">
        <v>1912</v>
      </c>
      <c r="BWO27" s="81" t="s">
        <v>1912</v>
      </c>
      <c r="BWP27" s="81" t="s">
        <v>1912</v>
      </c>
      <c r="BWQ27" s="81" t="s">
        <v>1912</v>
      </c>
      <c r="BWR27" s="81" t="s">
        <v>1912</v>
      </c>
      <c r="BWS27" s="81" t="s">
        <v>1912</v>
      </c>
      <c r="BWT27" s="81" t="s">
        <v>1912</v>
      </c>
      <c r="BWU27" s="81" t="s">
        <v>1912</v>
      </c>
      <c r="BWV27" s="81" t="s">
        <v>1912</v>
      </c>
      <c r="BWW27" s="81" t="s">
        <v>1912</v>
      </c>
      <c r="BWX27" s="81" t="s">
        <v>1912</v>
      </c>
      <c r="BWY27" s="81" t="s">
        <v>1912</v>
      </c>
      <c r="BWZ27" s="81" t="s">
        <v>1912</v>
      </c>
      <c r="BXA27" s="81" t="s">
        <v>1912</v>
      </c>
      <c r="BXB27" s="81" t="s">
        <v>1912</v>
      </c>
      <c r="BXC27" s="81" t="s">
        <v>1912</v>
      </c>
      <c r="BXD27" s="81" t="s">
        <v>1912</v>
      </c>
      <c r="BXE27" s="81" t="s">
        <v>1912</v>
      </c>
      <c r="BXF27" s="81" t="s">
        <v>1912</v>
      </c>
      <c r="BXG27" s="81" t="s">
        <v>1912</v>
      </c>
      <c r="BXH27" s="81" t="s">
        <v>1912</v>
      </c>
      <c r="BXI27" s="81" t="s">
        <v>1912</v>
      </c>
      <c r="BXJ27" s="81" t="s">
        <v>1912</v>
      </c>
      <c r="BXK27" s="81" t="s">
        <v>1912</v>
      </c>
      <c r="BXL27" s="81" t="s">
        <v>1912</v>
      </c>
      <c r="BXM27" s="81" t="s">
        <v>1912</v>
      </c>
      <c r="BXN27" s="81" t="s">
        <v>1912</v>
      </c>
      <c r="BXO27" s="81" t="s">
        <v>1912</v>
      </c>
      <c r="BXP27" s="81" t="s">
        <v>1912</v>
      </c>
      <c r="BXQ27" s="81" t="s">
        <v>1912</v>
      </c>
      <c r="BXR27" s="81" t="s">
        <v>1912</v>
      </c>
      <c r="BXS27" s="81" t="s">
        <v>1912</v>
      </c>
      <c r="BXT27" s="81" t="s">
        <v>1912</v>
      </c>
      <c r="BXU27" s="81" t="s">
        <v>1912</v>
      </c>
      <c r="BXV27" s="81" t="s">
        <v>1912</v>
      </c>
      <c r="BXW27" s="81" t="s">
        <v>1912</v>
      </c>
      <c r="BXX27" s="81" t="s">
        <v>1912</v>
      </c>
      <c r="BXY27" s="81" t="s">
        <v>1912</v>
      </c>
      <c r="BXZ27" s="81" t="s">
        <v>1912</v>
      </c>
      <c r="BYA27" s="81" t="s">
        <v>1912</v>
      </c>
      <c r="BYB27" s="81" t="s">
        <v>1912</v>
      </c>
      <c r="BYC27" s="81" t="s">
        <v>1912</v>
      </c>
      <c r="BYD27" s="81" t="s">
        <v>1912</v>
      </c>
      <c r="BYE27" s="81" t="s">
        <v>1912</v>
      </c>
      <c r="BYF27" s="81" t="s">
        <v>1912</v>
      </c>
      <c r="BYG27" s="81" t="s">
        <v>1912</v>
      </c>
      <c r="BYH27" s="81" t="s">
        <v>1912</v>
      </c>
      <c r="BYI27" s="81" t="s">
        <v>1912</v>
      </c>
      <c r="BYJ27" s="81" t="s">
        <v>1912</v>
      </c>
      <c r="BYK27" s="81" t="s">
        <v>1912</v>
      </c>
      <c r="BYL27" s="81" t="s">
        <v>1912</v>
      </c>
      <c r="BYM27" s="81" t="s">
        <v>1912</v>
      </c>
      <c r="BYN27" s="81" t="s">
        <v>1912</v>
      </c>
      <c r="BYO27" s="81" t="s">
        <v>1912</v>
      </c>
      <c r="BYP27" s="81" t="s">
        <v>1912</v>
      </c>
      <c r="BYQ27" s="81" t="s">
        <v>1912</v>
      </c>
      <c r="BYR27" s="81" t="s">
        <v>1912</v>
      </c>
      <c r="BYS27" s="81" t="s">
        <v>1912</v>
      </c>
      <c r="BYT27" s="81" t="s">
        <v>1912</v>
      </c>
      <c r="BYU27" s="81" t="s">
        <v>1912</v>
      </c>
      <c r="BYV27" s="81" t="s">
        <v>1912</v>
      </c>
      <c r="BYW27" s="81" t="s">
        <v>1912</v>
      </c>
      <c r="BYX27" s="81" t="s">
        <v>1912</v>
      </c>
      <c r="BYY27" s="81" t="s">
        <v>1912</v>
      </c>
      <c r="BYZ27" s="81" t="s">
        <v>1912</v>
      </c>
      <c r="BZA27" s="81" t="s">
        <v>1912</v>
      </c>
      <c r="BZB27" s="81" t="s">
        <v>1912</v>
      </c>
      <c r="BZC27" s="81" t="s">
        <v>1912</v>
      </c>
      <c r="BZD27" s="81" t="s">
        <v>1912</v>
      </c>
      <c r="BZE27" s="81" t="s">
        <v>1912</v>
      </c>
      <c r="BZF27" s="81" t="s">
        <v>1912</v>
      </c>
      <c r="BZG27" s="81" t="s">
        <v>1912</v>
      </c>
      <c r="BZH27" s="81" t="s">
        <v>1912</v>
      </c>
      <c r="BZI27" s="81" t="s">
        <v>1912</v>
      </c>
      <c r="BZJ27" s="81" t="s">
        <v>1912</v>
      </c>
      <c r="BZK27" s="81" t="s">
        <v>1912</v>
      </c>
      <c r="BZL27" s="81" t="s">
        <v>1912</v>
      </c>
      <c r="BZM27" s="81" t="s">
        <v>1912</v>
      </c>
      <c r="BZN27" s="81" t="s">
        <v>1912</v>
      </c>
      <c r="BZO27" s="81" t="s">
        <v>1912</v>
      </c>
      <c r="BZP27" s="81" t="s">
        <v>1912</v>
      </c>
      <c r="BZQ27" s="81" t="s">
        <v>1912</v>
      </c>
      <c r="BZR27" s="81" t="s">
        <v>1912</v>
      </c>
      <c r="BZS27" s="81" t="s">
        <v>1912</v>
      </c>
      <c r="BZT27" s="81" t="s">
        <v>1912</v>
      </c>
      <c r="BZU27" s="81" t="s">
        <v>1912</v>
      </c>
      <c r="BZV27" s="81" t="s">
        <v>1912</v>
      </c>
      <c r="BZW27" s="81" t="s">
        <v>1912</v>
      </c>
      <c r="BZX27" s="81" t="s">
        <v>1912</v>
      </c>
      <c r="BZY27" s="81" t="s">
        <v>1912</v>
      </c>
      <c r="BZZ27" s="81" t="s">
        <v>1912</v>
      </c>
      <c r="CAA27" s="81" t="s">
        <v>1912</v>
      </c>
      <c r="CAB27" s="81" t="s">
        <v>1912</v>
      </c>
      <c r="CAC27" s="81" t="s">
        <v>1912</v>
      </c>
      <c r="CAD27" s="81" t="s">
        <v>1912</v>
      </c>
      <c r="CAE27" s="81" t="s">
        <v>1912</v>
      </c>
      <c r="CAF27" s="81" t="s">
        <v>1912</v>
      </c>
      <c r="CAG27" s="81" t="s">
        <v>1912</v>
      </c>
      <c r="CAH27" s="81" t="s">
        <v>1912</v>
      </c>
      <c r="CAI27" s="81" t="s">
        <v>1912</v>
      </c>
      <c r="CAJ27" s="81" t="s">
        <v>1912</v>
      </c>
      <c r="CAK27" s="81" t="s">
        <v>1912</v>
      </c>
      <c r="CAL27" s="81" t="s">
        <v>1912</v>
      </c>
      <c r="CAM27" s="81" t="s">
        <v>1912</v>
      </c>
      <c r="CAN27" s="81" t="s">
        <v>1912</v>
      </c>
      <c r="CAO27" s="81" t="s">
        <v>1912</v>
      </c>
      <c r="CAP27" s="81" t="s">
        <v>1912</v>
      </c>
      <c r="CAQ27" s="81" t="s">
        <v>1912</v>
      </c>
      <c r="CAR27" s="81" t="s">
        <v>1912</v>
      </c>
      <c r="CAS27" s="81" t="s">
        <v>1912</v>
      </c>
      <c r="CAT27" s="81" t="s">
        <v>1912</v>
      </c>
      <c r="CAU27" s="81" t="s">
        <v>1912</v>
      </c>
      <c r="CAV27" s="81" t="s">
        <v>1912</v>
      </c>
      <c r="CAW27" s="81" t="s">
        <v>1912</v>
      </c>
      <c r="CAX27" s="81" t="s">
        <v>1912</v>
      </c>
      <c r="CAY27" s="81" t="s">
        <v>1912</v>
      </c>
      <c r="CAZ27" s="81" t="s">
        <v>1912</v>
      </c>
      <c r="CBA27" s="81" t="s">
        <v>1912</v>
      </c>
      <c r="CBB27" s="81" t="s">
        <v>1912</v>
      </c>
      <c r="CBC27" s="81" t="s">
        <v>1912</v>
      </c>
      <c r="CBD27" s="81" t="s">
        <v>1912</v>
      </c>
      <c r="CBE27" s="81" t="s">
        <v>1912</v>
      </c>
      <c r="CBF27" s="81" t="s">
        <v>1912</v>
      </c>
      <c r="CBG27" s="81" t="s">
        <v>1912</v>
      </c>
      <c r="CBH27" s="81" t="s">
        <v>1912</v>
      </c>
      <c r="CBI27" s="81" t="s">
        <v>1912</v>
      </c>
      <c r="CBJ27" s="81" t="s">
        <v>1912</v>
      </c>
      <c r="CBK27" s="81" t="s">
        <v>1912</v>
      </c>
      <c r="CBL27" s="81" t="s">
        <v>1912</v>
      </c>
      <c r="CBM27" s="81" t="s">
        <v>1912</v>
      </c>
      <c r="CBN27" s="81" t="s">
        <v>1912</v>
      </c>
      <c r="CBO27" s="81" t="s">
        <v>1912</v>
      </c>
      <c r="CBP27" s="81" t="s">
        <v>1912</v>
      </c>
      <c r="CBQ27" s="81" t="s">
        <v>1912</v>
      </c>
      <c r="CBR27" s="81" t="s">
        <v>1912</v>
      </c>
      <c r="CBS27" s="81" t="s">
        <v>1912</v>
      </c>
      <c r="CBT27" s="81" t="s">
        <v>1912</v>
      </c>
      <c r="CBU27" s="81" t="s">
        <v>1912</v>
      </c>
      <c r="CBV27" s="81" t="s">
        <v>1912</v>
      </c>
      <c r="CBW27" s="81" t="s">
        <v>1912</v>
      </c>
      <c r="CBX27" s="81" t="s">
        <v>1912</v>
      </c>
      <c r="CBY27" s="81" t="s">
        <v>1912</v>
      </c>
      <c r="CBZ27" s="81" t="s">
        <v>1912</v>
      </c>
      <c r="CCA27" s="81" t="s">
        <v>1912</v>
      </c>
      <c r="CCB27" s="81" t="s">
        <v>1912</v>
      </c>
      <c r="CCC27" s="81" t="s">
        <v>1912</v>
      </c>
      <c r="CCD27" s="81" t="s">
        <v>1912</v>
      </c>
      <c r="CCE27" s="81" t="s">
        <v>1912</v>
      </c>
      <c r="CCF27" s="81" t="s">
        <v>1912</v>
      </c>
      <c r="CCG27" s="81" t="s">
        <v>1912</v>
      </c>
      <c r="CCH27" s="81" t="s">
        <v>1912</v>
      </c>
      <c r="CCI27" s="81" t="s">
        <v>1912</v>
      </c>
      <c r="CCJ27" s="81" t="s">
        <v>1912</v>
      </c>
      <c r="CCK27" s="81" t="s">
        <v>1912</v>
      </c>
      <c r="CCL27" s="81" t="s">
        <v>1912</v>
      </c>
      <c r="CCM27" s="81" t="s">
        <v>1912</v>
      </c>
      <c r="CCN27" s="81" t="s">
        <v>1912</v>
      </c>
      <c r="CCO27" s="81" t="s">
        <v>1912</v>
      </c>
      <c r="CCP27" s="81" t="s">
        <v>1912</v>
      </c>
      <c r="CCQ27" s="81" t="s">
        <v>1912</v>
      </c>
      <c r="CCR27" s="81" t="s">
        <v>1912</v>
      </c>
      <c r="CCS27" s="81" t="s">
        <v>1912</v>
      </c>
      <c r="CCT27" s="81" t="s">
        <v>1912</v>
      </c>
      <c r="CCU27" s="81" t="s">
        <v>1912</v>
      </c>
      <c r="CCV27" s="81" t="s">
        <v>1912</v>
      </c>
      <c r="CCW27" s="81" t="s">
        <v>1912</v>
      </c>
      <c r="CCX27" s="81" t="s">
        <v>1912</v>
      </c>
      <c r="CCY27" s="81" t="s">
        <v>1912</v>
      </c>
      <c r="CCZ27" s="81" t="s">
        <v>1912</v>
      </c>
      <c r="CDA27" s="81" t="s">
        <v>1912</v>
      </c>
      <c r="CDB27" s="81" t="s">
        <v>1912</v>
      </c>
      <c r="CDC27" s="81" t="s">
        <v>1912</v>
      </c>
      <c r="CDD27" s="81" t="s">
        <v>1912</v>
      </c>
      <c r="CDE27" s="81" t="s">
        <v>1912</v>
      </c>
      <c r="CDF27" s="81" t="s">
        <v>1912</v>
      </c>
      <c r="CDG27" s="81" t="s">
        <v>1912</v>
      </c>
      <c r="CDH27" s="81" t="s">
        <v>1912</v>
      </c>
      <c r="CDI27" s="81" t="s">
        <v>1912</v>
      </c>
      <c r="CDJ27" s="81" t="s">
        <v>1912</v>
      </c>
      <c r="CDK27" s="81" t="s">
        <v>1912</v>
      </c>
      <c r="CDL27" s="81" t="s">
        <v>1912</v>
      </c>
      <c r="CDM27" s="81" t="s">
        <v>1912</v>
      </c>
      <c r="CDN27" s="81" t="s">
        <v>1912</v>
      </c>
      <c r="CDO27" s="81" t="s">
        <v>1912</v>
      </c>
      <c r="CDP27" s="81" t="s">
        <v>1912</v>
      </c>
      <c r="CDQ27" s="81" t="s">
        <v>1912</v>
      </c>
      <c r="CDR27" s="81" t="s">
        <v>1912</v>
      </c>
      <c r="CDS27" s="81" t="s">
        <v>1912</v>
      </c>
      <c r="CDT27" s="81" t="s">
        <v>1912</v>
      </c>
      <c r="CDU27" s="81" t="s">
        <v>1912</v>
      </c>
      <c r="CDV27" s="81" t="s">
        <v>1912</v>
      </c>
      <c r="CDW27" s="81" t="s">
        <v>1912</v>
      </c>
      <c r="CDX27" s="81" t="s">
        <v>1912</v>
      </c>
      <c r="CDY27" s="81" t="s">
        <v>1912</v>
      </c>
      <c r="CDZ27" s="81" t="s">
        <v>1912</v>
      </c>
      <c r="CEA27" s="81" t="s">
        <v>1912</v>
      </c>
      <c r="CEB27" s="81" t="s">
        <v>1912</v>
      </c>
      <c r="CEC27" s="81" t="s">
        <v>1912</v>
      </c>
      <c r="CED27" s="81" t="s">
        <v>1912</v>
      </c>
      <c r="CEE27" s="81" t="s">
        <v>1912</v>
      </c>
      <c r="CEF27" s="81" t="s">
        <v>1912</v>
      </c>
      <c r="CEG27" s="81" t="s">
        <v>1912</v>
      </c>
      <c r="CEH27" s="81" t="s">
        <v>1912</v>
      </c>
      <c r="CEI27" s="81" t="s">
        <v>1912</v>
      </c>
      <c r="CEJ27" s="81" t="s">
        <v>1912</v>
      </c>
      <c r="CEK27" s="81" t="s">
        <v>1912</v>
      </c>
      <c r="CEL27" s="81" t="s">
        <v>1912</v>
      </c>
      <c r="CEM27" s="81" t="s">
        <v>1912</v>
      </c>
      <c r="CEN27" s="81" t="s">
        <v>1912</v>
      </c>
      <c r="CEO27" s="81" t="s">
        <v>1912</v>
      </c>
      <c r="CEP27" s="81" t="s">
        <v>1912</v>
      </c>
      <c r="CEQ27" s="81" t="s">
        <v>1912</v>
      </c>
      <c r="CER27" s="81" t="s">
        <v>1912</v>
      </c>
      <c r="CES27" s="81" t="s">
        <v>1912</v>
      </c>
      <c r="CET27" s="81" t="s">
        <v>1912</v>
      </c>
      <c r="CEU27" s="81" t="s">
        <v>1912</v>
      </c>
      <c r="CEV27" s="81" t="s">
        <v>1912</v>
      </c>
      <c r="CEW27" s="81" t="s">
        <v>1912</v>
      </c>
      <c r="CEX27" s="81" t="s">
        <v>1912</v>
      </c>
      <c r="CEY27" s="81" t="s">
        <v>1912</v>
      </c>
      <c r="CEZ27" s="81" t="s">
        <v>1912</v>
      </c>
      <c r="CFA27" s="81" t="s">
        <v>1912</v>
      </c>
      <c r="CFB27" s="81" t="s">
        <v>1912</v>
      </c>
      <c r="CFC27" s="81" t="s">
        <v>1912</v>
      </c>
      <c r="CFD27" s="81" t="s">
        <v>1912</v>
      </c>
      <c r="CFE27" s="81" t="s">
        <v>1912</v>
      </c>
      <c r="CFF27" s="81" t="s">
        <v>1912</v>
      </c>
      <c r="CFG27" s="81" t="s">
        <v>1912</v>
      </c>
      <c r="CFH27" s="81" t="s">
        <v>1912</v>
      </c>
      <c r="CFI27" s="81" t="s">
        <v>1912</v>
      </c>
      <c r="CFJ27" s="81" t="s">
        <v>1912</v>
      </c>
      <c r="CFK27" s="81" t="s">
        <v>1912</v>
      </c>
      <c r="CFL27" s="81" t="s">
        <v>1912</v>
      </c>
      <c r="CFM27" s="81" t="s">
        <v>1912</v>
      </c>
      <c r="CFN27" s="81" t="s">
        <v>1912</v>
      </c>
      <c r="CFO27" s="81" t="s">
        <v>1912</v>
      </c>
      <c r="CFP27" s="81" t="s">
        <v>1912</v>
      </c>
      <c r="CFQ27" s="81" t="s">
        <v>1912</v>
      </c>
      <c r="CFR27" s="81" t="s">
        <v>1912</v>
      </c>
      <c r="CFS27" s="81" t="s">
        <v>1912</v>
      </c>
      <c r="CFT27" s="81" t="s">
        <v>1912</v>
      </c>
      <c r="CFU27" s="81" t="s">
        <v>1912</v>
      </c>
      <c r="CFV27" s="81" t="s">
        <v>1912</v>
      </c>
      <c r="CFW27" s="81" t="s">
        <v>1912</v>
      </c>
      <c r="CFX27" s="81" t="s">
        <v>1912</v>
      </c>
      <c r="CFY27" s="81" t="s">
        <v>1912</v>
      </c>
      <c r="CFZ27" s="81" t="s">
        <v>1912</v>
      </c>
      <c r="CGA27" s="81" t="s">
        <v>1912</v>
      </c>
      <c r="CGB27" s="81" t="s">
        <v>1912</v>
      </c>
      <c r="CGC27" s="81" t="s">
        <v>1912</v>
      </c>
      <c r="CGD27" s="81" t="s">
        <v>1912</v>
      </c>
      <c r="CGE27" s="81" t="s">
        <v>1912</v>
      </c>
      <c r="CGF27" s="81" t="s">
        <v>1912</v>
      </c>
      <c r="CGG27" s="81" t="s">
        <v>1912</v>
      </c>
      <c r="CGH27" s="81" t="s">
        <v>1912</v>
      </c>
      <c r="CGI27" s="81" t="s">
        <v>1912</v>
      </c>
      <c r="CGJ27" s="81" t="s">
        <v>1912</v>
      </c>
      <c r="CGK27" s="81" t="s">
        <v>1912</v>
      </c>
      <c r="CGL27" s="81" t="s">
        <v>1912</v>
      </c>
      <c r="CGM27" s="81" t="s">
        <v>1912</v>
      </c>
      <c r="CGN27" s="81" t="s">
        <v>1912</v>
      </c>
      <c r="CGO27" s="81" t="s">
        <v>1912</v>
      </c>
      <c r="CGP27" s="81" t="s">
        <v>1912</v>
      </c>
      <c r="CGQ27" s="81" t="s">
        <v>1912</v>
      </c>
      <c r="CGR27" s="81" t="s">
        <v>1912</v>
      </c>
      <c r="CGS27" s="81" t="s">
        <v>1912</v>
      </c>
      <c r="CGT27" s="81" t="s">
        <v>1912</v>
      </c>
      <c r="CGU27" s="81" t="s">
        <v>1912</v>
      </c>
      <c r="CGV27" s="81" t="s">
        <v>1912</v>
      </c>
      <c r="CGW27" s="81" t="s">
        <v>1912</v>
      </c>
      <c r="CGX27" s="81" t="s">
        <v>1912</v>
      </c>
      <c r="CGY27" s="81" t="s">
        <v>1912</v>
      </c>
      <c r="CGZ27" s="81" t="s">
        <v>1912</v>
      </c>
      <c r="CHA27" s="81" t="s">
        <v>1912</v>
      </c>
      <c r="CHB27" s="81" t="s">
        <v>1912</v>
      </c>
      <c r="CHC27" s="81" t="s">
        <v>1912</v>
      </c>
      <c r="CHD27" s="81" t="s">
        <v>1912</v>
      </c>
      <c r="CHE27" s="81" t="s">
        <v>1912</v>
      </c>
      <c r="CHF27" s="81" t="s">
        <v>1912</v>
      </c>
      <c r="CHG27" s="81" t="s">
        <v>1912</v>
      </c>
      <c r="CHH27" s="81" t="s">
        <v>1912</v>
      </c>
      <c r="CHI27" s="81" t="s">
        <v>1912</v>
      </c>
      <c r="CHJ27" s="81" t="s">
        <v>1912</v>
      </c>
      <c r="CHK27" s="81" t="s">
        <v>1912</v>
      </c>
      <c r="CHL27" s="81" t="s">
        <v>1912</v>
      </c>
      <c r="CHM27" s="81" t="s">
        <v>1912</v>
      </c>
      <c r="CHN27" s="81" t="s">
        <v>1912</v>
      </c>
      <c r="CHO27" s="81" t="s">
        <v>1912</v>
      </c>
      <c r="CHP27" s="81" t="s">
        <v>1912</v>
      </c>
      <c r="CHQ27" s="81" t="s">
        <v>1912</v>
      </c>
      <c r="CHR27" s="81" t="s">
        <v>1912</v>
      </c>
      <c r="CHS27" s="81" t="s">
        <v>1912</v>
      </c>
      <c r="CHT27" s="81" t="s">
        <v>1912</v>
      </c>
      <c r="CHU27" s="81" t="s">
        <v>1912</v>
      </c>
      <c r="CHV27" s="81" t="s">
        <v>1912</v>
      </c>
      <c r="CHW27" s="81" t="s">
        <v>1912</v>
      </c>
      <c r="CHX27" s="81" t="s">
        <v>1912</v>
      </c>
      <c r="CHY27" s="81" t="s">
        <v>1912</v>
      </c>
      <c r="CHZ27" s="81" t="s">
        <v>1912</v>
      </c>
      <c r="CIA27" s="81" t="s">
        <v>1912</v>
      </c>
      <c r="CIB27" s="81" t="s">
        <v>1912</v>
      </c>
      <c r="CIC27" s="81" t="s">
        <v>1912</v>
      </c>
      <c r="CID27" s="81" t="s">
        <v>1912</v>
      </c>
      <c r="CIE27" s="81" t="s">
        <v>1912</v>
      </c>
      <c r="CIF27" s="81" t="s">
        <v>1912</v>
      </c>
      <c r="CIG27" s="81" t="s">
        <v>1912</v>
      </c>
      <c r="CIH27" s="81" t="s">
        <v>1912</v>
      </c>
      <c r="CII27" s="81" t="s">
        <v>1912</v>
      </c>
      <c r="CIJ27" s="81" t="s">
        <v>1912</v>
      </c>
      <c r="CIK27" s="81" t="s">
        <v>1912</v>
      </c>
      <c r="CIL27" s="81" t="s">
        <v>1912</v>
      </c>
      <c r="CIM27" s="81" t="s">
        <v>1912</v>
      </c>
      <c r="CIN27" s="81" t="s">
        <v>1912</v>
      </c>
      <c r="CIO27" s="81" t="s">
        <v>1912</v>
      </c>
      <c r="CIP27" s="81" t="s">
        <v>1912</v>
      </c>
      <c r="CIQ27" s="81" t="s">
        <v>1912</v>
      </c>
      <c r="CIR27" s="81" t="s">
        <v>1912</v>
      </c>
      <c r="CIS27" s="81" t="s">
        <v>1912</v>
      </c>
      <c r="CIT27" s="81" t="s">
        <v>1912</v>
      </c>
      <c r="CIU27" s="81" t="s">
        <v>1912</v>
      </c>
      <c r="CIV27" s="81" t="s">
        <v>1912</v>
      </c>
      <c r="CIW27" s="81" t="s">
        <v>1912</v>
      </c>
      <c r="CIX27" s="81" t="s">
        <v>1912</v>
      </c>
      <c r="CIY27" s="81" t="s">
        <v>1912</v>
      </c>
      <c r="CIZ27" s="81" t="s">
        <v>1912</v>
      </c>
      <c r="CJA27" s="81" t="s">
        <v>1912</v>
      </c>
      <c r="CJB27" s="81" t="s">
        <v>1912</v>
      </c>
      <c r="CJC27" s="81" t="s">
        <v>1912</v>
      </c>
      <c r="CJD27" s="81" t="s">
        <v>1912</v>
      </c>
      <c r="CJE27" s="81" t="s">
        <v>1912</v>
      </c>
      <c r="CJF27" s="81" t="s">
        <v>1912</v>
      </c>
      <c r="CJG27" s="81" t="s">
        <v>1912</v>
      </c>
      <c r="CJH27" s="81" t="s">
        <v>1912</v>
      </c>
      <c r="CJI27" s="81" t="s">
        <v>1912</v>
      </c>
      <c r="CJJ27" s="81" t="s">
        <v>1912</v>
      </c>
      <c r="CJK27" s="81" t="s">
        <v>1912</v>
      </c>
      <c r="CJL27" s="81" t="s">
        <v>1912</v>
      </c>
      <c r="CJM27" s="81" t="s">
        <v>1912</v>
      </c>
      <c r="CJN27" s="81" t="s">
        <v>1912</v>
      </c>
      <c r="CJO27" s="81" t="s">
        <v>1912</v>
      </c>
      <c r="CJP27" s="81" t="s">
        <v>1912</v>
      </c>
      <c r="CJQ27" s="81" t="s">
        <v>1912</v>
      </c>
      <c r="CJR27" s="81" t="s">
        <v>1912</v>
      </c>
      <c r="CJS27" s="81" t="s">
        <v>1912</v>
      </c>
      <c r="CJT27" s="81" t="s">
        <v>1912</v>
      </c>
      <c r="CJU27" s="81" t="s">
        <v>1912</v>
      </c>
      <c r="CJV27" s="81" t="s">
        <v>1912</v>
      </c>
      <c r="CJW27" s="81" t="s">
        <v>1912</v>
      </c>
      <c r="CJX27" s="81" t="s">
        <v>1912</v>
      </c>
      <c r="CJY27" s="81" t="s">
        <v>1912</v>
      </c>
      <c r="CJZ27" s="81" t="s">
        <v>1912</v>
      </c>
      <c r="CKA27" s="81" t="s">
        <v>1912</v>
      </c>
      <c r="CKB27" s="81" t="s">
        <v>1912</v>
      </c>
      <c r="CKC27" s="81" t="s">
        <v>1912</v>
      </c>
      <c r="CKD27" s="81" t="s">
        <v>1912</v>
      </c>
      <c r="CKE27" s="81" t="s">
        <v>1912</v>
      </c>
      <c r="CKF27" s="81" t="s">
        <v>1912</v>
      </c>
      <c r="CKG27" s="81" t="s">
        <v>1912</v>
      </c>
      <c r="CKH27" s="81" t="s">
        <v>1912</v>
      </c>
      <c r="CKI27" s="81" t="s">
        <v>1912</v>
      </c>
      <c r="CKJ27" s="81" t="s">
        <v>1912</v>
      </c>
      <c r="CKK27" s="81" t="s">
        <v>1912</v>
      </c>
      <c r="CKL27" s="81" t="s">
        <v>1912</v>
      </c>
      <c r="CKM27" s="81" t="s">
        <v>1912</v>
      </c>
      <c r="CKN27" s="81" t="s">
        <v>1912</v>
      </c>
      <c r="CKO27" s="81" t="s">
        <v>1912</v>
      </c>
      <c r="CKP27" s="81" t="s">
        <v>1912</v>
      </c>
      <c r="CKQ27" s="81" t="s">
        <v>1912</v>
      </c>
      <c r="CKR27" s="81" t="s">
        <v>1912</v>
      </c>
      <c r="CKS27" s="81" t="s">
        <v>1912</v>
      </c>
      <c r="CKT27" s="81" t="s">
        <v>1912</v>
      </c>
      <c r="CKU27" s="81" t="s">
        <v>1912</v>
      </c>
      <c r="CKV27" s="81" t="s">
        <v>1912</v>
      </c>
      <c r="CKW27" s="81" t="s">
        <v>1912</v>
      </c>
      <c r="CKX27" s="81" t="s">
        <v>1912</v>
      </c>
      <c r="CKY27" s="81" t="s">
        <v>1912</v>
      </c>
      <c r="CKZ27" s="81" t="s">
        <v>1912</v>
      </c>
      <c r="CLA27" s="81" t="s">
        <v>1912</v>
      </c>
      <c r="CLB27" s="81" t="s">
        <v>1912</v>
      </c>
      <c r="CLC27" s="81" t="s">
        <v>1912</v>
      </c>
      <c r="CLD27" s="81" t="s">
        <v>1912</v>
      </c>
      <c r="CLE27" s="81" t="s">
        <v>1912</v>
      </c>
      <c r="CLF27" s="81" t="s">
        <v>1912</v>
      </c>
      <c r="CLG27" s="81" t="s">
        <v>1912</v>
      </c>
      <c r="CLH27" s="81" t="s">
        <v>1912</v>
      </c>
      <c r="CLI27" s="81" t="s">
        <v>1912</v>
      </c>
      <c r="CLJ27" s="81" t="s">
        <v>1912</v>
      </c>
      <c r="CLK27" s="81" t="s">
        <v>1912</v>
      </c>
      <c r="CLL27" s="81" t="s">
        <v>1912</v>
      </c>
      <c r="CLM27" s="81" t="s">
        <v>1912</v>
      </c>
      <c r="CLN27" s="81" t="s">
        <v>1912</v>
      </c>
      <c r="CLO27" s="81" t="s">
        <v>1912</v>
      </c>
      <c r="CLP27" s="81" t="s">
        <v>1912</v>
      </c>
      <c r="CLQ27" s="81" t="s">
        <v>1912</v>
      </c>
      <c r="CLR27" s="81" t="s">
        <v>1912</v>
      </c>
      <c r="CLS27" s="81" t="s">
        <v>1912</v>
      </c>
      <c r="CLT27" s="81" t="s">
        <v>1912</v>
      </c>
      <c r="CLU27" s="81" t="s">
        <v>1912</v>
      </c>
      <c r="CLV27" s="81" t="s">
        <v>1912</v>
      </c>
      <c r="CLW27" s="81" t="s">
        <v>1912</v>
      </c>
      <c r="CLX27" s="81" t="s">
        <v>1912</v>
      </c>
      <c r="CLY27" s="81" t="s">
        <v>1912</v>
      </c>
      <c r="CLZ27" s="81" t="s">
        <v>1912</v>
      </c>
      <c r="CMA27" s="81" t="s">
        <v>1912</v>
      </c>
      <c r="CMB27" s="81" t="s">
        <v>1912</v>
      </c>
      <c r="CMC27" s="81" t="s">
        <v>1912</v>
      </c>
      <c r="CMD27" s="81" t="s">
        <v>1912</v>
      </c>
      <c r="CME27" s="81" t="s">
        <v>1912</v>
      </c>
      <c r="CMF27" s="81" t="s">
        <v>1912</v>
      </c>
      <c r="CMG27" s="81" t="s">
        <v>1912</v>
      </c>
      <c r="CMH27" s="81" t="s">
        <v>1912</v>
      </c>
      <c r="CMI27" s="81" t="s">
        <v>1912</v>
      </c>
      <c r="CMJ27" s="81" t="s">
        <v>1912</v>
      </c>
      <c r="CMK27" s="81" t="s">
        <v>1912</v>
      </c>
      <c r="CML27" s="81" t="s">
        <v>1912</v>
      </c>
      <c r="CMM27" s="81" t="s">
        <v>1912</v>
      </c>
      <c r="CMN27" s="81" t="s">
        <v>1912</v>
      </c>
      <c r="CMO27" s="81" t="s">
        <v>1912</v>
      </c>
      <c r="CMP27" s="81" t="s">
        <v>1912</v>
      </c>
      <c r="CMQ27" s="81" t="s">
        <v>1912</v>
      </c>
      <c r="CMR27" s="81" t="s">
        <v>1912</v>
      </c>
      <c r="CMS27" s="81" t="s">
        <v>1912</v>
      </c>
      <c r="CMT27" s="81" t="s">
        <v>1912</v>
      </c>
      <c r="CMU27" s="81" t="s">
        <v>1912</v>
      </c>
      <c r="CMV27" s="81" t="s">
        <v>1912</v>
      </c>
      <c r="CMW27" s="81" t="s">
        <v>1912</v>
      </c>
      <c r="CMX27" s="81" t="s">
        <v>1912</v>
      </c>
      <c r="CMY27" s="81" t="s">
        <v>1912</v>
      </c>
      <c r="CMZ27" s="81" t="s">
        <v>1912</v>
      </c>
      <c r="CNA27" s="81" t="s">
        <v>1912</v>
      </c>
      <c r="CNB27" s="81" t="s">
        <v>1912</v>
      </c>
      <c r="CNC27" s="81" t="s">
        <v>1912</v>
      </c>
      <c r="CND27" s="81" t="s">
        <v>1912</v>
      </c>
      <c r="CNE27" s="81" t="s">
        <v>1912</v>
      </c>
      <c r="CNF27" s="81" t="s">
        <v>1912</v>
      </c>
      <c r="CNG27" s="81" t="s">
        <v>1912</v>
      </c>
      <c r="CNH27" s="81" t="s">
        <v>1912</v>
      </c>
      <c r="CNI27" s="81" t="s">
        <v>1912</v>
      </c>
      <c r="CNJ27" s="81" t="s">
        <v>1912</v>
      </c>
      <c r="CNK27" s="81" t="s">
        <v>1912</v>
      </c>
      <c r="CNL27" s="81" t="s">
        <v>1912</v>
      </c>
      <c r="CNM27" s="81" t="s">
        <v>1912</v>
      </c>
      <c r="CNN27" s="81" t="s">
        <v>1912</v>
      </c>
      <c r="CNO27" s="81" t="s">
        <v>1912</v>
      </c>
      <c r="CNP27" s="81" t="s">
        <v>1912</v>
      </c>
      <c r="CNQ27" s="81" t="s">
        <v>1912</v>
      </c>
      <c r="CNR27" s="81" t="s">
        <v>1912</v>
      </c>
      <c r="CNS27" s="81" t="s">
        <v>1912</v>
      </c>
      <c r="CNT27" s="81" t="s">
        <v>1912</v>
      </c>
      <c r="CNU27" s="81" t="s">
        <v>1912</v>
      </c>
      <c r="CNV27" s="81" t="s">
        <v>1912</v>
      </c>
      <c r="CNW27" s="81" t="s">
        <v>1912</v>
      </c>
      <c r="CNX27" s="81" t="s">
        <v>1912</v>
      </c>
      <c r="CNY27" s="81" t="s">
        <v>1912</v>
      </c>
      <c r="CNZ27" s="81" t="s">
        <v>1912</v>
      </c>
      <c r="COA27" s="81" t="s">
        <v>1912</v>
      </c>
      <c r="COB27" s="81" t="s">
        <v>1912</v>
      </c>
      <c r="COC27" s="81" t="s">
        <v>1912</v>
      </c>
      <c r="COD27" s="81" t="s">
        <v>1912</v>
      </c>
      <c r="COE27" s="81" t="s">
        <v>1912</v>
      </c>
      <c r="COF27" s="81" t="s">
        <v>1912</v>
      </c>
      <c r="COG27" s="81" t="s">
        <v>1912</v>
      </c>
      <c r="COH27" s="81" t="s">
        <v>1912</v>
      </c>
      <c r="COI27" s="81" t="s">
        <v>1912</v>
      </c>
      <c r="COJ27" s="81" t="s">
        <v>1912</v>
      </c>
      <c r="COK27" s="81" t="s">
        <v>1912</v>
      </c>
      <c r="COL27" s="81" t="s">
        <v>1912</v>
      </c>
      <c r="COM27" s="81" t="s">
        <v>1912</v>
      </c>
      <c r="CON27" s="81" t="s">
        <v>1912</v>
      </c>
      <c r="COO27" s="81" t="s">
        <v>1912</v>
      </c>
      <c r="COP27" s="81" t="s">
        <v>1912</v>
      </c>
      <c r="COQ27" s="81" t="s">
        <v>1912</v>
      </c>
      <c r="COR27" s="81" t="s">
        <v>1912</v>
      </c>
      <c r="COS27" s="81" t="s">
        <v>1912</v>
      </c>
      <c r="COT27" s="81" t="s">
        <v>1912</v>
      </c>
      <c r="COU27" s="81" t="s">
        <v>1912</v>
      </c>
      <c r="COV27" s="81" t="s">
        <v>1912</v>
      </c>
      <c r="COW27" s="81" t="s">
        <v>1912</v>
      </c>
      <c r="COX27" s="81" t="s">
        <v>1912</v>
      </c>
      <c r="COY27" s="81" t="s">
        <v>1912</v>
      </c>
      <c r="COZ27" s="81" t="s">
        <v>1912</v>
      </c>
      <c r="CPA27" s="81" t="s">
        <v>1912</v>
      </c>
      <c r="CPB27" s="81" t="s">
        <v>1912</v>
      </c>
      <c r="CPC27" s="81" t="s">
        <v>1912</v>
      </c>
      <c r="CPD27" s="81" t="s">
        <v>1912</v>
      </c>
      <c r="CPE27" s="81" t="s">
        <v>1912</v>
      </c>
      <c r="CPF27" s="81" t="s">
        <v>1912</v>
      </c>
      <c r="CPG27" s="81" t="s">
        <v>1912</v>
      </c>
      <c r="CPH27" s="81" t="s">
        <v>1912</v>
      </c>
      <c r="CPI27" s="81" t="s">
        <v>1912</v>
      </c>
      <c r="CPJ27" s="81" t="s">
        <v>1912</v>
      </c>
      <c r="CPK27" s="81" t="s">
        <v>1912</v>
      </c>
      <c r="CPL27" s="81" t="s">
        <v>1912</v>
      </c>
      <c r="CPM27" s="81" t="s">
        <v>1912</v>
      </c>
      <c r="CPN27" s="81" t="s">
        <v>1912</v>
      </c>
      <c r="CPO27" s="81" t="s">
        <v>1912</v>
      </c>
      <c r="CPP27" s="81" t="s">
        <v>1912</v>
      </c>
      <c r="CPQ27" s="81" t="s">
        <v>1912</v>
      </c>
      <c r="CPR27" s="81" t="s">
        <v>1912</v>
      </c>
      <c r="CPS27" s="81" t="s">
        <v>1912</v>
      </c>
      <c r="CPT27" s="81" t="s">
        <v>1912</v>
      </c>
      <c r="CPU27" s="81" t="s">
        <v>1912</v>
      </c>
      <c r="CPV27" s="81" t="s">
        <v>1912</v>
      </c>
      <c r="CPW27" s="81" t="s">
        <v>1912</v>
      </c>
      <c r="CPX27" s="81" t="s">
        <v>1912</v>
      </c>
      <c r="CPY27" s="81" t="s">
        <v>1912</v>
      </c>
      <c r="CPZ27" s="81" t="s">
        <v>1912</v>
      </c>
      <c r="CQA27" s="81" t="s">
        <v>1912</v>
      </c>
      <c r="CQB27" s="81" t="s">
        <v>1912</v>
      </c>
      <c r="CQC27" s="81" t="s">
        <v>1912</v>
      </c>
      <c r="CQD27" s="81" t="s">
        <v>1912</v>
      </c>
      <c r="CQE27" s="81" t="s">
        <v>1912</v>
      </c>
      <c r="CQF27" s="81" t="s">
        <v>1912</v>
      </c>
      <c r="CQG27" s="81" t="s">
        <v>1912</v>
      </c>
      <c r="CQH27" s="81" t="s">
        <v>1912</v>
      </c>
      <c r="CQI27" s="81" t="s">
        <v>1912</v>
      </c>
      <c r="CQJ27" s="81" t="s">
        <v>1912</v>
      </c>
      <c r="CQK27" s="81" t="s">
        <v>1912</v>
      </c>
      <c r="CQL27" s="81" t="s">
        <v>1912</v>
      </c>
      <c r="CQM27" s="81" t="s">
        <v>1912</v>
      </c>
      <c r="CQN27" s="81" t="s">
        <v>1912</v>
      </c>
      <c r="CQO27" s="81" t="s">
        <v>1912</v>
      </c>
      <c r="CQP27" s="81" t="s">
        <v>1912</v>
      </c>
      <c r="CQQ27" s="81" t="s">
        <v>1912</v>
      </c>
      <c r="CQR27" s="81" t="s">
        <v>1912</v>
      </c>
      <c r="CQS27" s="81" t="s">
        <v>1912</v>
      </c>
      <c r="CQT27" s="81" t="s">
        <v>1912</v>
      </c>
      <c r="CQU27" s="81" t="s">
        <v>1912</v>
      </c>
      <c r="CQV27" s="81" t="s">
        <v>1912</v>
      </c>
      <c r="CQW27" s="81" t="s">
        <v>1912</v>
      </c>
      <c r="CQX27" s="81" t="s">
        <v>1912</v>
      </c>
      <c r="CQY27" s="81" t="s">
        <v>1912</v>
      </c>
      <c r="CQZ27" s="81" t="s">
        <v>1912</v>
      </c>
      <c r="CRA27" s="81" t="s">
        <v>1912</v>
      </c>
      <c r="CRB27" s="81" t="s">
        <v>1912</v>
      </c>
      <c r="CRC27" s="81" t="s">
        <v>1912</v>
      </c>
      <c r="CRD27" s="81" t="s">
        <v>1912</v>
      </c>
      <c r="CRE27" s="81" t="s">
        <v>1912</v>
      </c>
      <c r="CRF27" s="81" t="s">
        <v>1912</v>
      </c>
      <c r="CRG27" s="81" t="s">
        <v>1912</v>
      </c>
      <c r="CRH27" s="81" t="s">
        <v>1912</v>
      </c>
      <c r="CRI27" s="81" t="s">
        <v>1912</v>
      </c>
      <c r="CRJ27" s="81" t="s">
        <v>1912</v>
      </c>
      <c r="CRK27" s="81" t="s">
        <v>1912</v>
      </c>
      <c r="CRL27" s="81" t="s">
        <v>1912</v>
      </c>
      <c r="CRM27" s="81" t="s">
        <v>1912</v>
      </c>
      <c r="CRN27" s="81" t="s">
        <v>1912</v>
      </c>
      <c r="CRO27" s="81" t="s">
        <v>1912</v>
      </c>
      <c r="CRP27" s="81" t="s">
        <v>1912</v>
      </c>
      <c r="CRQ27" s="81" t="s">
        <v>1912</v>
      </c>
      <c r="CRR27" s="81" t="s">
        <v>1912</v>
      </c>
      <c r="CRS27" s="81" t="s">
        <v>1912</v>
      </c>
      <c r="CRT27" s="81" t="s">
        <v>1912</v>
      </c>
      <c r="CRU27" s="81" t="s">
        <v>1912</v>
      </c>
      <c r="CRV27" s="81" t="s">
        <v>1912</v>
      </c>
      <c r="CRW27" s="81" t="s">
        <v>1912</v>
      </c>
      <c r="CRX27" s="81" t="s">
        <v>1912</v>
      </c>
      <c r="CRY27" s="81" t="s">
        <v>1912</v>
      </c>
      <c r="CRZ27" s="81" t="s">
        <v>1912</v>
      </c>
      <c r="CSA27" s="81" t="s">
        <v>1912</v>
      </c>
      <c r="CSB27" s="81" t="s">
        <v>1912</v>
      </c>
      <c r="CSC27" s="81" t="s">
        <v>1912</v>
      </c>
      <c r="CSD27" s="81" t="s">
        <v>1912</v>
      </c>
      <c r="CSE27" s="81" t="s">
        <v>1912</v>
      </c>
      <c r="CSF27" s="81" t="s">
        <v>1912</v>
      </c>
      <c r="CSG27" s="81" t="s">
        <v>1912</v>
      </c>
      <c r="CSH27" s="81" t="s">
        <v>1912</v>
      </c>
      <c r="CSI27" s="81" t="s">
        <v>1912</v>
      </c>
      <c r="CSJ27" s="81" t="s">
        <v>1912</v>
      </c>
      <c r="CSK27" s="81" t="s">
        <v>1912</v>
      </c>
      <c r="CSL27" s="81" t="s">
        <v>1912</v>
      </c>
      <c r="CSM27" s="81" t="s">
        <v>1912</v>
      </c>
      <c r="CSN27" s="81" t="s">
        <v>1912</v>
      </c>
      <c r="CSO27" s="81" t="s">
        <v>1912</v>
      </c>
      <c r="CSP27" s="81" t="s">
        <v>1912</v>
      </c>
      <c r="CSQ27" s="81" t="s">
        <v>1912</v>
      </c>
      <c r="CSR27" s="81" t="s">
        <v>1912</v>
      </c>
      <c r="CSS27" s="81" t="s">
        <v>1912</v>
      </c>
      <c r="CST27" s="81" t="s">
        <v>1912</v>
      </c>
      <c r="CSU27" s="81" t="s">
        <v>1912</v>
      </c>
      <c r="CSV27" s="81" t="s">
        <v>1912</v>
      </c>
      <c r="CSW27" s="81" t="s">
        <v>1912</v>
      </c>
      <c r="CSX27" s="81" t="s">
        <v>1912</v>
      </c>
      <c r="CSY27" s="81" t="s">
        <v>1912</v>
      </c>
      <c r="CSZ27" s="81" t="s">
        <v>1912</v>
      </c>
      <c r="CTA27" s="81" t="s">
        <v>1912</v>
      </c>
      <c r="CTB27" s="81" t="s">
        <v>1912</v>
      </c>
      <c r="CTC27" s="81" t="s">
        <v>1912</v>
      </c>
      <c r="CTD27" s="81" t="s">
        <v>1912</v>
      </c>
      <c r="CTE27" s="81" t="s">
        <v>1912</v>
      </c>
      <c r="CTF27" s="81" t="s">
        <v>1912</v>
      </c>
      <c r="CTG27" s="81" t="s">
        <v>1912</v>
      </c>
      <c r="CTH27" s="81" t="s">
        <v>1912</v>
      </c>
      <c r="CTI27" s="81" t="s">
        <v>1912</v>
      </c>
      <c r="CTJ27" s="81" t="s">
        <v>1912</v>
      </c>
      <c r="CTK27" s="81" t="s">
        <v>1912</v>
      </c>
      <c r="CTL27" s="81" t="s">
        <v>1912</v>
      </c>
      <c r="CTM27" s="81" t="s">
        <v>1912</v>
      </c>
      <c r="CTN27" s="81" t="s">
        <v>1912</v>
      </c>
      <c r="CTO27" s="81" t="s">
        <v>1912</v>
      </c>
      <c r="CTP27" s="81" t="s">
        <v>1912</v>
      </c>
      <c r="CTQ27" s="81" t="s">
        <v>1912</v>
      </c>
      <c r="CTR27" s="81" t="s">
        <v>1912</v>
      </c>
      <c r="CTS27" s="81" t="s">
        <v>1912</v>
      </c>
      <c r="CTT27" s="81" t="s">
        <v>1912</v>
      </c>
      <c r="CTU27" s="81" t="s">
        <v>1912</v>
      </c>
      <c r="CTV27" s="81" t="s">
        <v>1912</v>
      </c>
      <c r="CTW27" s="81" t="s">
        <v>1912</v>
      </c>
      <c r="CTX27" s="81" t="s">
        <v>1912</v>
      </c>
      <c r="CTY27" s="81" t="s">
        <v>1912</v>
      </c>
      <c r="CTZ27" s="81" t="s">
        <v>1912</v>
      </c>
      <c r="CUA27" s="81" t="s">
        <v>1912</v>
      </c>
      <c r="CUB27" s="81" t="s">
        <v>1912</v>
      </c>
      <c r="CUC27" s="81" t="s">
        <v>1912</v>
      </c>
      <c r="CUD27" s="81" t="s">
        <v>1912</v>
      </c>
      <c r="CUE27" s="81" t="s">
        <v>1912</v>
      </c>
      <c r="CUF27" s="81" t="s">
        <v>1912</v>
      </c>
      <c r="CUG27" s="81" t="s">
        <v>1912</v>
      </c>
      <c r="CUH27" s="81" t="s">
        <v>1912</v>
      </c>
      <c r="CUI27" s="81" t="s">
        <v>1912</v>
      </c>
      <c r="CUJ27" s="81" t="s">
        <v>1912</v>
      </c>
      <c r="CUK27" s="81" t="s">
        <v>1912</v>
      </c>
      <c r="CUL27" s="81" t="s">
        <v>1912</v>
      </c>
      <c r="CUM27" s="81" t="s">
        <v>1912</v>
      </c>
      <c r="CUN27" s="81" t="s">
        <v>1912</v>
      </c>
      <c r="CUO27" s="81" t="s">
        <v>1912</v>
      </c>
      <c r="CUP27" s="81" t="s">
        <v>1912</v>
      </c>
      <c r="CUQ27" s="81" t="s">
        <v>1912</v>
      </c>
      <c r="CUR27" s="81" t="s">
        <v>1912</v>
      </c>
      <c r="CUS27" s="81" t="s">
        <v>1912</v>
      </c>
      <c r="CUT27" s="81" t="s">
        <v>1912</v>
      </c>
      <c r="CUU27" s="81" t="s">
        <v>1912</v>
      </c>
      <c r="CUV27" s="81" t="s">
        <v>1912</v>
      </c>
      <c r="CUW27" s="81" t="s">
        <v>1912</v>
      </c>
      <c r="CUX27" s="81" t="s">
        <v>1912</v>
      </c>
      <c r="CUY27" s="81" t="s">
        <v>1912</v>
      </c>
      <c r="CUZ27" s="81" t="s">
        <v>1912</v>
      </c>
      <c r="CVA27" s="81" t="s">
        <v>1912</v>
      </c>
      <c r="CVB27" s="81" t="s">
        <v>1912</v>
      </c>
      <c r="CVC27" s="81" t="s">
        <v>1912</v>
      </c>
      <c r="CVD27" s="81" t="s">
        <v>1912</v>
      </c>
      <c r="CVE27" s="81" t="s">
        <v>1912</v>
      </c>
      <c r="CVF27" s="81" t="s">
        <v>1912</v>
      </c>
      <c r="CVG27" s="81" t="s">
        <v>1912</v>
      </c>
      <c r="CVH27" s="81" t="s">
        <v>1912</v>
      </c>
      <c r="CVI27" s="81" t="s">
        <v>1912</v>
      </c>
      <c r="CVJ27" s="81" t="s">
        <v>1912</v>
      </c>
      <c r="CVK27" s="81" t="s">
        <v>1912</v>
      </c>
      <c r="CVL27" s="81" t="s">
        <v>1912</v>
      </c>
      <c r="CVM27" s="81" t="s">
        <v>1912</v>
      </c>
      <c r="CVN27" s="81" t="s">
        <v>1912</v>
      </c>
      <c r="CVO27" s="81" t="s">
        <v>1912</v>
      </c>
      <c r="CVP27" s="81" t="s">
        <v>1912</v>
      </c>
      <c r="CVQ27" s="81" t="s">
        <v>1912</v>
      </c>
      <c r="CVR27" s="81" t="s">
        <v>1912</v>
      </c>
      <c r="CVS27" s="81" t="s">
        <v>1912</v>
      </c>
      <c r="CVT27" s="81" t="s">
        <v>1912</v>
      </c>
      <c r="CVU27" s="81" t="s">
        <v>1912</v>
      </c>
      <c r="CVV27" s="81" t="s">
        <v>1912</v>
      </c>
      <c r="CVW27" s="81" t="s">
        <v>1912</v>
      </c>
      <c r="CVX27" s="81" t="s">
        <v>1912</v>
      </c>
      <c r="CVY27" s="81" t="s">
        <v>1912</v>
      </c>
      <c r="CVZ27" s="81" t="s">
        <v>1912</v>
      </c>
      <c r="CWA27" s="81" t="s">
        <v>1912</v>
      </c>
      <c r="CWB27" s="81" t="s">
        <v>1912</v>
      </c>
      <c r="CWC27" s="81" t="s">
        <v>1912</v>
      </c>
      <c r="CWD27" s="81" t="s">
        <v>1912</v>
      </c>
      <c r="CWE27" s="81" t="s">
        <v>1912</v>
      </c>
      <c r="CWF27" s="81" t="s">
        <v>1912</v>
      </c>
      <c r="CWG27" s="81" t="s">
        <v>1912</v>
      </c>
      <c r="CWH27" s="81" t="s">
        <v>1912</v>
      </c>
      <c r="CWI27" s="81" t="s">
        <v>1912</v>
      </c>
      <c r="CWJ27" s="81" t="s">
        <v>1912</v>
      </c>
      <c r="CWK27" s="81" t="s">
        <v>1912</v>
      </c>
      <c r="CWL27" s="81" t="s">
        <v>1912</v>
      </c>
      <c r="CWM27" s="81" t="s">
        <v>1912</v>
      </c>
      <c r="CWN27" s="81" t="s">
        <v>1912</v>
      </c>
      <c r="CWO27" s="81" t="s">
        <v>1912</v>
      </c>
      <c r="CWP27" s="81" t="s">
        <v>1912</v>
      </c>
      <c r="CWQ27" s="81" t="s">
        <v>1912</v>
      </c>
      <c r="CWR27" s="81" t="s">
        <v>1912</v>
      </c>
      <c r="CWS27" s="81" t="s">
        <v>1912</v>
      </c>
      <c r="CWT27" s="81" t="s">
        <v>1912</v>
      </c>
      <c r="CWU27" s="81" t="s">
        <v>1912</v>
      </c>
      <c r="CWV27" s="81" t="s">
        <v>1912</v>
      </c>
      <c r="CWW27" s="81" t="s">
        <v>1912</v>
      </c>
      <c r="CWX27" s="81" t="s">
        <v>1912</v>
      </c>
      <c r="CWY27" s="81" t="s">
        <v>1912</v>
      </c>
      <c r="CWZ27" s="81" t="s">
        <v>1912</v>
      </c>
      <c r="CXA27" s="81" t="s">
        <v>1912</v>
      </c>
      <c r="CXB27" s="81" t="s">
        <v>1912</v>
      </c>
      <c r="CXC27" s="81" t="s">
        <v>1912</v>
      </c>
      <c r="CXD27" s="81" t="s">
        <v>1912</v>
      </c>
      <c r="CXE27" s="81" t="s">
        <v>1912</v>
      </c>
      <c r="CXF27" s="81" t="s">
        <v>1912</v>
      </c>
      <c r="CXG27" s="81" t="s">
        <v>1912</v>
      </c>
      <c r="CXH27" s="81" t="s">
        <v>1912</v>
      </c>
      <c r="CXI27" s="81" t="s">
        <v>1912</v>
      </c>
      <c r="CXJ27" s="81" t="s">
        <v>1912</v>
      </c>
      <c r="CXK27" s="81" t="s">
        <v>1912</v>
      </c>
      <c r="CXL27" s="81" t="s">
        <v>1912</v>
      </c>
      <c r="CXM27" s="81" t="s">
        <v>1912</v>
      </c>
      <c r="CXN27" s="81" t="s">
        <v>1912</v>
      </c>
      <c r="CXO27" s="81" t="s">
        <v>1912</v>
      </c>
      <c r="CXP27" s="81" t="s">
        <v>1912</v>
      </c>
      <c r="CXQ27" s="81" t="s">
        <v>1912</v>
      </c>
      <c r="CXR27" s="81" t="s">
        <v>1912</v>
      </c>
      <c r="CXS27" s="81" t="s">
        <v>1912</v>
      </c>
      <c r="CXT27" s="81" t="s">
        <v>1912</v>
      </c>
      <c r="CXU27" s="81" t="s">
        <v>1912</v>
      </c>
      <c r="CXV27" s="81" t="s">
        <v>1912</v>
      </c>
      <c r="CXW27" s="81" t="s">
        <v>1912</v>
      </c>
      <c r="CXX27" s="81" t="s">
        <v>1912</v>
      </c>
      <c r="CXY27" s="81" t="s">
        <v>1912</v>
      </c>
      <c r="CXZ27" s="81" t="s">
        <v>1912</v>
      </c>
      <c r="CYA27" s="81" t="s">
        <v>1912</v>
      </c>
      <c r="CYB27" s="81" t="s">
        <v>1912</v>
      </c>
      <c r="CYC27" s="81" t="s">
        <v>1912</v>
      </c>
      <c r="CYD27" s="81" t="s">
        <v>1912</v>
      </c>
      <c r="CYE27" s="81" t="s">
        <v>1912</v>
      </c>
      <c r="CYF27" s="81" t="s">
        <v>1912</v>
      </c>
      <c r="CYG27" s="81" t="s">
        <v>1912</v>
      </c>
      <c r="CYH27" s="81" t="s">
        <v>1912</v>
      </c>
      <c r="CYI27" s="81" t="s">
        <v>1912</v>
      </c>
      <c r="CYJ27" s="81" t="s">
        <v>1912</v>
      </c>
      <c r="CYK27" s="81" t="s">
        <v>1912</v>
      </c>
      <c r="CYL27" s="81" t="s">
        <v>1912</v>
      </c>
      <c r="CYM27" s="81" t="s">
        <v>1912</v>
      </c>
      <c r="CYN27" s="81" t="s">
        <v>1912</v>
      </c>
      <c r="CYO27" s="81" t="s">
        <v>1912</v>
      </c>
      <c r="CYP27" s="81" t="s">
        <v>1912</v>
      </c>
      <c r="CYQ27" s="81" t="s">
        <v>1912</v>
      </c>
      <c r="CYR27" s="81" t="s">
        <v>1912</v>
      </c>
      <c r="CYS27" s="81" t="s">
        <v>1912</v>
      </c>
      <c r="CYT27" s="81" t="s">
        <v>1912</v>
      </c>
      <c r="CYU27" s="81" t="s">
        <v>1912</v>
      </c>
      <c r="CYV27" s="81" t="s">
        <v>1912</v>
      </c>
      <c r="CYW27" s="81" t="s">
        <v>1912</v>
      </c>
      <c r="CYX27" s="81" t="s">
        <v>1912</v>
      </c>
      <c r="CYY27" s="81" t="s">
        <v>1912</v>
      </c>
      <c r="CYZ27" s="81" t="s">
        <v>1912</v>
      </c>
      <c r="CZA27" s="81" t="s">
        <v>1912</v>
      </c>
      <c r="CZB27" s="81" t="s">
        <v>1912</v>
      </c>
      <c r="CZC27" s="81" t="s">
        <v>1912</v>
      </c>
      <c r="CZD27" s="81" t="s">
        <v>1912</v>
      </c>
      <c r="CZE27" s="81" t="s">
        <v>1912</v>
      </c>
      <c r="CZF27" s="81" t="s">
        <v>1912</v>
      </c>
      <c r="CZG27" s="81" t="s">
        <v>1912</v>
      </c>
      <c r="CZH27" s="81" t="s">
        <v>1912</v>
      </c>
      <c r="CZI27" s="81" t="s">
        <v>1912</v>
      </c>
      <c r="CZJ27" s="81" t="s">
        <v>1912</v>
      </c>
      <c r="CZK27" s="81" t="s">
        <v>1912</v>
      </c>
      <c r="CZL27" s="81" t="s">
        <v>1912</v>
      </c>
      <c r="CZM27" s="81" t="s">
        <v>1912</v>
      </c>
      <c r="CZN27" s="81" t="s">
        <v>1912</v>
      </c>
      <c r="CZO27" s="81" t="s">
        <v>1912</v>
      </c>
      <c r="CZP27" s="81" t="s">
        <v>1912</v>
      </c>
      <c r="CZQ27" s="81" t="s">
        <v>1912</v>
      </c>
      <c r="CZR27" s="81" t="s">
        <v>1912</v>
      </c>
      <c r="CZS27" s="81" t="s">
        <v>1912</v>
      </c>
      <c r="CZT27" s="81" t="s">
        <v>1912</v>
      </c>
      <c r="CZU27" s="81" t="s">
        <v>1912</v>
      </c>
      <c r="CZV27" s="81" t="s">
        <v>1912</v>
      </c>
      <c r="CZW27" s="81" t="s">
        <v>1912</v>
      </c>
      <c r="CZX27" s="81" t="s">
        <v>1912</v>
      </c>
      <c r="CZY27" s="81" t="s">
        <v>1912</v>
      </c>
      <c r="CZZ27" s="81" t="s">
        <v>1912</v>
      </c>
      <c r="DAA27" s="81" t="s">
        <v>1912</v>
      </c>
      <c r="DAB27" s="81" t="s">
        <v>1912</v>
      </c>
      <c r="DAC27" s="81" t="s">
        <v>1912</v>
      </c>
      <c r="DAD27" s="81" t="s">
        <v>1912</v>
      </c>
      <c r="DAE27" s="81" t="s">
        <v>1912</v>
      </c>
      <c r="DAF27" s="81" t="s">
        <v>1912</v>
      </c>
      <c r="DAG27" s="81" t="s">
        <v>1912</v>
      </c>
      <c r="DAH27" s="81" t="s">
        <v>1912</v>
      </c>
      <c r="DAI27" s="81" t="s">
        <v>1912</v>
      </c>
      <c r="DAJ27" s="81" t="s">
        <v>1912</v>
      </c>
      <c r="DAK27" s="81" t="s">
        <v>1912</v>
      </c>
      <c r="DAL27" s="81" t="s">
        <v>1912</v>
      </c>
      <c r="DAM27" s="81" t="s">
        <v>1912</v>
      </c>
      <c r="DAN27" s="81" t="s">
        <v>1912</v>
      </c>
      <c r="DAO27" s="81" t="s">
        <v>1912</v>
      </c>
      <c r="DAP27" s="81" t="s">
        <v>1912</v>
      </c>
      <c r="DAQ27" s="81" t="s">
        <v>1912</v>
      </c>
      <c r="DAR27" s="81" t="s">
        <v>1912</v>
      </c>
      <c r="DAS27" s="81" t="s">
        <v>1912</v>
      </c>
      <c r="DAT27" s="81" t="s">
        <v>1912</v>
      </c>
      <c r="DAU27" s="81" t="s">
        <v>1912</v>
      </c>
      <c r="DAV27" s="81" t="s">
        <v>1912</v>
      </c>
      <c r="DAW27" s="81" t="s">
        <v>1912</v>
      </c>
      <c r="DAX27" s="81" t="s">
        <v>1912</v>
      </c>
      <c r="DAY27" s="81" t="s">
        <v>1912</v>
      </c>
      <c r="DAZ27" s="81" t="s">
        <v>1912</v>
      </c>
      <c r="DBA27" s="81" t="s">
        <v>1912</v>
      </c>
      <c r="DBB27" s="81" t="s">
        <v>1912</v>
      </c>
      <c r="DBC27" s="81" t="s">
        <v>1912</v>
      </c>
      <c r="DBD27" s="81" t="s">
        <v>1912</v>
      </c>
      <c r="DBE27" s="81" t="s">
        <v>1912</v>
      </c>
      <c r="DBF27" s="81" t="s">
        <v>1912</v>
      </c>
      <c r="DBG27" s="81" t="s">
        <v>1912</v>
      </c>
      <c r="DBH27" s="81" t="s">
        <v>1912</v>
      </c>
      <c r="DBI27" s="81" t="s">
        <v>1912</v>
      </c>
      <c r="DBJ27" s="81" t="s">
        <v>1912</v>
      </c>
      <c r="DBK27" s="81" t="s">
        <v>1912</v>
      </c>
      <c r="DBL27" s="81" t="s">
        <v>1912</v>
      </c>
      <c r="DBM27" s="81" t="s">
        <v>1912</v>
      </c>
      <c r="DBN27" s="81" t="s">
        <v>1912</v>
      </c>
      <c r="DBO27" s="81" t="s">
        <v>1912</v>
      </c>
      <c r="DBP27" s="81" t="s">
        <v>1912</v>
      </c>
      <c r="DBQ27" s="81" t="s">
        <v>1912</v>
      </c>
      <c r="DBR27" s="81" t="s">
        <v>1912</v>
      </c>
      <c r="DBS27" s="81" t="s">
        <v>1912</v>
      </c>
      <c r="DBT27" s="81" t="s">
        <v>1912</v>
      </c>
      <c r="DBU27" s="81" t="s">
        <v>1912</v>
      </c>
      <c r="DBV27" s="81" t="s">
        <v>1912</v>
      </c>
      <c r="DBW27" s="81" t="s">
        <v>1912</v>
      </c>
      <c r="DBX27" s="81" t="s">
        <v>1912</v>
      </c>
      <c r="DBY27" s="81" t="s">
        <v>1912</v>
      </c>
      <c r="DBZ27" s="81" t="s">
        <v>1912</v>
      </c>
      <c r="DCA27" s="81" t="s">
        <v>1912</v>
      </c>
      <c r="DCB27" s="81" t="s">
        <v>1912</v>
      </c>
      <c r="DCC27" s="81" t="s">
        <v>1912</v>
      </c>
      <c r="DCD27" s="81" t="s">
        <v>1912</v>
      </c>
      <c r="DCE27" s="81" t="s">
        <v>1912</v>
      </c>
      <c r="DCF27" s="81" t="s">
        <v>1912</v>
      </c>
      <c r="DCG27" s="81" t="s">
        <v>1912</v>
      </c>
      <c r="DCH27" s="81" t="s">
        <v>1912</v>
      </c>
      <c r="DCI27" s="81" t="s">
        <v>1912</v>
      </c>
      <c r="DCJ27" s="81" t="s">
        <v>1912</v>
      </c>
      <c r="DCK27" s="81" t="s">
        <v>1912</v>
      </c>
      <c r="DCL27" s="81" t="s">
        <v>1912</v>
      </c>
      <c r="DCM27" s="81" t="s">
        <v>1912</v>
      </c>
      <c r="DCN27" s="81" t="s">
        <v>1912</v>
      </c>
      <c r="DCO27" s="81" t="s">
        <v>1912</v>
      </c>
      <c r="DCP27" s="81" t="s">
        <v>1912</v>
      </c>
      <c r="DCQ27" s="81" t="s">
        <v>1912</v>
      </c>
      <c r="DCR27" s="81" t="s">
        <v>1912</v>
      </c>
      <c r="DCS27" s="81" t="s">
        <v>1912</v>
      </c>
      <c r="DCT27" s="81" t="s">
        <v>1912</v>
      </c>
      <c r="DCU27" s="81" t="s">
        <v>1912</v>
      </c>
      <c r="DCV27" s="81" t="s">
        <v>1912</v>
      </c>
      <c r="DCW27" s="81" t="s">
        <v>1912</v>
      </c>
      <c r="DCX27" s="81" t="s">
        <v>1912</v>
      </c>
      <c r="DCY27" s="81" t="s">
        <v>1912</v>
      </c>
      <c r="DCZ27" s="81" t="s">
        <v>1912</v>
      </c>
      <c r="DDA27" s="81" t="s">
        <v>1912</v>
      </c>
      <c r="DDB27" s="81" t="s">
        <v>1912</v>
      </c>
      <c r="DDC27" s="81" t="s">
        <v>1912</v>
      </c>
      <c r="DDD27" s="81" t="s">
        <v>1912</v>
      </c>
      <c r="DDE27" s="81" t="s">
        <v>1912</v>
      </c>
      <c r="DDF27" s="81" t="s">
        <v>1912</v>
      </c>
      <c r="DDG27" s="81" t="s">
        <v>1912</v>
      </c>
      <c r="DDH27" s="81" t="s">
        <v>1912</v>
      </c>
      <c r="DDI27" s="81" t="s">
        <v>1912</v>
      </c>
      <c r="DDJ27" s="81" t="s">
        <v>1912</v>
      </c>
      <c r="DDK27" s="81" t="s">
        <v>1912</v>
      </c>
      <c r="DDL27" s="81" t="s">
        <v>1912</v>
      </c>
      <c r="DDM27" s="81" t="s">
        <v>1912</v>
      </c>
      <c r="DDN27" s="81" t="s">
        <v>1912</v>
      </c>
      <c r="DDO27" s="81" t="s">
        <v>1912</v>
      </c>
      <c r="DDP27" s="81" t="s">
        <v>1912</v>
      </c>
      <c r="DDQ27" s="81" t="s">
        <v>1912</v>
      </c>
      <c r="DDR27" s="81" t="s">
        <v>1912</v>
      </c>
      <c r="DDS27" s="81" t="s">
        <v>1912</v>
      </c>
      <c r="DDT27" s="81" t="s">
        <v>1912</v>
      </c>
      <c r="DDU27" s="81" t="s">
        <v>1912</v>
      </c>
      <c r="DDV27" s="81" t="s">
        <v>1912</v>
      </c>
      <c r="DDW27" s="81" t="s">
        <v>1912</v>
      </c>
      <c r="DDX27" s="81" t="s">
        <v>1912</v>
      </c>
      <c r="DDY27" s="81" t="s">
        <v>1912</v>
      </c>
      <c r="DDZ27" s="81" t="s">
        <v>1912</v>
      </c>
      <c r="DEA27" s="81" t="s">
        <v>1912</v>
      </c>
      <c r="DEB27" s="81" t="s">
        <v>1912</v>
      </c>
      <c r="DEC27" s="81" t="s">
        <v>1912</v>
      </c>
      <c r="DED27" s="81" t="s">
        <v>1912</v>
      </c>
      <c r="DEE27" s="81" t="s">
        <v>1912</v>
      </c>
      <c r="DEF27" s="81" t="s">
        <v>1912</v>
      </c>
      <c r="DEG27" s="81" t="s">
        <v>1912</v>
      </c>
      <c r="DEH27" s="81" t="s">
        <v>1912</v>
      </c>
      <c r="DEI27" s="81" t="s">
        <v>1912</v>
      </c>
      <c r="DEJ27" s="81" t="s">
        <v>1912</v>
      </c>
      <c r="DEK27" s="81" t="s">
        <v>1912</v>
      </c>
      <c r="DEL27" s="81" t="s">
        <v>1912</v>
      </c>
      <c r="DEM27" s="81" t="s">
        <v>1912</v>
      </c>
      <c r="DEN27" s="81" t="s">
        <v>1912</v>
      </c>
      <c r="DEO27" s="81" t="s">
        <v>1912</v>
      </c>
      <c r="DEP27" s="81" t="s">
        <v>1912</v>
      </c>
      <c r="DEQ27" s="81" t="s">
        <v>1912</v>
      </c>
      <c r="DER27" s="81" t="s">
        <v>1912</v>
      </c>
      <c r="DES27" s="81" t="s">
        <v>1912</v>
      </c>
      <c r="DET27" s="81" t="s">
        <v>1912</v>
      </c>
      <c r="DEU27" s="81" t="s">
        <v>1912</v>
      </c>
      <c r="DEV27" s="81" t="s">
        <v>1912</v>
      </c>
      <c r="DEW27" s="81" t="s">
        <v>1912</v>
      </c>
      <c r="DEX27" s="81" t="s">
        <v>1912</v>
      </c>
      <c r="DEY27" s="81" t="s">
        <v>1912</v>
      </c>
      <c r="DEZ27" s="81" t="s">
        <v>1912</v>
      </c>
      <c r="DFA27" s="81" t="s">
        <v>1912</v>
      </c>
      <c r="DFB27" s="81" t="s">
        <v>1912</v>
      </c>
      <c r="DFC27" s="81" t="s">
        <v>1912</v>
      </c>
      <c r="DFD27" s="81" t="s">
        <v>1912</v>
      </c>
      <c r="DFE27" s="81" t="s">
        <v>1912</v>
      </c>
      <c r="DFF27" s="81" t="s">
        <v>1912</v>
      </c>
      <c r="DFG27" s="81" t="s">
        <v>1912</v>
      </c>
      <c r="DFH27" s="81" t="s">
        <v>1912</v>
      </c>
      <c r="DFI27" s="81" t="s">
        <v>1912</v>
      </c>
      <c r="DFJ27" s="81" t="s">
        <v>1912</v>
      </c>
      <c r="DFK27" s="81" t="s">
        <v>1912</v>
      </c>
      <c r="DFL27" s="81" t="s">
        <v>1912</v>
      </c>
      <c r="DFM27" s="81" t="s">
        <v>1912</v>
      </c>
      <c r="DFN27" s="81" t="s">
        <v>1912</v>
      </c>
      <c r="DFO27" s="81" t="s">
        <v>1912</v>
      </c>
      <c r="DFP27" s="81" t="s">
        <v>1912</v>
      </c>
      <c r="DFQ27" s="81" t="s">
        <v>1912</v>
      </c>
      <c r="DFR27" s="81" t="s">
        <v>1912</v>
      </c>
      <c r="DFS27" s="81" t="s">
        <v>1912</v>
      </c>
      <c r="DFT27" s="81" t="s">
        <v>1912</v>
      </c>
      <c r="DFU27" s="81" t="s">
        <v>1912</v>
      </c>
      <c r="DFV27" s="81" t="s">
        <v>1912</v>
      </c>
      <c r="DFW27" s="81" t="s">
        <v>1912</v>
      </c>
      <c r="DFX27" s="81" t="s">
        <v>1912</v>
      </c>
      <c r="DFY27" s="81" t="s">
        <v>1912</v>
      </c>
      <c r="DFZ27" s="81" t="s">
        <v>1912</v>
      </c>
      <c r="DGA27" s="81" t="s">
        <v>1912</v>
      </c>
      <c r="DGB27" s="81" t="s">
        <v>1912</v>
      </c>
      <c r="DGC27" s="81" t="s">
        <v>1912</v>
      </c>
      <c r="DGD27" s="81" t="s">
        <v>1912</v>
      </c>
      <c r="DGE27" s="81" t="s">
        <v>1912</v>
      </c>
      <c r="DGF27" s="81" t="s">
        <v>1912</v>
      </c>
      <c r="DGG27" s="81" t="s">
        <v>1912</v>
      </c>
      <c r="DGH27" s="81" t="s">
        <v>1912</v>
      </c>
      <c r="DGI27" s="81" t="s">
        <v>1912</v>
      </c>
      <c r="DGJ27" s="81" t="s">
        <v>1912</v>
      </c>
      <c r="DGK27" s="81" t="s">
        <v>1912</v>
      </c>
      <c r="DGL27" s="81" t="s">
        <v>1912</v>
      </c>
      <c r="DGM27" s="81" t="s">
        <v>1912</v>
      </c>
      <c r="DGN27" s="81" t="s">
        <v>1912</v>
      </c>
      <c r="DGO27" s="81" t="s">
        <v>1912</v>
      </c>
      <c r="DGP27" s="81" t="s">
        <v>1912</v>
      </c>
      <c r="DGQ27" s="81" t="s">
        <v>1912</v>
      </c>
      <c r="DGR27" s="81" t="s">
        <v>1912</v>
      </c>
      <c r="DGS27" s="81" t="s">
        <v>1912</v>
      </c>
      <c r="DGT27" s="81" t="s">
        <v>1912</v>
      </c>
      <c r="DGU27" s="81" t="s">
        <v>1912</v>
      </c>
      <c r="DGV27" s="81" t="s">
        <v>1912</v>
      </c>
      <c r="DGW27" s="81" t="s">
        <v>1912</v>
      </c>
      <c r="DGX27" s="81" t="s">
        <v>1912</v>
      </c>
      <c r="DGY27" s="81" t="s">
        <v>1912</v>
      </c>
      <c r="DGZ27" s="81" t="s">
        <v>1912</v>
      </c>
      <c r="DHA27" s="81" t="s">
        <v>1912</v>
      </c>
      <c r="DHB27" s="81" t="s">
        <v>1912</v>
      </c>
      <c r="DHC27" s="81" t="s">
        <v>1912</v>
      </c>
      <c r="DHD27" s="81" t="s">
        <v>1912</v>
      </c>
      <c r="DHE27" s="81" t="s">
        <v>1912</v>
      </c>
      <c r="DHF27" s="81" t="s">
        <v>1912</v>
      </c>
      <c r="DHG27" s="81" t="s">
        <v>1912</v>
      </c>
      <c r="DHH27" s="81" t="s">
        <v>1912</v>
      </c>
      <c r="DHI27" s="81" t="s">
        <v>1912</v>
      </c>
      <c r="DHJ27" s="81" t="s">
        <v>1912</v>
      </c>
      <c r="DHK27" s="81" t="s">
        <v>1912</v>
      </c>
      <c r="DHL27" s="81" t="s">
        <v>1912</v>
      </c>
      <c r="DHM27" s="81" t="s">
        <v>1912</v>
      </c>
      <c r="DHN27" s="81" t="s">
        <v>1912</v>
      </c>
      <c r="DHO27" s="81" t="s">
        <v>1912</v>
      </c>
      <c r="DHP27" s="81" t="s">
        <v>1912</v>
      </c>
      <c r="DHQ27" s="81" t="s">
        <v>1912</v>
      </c>
      <c r="DHR27" s="81" t="s">
        <v>1912</v>
      </c>
      <c r="DHS27" s="81" t="s">
        <v>1912</v>
      </c>
      <c r="DHT27" s="81" t="s">
        <v>1912</v>
      </c>
      <c r="DHU27" s="81" t="s">
        <v>1912</v>
      </c>
      <c r="DHV27" s="81" t="s">
        <v>1912</v>
      </c>
      <c r="DHW27" s="81" t="s">
        <v>1912</v>
      </c>
      <c r="DHX27" s="81" t="s">
        <v>1912</v>
      </c>
      <c r="DHY27" s="81" t="s">
        <v>1912</v>
      </c>
      <c r="DHZ27" s="81" t="s">
        <v>1912</v>
      </c>
      <c r="DIA27" s="81" t="s">
        <v>1912</v>
      </c>
      <c r="DIB27" s="81" t="s">
        <v>1912</v>
      </c>
      <c r="DIC27" s="81" t="s">
        <v>1912</v>
      </c>
      <c r="DID27" s="81" t="s">
        <v>1912</v>
      </c>
      <c r="DIE27" s="81" t="s">
        <v>1912</v>
      </c>
      <c r="DIF27" s="81" t="s">
        <v>1912</v>
      </c>
      <c r="DIG27" s="81" t="s">
        <v>1912</v>
      </c>
      <c r="DIH27" s="81" t="s">
        <v>1912</v>
      </c>
      <c r="DII27" s="81" t="s">
        <v>1912</v>
      </c>
      <c r="DIJ27" s="81" t="s">
        <v>1912</v>
      </c>
      <c r="DIK27" s="81" t="s">
        <v>1912</v>
      </c>
      <c r="DIL27" s="81" t="s">
        <v>1912</v>
      </c>
      <c r="DIM27" s="81" t="s">
        <v>1912</v>
      </c>
      <c r="DIN27" s="81" t="s">
        <v>1912</v>
      </c>
      <c r="DIO27" s="81" t="s">
        <v>1912</v>
      </c>
      <c r="DIP27" s="81" t="s">
        <v>1912</v>
      </c>
      <c r="DIQ27" s="81" t="s">
        <v>1912</v>
      </c>
      <c r="DIR27" s="81" t="s">
        <v>1912</v>
      </c>
      <c r="DIS27" s="81" t="s">
        <v>1912</v>
      </c>
      <c r="DIT27" s="81" t="s">
        <v>1912</v>
      </c>
      <c r="DIU27" s="81" t="s">
        <v>1912</v>
      </c>
      <c r="DIV27" s="81" t="s">
        <v>1912</v>
      </c>
      <c r="DIW27" s="81" t="s">
        <v>1912</v>
      </c>
      <c r="DIX27" s="81" t="s">
        <v>1912</v>
      </c>
      <c r="DIY27" s="81" t="s">
        <v>1912</v>
      </c>
      <c r="DIZ27" s="81" t="s">
        <v>1912</v>
      </c>
      <c r="DJA27" s="81" t="s">
        <v>1912</v>
      </c>
      <c r="DJB27" s="81" t="s">
        <v>1912</v>
      </c>
      <c r="DJC27" s="81" t="s">
        <v>1912</v>
      </c>
      <c r="DJD27" s="81" t="s">
        <v>1912</v>
      </c>
      <c r="DJE27" s="81" t="s">
        <v>1912</v>
      </c>
      <c r="DJF27" s="81" t="s">
        <v>1912</v>
      </c>
      <c r="DJG27" s="81" t="s">
        <v>1912</v>
      </c>
      <c r="DJH27" s="81" t="s">
        <v>1912</v>
      </c>
      <c r="DJI27" s="81" t="s">
        <v>1912</v>
      </c>
      <c r="DJJ27" s="81" t="s">
        <v>1912</v>
      </c>
      <c r="DJK27" s="81" t="s">
        <v>1912</v>
      </c>
      <c r="DJL27" s="81" t="s">
        <v>1912</v>
      </c>
      <c r="DJM27" s="81" t="s">
        <v>1912</v>
      </c>
      <c r="DJN27" s="81" t="s">
        <v>1912</v>
      </c>
      <c r="DJO27" s="81" t="s">
        <v>1912</v>
      </c>
      <c r="DJP27" s="81" t="s">
        <v>1912</v>
      </c>
      <c r="DJQ27" s="81" t="s">
        <v>1912</v>
      </c>
      <c r="DJR27" s="81" t="s">
        <v>1912</v>
      </c>
      <c r="DJS27" s="81" t="s">
        <v>1912</v>
      </c>
      <c r="DJT27" s="81" t="s">
        <v>1912</v>
      </c>
      <c r="DJU27" s="81" t="s">
        <v>1912</v>
      </c>
      <c r="DJV27" s="81" t="s">
        <v>1912</v>
      </c>
      <c r="DJW27" s="81" t="s">
        <v>1912</v>
      </c>
      <c r="DJX27" s="81" t="s">
        <v>1912</v>
      </c>
      <c r="DJY27" s="81" t="s">
        <v>1912</v>
      </c>
      <c r="DJZ27" s="81" t="s">
        <v>1912</v>
      </c>
      <c r="DKA27" s="81" t="s">
        <v>1912</v>
      </c>
      <c r="DKB27" s="81" t="s">
        <v>1912</v>
      </c>
      <c r="DKC27" s="81" t="s">
        <v>1912</v>
      </c>
      <c r="DKD27" s="81" t="s">
        <v>1912</v>
      </c>
      <c r="DKE27" s="81" t="s">
        <v>1912</v>
      </c>
      <c r="DKF27" s="81" t="s">
        <v>1912</v>
      </c>
      <c r="DKG27" s="81" t="s">
        <v>1912</v>
      </c>
      <c r="DKH27" s="81" t="s">
        <v>1912</v>
      </c>
      <c r="DKI27" s="81" t="s">
        <v>1912</v>
      </c>
      <c r="DKJ27" s="81" t="s">
        <v>1912</v>
      </c>
      <c r="DKK27" s="81" t="s">
        <v>1912</v>
      </c>
      <c r="DKL27" s="81" t="s">
        <v>1912</v>
      </c>
      <c r="DKM27" s="81" t="s">
        <v>1912</v>
      </c>
      <c r="DKN27" s="81" t="s">
        <v>1912</v>
      </c>
      <c r="DKO27" s="81" t="s">
        <v>1912</v>
      </c>
      <c r="DKP27" s="81" t="s">
        <v>1912</v>
      </c>
      <c r="DKQ27" s="81" t="s">
        <v>1912</v>
      </c>
      <c r="DKR27" s="81" t="s">
        <v>1912</v>
      </c>
      <c r="DKS27" s="81" t="s">
        <v>1912</v>
      </c>
      <c r="DKT27" s="81" t="s">
        <v>1912</v>
      </c>
      <c r="DKU27" s="81" t="s">
        <v>1912</v>
      </c>
      <c r="DKV27" s="81" t="s">
        <v>1912</v>
      </c>
      <c r="DKW27" s="81" t="s">
        <v>1912</v>
      </c>
      <c r="DKX27" s="81" t="s">
        <v>1912</v>
      </c>
      <c r="DKY27" s="81" t="s">
        <v>1912</v>
      </c>
      <c r="DKZ27" s="81" t="s">
        <v>1912</v>
      </c>
      <c r="DLA27" s="81" t="s">
        <v>1912</v>
      </c>
      <c r="DLB27" s="81" t="s">
        <v>1912</v>
      </c>
      <c r="DLC27" s="81" t="s">
        <v>1912</v>
      </c>
      <c r="DLD27" s="81" t="s">
        <v>1912</v>
      </c>
      <c r="DLE27" s="81" t="s">
        <v>1912</v>
      </c>
      <c r="DLF27" s="81" t="s">
        <v>1912</v>
      </c>
      <c r="DLG27" s="81" t="s">
        <v>1912</v>
      </c>
      <c r="DLH27" s="81" t="s">
        <v>1912</v>
      </c>
      <c r="DLI27" s="81" t="s">
        <v>1912</v>
      </c>
      <c r="DLJ27" s="81" t="s">
        <v>1912</v>
      </c>
      <c r="DLK27" s="81" t="s">
        <v>1912</v>
      </c>
      <c r="DLL27" s="81" t="s">
        <v>1912</v>
      </c>
      <c r="DLM27" s="81" t="s">
        <v>1912</v>
      </c>
      <c r="DLN27" s="81" t="s">
        <v>1912</v>
      </c>
      <c r="DLO27" s="81" t="s">
        <v>1912</v>
      </c>
      <c r="DLP27" s="81" t="s">
        <v>1912</v>
      </c>
      <c r="DLQ27" s="81" t="s">
        <v>1912</v>
      </c>
      <c r="DLR27" s="81" t="s">
        <v>1912</v>
      </c>
      <c r="DLS27" s="81" t="s">
        <v>1912</v>
      </c>
      <c r="DLT27" s="81" t="s">
        <v>1912</v>
      </c>
      <c r="DLU27" s="81" t="s">
        <v>1912</v>
      </c>
      <c r="DLV27" s="81" t="s">
        <v>1912</v>
      </c>
      <c r="DLW27" s="81" t="s">
        <v>1912</v>
      </c>
      <c r="DLX27" s="81" t="s">
        <v>1912</v>
      </c>
      <c r="DLY27" s="81" t="s">
        <v>1912</v>
      </c>
      <c r="DLZ27" s="81" t="s">
        <v>1912</v>
      </c>
      <c r="DMA27" s="81" t="s">
        <v>1912</v>
      </c>
      <c r="DMB27" s="81" t="s">
        <v>1912</v>
      </c>
      <c r="DMC27" s="81" t="s">
        <v>1912</v>
      </c>
      <c r="DMD27" s="81" t="s">
        <v>1912</v>
      </c>
      <c r="DME27" s="81" t="s">
        <v>1912</v>
      </c>
      <c r="DMF27" s="81" t="s">
        <v>1912</v>
      </c>
      <c r="DMG27" s="81" t="s">
        <v>1912</v>
      </c>
      <c r="DMH27" s="81" t="s">
        <v>1912</v>
      </c>
      <c r="DMI27" s="81" t="s">
        <v>1912</v>
      </c>
      <c r="DMJ27" s="81" t="s">
        <v>1912</v>
      </c>
      <c r="DMK27" s="81" t="s">
        <v>1912</v>
      </c>
      <c r="DML27" s="81" t="s">
        <v>1912</v>
      </c>
      <c r="DMM27" s="81" t="s">
        <v>1912</v>
      </c>
      <c r="DMN27" s="81" t="s">
        <v>1912</v>
      </c>
      <c r="DMO27" s="81" t="s">
        <v>1912</v>
      </c>
      <c r="DMP27" s="81" t="s">
        <v>1912</v>
      </c>
      <c r="DMQ27" s="81" t="s">
        <v>1912</v>
      </c>
      <c r="DMR27" s="81" t="s">
        <v>1912</v>
      </c>
      <c r="DMS27" s="81" t="s">
        <v>1912</v>
      </c>
      <c r="DMT27" s="81" t="s">
        <v>1912</v>
      </c>
      <c r="DMU27" s="81" t="s">
        <v>1912</v>
      </c>
      <c r="DMV27" s="81" t="s">
        <v>1912</v>
      </c>
      <c r="DMW27" s="81" t="s">
        <v>1912</v>
      </c>
      <c r="DMX27" s="81" t="s">
        <v>1912</v>
      </c>
      <c r="DMY27" s="81" t="s">
        <v>1912</v>
      </c>
      <c r="DMZ27" s="81" t="s">
        <v>1912</v>
      </c>
      <c r="DNA27" s="81" t="s">
        <v>1912</v>
      </c>
      <c r="DNB27" s="81" t="s">
        <v>1912</v>
      </c>
      <c r="DNC27" s="81" t="s">
        <v>1912</v>
      </c>
      <c r="DND27" s="81" t="s">
        <v>1912</v>
      </c>
      <c r="DNE27" s="81" t="s">
        <v>1912</v>
      </c>
      <c r="DNF27" s="81" t="s">
        <v>1912</v>
      </c>
      <c r="DNG27" s="81" t="s">
        <v>1912</v>
      </c>
      <c r="DNH27" s="81" t="s">
        <v>1912</v>
      </c>
      <c r="DNI27" s="81" t="s">
        <v>1912</v>
      </c>
      <c r="DNJ27" s="81" t="s">
        <v>1912</v>
      </c>
      <c r="DNK27" s="81" t="s">
        <v>1912</v>
      </c>
      <c r="DNL27" s="81" t="s">
        <v>1912</v>
      </c>
      <c r="DNM27" s="81" t="s">
        <v>1912</v>
      </c>
      <c r="DNN27" s="81" t="s">
        <v>1912</v>
      </c>
      <c r="DNO27" s="81" t="s">
        <v>1912</v>
      </c>
      <c r="DNP27" s="81" t="s">
        <v>1912</v>
      </c>
      <c r="DNQ27" s="81" t="s">
        <v>1912</v>
      </c>
      <c r="DNR27" s="81" t="s">
        <v>1912</v>
      </c>
      <c r="DNS27" s="81" t="s">
        <v>1912</v>
      </c>
      <c r="DNT27" s="81" t="s">
        <v>1912</v>
      </c>
      <c r="DNU27" s="81" t="s">
        <v>1912</v>
      </c>
      <c r="DNV27" s="81" t="s">
        <v>1912</v>
      </c>
      <c r="DNW27" s="81" t="s">
        <v>1912</v>
      </c>
      <c r="DNX27" s="81" t="s">
        <v>1912</v>
      </c>
      <c r="DNY27" s="81" t="s">
        <v>1912</v>
      </c>
      <c r="DNZ27" s="81" t="s">
        <v>1912</v>
      </c>
      <c r="DOA27" s="81" t="s">
        <v>1912</v>
      </c>
      <c r="DOB27" s="81" t="s">
        <v>1912</v>
      </c>
      <c r="DOC27" s="81" t="s">
        <v>1912</v>
      </c>
      <c r="DOD27" s="81" t="s">
        <v>1912</v>
      </c>
      <c r="DOE27" s="81" t="s">
        <v>1912</v>
      </c>
      <c r="DOF27" s="81" t="s">
        <v>1912</v>
      </c>
      <c r="DOG27" s="81" t="s">
        <v>1912</v>
      </c>
      <c r="DOH27" s="81" t="s">
        <v>1912</v>
      </c>
      <c r="DOI27" s="81" t="s">
        <v>1912</v>
      </c>
      <c r="DOJ27" s="81" t="s">
        <v>1912</v>
      </c>
      <c r="DOK27" s="81" t="s">
        <v>1912</v>
      </c>
      <c r="DOL27" s="81" t="s">
        <v>1912</v>
      </c>
      <c r="DOM27" s="81" t="s">
        <v>1912</v>
      </c>
      <c r="DON27" s="81" t="s">
        <v>1912</v>
      </c>
      <c r="DOO27" s="81" t="s">
        <v>1912</v>
      </c>
      <c r="DOP27" s="81" t="s">
        <v>1912</v>
      </c>
      <c r="DOQ27" s="81" t="s">
        <v>1912</v>
      </c>
      <c r="DOR27" s="81" t="s">
        <v>1912</v>
      </c>
      <c r="DOS27" s="81" t="s">
        <v>1912</v>
      </c>
      <c r="DOT27" s="81" t="s">
        <v>1912</v>
      </c>
      <c r="DOU27" s="81" t="s">
        <v>1912</v>
      </c>
      <c r="DOV27" s="81" t="s">
        <v>1912</v>
      </c>
      <c r="DOW27" s="81" t="s">
        <v>1912</v>
      </c>
      <c r="DOX27" s="81" t="s">
        <v>1912</v>
      </c>
      <c r="DOY27" s="81" t="s">
        <v>1912</v>
      </c>
      <c r="DOZ27" s="81" t="s">
        <v>1912</v>
      </c>
      <c r="DPA27" s="81" t="s">
        <v>1912</v>
      </c>
      <c r="DPB27" s="81" t="s">
        <v>1912</v>
      </c>
      <c r="DPC27" s="81" t="s">
        <v>1912</v>
      </c>
      <c r="DPD27" s="81" t="s">
        <v>1912</v>
      </c>
      <c r="DPE27" s="81" t="s">
        <v>1912</v>
      </c>
      <c r="DPF27" s="81" t="s">
        <v>1912</v>
      </c>
      <c r="DPG27" s="81" t="s">
        <v>1912</v>
      </c>
      <c r="DPH27" s="81" t="s">
        <v>1912</v>
      </c>
      <c r="DPI27" s="81" t="s">
        <v>1912</v>
      </c>
      <c r="DPJ27" s="81" t="s">
        <v>1912</v>
      </c>
      <c r="DPK27" s="81" t="s">
        <v>1912</v>
      </c>
      <c r="DPL27" s="81" t="s">
        <v>1912</v>
      </c>
      <c r="DPM27" s="81" t="s">
        <v>1912</v>
      </c>
      <c r="DPN27" s="81" t="s">
        <v>1912</v>
      </c>
      <c r="DPO27" s="81" t="s">
        <v>1912</v>
      </c>
      <c r="DPP27" s="81" t="s">
        <v>1912</v>
      </c>
      <c r="DPQ27" s="81" t="s">
        <v>1912</v>
      </c>
      <c r="DPR27" s="81" t="s">
        <v>1912</v>
      </c>
      <c r="DPS27" s="81" t="s">
        <v>1912</v>
      </c>
      <c r="DPT27" s="81" t="s">
        <v>1912</v>
      </c>
      <c r="DPU27" s="81" t="s">
        <v>1912</v>
      </c>
      <c r="DPV27" s="81" t="s">
        <v>1912</v>
      </c>
      <c r="DPW27" s="81" t="s">
        <v>1912</v>
      </c>
      <c r="DPX27" s="81" t="s">
        <v>1912</v>
      </c>
      <c r="DPY27" s="81" t="s">
        <v>1912</v>
      </c>
      <c r="DPZ27" s="81" t="s">
        <v>1912</v>
      </c>
      <c r="DQA27" s="81" t="s">
        <v>1912</v>
      </c>
      <c r="DQB27" s="81" t="s">
        <v>1912</v>
      </c>
      <c r="DQC27" s="81" t="s">
        <v>1912</v>
      </c>
      <c r="DQD27" s="81" t="s">
        <v>1912</v>
      </c>
      <c r="DQE27" s="81" t="s">
        <v>1912</v>
      </c>
      <c r="DQF27" s="81" t="s">
        <v>1912</v>
      </c>
      <c r="DQG27" s="81" t="s">
        <v>1912</v>
      </c>
      <c r="DQH27" s="81" t="s">
        <v>1912</v>
      </c>
      <c r="DQI27" s="81" t="s">
        <v>1912</v>
      </c>
      <c r="DQJ27" s="81" t="s">
        <v>1912</v>
      </c>
      <c r="DQK27" s="81" t="s">
        <v>1912</v>
      </c>
      <c r="DQL27" s="81" t="s">
        <v>1912</v>
      </c>
      <c r="DQM27" s="81" t="s">
        <v>1912</v>
      </c>
      <c r="DQN27" s="81" t="s">
        <v>1912</v>
      </c>
      <c r="DQO27" s="81" t="s">
        <v>1912</v>
      </c>
      <c r="DQP27" s="81" t="s">
        <v>1912</v>
      </c>
      <c r="DQQ27" s="81" t="s">
        <v>1912</v>
      </c>
      <c r="DQR27" s="81" t="s">
        <v>1912</v>
      </c>
      <c r="DQS27" s="81" t="s">
        <v>1912</v>
      </c>
      <c r="DQT27" s="81" t="s">
        <v>1912</v>
      </c>
      <c r="DQU27" s="81" t="s">
        <v>1912</v>
      </c>
      <c r="DQV27" s="81" t="s">
        <v>1912</v>
      </c>
      <c r="DQW27" s="81" t="s">
        <v>1912</v>
      </c>
      <c r="DQX27" s="81" t="s">
        <v>1912</v>
      </c>
      <c r="DQY27" s="81" t="s">
        <v>1912</v>
      </c>
      <c r="DQZ27" s="81" t="s">
        <v>1912</v>
      </c>
      <c r="DRA27" s="81" t="s">
        <v>1912</v>
      </c>
      <c r="DRB27" s="81" t="s">
        <v>1912</v>
      </c>
      <c r="DRC27" s="81" t="s">
        <v>1912</v>
      </c>
      <c r="DRD27" s="81" t="s">
        <v>1912</v>
      </c>
      <c r="DRE27" s="81" t="s">
        <v>1912</v>
      </c>
      <c r="DRF27" s="81" t="s">
        <v>1912</v>
      </c>
      <c r="DRG27" s="81" t="s">
        <v>1912</v>
      </c>
      <c r="DRH27" s="81" t="s">
        <v>1912</v>
      </c>
      <c r="DRI27" s="81" t="s">
        <v>1912</v>
      </c>
      <c r="DRJ27" s="81" t="s">
        <v>1912</v>
      </c>
      <c r="DRK27" s="81" t="s">
        <v>1912</v>
      </c>
      <c r="DRL27" s="81" t="s">
        <v>1912</v>
      </c>
      <c r="DRM27" s="81" t="s">
        <v>1912</v>
      </c>
      <c r="DRN27" s="81" t="s">
        <v>1912</v>
      </c>
      <c r="DRO27" s="81" t="s">
        <v>1912</v>
      </c>
      <c r="DRP27" s="81" t="s">
        <v>1912</v>
      </c>
      <c r="DRQ27" s="81" t="s">
        <v>1912</v>
      </c>
      <c r="DRR27" s="81" t="s">
        <v>1912</v>
      </c>
      <c r="DRS27" s="81" t="s">
        <v>1912</v>
      </c>
      <c r="DRT27" s="81" t="s">
        <v>1912</v>
      </c>
      <c r="DRU27" s="81" t="s">
        <v>1912</v>
      </c>
      <c r="DRV27" s="81" t="s">
        <v>1912</v>
      </c>
      <c r="DRW27" s="81" t="s">
        <v>1912</v>
      </c>
      <c r="DRX27" s="81" t="s">
        <v>1912</v>
      </c>
      <c r="DRY27" s="81" t="s">
        <v>1912</v>
      </c>
      <c r="DRZ27" s="81" t="s">
        <v>1912</v>
      </c>
      <c r="DSA27" s="81" t="s">
        <v>1912</v>
      </c>
      <c r="DSB27" s="81" t="s">
        <v>1912</v>
      </c>
      <c r="DSC27" s="81" t="s">
        <v>1912</v>
      </c>
      <c r="DSD27" s="81" t="s">
        <v>1912</v>
      </c>
      <c r="DSE27" s="81" t="s">
        <v>1912</v>
      </c>
      <c r="DSF27" s="81" t="s">
        <v>1912</v>
      </c>
      <c r="DSG27" s="81" t="s">
        <v>1912</v>
      </c>
      <c r="DSH27" s="81" t="s">
        <v>1912</v>
      </c>
      <c r="DSI27" s="81" t="s">
        <v>1912</v>
      </c>
      <c r="DSJ27" s="81" t="s">
        <v>1912</v>
      </c>
      <c r="DSK27" s="81" t="s">
        <v>1912</v>
      </c>
      <c r="DSL27" s="81" t="s">
        <v>1912</v>
      </c>
      <c r="DSM27" s="81" t="s">
        <v>1912</v>
      </c>
      <c r="DSN27" s="81" t="s">
        <v>1912</v>
      </c>
      <c r="DSO27" s="81" t="s">
        <v>1912</v>
      </c>
      <c r="DSP27" s="81" t="s">
        <v>1912</v>
      </c>
      <c r="DSQ27" s="81" t="s">
        <v>1912</v>
      </c>
      <c r="DSR27" s="81" t="s">
        <v>1912</v>
      </c>
      <c r="DSS27" s="81" t="s">
        <v>1912</v>
      </c>
      <c r="DST27" s="81" t="s">
        <v>1912</v>
      </c>
      <c r="DSU27" s="81" t="s">
        <v>1912</v>
      </c>
      <c r="DSV27" s="81" t="s">
        <v>1912</v>
      </c>
      <c r="DSW27" s="81" t="s">
        <v>1912</v>
      </c>
      <c r="DSX27" s="81" t="s">
        <v>1912</v>
      </c>
      <c r="DSY27" s="81" t="s">
        <v>1912</v>
      </c>
      <c r="DSZ27" s="81" t="s">
        <v>1912</v>
      </c>
      <c r="DTA27" s="81" t="s">
        <v>1912</v>
      </c>
      <c r="DTB27" s="81" t="s">
        <v>1912</v>
      </c>
      <c r="DTC27" s="81" t="s">
        <v>1912</v>
      </c>
      <c r="DTD27" s="81" t="s">
        <v>1912</v>
      </c>
      <c r="DTE27" s="81" t="s">
        <v>1912</v>
      </c>
      <c r="DTF27" s="81" t="s">
        <v>1912</v>
      </c>
      <c r="DTG27" s="81" t="s">
        <v>1912</v>
      </c>
      <c r="DTH27" s="81" t="s">
        <v>1912</v>
      </c>
      <c r="DTI27" s="81" t="s">
        <v>1912</v>
      </c>
      <c r="DTJ27" s="81" t="s">
        <v>1912</v>
      </c>
      <c r="DTK27" s="81" t="s">
        <v>1912</v>
      </c>
      <c r="DTL27" s="81" t="s">
        <v>1912</v>
      </c>
      <c r="DTM27" s="81" t="s">
        <v>1912</v>
      </c>
      <c r="DTN27" s="81" t="s">
        <v>1912</v>
      </c>
      <c r="DTO27" s="81" t="s">
        <v>1912</v>
      </c>
      <c r="DTP27" s="81" t="s">
        <v>1912</v>
      </c>
      <c r="DTQ27" s="81" t="s">
        <v>1912</v>
      </c>
      <c r="DTR27" s="81" t="s">
        <v>1912</v>
      </c>
      <c r="DTS27" s="81" t="s">
        <v>1912</v>
      </c>
      <c r="DTT27" s="81" t="s">
        <v>1912</v>
      </c>
      <c r="DTU27" s="81" t="s">
        <v>1912</v>
      </c>
      <c r="DTV27" s="81" t="s">
        <v>1912</v>
      </c>
      <c r="DTW27" s="81" t="s">
        <v>1912</v>
      </c>
      <c r="DTX27" s="81" t="s">
        <v>1912</v>
      </c>
      <c r="DTY27" s="81" t="s">
        <v>1912</v>
      </c>
      <c r="DTZ27" s="81" t="s">
        <v>1912</v>
      </c>
      <c r="DUA27" s="81" t="s">
        <v>1912</v>
      </c>
      <c r="DUB27" s="81" t="s">
        <v>1912</v>
      </c>
      <c r="DUC27" s="81" t="s">
        <v>1912</v>
      </c>
      <c r="DUD27" s="81" t="s">
        <v>1912</v>
      </c>
      <c r="DUE27" s="81" t="s">
        <v>1912</v>
      </c>
      <c r="DUF27" s="81" t="s">
        <v>1912</v>
      </c>
      <c r="DUG27" s="81" t="s">
        <v>1912</v>
      </c>
      <c r="DUH27" s="81" t="s">
        <v>1912</v>
      </c>
      <c r="DUI27" s="81" t="s">
        <v>1912</v>
      </c>
      <c r="DUJ27" s="81" t="s">
        <v>1912</v>
      </c>
      <c r="DUK27" s="81" t="s">
        <v>1912</v>
      </c>
      <c r="DUL27" s="81" t="s">
        <v>1912</v>
      </c>
      <c r="DUM27" s="81" t="s">
        <v>1912</v>
      </c>
      <c r="DUN27" s="81" t="s">
        <v>1912</v>
      </c>
      <c r="DUO27" s="81" t="s">
        <v>1912</v>
      </c>
      <c r="DUP27" s="81" t="s">
        <v>1912</v>
      </c>
      <c r="DUQ27" s="81" t="s">
        <v>1912</v>
      </c>
      <c r="DUR27" s="81" t="s">
        <v>1912</v>
      </c>
      <c r="DUS27" s="81" t="s">
        <v>1912</v>
      </c>
      <c r="DUT27" s="81" t="s">
        <v>1912</v>
      </c>
      <c r="DUU27" s="81" t="s">
        <v>1912</v>
      </c>
      <c r="DUV27" s="81" t="s">
        <v>1912</v>
      </c>
      <c r="DUW27" s="81" t="s">
        <v>1912</v>
      </c>
      <c r="DUX27" s="81" t="s">
        <v>1912</v>
      </c>
      <c r="DUY27" s="81" t="s">
        <v>1912</v>
      </c>
      <c r="DUZ27" s="81" t="s">
        <v>1912</v>
      </c>
      <c r="DVA27" s="81" t="s">
        <v>1912</v>
      </c>
      <c r="DVB27" s="81" t="s">
        <v>1912</v>
      </c>
      <c r="DVC27" s="81" t="s">
        <v>1912</v>
      </c>
      <c r="DVD27" s="81" t="s">
        <v>1912</v>
      </c>
      <c r="DVE27" s="81" t="s">
        <v>1912</v>
      </c>
      <c r="DVF27" s="81" t="s">
        <v>1912</v>
      </c>
      <c r="DVG27" s="81" t="s">
        <v>1912</v>
      </c>
      <c r="DVH27" s="81" t="s">
        <v>1912</v>
      </c>
      <c r="DVI27" s="81" t="s">
        <v>1912</v>
      </c>
      <c r="DVJ27" s="81" t="s">
        <v>1912</v>
      </c>
      <c r="DVK27" s="81" t="s">
        <v>1912</v>
      </c>
      <c r="DVL27" s="81" t="s">
        <v>1912</v>
      </c>
      <c r="DVM27" s="81" t="s">
        <v>1912</v>
      </c>
      <c r="DVN27" s="81" t="s">
        <v>1912</v>
      </c>
      <c r="DVO27" s="81" t="s">
        <v>1912</v>
      </c>
      <c r="DVP27" s="81" t="s">
        <v>1912</v>
      </c>
      <c r="DVQ27" s="81" t="s">
        <v>1912</v>
      </c>
      <c r="DVR27" s="81" t="s">
        <v>1912</v>
      </c>
      <c r="DVS27" s="81" t="s">
        <v>1912</v>
      </c>
      <c r="DVT27" s="81" t="s">
        <v>1912</v>
      </c>
      <c r="DVU27" s="81" t="s">
        <v>1912</v>
      </c>
      <c r="DVV27" s="81" t="s">
        <v>1912</v>
      </c>
      <c r="DVW27" s="81" t="s">
        <v>1912</v>
      </c>
      <c r="DVX27" s="81" t="s">
        <v>1912</v>
      </c>
      <c r="DVY27" s="81" t="s">
        <v>1912</v>
      </c>
      <c r="DVZ27" s="81" t="s">
        <v>1912</v>
      </c>
      <c r="DWA27" s="81" t="s">
        <v>1912</v>
      </c>
      <c r="DWB27" s="81" t="s">
        <v>1912</v>
      </c>
      <c r="DWC27" s="81" t="s">
        <v>1912</v>
      </c>
      <c r="DWD27" s="81" t="s">
        <v>1912</v>
      </c>
      <c r="DWE27" s="81" t="s">
        <v>1912</v>
      </c>
      <c r="DWF27" s="81" t="s">
        <v>1912</v>
      </c>
      <c r="DWG27" s="81" t="s">
        <v>1912</v>
      </c>
      <c r="DWH27" s="81" t="s">
        <v>1912</v>
      </c>
      <c r="DWI27" s="81" t="s">
        <v>1912</v>
      </c>
      <c r="DWJ27" s="81" t="s">
        <v>1912</v>
      </c>
      <c r="DWK27" s="81" t="s">
        <v>1912</v>
      </c>
      <c r="DWL27" s="81" t="s">
        <v>1912</v>
      </c>
      <c r="DWM27" s="81" t="s">
        <v>1912</v>
      </c>
      <c r="DWN27" s="81" t="s">
        <v>1912</v>
      </c>
      <c r="DWO27" s="81" t="s">
        <v>1912</v>
      </c>
      <c r="DWP27" s="81" t="s">
        <v>1912</v>
      </c>
      <c r="DWQ27" s="81" t="s">
        <v>1912</v>
      </c>
      <c r="DWR27" s="81" t="s">
        <v>1912</v>
      </c>
      <c r="DWS27" s="81" t="s">
        <v>1912</v>
      </c>
      <c r="DWT27" s="81" t="s">
        <v>1912</v>
      </c>
      <c r="DWU27" s="81" t="s">
        <v>1912</v>
      </c>
      <c r="DWV27" s="81" t="s">
        <v>1912</v>
      </c>
      <c r="DWW27" s="81" t="s">
        <v>1912</v>
      </c>
      <c r="DWX27" s="81" t="s">
        <v>1912</v>
      </c>
      <c r="DWY27" s="81" t="s">
        <v>1912</v>
      </c>
      <c r="DWZ27" s="81" t="s">
        <v>1912</v>
      </c>
      <c r="DXA27" s="81" t="s">
        <v>1912</v>
      </c>
      <c r="DXB27" s="81" t="s">
        <v>1912</v>
      </c>
      <c r="DXC27" s="81" t="s">
        <v>1912</v>
      </c>
      <c r="DXD27" s="81" t="s">
        <v>1912</v>
      </c>
      <c r="DXE27" s="81" t="s">
        <v>1912</v>
      </c>
      <c r="DXF27" s="81" t="s">
        <v>1912</v>
      </c>
      <c r="DXG27" s="81" t="s">
        <v>1912</v>
      </c>
      <c r="DXH27" s="81" t="s">
        <v>1912</v>
      </c>
      <c r="DXI27" s="81" t="s">
        <v>1912</v>
      </c>
      <c r="DXJ27" s="81" t="s">
        <v>1912</v>
      </c>
      <c r="DXK27" s="81" t="s">
        <v>1912</v>
      </c>
      <c r="DXL27" s="81" t="s">
        <v>1912</v>
      </c>
      <c r="DXM27" s="81" t="s">
        <v>1912</v>
      </c>
      <c r="DXN27" s="81" t="s">
        <v>1912</v>
      </c>
      <c r="DXO27" s="81" t="s">
        <v>1912</v>
      </c>
      <c r="DXP27" s="81" t="s">
        <v>1912</v>
      </c>
      <c r="DXQ27" s="81" t="s">
        <v>1912</v>
      </c>
      <c r="DXR27" s="81" t="s">
        <v>1912</v>
      </c>
      <c r="DXS27" s="81" t="s">
        <v>1912</v>
      </c>
      <c r="DXT27" s="81" t="s">
        <v>1912</v>
      </c>
      <c r="DXU27" s="81" t="s">
        <v>1912</v>
      </c>
      <c r="DXV27" s="81" t="s">
        <v>1912</v>
      </c>
      <c r="DXW27" s="81" t="s">
        <v>1912</v>
      </c>
      <c r="DXX27" s="81" t="s">
        <v>1912</v>
      </c>
      <c r="DXY27" s="81" t="s">
        <v>1912</v>
      </c>
      <c r="DXZ27" s="81" t="s">
        <v>1912</v>
      </c>
      <c r="DYA27" s="81" t="s">
        <v>1912</v>
      </c>
      <c r="DYB27" s="81" t="s">
        <v>1912</v>
      </c>
      <c r="DYC27" s="81" t="s">
        <v>1912</v>
      </c>
      <c r="DYD27" s="81" t="s">
        <v>1912</v>
      </c>
      <c r="DYE27" s="81" t="s">
        <v>1912</v>
      </c>
      <c r="DYF27" s="81" t="s">
        <v>1912</v>
      </c>
      <c r="DYG27" s="81" t="s">
        <v>1912</v>
      </c>
      <c r="DYH27" s="81" t="s">
        <v>1912</v>
      </c>
      <c r="DYI27" s="81" t="s">
        <v>1912</v>
      </c>
      <c r="DYJ27" s="81" t="s">
        <v>1912</v>
      </c>
      <c r="DYK27" s="81" t="s">
        <v>1912</v>
      </c>
      <c r="DYL27" s="81" t="s">
        <v>1912</v>
      </c>
      <c r="DYM27" s="81" t="s">
        <v>1912</v>
      </c>
      <c r="DYN27" s="81" t="s">
        <v>1912</v>
      </c>
      <c r="DYO27" s="81" t="s">
        <v>1912</v>
      </c>
      <c r="DYP27" s="81" t="s">
        <v>1912</v>
      </c>
      <c r="DYQ27" s="81" t="s">
        <v>1912</v>
      </c>
      <c r="DYR27" s="81" t="s">
        <v>1912</v>
      </c>
      <c r="DYS27" s="81" t="s">
        <v>1912</v>
      </c>
      <c r="DYT27" s="81" t="s">
        <v>1912</v>
      </c>
      <c r="DYU27" s="81" t="s">
        <v>1912</v>
      </c>
      <c r="DYV27" s="81" t="s">
        <v>1912</v>
      </c>
      <c r="DYW27" s="81" t="s">
        <v>1912</v>
      </c>
      <c r="DYX27" s="81" t="s">
        <v>1912</v>
      </c>
      <c r="DYY27" s="81" t="s">
        <v>1912</v>
      </c>
      <c r="DYZ27" s="81" t="s">
        <v>1912</v>
      </c>
      <c r="DZA27" s="81" t="s">
        <v>1912</v>
      </c>
      <c r="DZB27" s="81" t="s">
        <v>1912</v>
      </c>
      <c r="DZC27" s="81" t="s">
        <v>1912</v>
      </c>
      <c r="DZD27" s="81" t="s">
        <v>1912</v>
      </c>
      <c r="DZE27" s="81" t="s">
        <v>1912</v>
      </c>
      <c r="DZF27" s="81" t="s">
        <v>1912</v>
      </c>
      <c r="DZG27" s="81" t="s">
        <v>1912</v>
      </c>
      <c r="DZH27" s="81" t="s">
        <v>1912</v>
      </c>
      <c r="DZI27" s="81" t="s">
        <v>1912</v>
      </c>
      <c r="DZJ27" s="81" t="s">
        <v>1912</v>
      </c>
      <c r="DZK27" s="81" t="s">
        <v>1912</v>
      </c>
      <c r="DZL27" s="81" t="s">
        <v>1912</v>
      </c>
      <c r="DZM27" s="81" t="s">
        <v>1912</v>
      </c>
      <c r="DZN27" s="81" t="s">
        <v>1912</v>
      </c>
      <c r="DZO27" s="81" t="s">
        <v>1912</v>
      </c>
      <c r="DZP27" s="81" t="s">
        <v>1912</v>
      </c>
      <c r="DZQ27" s="81" t="s">
        <v>1912</v>
      </c>
      <c r="DZR27" s="81" t="s">
        <v>1912</v>
      </c>
      <c r="DZS27" s="81" t="s">
        <v>1912</v>
      </c>
      <c r="DZT27" s="81" t="s">
        <v>1912</v>
      </c>
      <c r="DZU27" s="81" t="s">
        <v>1912</v>
      </c>
      <c r="DZV27" s="81" t="s">
        <v>1912</v>
      </c>
      <c r="DZW27" s="81" t="s">
        <v>1912</v>
      </c>
      <c r="DZX27" s="81" t="s">
        <v>1912</v>
      </c>
      <c r="DZY27" s="81" t="s">
        <v>1912</v>
      </c>
      <c r="DZZ27" s="81" t="s">
        <v>1912</v>
      </c>
      <c r="EAA27" s="81" t="s">
        <v>1912</v>
      </c>
      <c r="EAB27" s="81" t="s">
        <v>1912</v>
      </c>
      <c r="EAC27" s="81" t="s">
        <v>1912</v>
      </c>
      <c r="EAD27" s="81" t="s">
        <v>1912</v>
      </c>
      <c r="EAE27" s="81" t="s">
        <v>1912</v>
      </c>
      <c r="EAF27" s="81" t="s">
        <v>1912</v>
      </c>
      <c r="EAG27" s="81" t="s">
        <v>1912</v>
      </c>
      <c r="EAH27" s="81" t="s">
        <v>1912</v>
      </c>
      <c r="EAI27" s="81" t="s">
        <v>1912</v>
      </c>
      <c r="EAJ27" s="81" t="s">
        <v>1912</v>
      </c>
      <c r="EAK27" s="81" t="s">
        <v>1912</v>
      </c>
      <c r="EAL27" s="81" t="s">
        <v>1912</v>
      </c>
      <c r="EAM27" s="81" t="s">
        <v>1912</v>
      </c>
      <c r="EAN27" s="81" t="s">
        <v>1912</v>
      </c>
      <c r="EAO27" s="81" t="s">
        <v>1912</v>
      </c>
      <c r="EAP27" s="81" t="s">
        <v>1912</v>
      </c>
      <c r="EAQ27" s="81" t="s">
        <v>1912</v>
      </c>
      <c r="EAR27" s="81" t="s">
        <v>1912</v>
      </c>
      <c r="EAS27" s="81" t="s">
        <v>1912</v>
      </c>
      <c r="EAT27" s="81" t="s">
        <v>1912</v>
      </c>
      <c r="EAU27" s="81" t="s">
        <v>1912</v>
      </c>
      <c r="EAV27" s="81" t="s">
        <v>1912</v>
      </c>
      <c r="EAW27" s="81" t="s">
        <v>1912</v>
      </c>
      <c r="EAX27" s="81" t="s">
        <v>1912</v>
      </c>
      <c r="EAY27" s="81" t="s">
        <v>1912</v>
      </c>
      <c r="EAZ27" s="81" t="s">
        <v>1912</v>
      </c>
      <c r="EBA27" s="81" t="s">
        <v>1912</v>
      </c>
      <c r="EBB27" s="81" t="s">
        <v>1912</v>
      </c>
      <c r="EBC27" s="81" t="s">
        <v>1912</v>
      </c>
      <c r="EBD27" s="81" t="s">
        <v>1912</v>
      </c>
      <c r="EBE27" s="81" t="s">
        <v>1912</v>
      </c>
      <c r="EBF27" s="81" t="s">
        <v>1912</v>
      </c>
      <c r="EBG27" s="81" t="s">
        <v>1912</v>
      </c>
      <c r="EBH27" s="81" t="s">
        <v>1912</v>
      </c>
      <c r="EBI27" s="81" t="s">
        <v>1912</v>
      </c>
      <c r="EBJ27" s="81" t="s">
        <v>1912</v>
      </c>
      <c r="EBK27" s="81" t="s">
        <v>1912</v>
      </c>
      <c r="EBL27" s="81" t="s">
        <v>1912</v>
      </c>
      <c r="EBM27" s="81" t="s">
        <v>1912</v>
      </c>
      <c r="EBN27" s="81" t="s">
        <v>1912</v>
      </c>
      <c r="EBO27" s="81" t="s">
        <v>1912</v>
      </c>
      <c r="EBP27" s="81" t="s">
        <v>1912</v>
      </c>
      <c r="EBQ27" s="81" t="s">
        <v>1912</v>
      </c>
      <c r="EBR27" s="81" t="s">
        <v>1912</v>
      </c>
      <c r="EBS27" s="81" t="s">
        <v>1912</v>
      </c>
      <c r="EBT27" s="81" t="s">
        <v>1912</v>
      </c>
      <c r="EBU27" s="81" t="s">
        <v>1912</v>
      </c>
      <c r="EBV27" s="81" t="s">
        <v>1912</v>
      </c>
      <c r="EBW27" s="81" t="s">
        <v>1912</v>
      </c>
      <c r="EBX27" s="81" t="s">
        <v>1912</v>
      </c>
      <c r="EBY27" s="81" t="s">
        <v>1912</v>
      </c>
      <c r="EBZ27" s="81" t="s">
        <v>1912</v>
      </c>
      <c r="ECA27" s="81" t="s">
        <v>1912</v>
      </c>
      <c r="ECB27" s="81" t="s">
        <v>1912</v>
      </c>
      <c r="ECC27" s="81" t="s">
        <v>1912</v>
      </c>
      <c r="ECD27" s="81" t="s">
        <v>1912</v>
      </c>
      <c r="ECE27" s="81" t="s">
        <v>1912</v>
      </c>
      <c r="ECF27" s="81" t="s">
        <v>1912</v>
      </c>
      <c r="ECG27" s="81" t="s">
        <v>1912</v>
      </c>
      <c r="ECH27" s="81" t="s">
        <v>1912</v>
      </c>
      <c r="ECI27" s="81" t="s">
        <v>1912</v>
      </c>
      <c r="ECJ27" s="81" t="s">
        <v>1912</v>
      </c>
      <c r="ECK27" s="81" t="s">
        <v>1912</v>
      </c>
      <c r="ECL27" s="81" t="s">
        <v>1912</v>
      </c>
      <c r="ECM27" s="81" t="s">
        <v>1912</v>
      </c>
      <c r="ECN27" s="81" t="s">
        <v>1912</v>
      </c>
      <c r="ECO27" s="81" t="s">
        <v>1912</v>
      </c>
      <c r="ECP27" s="81" t="s">
        <v>1912</v>
      </c>
      <c r="ECQ27" s="81" t="s">
        <v>1912</v>
      </c>
      <c r="ECR27" s="81" t="s">
        <v>1912</v>
      </c>
      <c r="ECS27" s="81" t="s">
        <v>1912</v>
      </c>
      <c r="ECT27" s="81" t="s">
        <v>1912</v>
      </c>
      <c r="ECU27" s="81" t="s">
        <v>1912</v>
      </c>
      <c r="ECV27" s="81" t="s">
        <v>1912</v>
      </c>
      <c r="ECW27" s="81" t="s">
        <v>1912</v>
      </c>
      <c r="ECX27" s="81" t="s">
        <v>1912</v>
      </c>
      <c r="ECY27" s="81" t="s">
        <v>1912</v>
      </c>
      <c r="ECZ27" s="81" t="s">
        <v>1912</v>
      </c>
      <c r="EDA27" s="81" t="s">
        <v>1912</v>
      </c>
      <c r="EDB27" s="81" t="s">
        <v>1912</v>
      </c>
      <c r="EDC27" s="81" t="s">
        <v>1912</v>
      </c>
      <c r="EDD27" s="81" t="s">
        <v>1912</v>
      </c>
      <c r="EDE27" s="81" t="s">
        <v>1912</v>
      </c>
      <c r="EDF27" s="81" t="s">
        <v>1912</v>
      </c>
      <c r="EDG27" s="81" t="s">
        <v>1912</v>
      </c>
      <c r="EDH27" s="81" t="s">
        <v>1912</v>
      </c>
      <c r="EDI27" s="81" t="s">
        <v>1912</v>
      </c>
      <c r="EDJ27" s="81" t="s">
        <v>1912</v>
      </c>
      <c r="EDK27" s="81" t="s">
        <v>1912</v>
      </c>
      <c r="EDL27" s="81" t="s">
        <v>1912</v>
      </c>
      <c r="EDM27" s="81" t="s">
        <v>1912</v>
      </c>
      <c r="EDN27" s="81" t="s">
        <v>1912</v>
      </c>
      <c r="EDO27" s="81" t="s">
        <v>1912</v>
      </c>
      <c r="EDP27" s="81" t="s">
        <v>1912</v>
      </c>
      <c r="EDQ27" s="81" t="s">
        <v>1912</v>
      </c>
      <c r="EDR27" s="81" t="s">
        <v>1912</v>
      </c>
      <c r="EDS27" s="81" t="s">
        <v>1912</v>
      </c>
      <c r="EDT27" s="81" t="s">
        <v>1912</v>
      </c>
      <c r="EDU27" s="81" t="s">
        <v>1912</v>
      </c>
      <c r="EDV27" s="81" t="s">
        <v>1912</v>
      </c>
      <c r="EDW27" s="81" t="s">
        <v>1912</v>
      </c>
      <c r="EDX27" s="81" t="s">
        <v>1912</v>
      </c>
      <c r="EDY27" s="81" t="s">
        <v>1912</v>
      </c>
      <c r="EDZ27" s="81" t="s">
        <v>1912</v>
      </c>
      <c r="EEA27" s="81" t="s">
        <v>1912</v>
      </c>
      <c r="EEB27" s="81" t="s">
        <v>1912</v>
      </c>
      <c r="EEC27" s="81" t="s">
        <v>1912</v>
      </c>
      <c r="EED27" s="81" t="s">
        <v>1912</v>
      </c>
      <c r="EEE27" s="81" t="s">
        <v>1912</v>
      </c>
      <c r="EEF27" s="81" t="s">
        <v>1912</v>
      </c>
      <c r="EEG27" s="81" t="s">
        <v>1912</v>
      </c>
      <c r="EEH27" s="81" t="s">
        <v>1912</v>
      </c>
      <c r="EEI27" s="81" t="s">
        <v>1912</v>
      </c>
      <c r="EEJ27" s="81" t="s">
        <v>1912</v>
      </c>
      <c r="EEK27" s="81" t="s">
        <v>1912</v>
      </c>
      <c r="EEL27" s="81" t="s">
        <v>1912</v>
      </c>
      <c r="EEM27" s="81" t="s">
        <v>1912</v>
      </c>
      <c r="EEN27" s="81" t="s">
        <v>1912</v>
      </c>
      <c r="EEO27" s="81" t="s">
        <v>1912</v>
      </c>
      <c r="EEP27" s="81" t="s">
        <v>1912</v>
      </c>
      <c r="EEQ27" s="81" t="s">
        <v>1912</v>
      </c>
      <c r="EER27" s="81" t="s">
        <v>1912</v>
      </c>
      <c r="EES27" s="81" t="s">
        <v>1912</v>
      </c>
      <c r="EET27" s="81" t="s">
        <v>1912</v>
      </c>
      <c r="EEU27" s="81" t="s">
        <v>1912</v>
      </c>
      <c r="EEV27" s="81" t="s">
        <v>1912</v>
      </c>
      <c r="EEW27" s="81" t="s">
        <v>1912</v>
      </c>
      <c r="EEX27" s="81" t="s">
        <v>1912</v>
      </c>
      <c r="EEY27" s="81" t="s">
        <v>1912</v>
      </c>
      <c r="EEZ27" s="81" t="s">
        <v>1912</v>
      </c>
      <c r="EFA27" s="81" t="s">
        <v>1912</v>
      </c>
      <c r="EFB27" s="81" t="s">
        <v>1912</v>
      </c>
      <c r="EFC27" s="81" t="s">
        <v>1912</v>
      </c>
      <c r="EFD27" s="81" t="s">
        <v>1912</v>
      </c>
      <c r="EFE27" s="81" t="s">
        <v>1912</v>
      </c>
      <c r="EFF27" s="81" t="s">
        <v>1912</v>
      </c>
      <c r="EFG27" s="81" t="s">
        <v>1912</v>
      </c>
      <c r="EFH27" s="81" t="s">
        <v>1912</v>
      </c>
      <c r="EFI27" s="81" t="s">
        <v>1912</v>
      </c>
      <c r="EFJ27" s="81" t="s">
        <v>1912</v>
      </c>
      <c r="EFK27" s="81" t="s">
        <v>1912</v>
      </c>
      <c r="EFL27" s="81" t="s">
        <v>1912</v>
      </c>
      <c r="EFM27" s="81" t="s">
        <v>1912</v>
      </c>
      <c r="EFN27" s="81" t="s">
        <v>1912</v>
      </c>
      <c r="EFO27" s="81" t="s">
        <v>1912</v>
      </c>
      <c r="EFP27" s="81" t="s">
        <v>1912</v>
      </c>
      <c r="EFQ27" s="81" t="s">
        <v>1912</v>
      </c>
      <c r="EFR27" s="81" t="s">
        <v>1912</v>
      </c>
      <c r="EFS27" s="81" t="s">
        <v>1912</v>
      </c>
      <c r="EFT27" s="81" t="s">
        <v>1912</v>
      </c>
      <c r="EFU27" s="81" t="s">
        <v>1912</v>
      </c>
      <c r="EFV27" s="81" t="s">
        <v>1912</v>
      </c>
      <c r="EFW27" s="81" t="s">
        <v>1912</v>
      </c>
      <c r="EFX27" s="81" t="s">
        <v>1912</v>
      </c>
      <c r="EFY27" s="81" t="s">
        <v>1912</v>
      </c>
      <c r="EFZ27" s="81" t="s">
        <v>1912</v>
      </c>
      <c r="EGA27" s="81" t="s">
        <v>1912</v>
      </c>
      <c r="EGB27" s="81" t="s">
        <v>1912</v>
      </c>
      <c r="EGC27" s="81" t="s">
        <v>1912</v>
      </c>
      <c r="EGD27" s="81" t="s">
        <v>1912</v>
      </c>
      <c r="EGE27" s="81" t="s">
        <v>1912</v>
      </c>
      <c r="EGF27" s="81" t="s">
        <v>1912</v>
      </c>
      <c r="EGG27" s="81" t="s">
        <v>1912</v>
      </c>
      <c r="EGH27" s="81" t="s">
        <v>1912</v>
      </c>
      <c r="EGI27" s="81" t="s">
        <v>1912</v>
      </c>
      <c r="EGJ27" s="81" t="s">
        <v>1912</v>
      </c>
      <c r="EGK27" s="81" t="s">
        <v>1912</v>
      </c>
      <c r="EGL27" s="81" t="s">
        <v>1912</v>
      </c>
      <c r="EGM27" s="81" t="s">
        <v>1912</v>
      </c>
      <c r="EGN27" s="81" t="s">
        <v>1912</v>
      </c>
      <c r="EGO27" s="81" t="s">
        <v>1912</v>
      </c>
      <c r="EGP27" s="81" t="s">
        <v>1912</v>
      </c>
      <c r="EGQ27" s="81" t="s">
        <v>1912</v>
      </c>
      <c r="EGR27" s="81" t="s">
        <v>1912</v>
      </c>
      <c r="EGS27" s="81" t="s">
        <v>1912</v>
      </c>
      <c r="EGT27" s="81" t="s">
        <v>1912</v>
      </c>
      <c r="EGU27" s="81" t="s">
        <v>1912</v>
      </c>
      <c r="EGV27" s="81" t="s">
        <v>1912</v>
      </c>
      <c r="EGW27" s="81" t="s">
        <v>1912</v>
      </c>
      <c r="EGX27" s="81" t="s">
        <v>1912</v>
      </c>
      <c r="EGY27" s="81" t="s">
        <v>1912</v>
      </c>
      <c r="EGZ27" s="81" t="s">
        <v>1912</v>
      </c>
      <c r="EHA27" s="81" t="s">
        <v>1912</v>
      </c>
      <c r="EHB27" s="81" t="s">
        <v>1912</v>
      </c>
      <c r="EHC27" s="81" t="s">
        <v>1912</v>
      </c>
      <c r="EHD27" s="81" t="s">
        <v>1912</v>
      </c>
      <c r="EHE27" s="81" t="s">
        <v>1912</v>
      </c>
      <c r="EHF27" s="81" t="s">
        <v>1912</v>
      </c>
      <c r="EHG27" s="81" t="s">
        <v>1912</v>
      </c>
      <c r="EHH27" s="81" t="s">
        <v>1912</v>
      </c>
      <c r="EHI27" s="81" t="s">
        <v>1912</v>
      </c>
      <c r="EHJ27" s="81" t="s">
        <v>1912</v>
      </c>
      <c r="EHK27" s="81" t="s">
        <v>1912</v>
      </c>
      <c r="EHL27" s="81" t="s">
        <v>1912</v>
      </c>
      <c r="EHM27" s="81" t="s">
        <v>1912</v>
      </c>
      <c r="EHN27" s="81" t="s">
        <v>1912</v>
      </c>
      <c r="EHO27" s="81" t="s">
        <v>1912</v>
      </c>
      <c r="EHP27" s="81" t="s">
        <v>1912</v>
      </c>
      <c r="EHQ27" s="81" t="s">
        <v>1912</v>
      </c>
      <c r="EHR27" s="81" t="s">
        <v>1912</v>
      </c>
      <c r="EHS27" s="81" t="s">
        <v>1912</v>
      </c>
      <c r="EHT27" s="81" t="s">
        <v>1912</v>
      </c>
      <c r="EHU27" s="81" t="s">
        <v>1912</v>
      </c>
      <c r="EHV27" s="81" t="s">
        <v>1912</v>
      </c>
      <c r="EHW27" s="81" t="s">
        <v>1912</v>
      </c>
      <c r="EHX27" s="81" t="s">
        <v>1912</v>
      </c>
      <c r="EHY27" s="81" t="s">
        <v>1912</v>
      </c>
      <c r="EHZ27" s="81" t="s">
        <v>1912</v>
      </c>
      <c r="EIA27" s="81" t="s">
        <v>1912</v>
      </c>
      <c r="EIB27" s="81" t="s">
        <v>1912</v>
      </c>
      <c r="EIC27" s="81" t="s">
        <v>1912</v>
      </c>
      <c r="EID27" s="81" t="s">
        <v>1912</v>
      </c>
      <c r="EIE27" s="81" t="s">
        <v>1912</v>
      </c>
      <c r="EIF27" s="81" t="s">
        <v>1912</v>
      </c>
      <c r="EIG27" s="81" t="s">
        <v>1912</v>
      </c>
      <c r="EIH27" s="81" t="s">
        <v>1912</v>
      </c>
      <c r="EII27" s="81" t="s">
        <v>1912</v>
      </c>
      <c r="EIJ27" s="81" t="s">
        <v>1912</v>
      </c>
      <c r="EIK27" s="81" t="s">
        <v>1912</v>
      </c>
      <c r="EIL27" s="81" t="s">
        <v>1912</v>
      </c>
      <c r="EIM27" s="81" t="s">
        <v>1912</v>
      </c>
      <c r="EIN27" s="81" t="s">
        <v>1912</v>
      </c>
      <c r="EIO27" s="81" t="s">
        <v>1912</v>
      </c>
      <c r="EIP27" s="81" t="s">
        <v>1912</v>
      </c>
      <c r="EIQ27" s="81" t="s">
        <v>1912</v>
      </c>
      <c r="EIR27" s="81" t="s">
        <v>1912</v>
      </c>
      <c r="EIS27" s="81" t="s">
        <v>1912</v>
      </c>
      <c r="EIT27" s="81" t="s">
        <v>1912</v>
      </c>
      <c r="EIU27" s="81" t="s">
        <v>1912</v>
      </c>
      <c r="EIV27" s="81" t="s">
        <v>1912</v>
      </c>
      <c r="EIW27" s="81" t="s">
        <v>1912</v>
      </c>
      <c r="EIX27" s="81" t="s">
        <v>1912</v>
      </c>
      <c r="EIY27" s="81" t="s">
        <v>1912</v>
      </c>
      <c r="EIZ27" s="81" t="s">
        <v>1912</v>
      </c>
      <c r="EJA27" s="81" t="s">
        <v>1912</v>
      </c>
      <c r="EJB27" s="81" t="s">
        <v>1912</v>
      </c>
      <c r="EJC27" s="81" t="s">
        <v>1912</v>
      </c>
      <c r="EJD27" s="81" t="s">
        <v>1912</v>
      </c>
      <c r="EJE27" s="81" t="s">
        <v>1912</v>
      </c>
      <c r="EJF27" s="81" t="s">
        <v>1912</v>
      </c>
      <c r="EJG27" s="81" t="s">
        <v>1912</v>
      </c>
      <c r="EJH27" s="81" t="s">
        <v>1912</v>
      </c>
      <c r="EJI27" s="81" t="s">
        <v>1912</v>
      </c>
      <c r="EJJ27" s="81" t="s">
        <v>1912</v>
      </c>
      <c r="EJK27" s="81" t="s">
        <v>1912</v>
      </c>
      <c r="EJL27" s="81" t="s">
        <v>1912</v>
      </c>
      <c r="EJM27" s="81" t="s">
        <v>1912</v>
      </c>
      <c r="EJN27" s="81" t="s">
        <v>1912</v>
      </c>
      <c r="EJO27" s="81" t="s">
        <v>1912</v>
      </c>
      <c r="EJP27" s="81" t="s">
        <v>1912</v>
      </c>
      <c r="EJQ27" s="81" t="s">
        <v>1912</v>
      </c>
      <c r="EJR27" s="81" t="s">
        <v>1912</v>
      </c>
      <c r="EJS27" s="81" t="s">
        <v>1912</v>
      </c>
      <c r="EJT27" s="81" t="s">
        <v>1912</v>
      </c>
      <c r="EJU27" s="81" t="s">
        <v>1912</v>
      </c>
      <c r="EJV27" s="81" t="s">
        <v>1912</v>
      </c>
      <c r="EJW27" s="81" t="s">
        <v>1912</v>
      </c>
      <c r="EJX27" s="81" t="s">
        <v>1912</v>
      </c>
      <c r="EJY27" s="81" t="s">
        <v>1912</v>
      </c>
      <c r="EJZ27" s="81" t="s">
        <v>1912</v>
      </c>
      <c r="EKA27" s="81" t="s">
        <v>1912</v>
      </c>
      <c r="EKB27" s="81" t="s">
        <v>1912</v>
      </c>
      <c r="EKC27" s="81" t="s">
        <v>1912</v>
      </c>
      <c r="EKD27" s="81" t="s">
        <v>1912</v>
      </c>
      <c r="EKE27" s="81" t="s">
        <v>1912</v>
      </c>
      <c r="EKF27" s="81" t="s">
        <v>1912</v>
      </c>
      <c r="EKG27" s="81" t="s">
        <v>1912</v>
      </c>
      <c r="EKH27" s="81" t="s">
        <v>1912</v>
      </c>
      <c r="EKI27" s="81" t="s">
        <v>1912</v>
      </c>
      <c r="EKJ27" s="81" t="s">
        <v>1912</v>
      </c>
      <c r="EKK27" s="81" t="s">
        <v>1912</v>
      </c>
      <c r="EKL27" s="81" t="s">
        <v>1912</v>
      </c>
      <c r="EKM27" s="81" t="s">
        <v>1912</v>
      </c>
      <c r="EKN27" s="81" t="s">
        <v>1912</v>
      </c>
      <c r="EKO27" s="81" t="s">
        <v>1912</v>
      </c>
      <c r="EKP27" s="81" t="s">
        <v>1912</v>
      </c>
      <c r="EKQ27" s="81" t="s">
        <v>1912</v>
      </c>
      <c r="EKR27" s="81" t="s">
        <v>1912</v>
      </c>
      <c r="EKS27" s="81" t="s">
        <v>1912</v>
      </c>
      <c r="EKT27" s="81" t="s">
        <v>1912</v>
      </c>
      <c r="EKU27" s="81" t="s">
        <v>1912</v>
      </c>
      <c r="EKV27" s="81" t="s">
        <v>1912</v>
      </c>
      <c r="EKW27" s="81" t="s">
        <v>1912</v>
      </c>
      <c r="EKX27" s="81" t="s">
        <v>1912</v>
      </c>
      <c r="EKY27" s="81" t="s">
        <v>1912</v>
      </c>
      <c r="EKZ27" s="81" t="s">
        <v>1912</v>
      </c>
      <c r="ELA27" s="81" t="s">
        <v>1912</v>
      </c>
      <c r="ELB27" s="81" t="s">
        <v>1912</v>
      </c>
      <c r="ELC27" s="81" t="s">
        <v>1912</v>
      </c>
      <c r="ELD27" s="81" t="s">
        <v>1912</v>
      </c>
      <c r="ELE27" s="81" t="s">
        <v>1912</v>
      </c>
      <c r="ELF27" s="81" t="s">
        <v>1912</v>
      </c>
      <c r="ELG27" s="81" t="s">
        <v>1912</v>
      </c>
      <c r="ELH27" s="81" t="s">
        <v>1912</v>
      </c>
      <c r="ELI27" s="81" t="s">
        <v>1912</v>
      </c>
      <c r="ELJ27" s="81" t="s">
        <v>1912</v>
      </c>
      <c r="ELK27" s="81" t="s">
        <v>1912</v>
      </c>
      <c r="ELL27" s="81" t="s">
        <v>1912</v>
      </c>
      <c r="ELM27" s="81" t="s">
        <v>1912</v>
      </c>
      <c r="ELN27" s="81" t="s">
        <v>1912</v>
      </c>
      <c r="ELO27" s="81" t="s">
        <v>1912</v>
      </c>
      <c r="ELP27" s="81" t="s">
        <v>1912</v>
      </c>
      <c r="ELQ27" s="81" t="s">
        <v>1912</v>
      </c>
      <c r="ELR27" s="81" t="s">
        <v>1912</v>
      </c>
      <c r="ELS27" s="81" t="s">
        <v>1912</v>
      </c>
      <c r="ELT27" s="81" t="s">
        <v>1912</v>
      </c>
      <c r="ELU27" s="81" t="s">
        <v>1912</v>
      </c>
      <c r="ELV27" s="81" t="s">
        <v>1912</v>
      </c>
      <c r="ELW27" s="81" t="s">
        <v>1912</v>
      </c>
      <c r="ELX27" s="81" t="s">
        <v>1912</v>
      </c>
      <c r="ELY27" s="81" t="s">
        <v>1912</v>
      </c>
      <c r="ELZ27" s="81" t="s">
        <v>1912</v>
      </c>
      <c r="EMA27" s="81" t="s">
        <v>1912</v>
      </c>
      <c r="EMB27" s="81" t="s">
        <v>1912</v>
      </c>
      <c r="EMC27" s="81" t="s">
        <v>1912</v>
      </c>
      <c r="EMD27" s="81" t="s">
        <v>1912</v>
      </c>
      <c r="EME27" s="81" t="s">
        <v>1912</v>
      </c>
      <c r="EMF27" s="81" t="s">
        <v>1912</v>
      </c>
      <c r="EMG27" s="81" t="s">
        <v>1912</v>
      </c>
      <c r="EMH27" s="81" t="s">
        <v>1912</v>
      </c>
      <c r="EMI27" s="81" t="s">
        <v>1912</v>
      </c>
      <c r="EMJ27" s="81" t="s">
        <v>1912</v>
      </c>
      <c r="EMK27" s="81" t="s">
        <v>1912</v>
      </c>
      <c r="EML27" s="81" t="s">
        <v>1912</v>
      </c>
      <c r="EMM27" s="81" t="s">
        <v>1912</v>
      </c>
      <c r="EMN27" s="81" t="s">
        <v>1912</v>
      </c>
      <c r="EMO27" s="81" t="s">
        <v>1912</v>
      </c>
      <c r="EMP27" s="81" t="s">
        <v>1912</v>
      </c>
      <c r="EMQ27" s="81" t="s">
        <v>1912</v>
      </c>
      <c r="EMR27" s="81" t="s">
        <v>1912</v>
      </c>
      <c r="EMS27" s="81" t="s">
        <v>1912</v>
      </c>
      <c r="EMT27" s="81" t="s">
        <v>1912</v>
      </c>
      <c r="EMU27" s="81" t="s">
        <v>1912</v>
      </c>
      <c r="EMV27" s="81" t="s">
        <v>1912</v>
      </c>
      <c r="EMW27" s="81" t="s">
        <v>1912</v>
      </c>
      <c r="EMX27" s="81" t="s">
        <v>1912</v>
      </c>
      <c r="EMY27" s="81" t="s">
        <v>1912</v>
      </c>
      <c r="EMZ27" s="81" t="s">
        <v>1912</v>
      </c>
      <c r="ENA27" s="81" t="s">
        <v>1912</v>
      </c>
      <c r="ENB27" s="81" t="s">
        <v>1912</v>
      </c>
      <c r="ENC27" s="81" t="s">
        <v>1912</v>
      </c>
      <c r="END27" s="81" t="s">
        <v>1912</v>
      </c>
      <c r="ENE27" s="81" t="s">
        <v>1912</v>
      </c>
      <c r="ENF27" s="81" t="s">
        <v>1912</v>
      </c>
      <c r="ENG27" s="81" t="s">
        <v>1912</v>
      </c>
      <c r="ENH27" s="81" t="s">
        <v>1912</v>
      </c>
      <c r="ENI27" s="81" t="s">
        <v>1912</v>
      </c>
      <c r="ENJ27" s="81" t="s">
        <v>1912</v>
      </c>
      <c r="ENK27" s="81" t="s">
        <v>1912</v>
      </c>
      <c r="ENL27" s="81" t="s">
        <v>1912</v>
      </c>
      <c r="ENM27" s="81" t="s">
        <v>1912</v>
      </c>
      <c r="ENN27" s="81" t="s">
        <v>1912</v>
      </c>
      <c r="ENO27" s="81" t="s">
        <v>1912</v>
      </c>
      <c r="ENP27" s="81" t="s">
        <v>1912</v>
      </c>
      <c r="ENQ27" s="81" t="s">
        <v>1912</v>
      </c>
      <c r="ENR27" s="81" t="s">
        <v>1912</v>
      </c>
      <c r="ENS27" s="81" t="s">
        <v>1912</v>
      </c>
      <c r="ENT27" s="81" t="s">
        <v>1912</v>
      </c>
      <c r="ENU27" s="81" t="s">
        <v>1912</v>
      </c>
      <c r="ENV27" s="81" t="s">
        <v>1912</v>
      </c>
      <c r="ENW27" s="81" t="s">
        <v>1912</v>
      </c>
      <c r="ENX27" s="81" t="s">
        <v>1912</v>
      </c>
      <c r="ENY27" s="81" t="s">
        <v>1912</v>
      </c>
      <c r="ENZ27" s="81" t="s">
        <v>1912</v>
      </c>
      <c r="EOA27" s="81" t="s">
        <v>1912</v>
      </c>
      <c r="EOB27" s="81" t="s">
        <v>1912</v>
      </c>
      <c r="EOC27" s="81" t="s">
        <v>1912</v>
      </c>
      <c r="EOD27" s="81" t="s">
        <v>1912</v>
      </c>
      <c r="EOE27" s="81" t="s">
        <v>1912</v>
      </c>
      <c r="EOF27" s="81" t="s">
        <v>1912</v>
      </c>
      <c r="EOG27" s="81" t="s">
        <v>1912</v>
      </c>
      <c r="EOH27" s="81" t="s">
        <v>1912</v>
      </c>
      <c r="EOI27" s="81" t="s">
        <v>1912</v>
      </c>
      <c r="EOJ27" s="81" t="s">
        <v>1912</v>
      </c>
      <c r="EOK27" s="81" t="s">
        <v>1912</v>
      </c>
      <c r="EOL27" s="81" t="s">
        <v>1912</v>
      </c>
      <c r="EOM27" s="81" t="s">
        <v>1912</v>
      </c>
      <c r="EON27" s="81" t="s">
        <v>1912</v>
      </c>
      <c r="EOO27" s="81" t="s">
        <v>1912</v>
      </c>
      <c r="EOP27" s="81" t="s">
        <v>1912</v>
      </c>
      <c r="EOQ27" s="81" t="s">
        <v>1912</v>
      </c>
      <c r="EOR27" s="81" t="s">
        <v>1912</v>
      </c>
      <c r="EOS27" s="81" t="s">
        <v>1912</v>
      </c>
      <c r="EOT27" s="81" t="s">
        <v>1912</v>
      </c>
      <c r="EOU27" s="81" t="s">
        <v>1912</v>
      </c>
      <c r="EOV27" s="81" t="s">
        <v>1912</v>
      </c>
      <c r="EOW27" s="81" t="s">
        <v>1912</v>
      </c>
      <c r="EOX27" s="81" t="s">
        <v>1912</v>
      </c>
      <c r="EOY27" s="81" t="s">
        <v>1912</v>
      </c>
      <c r="EOZ27" s="81" t="s">
        <v>1912</v>
      </c>
      <c r="EPA27" s="81" t="s">
        <v>1912</v>
      </c>
      <c r="EPB27" s="81" t="s">
        <v>1912</v>
      </c>
      <c r="EPC27" s="81" t="s">
        <v>1912</v>
      </c>
      <c r="EPD27" s="81" t="s">
        <v>1912</v>
      </c>
      <c r="EPE27" s="81" t="s">
        <v>1912</v>
      </c>
      <c r="EPF27" s="81" t="s">
        <v>1912</v>
      </c>
      <c r="EPG27" s="81" t="s">
        <v>1912</v>
      </c>
      <c r="EPH27" s="81" t="s">
        <v>1912</v>
      </c>
      <c r="EPI27" s="81" t="s">
        <v>1912</v>
      </c>
      <c r="EPJ27" s="81" t="s">
        <v>1912</v>
      </c>
      <c r="EPK27" s="81" t="s">
        <v>1912</v>
      </c>
      <c r="EPL27" s="81" t="s">
        <v>1912</v>
      </c>
      <c r="EPM27" s="81" t="s">
        <v>1912</v>
      </c>
      <c r="EPN27" s="81" t="s">
        <v>1912</v>
      </c>
      <c r="EPO27" s="81" t="s">
        <v>1912</v>
      </c>
      <c r="EPP27" s="81" t="s">
        <v>1912</v>
      </c>
      <c r="EPQ27" s="81" t="s">
        <v>1912</v>
      </c>
      <c r="EPR27" s="81" t="s">
        <v>1912</v>
      </c>
      <c r="EPS27" s="81" t="s">
        <v>1912</v>
      </c>
      <c r="EPT27" s="81" t="s">
        <v>1912</v>
      </c>
      <c r="EPU27" s="81" t="s">
        <v>1912</v>
      </c>
      <c r="EPV27" s="81" t="s">
        <v>1912</v>
      </c>
      <c r="EPW27" s="81" t="s">
        <v>1912</v>
      </c>
      <c r="EPX27" s="81" t="s">
        <v>1912</v>
      </c>
      <c r="EPY27" s="81" t="s">
        <v>1912</v>
      </c>
      <c r="EPZ27" s="81" t="s">
        <v>1912</v>
      </c>
      <c r="EQA27" s="81" t="s">
        <v>1912</v>
      </c>
      <c r="EQB27" s="81" t="s">
        <v>1912</v>
      </c>
      <c r="EQC27" s="81" t="s">
        <v>1912</v>
      </c>
      <c r="EQD27" s="81" t="s">
        <v>1912</v>
      </c>
      <c r="EQE27" s="81" t="s">
        <v>1912</v>
      </c>
      <c r="EQF27" s="81" t="s">
        <v>1912</v>
      </c>
      <c r="EQG27" s="81" t="s">
        <v>1912</v>
      </c>
      <c r="EQH27" s="81" t="s">
        <v>1912</v>
      </c>
      <c r="EQI27" s="81" t="s">
        <v>1912</v>
      </c>
      <c r="EQJ27" s="81" t="s">
        <v>1912</v>
      </c>
      <c r="EQK27" s="81" t="s">
        <v>1912</v>
      </c>
      <c r="EQL27" s="81" t="s">
        <v>1912</v>
      </c>
      <c r="EQM27" s="81" t="s">
        <v>1912</v>
      </c>
      <c r="EQN27" s="81" t="s">
        <v>1912</v>
      </c>
      <c r="EQO27" s="81" t="s">
        <v>1912</v>
      </c>
      <c r="EQP27" s="81" t="s">
        <v>1912</v>
      </c>
      <c r="EQQ27" s="81" t="s">
        <v>1912</v>
      </c>
      <c r="EQR27" s="81" t="s">
        <v>1912</v>
      </c>
      <c r="EQS27" s="81" t="s">
        <v>1912</v>
      </c>
      <c r="EQT27" s="81" t="s">
        <v>1912</v>
      </c>
      <c r="EQU27" s="81" t="s">
        <v>1912</v>
      </c>
      <c r="EQV27" s="81" t="s">
        <v>1912</v>
      </c>
      <c r="EQW27" s="81" t="s">
        <v>1912</v>
      </c>
      <c r="EQX27" s="81" t="s">
        <v>1912</v>
      </c>
      <c r="EQY27" s="81" t="s">
        <v>1912</v>
      </c>
      <c r="EQZ27" s="81" t="s">
        <v>1912</v>
      </c>
      <c r="ERA27" s="81" t="s">
        <v>1912</v>
      </c>
      <c r="ERB27" s="81" t="s">
        <v>1912</v>
      </c>
      <c r="ERC27" s="81" t="s">
        <v>1912</v>
      </c>
      <c r="ERD27" s="81" t="s">
        <v>1912</v>
      </c>
      <c r="ERE27" s="81" t="s">
        <v>1912</v>
      </c>
      <c r="ERF27" s="81" t="s">
        <v>1912</v>
      </c>
      <c r="ERG27" s="81" t="s">
        <v>1912</v>
      </c>
      <c r="ERH27" s="81" t="s">
        <v>1912</v>
      </c>
      <c r="ERI27" s="81" t="s">
        <v>1912</v>
      </c>
      <c r="ERJ27" s="81" t="s">
        <v>1912</v>
      </c>
      <c r="ERK27" s="81" t="s">
        <v>1912</v>
      </c>
      <c r="ERL27" s="81" t="s">
        <v>1912</v>
      </c>
      <c r="ERM27" s="81" t="s">
        <v>1912</v>
      </c>
      <c r="ERN27" s="81" t="s">
        <v>1912</v>
      </c>
      <c r="ERO27" s="81" t="s">
        <v>1912</v>
      </c>
      <c r="ERP27" s="81" t="s">
        <v>1912</v>
      </c>
      <c r="ERQ27" s="81" t="s">
        <v>1912</v>
      </c>
      <c r="ERR27" s="81" t="s">
        <v>1912</v>
      </c>
      <c r="ERS27" s="81" t="s">
        <v>1912</v>
      </c>
      <c r="ERT27" s="81" t="s">
        <v>1912</v>
      </c>
      <c r="ERU27" s="81" t="s">
        <v>1912</v>
      </c>
      <c r="ERV27" s="81" t="s">
        <v>1912</v>
      </c>
      <c r="ERW27" s="81" t="s">
        <v>1912</v>
      </c>
      <c r="ERX27" s="81" t="s">
        <v>1912</v>
      </c>
      <c r="ERY27" s="81" t="s">
        <v>1912</v>
      </c>
      <c r="ERZ27" s="81" t="s">
        <v>1912</v>
      </c>
      <c r="ESA27" s="81" t="s">
        <v>1912</v>
      </c>
      <c r="ESB27" s="81" t="s">
        <v>1912</v>
      </c>
      <c r="ESC27" s="81" t="s">
        <v>1912</v>
      </c>
      <c r="ESD27" s="81" t="s">
        <v>1912</v>
      </c>
      <c r="ESE27" s="81" t="s">
        <v>1912</v>
      </c>
      <c r="ESF27" s="81" t="s">
        <v>1912</v>
      </c>
      <c r="ESG27" s="81" t="s">
        <v>1912</v>
      </c>
      <c r="ESH27" s="81" t="s">
        <v>1912</v>
      </c>
      <c r="ESI27" s="81" t="s">
        <v>1912</v>
      </c>
      <c r="ESJ27" s="81" t="s">
        <v>1912</v>
      </c>
      <c r="ESK27" s="81" t="s">
        <v>1912</v>
      </c>
      <c r="ESL27" s="81" t="s">
        <v>1912</v>
      </c>
      <c r="ESM27" s="81" t="s">
        <v>1912</v>
      </c>
      <c r="ESN27" s="81" t="s">
        <v>1912</v>
      </c>
      <c r="ESO27" s="81" t="s">
        <v>1912</v>
      </c>
      <c r="ESP27" s="81" t="s">
        <v>1912</v>
      </c>
      <c r="ESQ27" s="81" t="s">
        <v>1912</v>
      </c>
      <c r="ESR27" s="81" t="s">
        <v>1912</v>
      </c>
      <c r="ESS27" s="81" t="s">
        <v>1912</v>
      </c>
      <c r="EST27" s="81" t="s">
        <v>1912</v>
      </c>
      <c r="ESU27" s="81" t="s">
        <v>1912</v>
      </c>
      <c r="ESV27" s="81" t="s">
        <v>1912</v>
      </c>
      <c r="ESW27" s="81" t="s">
        <v>1912</v>
      </c>
      <c r="ESX27" s="81" t="s">
        <v>1912</v>
      </c>
      <c r="ESY27" s="81" t="s">
        <v>1912</v>
      </c>
      <c r="ESZ27" s="81" t="s">
        <v>1912</v>
      </c>
      <c r="ETA27" s="81" t="s">
        <v>1912</v>
      </c>
      <c r="ETB27" s="81" t="s">
        <v>1912</v>
      </c>
      <c r="ETC27" s="81" t="s">
        <v>1912</v>
      </c>
      <c r="ETD27" s="81" t="s">
        <v>1912</v>
      </c>
      <c r="ETE27" s="81" t="s">
        <v>1912</v>
      </c>
      <c r="ETF27" s="81" t="s">
        <v>1912</v>
      </c>
      <c r="ETG27" s="81" t="s">
        <v>1912</v>
      </c>
      <c r="ETH27" s="81" t="s">
        <v>1912</v>
      </c>
      <c r="ETI27" s="81" t="s">
        <v>1912</v>
      </c>
      <c r="ETJ27" s="81" t="s">
        <v>1912</v>
      </c>
      <c r="ETK27" s="81" t="s">
        <v>1912</v>
      </c>
      <c r="ETL27" s="81" t="s">
        <v>1912</v>
      </c>
      <c r="ETM27" s="81" t="s">
        <v>1912</v>
      </c>
      <c r="ETN27" s="81" t="s">
        <v>1912</v>
      </c>
      <c r="ETO27" s="81" t="s">
        <v>1912</v>
      </c>
      <c r="ETP27" s="81" t="s">
        <v>1912</v>
      </c>
      <c r="ETQ27" s="81" t="s">
        <v>1912</v>
      </c>
      <c r="ETR27" s="81" t="s">
        <v>1912</v>
      </c>
      <c r="ETS27" s="81" t="s">
        <v>1912</v>
      </c>
      <c r="ETT27" s="81" t="s">
        <v>1912</v>
      </c>
      <c r="ETU27" s="81" t="s">
        <v>1912</v>
      </c>
      <c r="ETV27" s="81" t="s">
        <v>1912</v>
      </c>
      <c r="ETW27" s="81" t="s">
        <v>1912</v>
      </c>
      <c r="ETX27" s="81" t="s">
        <v>1912</v>
      </c>
      <c r="ETY27" s="81" t="s">
        <v>1912</v>
      </c>
      <c r="ETZ27" s="81" t="s">
        <v>1912</v>
      </c>
      <c r="EUA27" s="81" t="s">
        <v>1912</v>
      </c>
      <c r="EUB27" s="81" t="s">
        <v>1912</v>
      </c>
      <c r="EUC27" s="81" t="s">
        <v>1912</v>
      </c>
      <c r="EUD27" s="81" t="s">
        <v>1912</v>
      </c>
      <c r="EUE27" s="81" t="s">
        <v>1912</v>
      </c>
      <c r="EUF27" s="81" t="s">
        <v>1912</v>
      </c>
      <c r="EUG27" s="81" t="s">
        <v>1912</v>
      </c>
      <c r="EUH27" s="81" t="s">
        <v>1912</v>
      </c>
      <c r="EUI27" s="81" t="s">
        <v>1912</v>
      </c>
      <c r="EUJ27" s="81" t="s">
        <v>1912</v>
      </c>
      <c r="EUK27" s="81" t="s">
        <v>1912</v>
      </c>
      <c r="EUL27" s="81" t="s">
        <v>1912</v>
      </c>
      <c r="EUM27" s="81" t="s">
        <v>1912</v>
      </c>
      <c r="EUN27" s="81" t="s">
        <v>1912</v>
      </c>
      <c r="EUO27" s="81" t="s">
        <v>1912</v>
      </c>
      <c r="EUP27" s="81" t="s">
        <v>1912</v>
      </c>
      <c r="EUQ27" s="81" t="s">
        <v>1912</v>
      </c>
      <c r="EUR27" s="81" t="s">
        <v>1912</v>
      </c>
      <c r="EUS27" s="81" t="s">
        <v>1912</v>
      </c>
      <c r="EUT27" s="81" t="s">
        <v>1912</v>
      </c>
      <c r="EUU27" s="81" t="s">
        <v>1912</v>
      </c>
      <c r="EUV27" s="81" t="s">
        <v>1912</v>
      </c>
      <c r="EUW27" s="81" t="s">
        <v>1912</v>
      </c>
      <c r="EUX27" s="81" t="s">
        <v>1912</v>
      </c>
      <c r="EUY27" s="81" t="s">
        <v>1912</v>
      </c>
      <c r="EUZ27" s="81" t="s">
        <v>1912</v>
      </c>
      <c r="EVA27" s="81" t="s">
        <v>1912</v>
      </c>
      <c r="EVB27" s="81" t="s">
        <v>1912</v>
      </c>
      <c r="EVC27" s="81" t="s">
        <v>1912</v>
      </c>
      <c r="EVD27" s="81" t="s">
        <v>1912</v>
      </c>
      <c r="EVE27" s="81" t="s">
        <v>1912</v>
      </c>
      <c r="EVF27" s="81" t="s">
        <v>1912</v>
      </c>
      <c r="EVG27" s="81" t="s">
        <v>1912</v>
      </c>
      <c r="EVH27" s="81" t="s">
        <v>1912</v>
      </c>
      <c r="EVI27" s="81" t="s">
        <v>1912</v>
      </c>
      <c r="EVJ27" s="81" t="s">
        <v>1912</v>
      </c>
      <c r="EVK27" s="81" t="s">
        <v>1912</v>
      </c>
      <c r="EVL27" s="81" t="s">
        <v>1912</v>
      </c>
      <c r="EVM27" s="81" t="s">
        <v>1912</v>
      </c>
      <c r="EVN27" s="81" t="s">
        <v>1912</v>
      </c>
      <c r="EVO27" s="81" t="s">
        <v>1912</v>
      </c>
      <c r="EVP27" s="81" t="s">
        <v>1912</v>
      </c>
      <c r="EVQ27" s="81" t="s">
        <v>1912</v>
      </c>
      <c r="EVR27" s="81" t="s">
        <v>1912</v>
      </c>
      <c r="EVS27" s="81" t="s">
        <v>1912</v>
      </c>
      <c r="EVT27" s="81" t="s">
        <v>1912</v>
      </c>
      <c r="EVU27" s="81" t="s">
        <v>1912</v>
      </c>
      <c r="EVV27" s="81" t="s">
        <v>1912</v>
      </c>
      <c r="EVW27" s="81" t="s">
        <v>1912</v>
      </c>
      <c r="EVX27" s="81" t="s">
        <v>1912</v>
      </c>
      <c r="EVY27" s="81" t="s">
        <v>1912</v>
      </c>
      <c r="EVZ27" s="81" t="s">
        <v>1912</v>
      </c>
      <c r="EWA27" s="81" t="s">
        <v>1912</v>
      </c>
      <c r="EWB27" s="81" t="s">
        <v>1912</v>
      </c>
      <c r="EWC27" s="81" t="s">
        <v>1912</v>
      </c>
      <c r="EWD27" s="81" t="s">
        <v>1912</v>
      </c>
      <c r="EWE27" s="81" t="s">
        <v>1912</v>
      </c>
      <c r="EWF27" s="81" t="s">
        <v>1912</v>
      </c>
      <c r="EWG27" s="81" t="s">
        <v>1912</v>
      </c>
      <c r="EWH27" s="81" t="s">
        <v>1912</v>
      </c>
      <c r="EWI27" s="81" t="s">
        <v>1912</v>
      </c>
      <c r="EWJ27" s="81" t="s">
        <v>1912</v>
      </c>
      <c r="EWK27" s="81" t="s">
        <v>1912</v>
      </c>
      <c r="EWL27" s="81" t="s">
        <v>1912</v>
      </c>
      <c r="EWM27" s="81" t="s">
        <v>1912</v>
      </c>
      <c r="EWN27" s="81" t="s">
        <v>1912</v>
      </c>
      <c r="EWO27" s="81" t="s">
        <v>1912</v>
      </c>
      <c r="EWP27" s="81" t="s">
        <v>1912</v>
      </c>
      <c r="EWQ27" s="81" t="s">
        <v>1912</v>
      </c>
      <c r="EWR27" s="81" t="s">
        <v>1912</v>
      </c>
      <c r="EWS27" s="81" t="s">
        <v>1912</v>
      </c>
      <c r="EWT27" s="81" t="s">
        <v>1912</v>
      </c>
      <c r="EWU27" s="81" t="s">
        <v>1912</v>
      </c>
      <c r="EWV27" s="81" t="s">
        <v>1912</v>
      </c>
      <c r="EWW27" s="81" t="s">
        <v>1912</v>
      </c>
      <c r="EWX27" s="81" t="s">
        <v>1912</v>
      </c>
      <c r="EWY27" s="81" t="s">
        <v>1912</v>
      </c>
      <c r="EWZ27" s="81" t="s">
        <v>1912</v>
      </c>
      <c r="EXA27" s="81" t="s">
        <v>1912</v>
      </c>
      <c r="EXB27" s="81" t="s">
        <v>1912</v>
      </c>
      <c r="EXC27" s="81" t="s">
        <v>1912</v>
      </c>
      <c r="EXD27" s="81" t="s">
        <v>1912</v>
      </c>
      <c r="EXE27" s="81" t="s">
        <v>1912</v>
      </c>
      <c r="EXF27" s="81" t="s">
        <v>1912</v>
      </c>
      <c r="EXG27" s="81" t="s">
        <v>1912</v>
      </c>
      <c r="EXH27" s="81" t="s">
        <v>1912</v>
      </c>
      <c r="EXI27" s="81" t="s">
        <v>1912</v>
      </c>
      <c r="EXJ27" s="81" t="s">
        <v>1912</v>
      </c>
      <c r="EXK27" s="81" t="s">
        <v>1912</v>
      </c>
      <c r="EXL27" s="81" t="s">
        <v>1912</v>
      </c>
      <c r="EXM27" s="81" t="s">
        <v>1912</v>
      </c>
      <c r="EXN27" s="81" t="s">
        <v>1912</v>
      </c>
      <c r="EXO27" s="81" t="s">
        <v>1912</v>
      </c>
      <c r="EXP27" s="81" t="s">
        <v>1912</v>
      </c>
      <c r="EXQ27" s="81" t="s">
        <v>1912</v>
      </c>
      <c r="EXR27" s="81" t="s">
        <v>1912</v>
      </c>
      <c r="EXS27" s="81" t="s">
        <v>1912</v>
      </c>
      <c r="EXT27" s="81" t="s">
        <v>1912</v>
      </c>
      <c r="EXU27" s="81" t="s">
        <v>1912</v>
      </c>
      <c r="EXV27" s="81" t="s">
        <v>1912</v>
      </c>
      <c r="EXW27" s="81" t="s">
        <v>1912</v>
      </c>
      <c r="EXX27" s="81" t="s">
        <v>1912</v>
      </c>
      <c r="EXY27" s="81" t="s">
        <v>1912</v>
      </c>
      <c r="EXZ27" s="81" t="s">
        <v>1912</v>
      </c>
      <c r="EYA27" s="81" t="s">
        <v>1912</v>
      </c>
      <c r="EYB27" s="81" t="s">
        <v>1912</v>
      </c>
      <c r="EYC27" s="81" t="s">
        <v>1912</v>
      </c>
      <c r="EYD27" s="81" t="s">
        <v>1912</v>
      </c>
      <c r="EYE27" s="81" t="s">
        <v>1912</v>
      </c>
      <c r="EYF27" s="81" t="s">
        <v>1912</v>
      </c>
      <c r="EYG27" s="81" t="s">
        <v>1912</v>
      </c>
      <c r="EYH27" s="81" t="s">
        <v>1912</v>
      </c>
      <c r="EYI27" s="81" t="s">
        <v>1912</v>
      </c>
      <c r="EYJ27" s="81" t="s">
        <v>1912</v>
      </c>
      <c r="EYK27" s="81" t="s">
        <v>1912</v>
      </c>
      <c r="EYL27" s="81" t="s">
        <v>1912</v>
      </c>
      <c r="EYM27" s="81" t="s">
        <v>1912</v>
      </c>
      <c r="EYN27" s="81" t="s">
        <v>1912</v>
      </c>
      <c r="EYO27" s="81" t="s">
        <v>1912</v>
      </c>
      <c r="EYP27" s="81" t="s">
        <v>1912</v>
      </c>
      <c r="EYQ27" s="81" t="s">
        <v>1912</v>
      </c>
      <c r="EYR27" s="81" t="s">
        <v>1912</v>
      </c>
      <c r="EYS27" s="81" t="s">
        <v>1912</v>
      </c>
      <c r="EYT27" s="81" t="s">
        <v>1912</v>
      </c>
      <c r="EYU27" s="81" t="s">
        <v>1912</v>
      </c>
      <c r="EYV27" s="81" t="s">
        <v>1912</v>
      </c>
      <c r="EYW27" s="81" t="s">
        <v>1912</v>
      </c>
      <c r="EYX27" s="81" t="s">
        <v>1912</v>
      </c>
      <c r="EYY27" s="81" t="s">
        <v>1912</v>
      </c>
      <c r="EYZ27" s="81" t="s">
        <v>1912</v>
      </c>
      <c r="EZA27" s="81" t="s">
        <v>1912</v>
      </c>
      <c r="EZB27" s="81" t="s">
        <v>1912</v>
      </c>
      <c r="EZC27" s="81" t="s">
        <v>1912</v>
      </c>
      <c r="EZD27" s="81" t="s">
        <v>1912</v>
      </c>
      <c r="EZE27" s="81" t="s">
        <v>1912</v>
      </c>
      <c r="EZF27" s="81" t="s">
        <v>1912</v>
      </c>
      <c r="EZG27" s="81" t="s">
        <v>1912</v>
      </c>
      <c r="EZH27" s="81" t="s">
        <v>1912</v>
      </c>
      <c r="EZI27" s="81" t="s">
        <v>1912</v>
      </c>
      <c r="EZJ27" s="81" t="s">
        <v>1912</v>
      </c>
      <c r="EZK27" s="81" t="s">
        <v>1912</v>
      </c>
      <c r="EZL27" s="81" t="s">
        <v>1912</v>
      </c>
      <c r="EZM27" s="81" t="s">
        <v>1912</v>
      </c>
      <c r="EZN27" s="81" t="s">
        <v>1912</v>
      </c>
      <c r="EZO27" s="81" t="s">
        <v>1912</v>
      </c>
      <c r="EZP27" s="81" t="s">
        <v>1912</v>
      </c>
      <c r="EZQ27" s="81" t="s">
        <v>1912</v>
      </c>
      <c r="EZR27" s="81" t="s">
        <v>1912</v>
      </c>
      <c r="EZS27" s="81" t="s">
        <v>1912</v>
      </c>
      <c r="EZT27" s="81" t="s">
        <v>1912</v>
      </c>
      <c r="EZU27" s="81" t="s">
        <v>1912</v>
      </c>
      <c r="EZV27" s="81" t="s">
        <v>1912</v>
      </c>
      <c r="EZW27" s="81" t="s">
        <v>1912</v>
      </c>
      <c r="EZX27" s="81" t="s">
        <v>1912</v>
      </c>
      <c r="EZY27" s="81" t="s">
        <v>1912</v>
      </c>
      <c r="EZZ27" s="81" t="s">
        <v>1912</v>
      </c>
      <c r="FAA27" s="81" t="s">
        <v>1912</v>
      </c>
      <c r="FAB27" s="81" t="s">
        <v>1912</v>
      </c>
      <c r="FAC27" s="81" t="s">
        <v>1912</v>
      </c>
      <c r="FAD27" s="81" t="s">
        <v>1912</v>
      </c>
      <c r="FAE27" s="81" t="s">
        <v>1912</v>
      </c>
      <c r="FAF27" s="81" t="s">
        <v>1912</v>
      </c>
      <c r="FAG27" s="81" t="s">
        <v>1912</v>
      </c>
      <c r="FAH27" s="81" t="s">
        <v>1912</v>
      </c>
      <c r="FAI27" s="81" t="s">
        <v>1912</v>
      </c>
      <c r="FAJ27" s="81" t="s">
        <v>1912</v>
      </c>
      <c r="FAK27" s="81" t="s">
        <v>1912</v>
      </c>
      <c r="FAL27" s="81" t="s">
        <v>1912</v>
      </c>
      <c r="FAM27" s="81" t="s">
        <v>1912</v>
      </c>
      <c r="FAN27" s="81" t="s">
        <v>1912</v>
      </c>
      <c r="FAO27" s="81" t="s">
        <v>1912</v>
      </c>
      <c r="FAP27" s="81" t="s">
        <v>1912</v>
      </c>
      <c r="FAQ27" s="81" t="s">
        <v>1912</v>
      </c>
      <c r="FAR27" s="81" t="s">
        <v>1912</v>
      </c>
      <c r="FAS27" s="81" t="s">
        <v>1912</v>
      </c>
      <c r="FAT27" s="81" t="s">
        <v>1912</v>
      </c>
      <c r="FAU27" s="81" t="s">
        <v>1912</v>
      </c>
      <c r="FAV27" s="81" t="s">
        <v>1912</v>
      </c>
      <c r="FAW27" s="81" t="s">
        <v>1912</v>
      </c>
      <c r="FAX27" s="81" t="s">
        <v>1912</v>
      </c>
      <c r="FAY27" s="81" t="s">
        <v>1912</v>
      </c>
      <c r="FAZ27" s="81" t="s">
        <v>1912</v>
      </c>
      <c r="FBA27" s="81" t="s">
        <v>1912</v>
      </c>
      <c r="FBB27" s="81" t="s">
        <v>1912</v>
      </c>
      <c r="FBC27" s="81" t="s">
        <v>1912</v>
      </c>
      <c r="FBD27" s="81" t="s">
        <v>1912</v>
      </c>
      <c r="FBE27" s="81" t="s">
        <v>1912</v>
      </c>
      <c r="FBF27" s="81" t="s">
        <v>1912</v>
      </c>
      <c r="FBG27" s="81" t="s">
        <v>1912</v>
      </c>
      <c r="FBH27" s="81" t="s">
        <v>1912</v>
      </c>
      <c r="FBI27" s="81" t="s">
        <v>1912</v>
      </c>
      <c r="FBJ27" s="81" t="s">
        <v>1912</v>
      </c>
      <c r="FBK27" s="81" t="s">
        <v>1912</v>
      </c>
      <c r="FBL27" s="81" t="s">
        <v>1912</v>
      </c>
      <c r="FBM27" s="81" t="s">
        <v>1912</v>
      </c>
      <c r="FBN27" s="81" t="s">
        <v>1912</v>
      </c>
      <c r="FBO27" s="81" t="s">
        <v>1912</v>
      </c>
      <c r="FBP27" s="81" t="s">
        <v>1912</v>
      </c>
      <c r="FBQ27" s="81" t="s">
        <v>1912</v>
      </c>
      <c r="FBR27" s="81" t="s">
        <v>1912</v>
      </c>
      <c r="FBS27" s="81" t="s">
        <v>1912</v>
      </c>
      <c r="FBT27" s="81" t="s">
        <v>1912</v>
      </c>
      <c r="FBU27" s="81" t="s">
        <v>1912</v>
      </c>
      <c r="FBV27" s="81" t="s">
        <v>1912</v>
      </c>
      <c r="FBW27" s="81" t="s">
        <v>1912</v>
      </c>
      <c r="FBX27" s="81" t="s">
        <v>1912</v>
      </c>
      <c r="FBY27" s="81" t="s">
        <v>1912</v>
      </c>
      <c r="FBZ27" s="81" t="s">
        <v>1912</v>
      </c>
      <c r="FCA27" s="81" t="s">
        <v>1912</v>
      </c>
      <c r="FCB27" s="81" t="s">
        <v>1912</v>
      </c>
      <c r="FCC27" s="81" t="s">
        <v>1912</v>
      </c>
      <c r="FCD27" s="81" t="s">
        <v>1912</v>
      </c>
      <c r="FCE27" s="81" t="s">
        <v>1912</v>
      </c>
      <c r="FCF27" s="81" t="s">
        <v>1912</v>
      </c>
      <c r="FCG27" s="81" t="s">
        <v>1912</v>
      </c>
      <c r="FCH27" s="81" t="s">
        <v>1912</v>
      </c>
      <c r="FCI27" s="81" t="s">
        <v>1912</v>
      </c>
      <c r="FCJ27" s="81" t="s">
        <v>1912</v>
      </c>
      <c r="FCK27" s="81" t="s">
        <v>1912</v>
      </c>
      <c r="FCL27" s="81" t="s">
        <v>1912</v>
      </c>
      <c r="FCM27" s="81" t="s">
        <v>1912</v>
      </c>
      <c r="FCN27" s="81" t="s">
        <v>1912</v>
      </c>
      <c r="FCO27" s="81" t="s">
        <v>1912</v>
      </c>
      <c r="FCP27" s="81" t="s">
        <v>1912</v>
      </c>
      <c r="FCQ27" s="81" t="s">
        <v>1912</v>
      </c>
      <c r="FCR27" s="81" t="s">
        <v>1912</v>
      </c>
      <c r="FCS27" s="81" t="s">
        <v>1912</v>
      </c>
      <c r="FCT27" s="81" t="s">
        <v>1912</v>
      </c>
      <c r="FCU27" s="81" t="s">
        <v>1912</v>
      </c>
      <c r="FCV27" s="81" t="s">
        <v>1912</v>
      </c>
      <c r="FCW27" s="81" t="s">
        <v>1912</v>
      </c>
      <c r="FCX27" s="81" t="s">
        <v>1912</v>
      </c>
      <c r="FCY27" s="81" t="s">
        <v>1912</v>
      </c>
      <c r="FCZ27" s="81" t="s">
        <v>1912</v>
      </c>
      <c r="FDA27" s="81" t="s">
        <v>1912</v>
      </c>
      <c r="FDB27" s="81" t="s">
        <v>1912</v>
      </c>
      <c r="FDC27" s="81" t="s">
        <v>1912</v>
      </c>
      <c r="FDD27" s="81" t="s">
        <v>1912</v>
      </c>
      <c r="FDE27" s="81" t="s">
        <v>1912</v>
      </c>
      <c r="FDF27" s="81" t="s">
        <v>1912</v>
      </c>
      <c r="FDG27" s="81" t="s">
        <v>1912</v>
      </c>
      <c r="FDH27" s="81" t="s">
        <v>1912</v>
      </c>
      <c r="FDI27" s="81" t="s">
        <v>1912</v>
      </c>
      <c r="FDJ27" s="81" t="s">
        <v>1912</v>
      </c>
      <c r="FDK27" s="81" t="s">
        <v>1912</v>
      </c>
      <c r="FDL27" s="81" t="s">
        <v>1912</v>
      </c>
      <c r="FDM27" s="81" t="s">
        <v>1912</v>
      </c>
      <c r="FDN27" s="81" t="s">
        <v>1912</v>
      </c>
      <c r="FDO27" s="81" t="s">
        <v>1912</v>
      </c>
      <c r="FDP27" s="81" t="s">
        <v>1912</v>
      </c>
      <c r="FDQ27" s="81" t="s">
        <v>1912</v>
      </c>
      <c r="FDR27" s="81" t="s">
        <v>1912</v>
      </c>
      <c r="FDS27" s="81" t="s">
        <v>1912</v>
      </c>
      <c r="FDT27" s="81" t="s">
        <v>1912</v>
      </c>
      <c r="FDU27" s="81" t="s">
        <v>1912</v>
      </c>
      <c r="FDV27" s="81" t="s">
        <v>1912</v>
      </c>
      <c r="FDW27" s="81" t="s">
        <v>1912</v>
      </c>
      <c r="FDX27" s="81" t="s">
        <v>1912</v>
      </c>
      <c r="FDY27" s="81" t="s">
        <v>1912</v>
      </c>
      <c r="FDZ27" s="81" t="s">
        <v>1912</v>
      </c>
      <c r="FEA27" s="81" t="s">
        <v>1912</v>
      </c>
      <c r="FEB27" s="81" t="s">
        <v>1912</v>
      </c>
      <c r="FEC27" s="81" t="s">
        <v>1912</v>
      </c>
      <c r="FED27" s="81" t="s">
        <v>1912</v>
      </c>
      <c r="FEE27" s="81" t="s">
        <v>1912</v>
      </c>
      <c r="FEF27" s="81" t="s">
        <v>1912</v>
      </c>
      <c r="FEG27" s="81" t="s">
        <v>1912</v>
      </c>
      <c r="FEH27" s="81" t="s">
        <v>1912</v>
      </c>
      <c r="FEI27" s="81" t="s">
        <v>1912</v>
      </c>
      <c r="FEJ27" s="81" t="s">
        <v>1912</v>
      </c>
      <c r="FEK27" s="81" t="s">
        <v>1912</v>
      </c>
      <c r="FEL27" s="81" t="s">
        <v>1912</v>
      </c>
      <c r="FEM27" s="81" t="s">
        <v>1912</v>
      </c>
      <c r="FEN27" s="81" t="s">
        <v>1912</v>
      </c>
      <c r="FEO27" s="81" t="s">
        <v>1912</v>
      </c>
      <c r="FEP27" s="81" t="s">
        <v>1912</v>
      </c>
      <c r="FEQ27" s="81" t="s">
        <v>1912</v>
      </c>
      <c r="FER27" s="81" t="s">
        <v>1912</v>
      </c>
      <c r="FES27" s="81" t="s">
        <v>1912</v>
      </c>
      <c r="FET27" s="81" t="s">
        <v>1912</v>
      </c>
      <c r="FEU27" s="81" t="s">
        <v>1912</v>
      </c>
      <c r="FEV27" s="81" t="s">
        <v>1912</v>
      </c>
      <c r="FEW27" s="81" t="s">
        <v>1912</v>
      </c>
      <c r="FEX27" s="81" t="s">
        <v>1912</v>
      </c>
      <c r="FEY27" s="81" t="s">
        <v>1912</v>
      </c>
      <c r="FEZ27" s="81" t="s">
        <v>1912</v>
      </c>
      <c r="FFA27" s="81" t="s">
        <v>1912</v>
      </c>
      <c r="FFB27" s="81" t="s">
        <v>1912</v>
      </c>
      <c r="FFC27" s="81" t="s">
        <v>1912</v>
      </c>
      <c r="FFD27" s="81" t="s">
        <v>1912</v>
      </c>
      <c r="FFE27" s="81" t="s">
        <v>1912</v>
      </c>
      <c r="FFF27" s="81" t="s">
        <v>1912</v>
      </c>
      <c r="FFG27" s="81" t="s">
        <v>1912</v>
      </c>
      <c r="FFH27" s="81" t="s">
        <v>1912</v>
      </c>
      <c r="FFI27" s="81" t="s">
        <v>1912</v>
      </c>
      <c r="FFJ27" s="81" t="s">
        <v>1912</v>
      </c>
      <c r="FFK27" s="81" t="s">
        <v>1912</v>
      </c>
      <c r="FFL27" s="81" t="s">
        <v>1912</v>
      </c>
      <c r="FFM27" s="81" t="s">
        <v>1912</v>
      </c>
      <c r="FFN27" s="81" t="s">
        <v>1912</v>
      </c>
      <c r="FFO27" s="81" t="s">
        <v>1912</v>
      </c>
      <c r="FFP27" s="81" t="s">
        <v>1912</v>
      </c>
      <c r="FFQ27" s="81" t="s">
        <v>1912</v>
      </c>
      <c r="FFR27" s="81" t="s">
        <v>1912</v>
      </c>
      <c r="FFS27" s="81" t="s">
        <v>1912</v>
      </c>
      <c r="FFT27" s="81" t="s">
        <v>1912</v>
      </c>
      <c r="FFU27" s="81" t="s">
        <v>1912</v>
      </c>
      <c r="FFV27" s="81" t="s">
        <v>1912</v>
      </c>
      <c r="FFW27" s="81" t="s">
        <v>1912</v>
      </c>
      <c r="FFX27" s="81" t="s">
        <v>1912</v>
      </c>
      <c r="FFY27" s="81" t="s">
        <v>1912</v>
      </c>
      <c r="FFZ27" s="81" t="s">
        <v>1912</v>
      </c>
      <c r="FGA27" s="81" t="s">
        <v>1912</v>
      </c>
      <c r="FGB27" s="81" t="s">
        <v>1912</v>
      </c>
      <c r="FGC27" s="81" t="s">
        <v>1912</v>
      </c>
      <c r="FGD27" s="81" t="s">
        <v>1912</v>
      </c>
      <c r="FGE27" s="81" t="s">
        <v>1912</v>
      </c>
      <c r="FGF27" s="81" t="s">
        <v>1912</v>
      </c>
      <c r="FGG27" s="81" t="s">
        <v>1912</v>
      </c>
      <c r="FGH27" s="81" t="s">
        <v>1912</v>
      </c>
      <c r="FGI27" s="81" t="s">
        <v>1912</v>
      </c>
      <c r="FGJ27" s="81" t="s">
        <v>1912</v>
      </c>
      <c r="FGK27" s="81" t="s">
        <v>1912</v>
      </c>
      <c r="FGL27" s="81" t="s">
        <v>1912</v>
      </c>
      <c r="FGM27" s="81" t="s">
        <v>1912</v>
      </c>
      <c r="FGN27" s="81" t="s">
        <v>1912</v>
      </c>
      <c r="FGO27" s="81" t="s">
        <v>1912</v>
      </c>
      <c r="FGP27" s="81" t="s">
        <v>1912</v>
      </c>
      <c r="FGQ27" s="81" t="s">
        <v>1912</v>
      </c>
      <c r="FGR27" s="81" t="s">
        <v>1912</v>
      </c>
      <c r="FGS27" s="81" t="s">
        <v>1912</v>
      </c>
      <c r="FGT27" s="81" t="s">
        <v>1912</v>
      </c>
      <c r="FGU27" s="81" t="s">
        <v>1912</v>
      </c>
      <c r="FGV27" s="81" t="s">
        <v>1912</v>
      </c>
      <c r="FGW27" s="81" t="s">
        <v>1912</v>
      </c>
      <c r="FGX27" s="81" t="s">
        <v>1912</v>
      </c>
      <c r="FGY27" s="81" t="s">
        <v>1912</v>
      </c>
      <c r="FGZ27" s="81" t="s">
        <v>1912</v>
      </c>
      <c r="FHA27" s="81" t="s">
        <v>1912</v>
      </c>
      <c r="FHB27" s="81" t="s">
        <v>1912</v>
      </c>
      <c r="FHC27" s="81" t="s">
        <v>1912</v>
      </c>
      <c r="FHD27" s="81" t="s">
        <v>1912</v>
      </c>
      <c r="FHE27" s="81" t="s">
        <v>1912</v>
      </c>
      <c r="FHF27" s="81" t="s">
        <v>1912</v>
      </c>
      <c r="FHG27" s="81" t="s">
        <v>1912</v>
      </c>
      <c r="FHH27" s="81" t="s">
        <v>1912</v>
      </c>
      <c r="FHI27" s="81" t="s">
        <v>1912</v>
      </c>
      <c r="FHJ27" s="81" t="s">
        <v>1912</v>
      </c>
      <c r="FHK27" s="81" t="s">
        <v>1912</v>
      </c>
      <c r="FHL27" s="81" t="s">
        <v>1912</v>
      </c>
      <c r="FHM27" s="81" t="s">
        <v>1912</v>
      </c>
      <c r="FHN27" s="81" t="s">
        <v>1912</v>
      </c>
      <c r="FHO27" s="81" t="s">
        <v>1912</v>
      </c>
      <c r="FHP27" s="81" t="s">
        <v>1912</v>
      </c>
      <c r="FHQ27" s="81" t="s">
        <v>1912</v>
      </c>
      <c r="FHR27" s="81" t="s">
        <v>1912</v>
      </c>
      <c r="FHS27" s="81" t="s">
        <v>1912</v>
      </c>
      <c r="FHT27" s="81" t="s">
        <v>1912</v>
      </c>
      <c r="FHU27" s="81" t="s">
        <v>1912</v>
      </c>
      <c r="FHV27" s="81" t="s">
        <v>1912</v>
      </c>
      <c r="FHW27" s="81" t="s">
        <v>1912</v>
      </c>
      <c r="FHX27" s="81" t="s">
        <v>1912</v>
      </c>
      <c r="FHY27" s="81" t="s">
        <v>1912</v>
      </c>
      <c r="FHZ27" s="81" t="s">
        <v>1912</v>
      </c>
      <c r="FIA27" s="81" t="s">
        <v>1912</v>
      </c>
      <c r="FIB27" s="81" t="s">
        <v>1912</v>
      </c>
      <c r="FIC27" s="81" t="s">
        <v>1912</v>
      </c>
      <c r="FID27" s="81" t="s">
        <v>1912</v>
      </c>
      <c r="FIE27" s="81" t="s">
        <v>1912</v>
      </c>
      <c r="FIF27" s="81" t="s">
        <v>1912</v>
      </c>
      <c r="FIG27" s="81" t="s">
        <v>1912</v>
      </c>
      <c r="FIH27" s="81" t="s">
        <v>1912</v>
      </c>
      <c r="FII27" s="81" t="s">
        <v>1912</v>
      </c>
      <c r="FIJ27" s="81" t="s">
        <v>1912</v>
      </c>
      <c r="FIK27" s="81" t="s">
        <v>1912</v>
      </c>
      <c r="FIL27" s="81" t="s">
        <v>1912</v>
      </c>
      <c r="FIM27" s="81" t="s">
        <v>1912</v>
      </c>
      <c r="FIN27" s="81" t="s">
        <v>1912</v>
      </c>
      <c r="FIO27" s="81" t="s">
        <v>1912</v>
      </c>
      <c r="FIP27" s="81" t="s">
        <v>1912</v>
      </c>
      <c r="FIQ27" s="81" t="s">
        <v>1912</v>
      </c>
      <c r="FIR27" s="81" t="s">
        <v>1912</v>
      </c>
      <c r="FIS27" s="81" t="s">
        <v>1912</v>
      </c>
      <c r="FIT27" s="81" t="s">
        <v>1912</v>
      </c>
      <c r="FIU27" s="81" t="s">
        <v>1912</v>
      </c>
      <c r="FIV27" s="81" t="s">
        <v>1912</v>
      </c>
      <c r="FIW27" s="81" t="s">
        <v>1912</v>
      </c>
      <c r="FIX27" s="81" t="s">
        <v>1912</v>
      </c>
      <c r="FIY27" s="81" t="s">
        <v>1912</v>
      </c>
      <c r="FIZ27" s="81" t="s">
        <v>1912</v>
      </c>
      <c r="FJA27" s="81" t="s">
        <v>1912</v>
      </c>
      <c r="FJB27" s="81" t="s">
        <v>1912</v>
      </c>
      <c r="FJC27" s="81" t="s">
        <v>1912</v>
      </c>
      <c r="FJD27" s="81" t="s">
        <v>1912</v>
      </c>
      <c r="FJE27" s="81" t="s">
        <v>1912</v>
      </c>
      <c r="FJF27" s="81" t="s">
        <v>1912</v>
      </c>
      <c r="FJG27" s="81" t="s">
        <v>1912</v>
      </c>
      <c r="FJH27" s="81" t="s">
        <v>1912</v>
      </c>
      <c r="FJI27" s="81" t="s">
        <v>1912</v>
      </c>
      <c r="FJJ27" s="81" t="s">
        <v>1912</v>
      </c>
      <c r="FJK27" s="81" t="s">
        <v>1912</v>
      </c>
      <c r="FJL27" s="81" t="s">
        <v>1912</v>
      </c>
      <c r="FJM27" s="81" t="s">
        <v>1912</v>
      </c>
      <c r="FJN27" s="81" t="s">
        <v>1912</v>
      </c>
      <c r="FJO27" s="81" t="s">
        <v>1912</v>
      </c>
      <c r="FJP27" s="81" t="s">
        <v>1912</v>
      </c>
      <c r="FJQ27" s="81" t="s">
        <v>1912</v>
      </c>
      <c r="FJR27" s="81" t="s">
        <v>1912</v>
      </c>
      <c r="FJS27" s="81" t="s">
        <v>1912</v>
      </c>
      <c r="FJT27" s="81" t="s">
        <v>1912</v>
      </c>
      <c r="FJU27" s="81" t="s">
        <v>1912</v>
      </c>
      <c r="FJV27" s="81" t="s">
        <v>1912</v>
      </c>
      <c r="FJW27" s="81" t="s">
        <v>1912</v>
      </c>
      <c r="FJX27" s="81" t="s">
        <v>1912</v>
      </c>
      <c r="FJY27" s="81" t="s">
        <v>1912</v>
      </c>
      <c r="FJZ27" s="81" t="s">
        <v>1912</v>
      </c>
      <c r="FKA27" s="81" t="s">
        <v>1912</v>
      </c>
      <c r="FKB27" s="81" t="s">
        <v>1912</v>
      </c>
      <c r="FKC27" s="81" t="s">
        <v>1912</v>
      </c>
      <c r="FKD27" s="81" t="s">
        <v>1912</v>
      </c>
      <c r="FKE27" s="81" t="s">
        <v>1912</v>
      </c>
      <c r="FKF27" s="81" t="s">
        <v>1912</v>
      </c>
      <c r="FKG27" s="81" t="s">
        <v>1912</v>
      </c>
      <c r="FKH27" s="81" t="s">
        <v>1912</v>
      </c>
      <c r="FKI27" s="81" t="s">
        <v>1912</v>
      </c>
      <c r="FKJ27" s="81" t="s">
        <v>1912</v>
      </c>
      <c r="FKK27" s="81" t="s">
        <v>1912</v>
      </c>
      <c r="FKL27" s="81" t="s">
        <v>1912</v>
      </c>
      <c r="FKM27" s="81" t="s">
        <v>1912</v>
      </c>
      <c r="FKN27" s="81" t="s">
        <v>1912</v>
      </c>
      <c r="FKO27" s="81" t="s">
        <v>1912</v>
      </c>
      <c r="FKP27" s="81" t="s">
        <v>1912</v>
      </c>
      <c r="FKQ27" s="81" t="s">
        <v>1912</v>
      </c>
      <c r="FKR27" s="81" t="s">
        <v>1912</v>
      </c>
      <c r="FKS27" s="81" t="s">
        <v>1912</v>
      </c>
      <c r="FKT27" s="81" t="s">
        <v>1912</v>
      </c>
      <c r="FKU27" s="81" t="s">
        <v>1912</v>
      </c>
      <c r="FKV27" s="81" t="s">
        <v>1912</v>
      </c>
      <c r="FKW27" s="81" t="s">
        <v>1912</v>
      </c>
      <c r="FKX27" s="81" t="s">
        <v>1912</v>
      </c>
      <c r="FKY27" s="81" t="s">
        <v>1912</v>
      </c>
      <c r="FKZ27" s="81" t="s">
        <v>1912</v>
      </c>
      <c r="FLA27" s="81" t="s">
        <v>1912</v>
      </c>
      <c r="FLB27" s="81" t="s">
        <v>1912</v>
      </c>
      <c r="FLC27" s="81" t="s">
        <v>1912</v>
      </c>
      <c r="FLD27" s="81" t="s">
        <v>1912</v>
      </c>
      <c r="FLE27" s="81" t="s">
        <v>1912</v>
      </c>
      <c r="FLF27" s="81" t="s">
        <v>1912</v>
      </c>
      <c r="FLG27" s="81" t="s">
        <v>1912</v>
      </c>
      <c r="FLH27" s="81" t="s">
        <v>1912</v>
      </c>
      <c r="FLI27" s="81" t="s">
        <v>1912</v>
      </c>
      <c r="FLJ27" s="81" t="s">
        <v>1912</v>
      </c>
      <c r="FLK27" s="81" t="s">
        <v>1912</v>
      </c>
      <c r="FLL27" s="81" t="s">
        <v>1912</v>
      </c>
      <c r="FLM27" s="81" t="s">
        <v>1912</v>
      </c>
      <c r="FLN27" s="81" t="s">
        <v>1912</v>
      </c>
      <c r="FLO27" s="81" t="s">
        <v>1912</v>
      </c>
      <c r="FLP27" s="81" t="s">
        <v>1912</v>
      </c>
      <c r="FLQ27" s="81" t="s">
        <v>1912</v>
      </c>
      <c r="FLR27" s="81" t="s">
        <v>1912</v>
      </c>
      <c r="FLS27" s="81" t="s">
        <v>1912</v>
      </c>
      <c r="FLT27" s="81" t="s">
        <v>1912</v>
      </c>
      <c r="FLU27" s="81" t="s">
        <v>1912</v>
      </c>
      <c r="FLV27" s="81" t="s">
        <v>1912</v>
      </c>
      <c r="FLW27" s="81" t="s">
        <v>1912</v>
      </c>
      <c r="FLX27" s="81" t="s">
        <v>1912</v>
      </c>
      <c r="FLY27" s="81" t="s">
        <v>1912</v>
      </c>
      <c r="FLZ27" s="81" t="s">
        <v>1912</v>
      </c>
      <c r="FMA27" s="81" t="s">
        <v>1912</v>
      </c>
      <c r="FMB27" s="81" t="s">
        <v>1912</v>
      </c>
      <c r="FMC27" s="81" t="s">
        <v>1912</v>
      </c>
      <c r="FMD27" s="81" t="s">
        <v>1912</v>
      </c>
      <c r="FME27" s="81" t="s">
        <v>1912</v>
      </c>
      <c r="FMF27" s="81" t="s">
        <v>1912</v>
      </c>
      <c r="FMG27" s="81" t="s">
        <v>1912</v>
      </c>
      <c r="FMH27" s="81" t="s">
        <v>1912</v>
      </c>
      <c r="FMI27" s="81" t="s">
        <v>1912</v>
      </c>
      <c r="FMJ27" s="81" t="s">
        <v>1912</v>
      </c>
      <c r="FMK27" s="81" t="s">
        <v>1912</v>
      </c>
      <c r="FML27" s="81" t="s">
        <v>1912</v>
      </c>
      <c r="FMM27" s="81" t="s">
        <v>1912</v>
      </c>
      <c r="FMN27" s="81" t="s">
        <v>1912</v>
      </c>
      <c r="FMO27" s="81" t="s">
        <v>1912</v>
      </c>
      <c r="FMP27" s="81" t="s">
        <v>1912</v>
      </c>
      <c r="FMQ27" s="81" t="s">
        <v>1912</v>
      </c>
      <c r="FMR27" s="81" t="s">
        <v>1912</v>
      </c>
      <c r="FMS27" s="81" t="s">
        <v>1912</v>
      </c>
      <c r="FMT27" s="81" t="s">
        <v>1912</v>
      </c>
      <c r="FMU27" s="81" t="s">
        <v>1912</v>
      </c>
      <c r="FMV27" s="81" t="s">
        <v>1912</v>
      </c>
      <c r="FMW27" s="81" t="s">
        <v>1912</v>
      </c>
      <c r="FMX27" s="81" t="s">
        <v>1912</v>
      </c>
      <c r="FMY27" s="81" t="s">
        <v>1912</v>
      </c>
      <c r="FMZ27" s="81" t="s">
        <v>1912</v>
      </c>
      <c r="FNA27" s="81" t="s">
        <v>1912</v>
      </c>
      <c r="FNB27" s="81" t="s">
        <v>1912</v>
      </c>
      <c r="FNC27" s="81" t="s">
        <v>1912</v>
      </c>
      <c r="FND27" s="81" t="s">
        <v>1912</v>
      </c>
      <c r="FNE27" s="81" t="s">
        <v>1912</v>
      </c>
      <c r="FNF27" s="81" t="s">
        <v>1912</v>
      </c>
      <c r="FNG27" s="81" t="s">
        <v>1912</v>
      </c>
      <c r="FNH27" s="81" t="s">
        <v>1912</v>
      </c>
      <c r="FNI27" s="81" t="s">
        <v>1912</v>
      </c>
      <c r="FNJ27" s="81" t="s">
        <v>1912</v>
      </c>
      <c r="FNK27" s="81" t="s">
        <v>1912</v>
      </c>
      <c r="FNL27" s="81" t="s">
        <v>1912</v>
      </c>
      <c r="FNM27" s="81" t="s">
        <v>1912</v>
      </c>
      <c r="FNN27" s="81" t="s">
        <v>1912</v>
      </c>
      <c r="FNO27" s="81" t="s">
        <v>1912</v>
      </c>
      <c r="FNP27" s="81" t="s">
        <v>1912</v>
      </c>
      <c r="FNQ27" s="81" t="s">
        <v>1912</v>
      </c>
      <c r="FNR27" s="81" t="s">
        <v>1912</v>
      </c>
      <c r="FNS27" s="81" t="s">
        <v>1912</v>
      </c>
      <c r="FNT27" s="81" t="s">
        <v>1912</v>
      </c>
      <c r="FNU27" s="81" t="s">
        <v>1912</v>
      </c>
      <c r="FNV27" s="81" t="s">
        <v>1912</v>
      </c>
      <c r="FNW27" s="81" t="s">
        <v>1912</v>
      </c>
      <c r="FNX27" s="81" t="s">
        <v>1912</v>
      </c>
      <c r="FNY27" s="81" t="s">
        <v>1912</v>
      </c>
      <c r="FNZ27" s="81" t="s">
        <v>1912</v>
      </c>
      <c r="FOA27" s="81" t="s">
        <v>1912</v>
      </c>
      <c r="FOB27" s="81" t="s">
        <v>1912</v>
      </c>
      <c r="FOC27" s="81" t="s">
        <v>1912</v>
      </c>
      <c r="FOD27" s="81" t="s">
        <v>1912</v>
      </c>
      <c r="FOE27" s="81" t="s">
        <v>1912</v>
      </c>
      <c r="FOF27" s="81" t="s">
        <v>1912</v>
      </c>
      <c r="FOG27" s="81" t="s">
        <v>1912</v>
      </c>
      <c r="FOH27" s="81" t="s">
        <v>1912</v>
      </c>
      <c r="FOI27" s="81" t="s">
        <v>1912</v>
      </c>
      <c r="FOJ27" s="81" t="s">
        <v>1912</v>
      </c>
      <c r="FOK27" s="81" t="s">
        <v>1912</v>
      </c>
      <c r="FOL27" s="81" t="s">
        <v>1912</v>
      </c>
      <c r="FOM27" s="81" t="s">
        <v>1912</v>
      </c>
      <c r="FON27" s="81" t="s">
        <v>1912</v>
      </c>
      <c r="FOO27" s="81" t="s">
        <v>1912</v>
      </c>
      <c r="FOP27" s="81" t="s">
        <v>1912</v>
      </c>
      <c r="FOQ27" s="81" t="s">
        <v>1912</v>
      </c>
      <c r="FOR27" s="81" t="s">
        <v>1912</v>
      </c>
      <c r="FOS27" s="81" t="s">
        <v>1912</v>
      </c>
      <c r="FOT27" s="81" t="s">
        <v>1912</v>
      </c>
      <c r="FOU27" s="81" t="s">
        <v>1912</v>
      </c>
      <c r="FOV27" s="81" t="s">
        <v>1912</v>
      </c>
      <c r="FOW27" s="81" t="s">
        <v>1912</v>
      </c>
      <c r="FOX27" s="81" t="s">
        <v>1912</v>
      </c>
      <c r="FOY27" s="81" t="s">
        <v>1912</v>
      </c>
      <c r="FOZ27" s="81" t="s">
        <v>1912</v>
      </c>
      <c r="FPA27" s="81" t="s">
        <v>1912</v>
      </c>
      <c r="FPB27" s="81" t="s">
        <v>1912</v>
      </c>
      <c r="FPC27" s="81" t="s">
        <v>1912</v>
      </c>
      <c r="FPD27" s="81" t="s">
        <v>1912</v>
      </c>
      <c r="FPE27" s="81" t="s">
        <v>1912</v>
      </c>
      <c r="FPF27" s="81" t="s">
        <v>1912</v>
      </c>
      <c r="FPG27" s="81" t="s">
        <v>1912</v>
      </c>
      <c r="FPH27" s="81" t="s">
        <v>1912</v>
      </c>
      <c r="FPI27" s="81" t="s">
        <v>1912</v>
      </c>
      <c r="FPJ27" s="81" t="s">
        <v>1912</v>
      </c>
      <c r="FPK27" s="81" t="s">
        <v>1912</v>
      </c>
      <c r="FPL27" s="81" t="s">
        <v>1912</v>
      </c>
      <c r="FPM27" s="81" t="s">
        <v>1912</v>
      </c>
      <c r="FPN27" s="81" t="s">
        <v>1912</v>
      </c>
      <c r="FPO27" s="81" t="s">
        <v>1912</v>
      </c>
      <c r="FPP27" s="81" t="s">
        <v>1912</v>
      </c>
      <c r="FPQ27" s="81" t="s">
        <v>1912</v>
      </c>
      <c r="FPR27" s="81" t="s">
        <v>1912</v>
      </c>
      <c r="FPS27" s="81" t="s">
        <v>1912</v>
      </c>
      <c r="FPT27" s="81" t="s">
        <v>1912</v>
      </c>
      <c r="FPU27" s="81" t="s">
        <v>1912</v>
      </c>
      <c r="FPV27" s="81" t="s">
        <v>1912</v>
      </c>
      <c r="FPW27" s="81" t="s">
        <v>1912</v>
      </c>
      <c r="FPX27" s="81" t="s">
        <v>1912</v>
      </c>
      <c r="FPY27" s="81" t="s">
        <v>1912</v>
      </c>
      <c r="FPZ27" s="81" t="s">
        <v>1912</v>
      </c>
      <c r="FQA27" s="81" t="s">
        <v>1912</v>
      </c>
      <c r="FQB27" s="81" t="s">
        <v>1912</v>
      </c>
      <c r="FQC27" s="81" t="s">
        <v>1912</v>
      </c>
      <c r="FQD27" s="81" t="s">
        <v>1912</v>
      </c>
      <c r="FQE27" s="81" t="s">
        <v>1912</v>
      </c>
      <c r="FQF27" s="81" t="s">
        <v>1912</v>
      </c>
      <c r="FQG27" s="81" t="s">
        <v>1912</v>
      </c>
      <c r="FQH27" s="81" t="s">
        <v>1912</v>
      </c>
      <c r="FQI27" s="81" t="s">
        <v>1912</v>
      </c>
      <c r="FQJ27" s="81" t="s">
        <v>1912</v>
      </c>
      <c r="FQK27" s="81" t="s">
        <v>1912</v>
      </c>
      <c r="FQL27" s="81" t="s">
        <v>1912</v>
      </c>
      <c r="FQM27" s="81" t="s">
        <v>1912</v>
      </c>
      <c r="FQN27" s="81" t="s">
        <v>1912</v>
      </c>
      <c r="FQO27" s="81" t="s">
        <v>1912</v>
      </c>
      <c r="FQP27" s="81" t="s">
        <v>1912</v>
      </c>
      <c r="FQQ27" s="81" t="s">
        <v>1912</v>
      </c>
      <c r="FQR27" s="81" t="s">
        <v>1912</v>
      </c>
      <c r="FQS27" s="81" t="s">
        <v>1912</v>
      </c>
      <c r="FQT27" s="81" t="s">
        <v>1912</v>
      </c>
      <c r="FQU27" s="81" t="s">
        <v>1912</v>
      </c>
      <c r="FQV27" s="81" t="s">
        <v>1912</v>
      </c>
      <c r="FQW27" s="81" t="s">
        <v>1912</v>
      </c>
      <c r="FQX27" s="81" t="s">
        <v>1912</v>
      </c>
      <c r="FQY27" s="81" t="s">
        <v>1912</v>
      </c>
      <c r="FQZ27" s="81" t="s">
        <v>1912</v>
      </c>
      <c r="FRA27" s="81" t="s">
        <v>1912</v>
      </c>
      <c r="FRB27" s="81" t="s">
        <v>1912</v>
      </c>
      <c r="FRC27" s="81" t="s">
        <v>1912</v>
      </c>
      <c r="FRD27" s="81" t="s">
        <v>1912</v>
      </c>
      <c r="FRE27" s="81" t="s">
        <v>1912</v>
      </c>
      <c r="FRF27" s="81" t="s">
        <v>1912</v>
      </c>
      <c r="FRG27" s="81" t="s">
        <v>1912</v>
      </c>
      <c r="FRH27" s="81" t="s">
        <v>1912</v>
      </c>
      <c r="FRI27" s="81" t="s">
        <v>1912</v>
      </c>
      <c r="FRJ27" s="81" t="s">
        <v>1912</v>
      </c>
      <c r="FRK27" s="81" t="s">
        <v>1912</v>
      </c>
      <c r="FRL27" s="81" t="s">
        <v>1912</v>
      </c>
      <c r="FRM27" s="81" t="s">
        <v>1912</v>
      </c>
      <c r="FRN27" s="81" t="s">
        <v>1912</v>
      </c>
      <c r="FRO27" s="81" t="s">
        <v>1912</v>
      </c>
      <c r="FRP27" s="81" t="s">
        <v>1912</v>
      </c>
      <c r="FRQ27" s="81" t="s">
        <v>1912</v>
      </c>
      <c r="FRR27" s="81" t="s">
        <v>1912</v>
      </c>
      <c r="FRS27" s="81" t="s">
        <v>1912</v>
      </c>
      <c r="FRT27" s="81" t="s">
        <v>1912</v>
      </c>
      <c r="FRU27" s="81" t="s">
        <v>1912</v>
      </c>
      <c r="FRV27" s="81" t="s">
        <v>1912</v>
      </c>
      <c r="FRW27" s="81" t="s">
        <v>1912</v>
      </c>
      <c r="FRX27" s="81" t="s">
        <v>1912</v>
      </c>
      <c r="FRY27" s="81" t="s">
        <v>1912</v>
      </c>
      <c r="FRZ27" s="81" t="s">
        <v>1912</v>
      </c>
      <c r="FSA27" s="81" t="s">
        <v>1912</v>
      </c>
      <c r="FSB27" s="81" t="s">
        <v>1912</v>
      </c>
      <c r="FSC27" s="81" t="s">
        <v>1912</v>
      </c>
      <c r="FSD27" s="81" t="s">
        <v>1912</v>
      </c>
      <c r="FSE27" s="81" t="s">
        <v>1912</v>
      </c>
      <c r="FSF27" s="81" t="s">
        <v>1912</v>
      </c>
      <c r="FSG27" s="81" t="s">
        <v>1912</v>
      </c>
      <c r="FSH27" s="81" t="s">
        <v>1912</v>
      </c>
      <c r="FSI27" s="81" t="s">
        <v>1912</v>
      </c>
      <c r="FSJ27" s="81" t="s">
        <v>1912</v>
      </c>
      <c r="FSK27" s="81" t="s">
        <v>1912</v>
      </c>
      <c r="FSL27" s="81" t="s">
        <v>1912</v>
      </c>
      <c r="FSM27" s="81" t="s">
        <v>1912</v>
      </c>
      <c r="FSN27" s="81" t="s">
        <v>1912</v>
      </c>
      <c r="FSO27" s="81" t="s">
        <v>1912</v>
      </c>
      <c r="FSP27" s="81" t="s">
        <v>1912</v>
      </c>
      <c r="FSQ27" s="81" t="s">
        <v>1912</v>
      </c>
      <c r="FSR27" s="81" t="s">
        <v>1912</v>
      </c>
      <c r="FSS27" s="81" t="s">
        <v>1912</v>
      </c>
      <c r="FST27" s="81" t="s">
        <v>1912</v>
      </c>
      <c r="FSU27" s="81" t="s">
        <v>1912</v>
      </c>
      <c r="FSV27" s="81" t="s">
        <v>1912</v>
      </c>
      <c r="FSW27" s="81" t="s">
        <v>1912</v>
      </c>
      <c r="FSX27" s="81" t="s">
        <v>1912</v>
      </c>
      <c r="FSY27" s="81" t="s">
        <v>1912</v>
      </c>
      <c r="FSZ27" s="81" t="s">
        <v>1912</v>
      </c>
      <c r="FTA27" s="81" t="s">
        <v>1912</v>
      </c>
      <c r="FTB27" s="81" t="s">
        <v>1912</v>
      </c>
      <c r="FTC27" s="81" t="s">
        <v>1912</v>
      </c>
      <c r="FTD27" s="81" t="s">
        <v>1912</v>
      </c>
      <c r="FTE27" s="81" t="s">
        <v>1912</v>
      </c>
      <c r="FTF27" s="81" t="s">
        <v>1912</v>
      </c>
      <c r="FTG27" s="81" t="s">
        <v>1912</v>
      </c>
      <c r="FTH27" s="81" t="s">
        <v>1912</v>
      </c>
      <c r="FTI27" s="81" t="s">
        <v>1912</v>
      </c>
      <c r="FTJ27" s="81" t="s">
        <v>1912</v>
      </c>
      <c r="FTK27" s="81" t="s">
        <v>1912</v>
      </c>
      <c r="FTL27" s="81" t="s">
        <v>1912</v>
      </c>
      <c r="FTM27" s="81" t="s">
        <v>1912</v>
      </c>
      <c r="FTN27" s="81" t="s">
        <v>1912</v>
      </c>
      <c r="FTO27" s="81" t="s">
        <v>1912</v>
      </c>
      <c r="FTP27" s="81" t="s">
        <v>1912</v>
      </c>
      <c r="FTQ27" s="81" t="s">
        <v>1912</v>
      </c>
      <c r="FTR27" s="81" t="s">
        <v>1912</v>
      </c>
      <c r="FTS27" s="81" t="s">
        <v>1912</v>
      </c>
      <c r="FTT27" s="81" t="s">
        <v>1912</v>
      </c>
      <c r="FTU27" s="81" t="s">
        <v>1912</v>
      </c>
      <c r="FTV27" s="81" t="s">
        <v>1912</v>
      </c>
      <c r="FTW27" s="81" t="s">
        <v>1912</v>
      </c>
      <c r="FTX27" s="81" t="s">
        <v>1912</v>
      </c>
      <c r="FTY27" s="81" t="s">
        <v>1912</v>
      </c>
      <c r="FTZ27" s="81" t="s">
        <v>1912</v>
      </c>
      <c r="FUA27" s="81" t="s">
        <v>1912</v>
      </c>
      <c r="FUB27" s="81" t="s">
        <v>1912</v>
      </c>
      <c r="FUC27" s="81" t="s">
        <v>1912</v>
      </c>
      <c r="FUD27" s="81" t="s">
        <v>1912</v>
      </c>
      <c r="FUE27" s="81" t="s">
        <v>1912</v>
      </c>
      <c r="FUF27" s="81" t="s">
        <v>1912</v>
      </c>
      <c r="FUG27" s="81" t="s">
        <v>1912</v>
      </c>
      <c r="FUH27" s="81" t="s">
        <v>1912</v>
      </c>
      <c r="FUI27" s="81" t="s">
        <v>1912</v>
      </c>
      <c r="FUJ27" s="81" t="s">
        <v>1912</v>
      </c>
      <c r="FUK27" s="81" t="s">
        <v>1912</v>
      </c>
      <c r="FUL27" s="81" t="s">
        <v>1912</v>
      </c>
      <c r="FUM27" s="81" t="s">
        <v>1912</v>
      </c>
      <c r="FUN27" s="81" t="s">
        <v>1912</v>
      </c>
      <c r="FUO27" s="81" t="s">
        <v>1912</v>
      </c>
      <c r="FUP27" s="81" t="s">
        <v>1912</v>
      </c>
      <c r="FUQ27" s="81" t="s">
        <v>1912</v>
      </c>
      <c r="FUR27" s="81" t="s">
        <v>1912</v>
      </c>
      <c r="FUS27" s="81" t="s">
        <v>1912</v>
      </c>
      <c r="FUT27" s="81" t="s">
        <v>1912</v>
      </c>
      <c r="FUU27" s="81" t="s">
        <v>1912</v>
      </c>
      <c r="FUV27" s="81" t="s">
        <v>1912</v>
      </c>
      <c r="FUW27" s="81" t="s">
        <v>1912</v>
      </c>
      <c r="FUX27" s="81" t="s">
        <v>1912</v>
      </c>
      <c r="FUY27" s="81" t="s">
        <v>1912</v>
      </c>
      <c r="FUZ27" s="81" t="s">
        <v>1912</v>
      </c>
      <c r="FVA27" s="81" t="s">
        <v>1912</v>
      </c>
      <c r="FVB27" s="81" t="s">
        <v>1912</v>
      </c>
      <c r="FVC27" s="81" t="s">
        <v>1912</v>
      </c>
      <c r="FVD27" s="81" t="s">
        <v>1912</v>
      </c>
      <c r="FVE27" s="81" t="s">
        <v>1912</v>
      </c>
      <c r="FVF27" s="81" t="s">
        <v>1912</v>
      </c>
      <c r="FVG27" s="81" t="s">
        <v>1912</v>
      </c>
      <c r="FVH27" s="81" t="s">
        <v>1912</v>
      </c>
      <c r="FVI27" s="81" t="s">
        <v>1912</v>
      </c>
      <c r="FVJ27" s="81" t="s">
        <v>1912</v>
      </c>
      <c r="FVK27" s="81" t="s">
        <v>1912</v>
      </c>
      <c r="FVL27" s="81" t="s">
        <v>1912</v>
      </c>
      <c r="FVM27" s="81" t="s">
        <v>1912</v>
      </c>
      <c r="FVN27" s="81" t="s">
        <v>1912</v>
      </c>
      <c r="FVO27" s="81" t="s">
        <v>1912</v>
      </c>
      <c r="FVP27" s="81" t="s">
        <v>1912</v>
      </c>
      <c r="FVQ27" s="81" t="s">
        <v>1912</v>
      </c>
      <c r="FVR27" s="81" t="s">
        <v>1912</v>
      </c>
      <c r="FVS27" s="81" t="s">
        <v>1912</v>
      </c>
      <c r="FVT27" s="81" t="s">
        <v>1912</v>
      </c>
      <c r="FVU27" s="81" t="s">
        <v>1912</v>
      </c>
      <c r="FVV27" s="81" t="s">
        <v>1912</v>
      </c>
      <c r="FVW27" s="81" t="s">
        <v>1912</v>
      </c>
      <c r="FVX27" s="81" t="s">
        <v>1912</v>
      </c>
      <c r="FVY27" s="81" t="s">
        <v>1912</v>
      </c>
      <c r="FVZ27" s="81" t="s">
        <v>1912</v>
      </c>
      <c r="FWA27" s="81" t="s">
        <v>1912</v>
      </c>
      <c r="FWB27" s="81" t="s">
        <v>1912</v>
      </c>
      <c r="FWC27" s="81" t="s">
        <v>1912</v>
      </c>
      <c r="FWD27" s="81" t="s">
        <v>1912</v>
      </c>
      <c r="FWE27" s="81" t="s">
        <v>1912</v>
      </c>
      <c r="FWF27" s="81" t="s">
        <v>1912</v>
      </c>
      <c r="FWG27" s="81" t="s">
        <v>1912</v>
      </c>
      <c r="FWH27" s="81" t="s">
        <v>1912</v>
      </c>
      <c r="FWI27" s="81" t="s">
        <v>1912</v>
      </c>
      <c r="FWJ27" s="81" t="s">
        <v>1912</v>
      </c>
      <c r="FWK27" s="81" t="s">
        <v>1912</v>
      </c>
      <c r="FWL27" s="81" t="s">
        <v>1912</v>
      </c>
      <c r="FWM27" s="81" t="s">
        <v>1912</v>
      </c>
      <c r="FWN27" s="81" t="s">
        <v>1912</v>
      </c>
      <c r="FWO27" s="81" t="s">
        <v>1912</v>
      </c>
      <c r="FWP27" s="81" t="s">
        <v>1912</v>
      </c>
      <c r="FWQ27" s="81" t="s">
        <v>1912</v>
      </c>
      <c r="FWR27" s="81" t="s">
        <v>1912</v>
      </c>
      <c r="FWS27" s="81" t="s">
        <v>1912</v>
      </c>
      <c r="FWT27" s="81" t="s">
        <v>1912</v>
      </c>
      <c r="FWU27" s="81" t="s">
        <v>1912</v>
      </c>
      <c r="FWV27" s="81" t="s">
        <v>1912</v>
      </c>
      <c r="FWW27" s="81" t="s">
        <v>1912</v>
      </c>
      <c r="FWX27" s="81" t="s">
        <v>1912</v>
      </c>
      <c r="FWY27" s="81" t="s">
        <v>1912</v>
      </c>
      <c r="FWZ27" s="81" t="s">
        <v>1912</v>
      </c>
      <c r="FXA27" s="81" t="s">
        <v>1912</v>
      </c>
      <c r="FXB27" s="81" t="s">
        <v>1912</v>
      </c>
      <c r="FXC27" s="81" t="s">
        <v>1912</v>
      </c>
      <c r="FXD27" s="81" t="s">
        <v>1912</v>
      </c>
      <c r="FXE27" s="81" t="s">
        <v>1912</v>
      </c>
      <c r="FXF27" s="81" t="s">
        <v>1912</v>
      </c>
      <c r="FXG27" s="81" t="s">
        <v>1912</v>
      </c>
      <c r="FXH27" s="81" t="s">
        <v>1912</v>
      </c>
      <c r="FXI27" s="81" t="s">
        <v>1912</v>
      </c>
      <c r="FXJ27" s="81" t="s">
        <v>1912</v>
      </c>
      <c r="FXK27" s="81" t="s">
        <v>1912</v>
      </c>
      <c r="FXL27" s="81" t="s">
        <v>1912</v>
      </c>
      <c r="FXM27" s="81" t="s">
        <v>1912</v>
      </c>
      <c r="FXN27" s="81" t="s">
        <v>1912</v>
      </c>
      <c r="FXO27" s="81" t="s">
        <v>1912</v>
      </c>
      <c r="FXP27" s="81" t="s">
        <v>1912</v>
      </c>
      <c r="FXQ27" s="81" t="s">
        <v>1912</v>
      </c>
      <c r="FXR27" s="81" t="s">
        <v>1912</v>
      </c>
      <c r="FXS27" s="81" t="s">
        <v>1912</v>
      </c>
      <c r="FXT27" s="81" t="s">
        <v>1912</v>
      </c>
      <c r="FXU27" s="81" t="s">
        <v>1912</v>
      </c>
      <c r="FXV27" s="81" t="s">
        <v>1912</v>
      </c>
      <c r="FXW27" s="81" t="s">
        <v>1912</v>
      </c>
      <c r="FXX27" s="81" t="s">
        <v>1912</v>
      </c>
      <c r="FXY27" s="81" t="s">
        <v>1912</v>
      </c>
      <c r="FXZ27" s="81" t="s">
        <v>1912</v>
      </c>
      <c r="FYA27" s="81" t="s">
        <v>1912</v>
      </c>
      <c r="FYB27" s="81" t="s">
        <v>1912</v>
      </c>
      <c r="FYC27" s="81" t="s">
        <v>1912</v>
      </c>
      <c r="FYD27" s="81" t="s">
        <v>1912</v>
      </c>
      <c r="FYE27" s="81" t="s">
        <v>1912</v>
      </c>
      <c r="FYF27" s="81" t="s">
        <v>1912</v>
      </c>
      <c r="FYG27" s="81" t="s">
        <v>1912</v>
      </c>
      <c r="FYH27" s="81" t="s">
        <v>1912</v>
      </c>
      <c r="FYI27" s="81" t="s">
        <v>1912</v>
      </c>
      <c r="FYJ27" s="81" t="s">
        <v>1912</v>
      </c>
      <c r="FYK27" s="81" t="s">
        <v>1912</v>
      </c>
      <c r="FYL27" s="81" t="s">
        <v>1912</v>
      </c>
      <c r="FYM27" s="81" t="s">
        <v>1912</v>
      </c>
      <c r="FYN27" s="81" t="s">
        <v>1912</v>
      </c>
      <c r="FYO27" s="81" t="s">
        <v>1912</v>
      </c>
      <c r="FYP27" s="81" t="s">
        <v>1912</v>
      </c>
      <c r="FYQ27" s="81" t="s">
        <v>1912</v>
      </c>
      <c r="FYR27" s="81" t="s">
        <v>1912</v>
      </c>
      <c r="FYS27" s="81" t="s">
        <v>1912</v>
      </c>
      <c r="FYT27" s="81" t="s">
        <v>1912</v>
      </c>
      <c r="FYU27" s="81" t="s">
        <v>1912</v>
      </c>
      <c r="FYV27" s="81" t="s">
        <v>1912</v>
      </c>
      <c r="FYW27" s="81" t="s">
        <v>1912</v>
      </c>
      <c r="FYX27" s="81" t="s">
        <v>1912</v>
      </c>
      <c r="FYY27" s="81" t="s">
        <v>1912</v>
      </c>
      <c r="FYZ27" s="81" t="s">
        <v>1912</v>
      </c>
      <c r="FZA27" s="81" t="s">
        <v>1912</v>
      </c>
      <c r="FZB27" s="81" t="s">
        <v>1912</v>
      </c>
      <c r="FZC27" s="81" t="s">
        <v>1912</v>
      </c>
      <c r="FZD27" s="81" t="s">
        <v>1912</v>
      </c>
      <c r="FZE27" s="81" t="s">
        <v>1912</v>
      </c>
      <c r="FZF27" s="81" t="s">
        <v>1912</v>
      </c>
      <c r="FZG27" s="81" t="s">
        <v>1912</v>
      </c>
      <c r="FZH27" s="81" t="s">
        <v>1912</v>
      </c>
      <c r="FZI27" s="81" t="s">
        <v>1912</v>
      </c>
      <c r="FZJ27" s="81" t="s">
        <v>1912</v>
      </c>
      <c r="FZK27" s="81" t="s">
        <v>1912</v>
      </c>
      <c r="FZL27" s="81" t="s">
        <v>1912</v>
      </c>
      <c r="FZM27" s="81" t="s">
        <v>1912</v>
      </c>
      <c r="FZN27" s="81" t="s">
        <v>1912</v>
      </c>
      <c r="FZO27" s="81" t="s">
        <v>1912</v>
      </c>
      <c r="FZP27" s="81" t="s">
        <v>1912</v>
      </c>
      <c r="FZQ27" s="81" t="s">
        <v>1912</v>
      </c>
      <c r="FZR27" s="81" t="s">
        <v>1912</v>
      </c>
      <c r="FZS27" s="81" t="s">
        <v>1912</v>
      </c>
      <c r="FZT27" s="81" t="s">
        <v>1912</v>
      </c>
      <c r="FZU27" s="81" t="s">
        <v>1912</v>
      </c>
      <c r="FZV27" s="81" t="s">
        <v>1912</v>
      </c>
      <c r="FZW27" s="81" t="s">
        <v>1912</v>
      </c>
      <c r="FZX27" s="81" t="s">
        <v>1912</v>
      </c>
      <c r="FZY27" s="81" t="s">
        <v>1912</v>
      </c>
      <c r="FZZ27" s="81" t="s">
        <v>1912</v>
      </c>
      <c r="GAA27" s="81" t="s">
        <v>1912</v>
      </c>
      <c r="GAB27" s="81" t="s">
        <v>1912</v>
      </c>
      <c r="GAC27" s="81" t="s">
        <v>1912</v>
      </c>
      <c r="GAD27" s="81" t="s">
        <v>1912</v>
      </c>
      <c r="GAE27" s="81" t="s">
        <v>1912</v>
      </c>
      <c r="GAF27" s="81" t="s">
        <v>1912</v>
      </c>
      <c r="GAG27" s="81" t="s">
        <v>1912</v>
      </c>
      <c r="GAH27" s="81" t="s">
        <v>1912</v>
      </c>
      <c r="GAI27" s="81" t="s">
        <v>1912</v>
      </c>
      <c r="GAJ27" s="81" t="s">
        <v>1912</v>
      </c>
      <c r="GAK27" s="81" t="s">
        <v>1912</v>
      </c>
      <c r="GAL27" s="81" t="s">
        <v>1912</v>
      </c>
      <c r="GAM27" s="81" t="s">
        <v>1912</v>
      </c>
      <c r="GAN27" s="81" t="s">
        <v>1912</v>
      </c>
      <c r="GAO27" s="81" t="s">
        <v>1912</v>
      </c>
      <c r="GAP27" s="81" t="s">
        <v>1912</v>
      </c>
      <c r="GAQ27" s="81" t="s">
        <v>1912</v>
      </c>
      <c r="GAR27" s="81" t="s">
        <v>1912</v>
      </c>
      <c r="GAS27" s="81" t="s">
        <v>1912</v>
      </c>
      <c r="GAT27" s="81" t="s">
        <v>1912</v>
      </c>
      <c r="GAU27" s="81" t="s">
        <v>1912</v>
      </c>
      <c r="GAV27" s="81" t="s">
        <v>1912</v>
      </c>
      <c r="GAW27" s="81" t="s">
        <v>1912</v>
      </c>
      <c r="GAX27" s="81" t="s">
        <v>1912</v>
      </c>
      <c r="GAY27" s="81" t="s">
        <v>1912</v>
      </c>
      <c r="GAZ27" s="81" t="s">
        <v>1912</v>
      </c>
      <c r="GBA27" s="81" t="s">
        <v>1912</v>
      </c>
      <c r="GBB27" s="81" t="s">
        <v>1912</v>
      </c>
      <c r="GBC27" s="81" t="s">
        <v>1912</v>
      </c>
      <c r="GBD27" s="81" t="s">
        <v>1912</v>
      </c>
      <c r="GBE27" s="81" t="s">
        <v>1912</v>
      </c>
      <c r="GBF27" s="81" t="s">
        <v>1912</v>
      </c>
      <c r="GBG27" s="81" t="s">
        <v>1912</v>
      </c>
      <c r="GBH27" s="81" t="s">
        <v>1912</v>
      </c>
      <c r="GBI27" s="81" t="s">
        <v>1912</v>
      </c>
      <c r="GBJ27" s="81" t="s">
        <v>1912</v>
      </c>
      <c r="GBK27" s="81" t="s">
        <v>1912</v>
      </c>
      <c r="GBL27" s="81" t="s">
        <v>1912</v>
      </c>
      <c r="GBM27" s="81" t="s">
        <v>1912</v>
      </c>
      <c r="GBN27" s="81" t="s">
        <v>1912</v>
      </c>
      <c r="GBO27" s="81" t="s">
        <v>1912</v>
      </c>
      <c r="GBP27" s="81" t="s">
        <v>1912</v>
      </c>
      <c r="GBQ27" s="81" t="s">
        <v>1912</v>
      </c>
      <c r="GBR27" s="81" t="s">
        <v>1912</v>
      </c>
      <c r="GBS27" s="81" t="s">
        <v>1912</v>
      </c>
      <c r="GBT27" s="81" t="s">
        <v>1912</v>
      </c>
      <c r="GBU27" s="81" t="s">
        <v>1912</v>
      </c>
      <c r="GBV27" s="81" t="s">
        <v>1912</v>
      </c>
      <c r="GBW27" s="81" t="s">
        <v>1912</v>
      </c>
      <c r="GBX27" s="81" t="s">
        <v>1912</v>
      </c>
      <c r="GBY27" s="81" t="s">
        <v>1912</v>
      </c>
      <c r="GBZ27" s="81" t="s">
        <v>1912</v>
      </c>
      <c r="GCA27" s="81" t="s">
        <v>1912</v>
      </c>
      <c r="GCB27" s="81" t="s">
        <v>1912</v>
      </c>
      <c r="GCC27" s="81" t="s">
        <v>1912</v>
      </c>
      <c r="GCD27" s="81" t="s">
        <v>1912</v>
      </c>
      <c r="GCE27" s="81" t="s">
        <v>1912</v>
      </c>
      <c r="GCF27" s="81" t="s">
        <v>1912</v>
      </c>
      <c r="GCG27" s="81" t="s">
        <v>1912</v>
      </c>
      <c r="GCH27" s="81" t="s">
        <v>1912</v>
      </c>
      <c r="GCI27" s="81" t="s">
        <v>1912</v>
      </c>
      <c r="GCJ27" s="81" t="s">
        <v>1912</v>
      </c>
      <c r="GCK27" s="81" t="s">
        <v>1912</v>
      </c>
      <c r="GCL27" s="81" t="s">
        <v>1912</v>
      </c>
      <c r="GCM27" s="81" t="s">
        <v>1912</v>
      </c>
      <c r="GCN27" s="81" t="s">
        <v>1912</v>
      </c>
      <c r="GCO27" s="81" t="s">
        <v>1912</v>
      </c>
      <c r="GCP27" s="81" t="s">
        <v>1912</v>
      </c>
      <c r="GCQ27" s="81" t="s">
        <v>1912</v>
      </c>
      <c r="GCR27" s="81" t="s">
        <v>1912</v>
      </c>
      <c r="GCS27" s="81" t="s">
        <v>1912</v>
      </c>
      <c r="GCT27" s="81" t="s">
        <v>1912</v>
      </c>
      <c r="GCU27" s="81" t="s">
        <v>1912</v>
      </c>
      <c r="GCV27" s="81" t="s">
        <v>1912</v>
      </c>
      <c r="GCW27" s="81" t="s">
        <v>1912</v>
      </c>
      <c r="GCX27" s="81" t="s">
        <v>1912</v>
      </c>
      <c r="GCY27" s="81" t="s">
        <v>1912</v>
      </c>
      <c r="GCZ27" s="81" t="s">
        <v>1912</v>
      </c>
      <c r="GDA27" s="81" t="s">
        <v>1912</v>
      </c>
      <c r="GDB27" s="81" t="s">
        <v>1912</v>
      </c>
      <c r="GDC27" s="81" t="s">
        <v>1912</v>
      </c>
      <c r="GDD27" s="81" t="s">
        <v>1912</v>
      </c>
      <c r="GDE27" s="81" t="s">
        <v>1912</v>
      </c>
      <c r="GDF27" s="81" t="s">
        <v>1912</v>
      </c>
      <c r="GDG27" s="81" t="s">
        <v>1912</v>
      </c>
      <c r="GDH27" s="81" t="s">
        <v>1912</v>
      </c>
      <c r="GDI27" s="81" t="s">
        <v>1912</v>
      </c>
      <c r="GDJ27" s="81" t="s">
        <v>1912</v>
      </c>
      <c r="GDK27" s="81" t="s">
        <v>1912</v>
      </c>
      <c r="GDL27" s="81" t="s">
        <v>1912</v>
      </c>
      <c r="GDM27" s="81" t="s">
        <v>1912</v>
      </c>
      <c r="GDN27" s="81" t="s">
        <v>1912</v>
      </c>
      <c r="GDO27" s="81" t="s">
        <v>1912</v>
      </c>
      <c r="GDP27" s="81" t="s">
        <v>1912</v>
      </c>
      <c r="GDQ27" s="81" t="s">
        <v>1912</v>
      </c>
      <c r="GDR27" s="81" t="s">
        <v>1912</v>
      </c>
      <c r="GDS27" s="81" t="s">
        <v>1912</v>
      </c>
      <c r="GDT27" s="81" t="s">
        <v>1912</v>
      </c>
      <c r="GDU27" s="81" t="s">
        <v>1912</v>
      </c>
      <c r="GDV27" s="81" t="s">
        <v>1912</v>
      </c>
      <c r="GDW27" s="81" t="s">
        <v>1912</v>
      </c>
      <c r="GDX27" s="81" t="s">
        <v>1912</v>
      </c>
      <c r="GDY27" s="81" t="s">
        <v>1912</v>
      </c>
      <c r="GDZ27" s="81" t="s">
        <v>1912</v>
      </c>
      <c r="GEA27" s="81" t="s">
        <v>1912</v>
      </c>
      <c r="GEB27" s="81" t="s">
        <v>1912</v>
      </c>
      <c r="GEC27" s="81" t="s">
        <v>1912</v>
      </c>
      <c r="GED27" s="81" t="s">
        <v>1912</v>
      </c>
      <c r="GEE27" s="81" t="s">
        <v>1912</v>
      </c>
      <c r="GEF27" s="81" t="s">
        <v>1912</v>
      </c>
      <c r="GEG27" s="81" t="s">
        <v>1912</v>
      </c>
      <c r="GEH27" s="81" t="s">
        <v>1912</v>
      </c>
      <c r="GEI27" s="81" t="s">
        <v>1912</v>
      </c>
      <c r="GEJ27" s="81" t="s">
        <v>1912</v>
      </c>
      <c r="GEK27" s="81" t="s">
        <v>1912</v>
      </c>
      <c r="GEL27" s="81" t="s">
        <v>1912</v>
      </c>
      <c r="GEM27" s="81" t="s">
        <v>1912</v>
      </c>
      <c r="GEN27" s="81" t="s">
        <v>1912</v>
      </c>
      <c r="GEO27" s="81" t="s">
        <v>1912</v>
      </c>
      <c r="GEP27" s="81" t="s">
        <v>1912</v>
      </c>
      <c r="GEQ27" s="81" t="s">
        <v>1912</v>
      </c>
      <c r="GER27" s="81" t="s">
        <v>1912</v>
      </c>
      <c r="GES27" s="81" t="s">
        <v>1912</v>
      </c>
      <c r="GET27" s="81" t="s">
        <v>1912</v>
      </c>
      <c r="GEU27" s="81" t="s">
        <v>1912</v>
      </c>
      <c r="GEV27" s="81" t="s">
        <v>1912</v>
      </c>
      <c r="GEW27" s="81" t="s">
        <v>1912</v>
      </c>
      <c r="GEX27" s="81" t="s">
        <v>1912</v>
      </c>
      <c r="GEY27" s="81" t="s">
        <v>1912</v>
      </c>
      <c r="GEZ27" s="81" t="s">
        <v>1912</v>
      </c>
      <c r="GFA27" s="81" t="s">
        <v>1912</v>
      </c>
      <c r="GFB27" s="81" t="s">
        <v>1912</v>
      </c>
      <c r="GFC27" s="81" t="s">
        <v>1912</v>
      </c>
      <c r="GFD27" s="81" t="s">
        <v>1912</v>
      </c>
      <c r="GFE27" s="81" t="s">
        <v>1912</v>
      </c>
      <c r="GFF27" s="81" t="s">
        <v>1912</v>
      </c>
      <c r="GFG27" s="81" t="s">
        <v>1912</v>
      </c>
      <c r="GFH27" s="81" t="s">
        <v>1912</v>
      </c>
      <c r="GFI27" s="81" t="s">
        <v>1912</v>
      </c>
      <c r="GFJ27" s="81" t="s">
        <v>1912</v>
      </c>
      <c r="GFK27" s="81" t="s">
        <v>1912</v>
      </c>
      <c r="GFL27" s="81" t="s">
        <v>1912</v>
      </c>
      <c r="GFM27" s="81" t="s">
        <v>1912</v>
      </c>
      <c r="GFN27" s="81" t="s">
        <v>1912</v>
      </c>
      <c r="GFO27" s="81" t="s">
        <v>1912</v>
      </c>
      <c r="GFP27" s="81" t="s">
        <v>1912</v>
      </c>
      <c r="GFQ27" s="81" t="s">
        <v>1912</v>
      </c>
      <c r="GFR27" s="81" t="s">
        <v>1912</v>
      </c>
      <c r="GFS27" s="81" t="s">
        <v>1912</v>
      </c>
      <c r="GFT27" s="81" t="s">
        <v>1912</v>
      </c>
      <c r="GFU27" s="81" t="s">
        <v>1912</v>
      </c>
      <c r="GFV27" s="81" t="s">
        <v>1912</v>
      </c>
      <c r="GFW27" s="81" t="s">
        <v>1912</v>
      </c>
      <c r="GFX27" s="81" t="s">
        <v>1912</v>
      </c>
      <c r="GFY27" s="81" t="s">
        <v>1912</v>
      </c>
      <c r="GFZ27" s="81" t="s">
        <v>1912</v>
      </c>
      <c r="GGA27" s="81" t="s">
        <v>1912</v>
      </c>
      <c r="GGB27" s="81" t="s">
        <v>1912</v>
      </c>
      <c r="GGC27" s="81" t="s">
        <v>1912</v>
      </c>
      <c r="GGD27" s="81" t="s">
        <v>1912</v>
      </c>
      <c r="GGE27" s="81" t="s">
        <v>1912</v>
      </c>
      <c r="GGF27" s="81" t="s">
        <v>1912</v>
      </c>
      <c r="GGG27" s="81" t="s">
        <v>1912</v>
      </c>
      <c r="GGH27" s="81" t="s">
        <v>1912</v>
      </c>
      <c r="GGI27" s="81" t="s">
        <v>1912</v>
      </c>
      <c r="GGJ27" s="81" t="s">
        <v>1912</v>
      </c>
      <c r="GGK27" s="81" t="s">
        <v>1912</v>
      </c>
      <c r="GGL27" s="81" t="s">
        <v>1912</v>
      </c>
      <c r="GGM27" s="81" t="s">
        <v>1912</v>
      </c>
      <c r="GGN27" s="81" t="s">
        <v>1912</v>
      </c>
      <c r="GGO27" s="81" t="s">
        <v>1912</v>
      </c>
      <c r="GGP27" s="81" t="s">
        <v>1912</v>
      </c>
      <c r="GGQ27" s="81" t="s">
        <v>1912</v>
      </c>
      <c r="GGR27" s="81" t="s">
        <v>1912</v>
      </c>
      <c r="GGS27" s="81" t="s">
        <v>1912</v>
      </c>
      <c r="GGT27" s="81" t="s">
        <v>1912</v>
      </c>
      <c r="GGU27" s="81" t="s">
        <v>1912</v>
      </c>
      <c r="GGV27" s="81" t="s">
        <v>1912</v>
      </c>
      <c r="GGW27" s="81" t="s">
        <v>1912</v>
      </c>
      <c r="GGX27" s="81" t="s">
        <v>1912</v>
      </c>
      <c r="GGY27" s="81" t="s">
        <v>1912</v>
      </c>
      <c r="GGZ27" s="81" t="s">
        <v>1912</v>
      </c>
      <c r="GHA27" s="81" t="s">
        <v>1912</v>
      </c>
      <c r="GHB27" s="81" t="s">
        <v>1912</v>
      </c>
      <c r="GHC27" s="81" t="s">
        <v>1912</v>
      </c>
      <c r="GHD27" s="81" t="s">
        <v>1912</v>
      </c>
      <c r="GHE27" s="81" t="s">
        <v>1912</v>
      </c>
      <c r="GHF27" s="81" t="s">
        <v>1912</v>
      </c>
      <c r="GHG27" s="81" t="s">
        <v>1912</v>
      </c>
      <c r="GHH27" s="81" t="s">
        <v>1912</v>
      </c>
      <c r="GHI27" s="81" t="s">
        <v>1912</v>
      </c>
      <c r="GHJ27" s="81" t="s">
        <v>1912</v>
      </c>
      <c r="GHK27" s="81" t="s">
        <v>1912</v>
      </c>
      <c r="GHL27" s="81" t="s">
        <v>1912</v>
      </c>
      <c r="GHM27" s="81" t="s">
        <v>1912</v>
      </c>
      <c r="GHN27" s="81" t="s">
        <v>1912</v>
      </c>
      <c r="GHO27" s="81" t="s">
        <v>1912</v>
      </c>
      <c r="GHP27" s="81" t="s">
        <v>1912</v>
      </c>
      <c r="GHQ27" s="81" t="s">
        <v>1912</v>
      </c>
      <c r="GHR27" s="81" t="s">
        <v>1912</v>
      </c>
      <c r="GHS27" s="81" t="s">
        <v>1912</v>
      </c>
      <c r="GHT27" s="81" t="s">
        <v>1912</v>
      </c>
      <c r="GHU27" s="81" t="s">
        <v>1912</v>
      </c>
      <c r="GHV27" s="81" t="s">
        <v>1912</v>
      </c>
      <c r="GHW27" s="81" t="s">
        <v>1912</v>
      </c>
      <c r="GHX27" s="81" t="s">
        <v>1912</v>
      </c>
      <c r="GHY27" s="81" t="s">
        <v>1912</v>
      </c>
      <c r="GHZ27" s="81" t="s">
        <v>1912</v>
      </c>
      <c r="GIA27" s="81" t="s">
        <v>1912</v>
      </c>
      <c r="GIB27" s="81" t="s">
        <v>1912</v>
      </c>
      <c r="GIC27" s="81" t="s">
        <v>1912</v>
      </c>
      <c r="GID27" s="81" t="s">
        <v>1912</v>
      </c>
      <c r="GIE27" s="81" t="s">
        <v>1912</v>
      </c>
      <c r="GIF27" s="81" t="s">
        <v>1912</v>
      </c>
      <c r="GIG27" s="81" t="s">
        <v>1912</v>
      </c>
      <c r="GIH27" s="81" t="s">
        <v>1912</v>
      </c>
      <c r="GII27" s="81" t="s">
        <v>1912</v>
      </c>
      <c r="GIJ27" s="81" t="s">
        <v>1912</v>
      </c>
      <c r="GIK27" s="81" t="s">
        <v>1912</v>
      </c>
      <c r="GIL27" s="81" t="s">
        <v>1912</v>
      </c>
      <c r="GIM27" s="81" t="s">
        <v>1912</v>
      </c>
      <c r="GIN27" s="81" t="s">
        <v>1912</v>
      </c>
      <c r="GIO27" s="81" t="s">
        <v>1912</v>
      </c>
      <c r="GIP27" s="81" t="s">
        <v>1912</v>
      </c>
      <c r="GIQ27" s="81" t="s">
        <v>1912</v>
      </c>
      <c r="GIR27" s="81" t="s">
        <v>1912</v>
      </c>
      <c r="GIS27" s="81" t="s">
        <v>1912</v>
      </c>
      <c r="GIT27" s="81" t="s">
        <v>1912</v>
      </c>
      <c r="GIU27" s="81" t="s">
        <v>1912</v>
      </c>
      <c r="GIV27" s="81" t="s">
        <v>1912</v>
      </c>
      <c r="GIW27" s="81" t="s">
        <v>1912</v>
      </c>
      <c r="GIX27" s="81" t="s">
        <v>1912</v>
      </c>
      <c r="GIY27" s="81" t="s">
        <v>1912</v>
      </c>
      <c r="GIZ27" s="81" t="s">
        <v>1912</v>
      </c>
      <c r="GJA27" s="81" t="s">
        <v>1912</v>
      </c>
      <c r="GJB27" s="81" t="s">
        <v>1912</v>
      </c>
      <c r="GJC27" s="81" t="s">
        <v>1912</v>
      </c>
      <c r="GJD27" s="81" t="s">
        <v>1912</v>
      </c>
      <c r="GJE27" s="81" t="s">
        <v>1912</v>
      </c>
      <c r="GJF27" s="81" t="s">
        <v>1912</v>
      </c>
      <c r="GJG27" s="81" t="s">
        <v>1912</v>
      </c>
      <c r="GJH27" s="81" t="s">
        <v>1912</v>
      </c>
      <c r="GJI27" s="81" t="s">
        <v>1912</v>
      </c>
      <c r="GJJ27" s="81" t="s">
        <v>1912</v>
      </c>
      <c r="GJK27" s="81" t="s">
        <v>1912</v>
      </c>
      <c r="GJL27" s="81" t="s">
        <v>1912</v>
      </c>
      <c r="GJM27" s="81" t="s">
        <v>1912</v>
      </c>
      <c r="GJN27" s="81" t="s">
        <v>1912</v>
      </c>
      <c r="GJO27" s="81" t="s">
        <v>1912</v>
      </c>
      <c r="GJP27" s="81" t="s">
        <v>1912</v>
      </c>
      <c r="GJQ27" s="81" t="s">
        <v>1912</v>
      </c>
      <c r="GJR27" s="81" t="s">
        <v>1912</v>
      </c>
      <c r="GJS27" s="81" t="s">
        <v>1912</v>
      </c>
      <c r="GJT27" s="81" t="s">
        <v>1912</v>
      </c>
      <c r="GJU27" s="81" t="s">
        <v>1912</v>
      </c>
      <c r="GJV27" s="81" t="s">
        <v>1912</v>
      </c>
      <c r="GJW27" s="81" t="s">
        <v>1912</v>
      </c>
      <c r="GJX27" s="81" t="s">
        <v>1912</v>
      </c>
      <c r="GJY27" s="81" t="s">
        <v>1912</v>
      </c>
      <c r="GJZ27" s="81" t="s">
        <v>1912</v>
      </c>
      <c r="GKA27" s="81" t="s">
        <v>1912</v>
      </c>
      <c r="GKB27" s="81" t="s">
        <v>1912</v>
      </c>
      <c r="GKC27" s="81" t="s">
        <v>1912</v>
      </c>
      <c r="GKD27" s="81" t="s">
        <v>1912</v>
      </c>
      <c r="GKE27" s="81" t="s">
        <v>1912</v>
      </c>
      <c r="GKF27" s="81" t="s">
        <v>1912</v>
      </c>
      <c r="GKG27" s="81" t="s">
        <v>1912</v>
      </c>
      <c r="GKH27" s="81" t="s">
        <v>1912</v>
      </c>
      <c r="GKI27" s="81" t="s">
        <v>1912</v>
      </c>
      <c r="GKJ27" s="81" t="s">
        <v>1912</v>
      </c>
      <c r="GKK27" s="81" t="s">
        <v>1912</v>
      </c>
      <c r="GKL27" s="81" t="s">
        <v>1912</v>
      </c>
      <c r="GKM27" s="81" t="s">
        <v>1912</v>
      </c>
      <c r="GKN27" s="81" t="s">
        <v>1912</v>
      </c>
      <c r="GKO27" s="81" t="s">
        <v>1912</v>
      </c>
      <c r="GKP27" s="81" t="s">
        <v>1912</v>
      </c>
      <c r="GKQ27" s="81" t="s">
        <v>1912</v>
      </c>
      <c r="GKR27" s="81" t="s">
        <v>1912</v>
      </c>
      <c r="GKS27" s="81" t="s">
        <v>1912</v>
      </c>
      <c r="GKT27" s="81" t="s">
        <v>1912</v>
      </c>
      <c r="GKU27" s="81" t="s">
        <v>1912</v>
      </c>
      <c r="GKV27" s="81" t="s">
        <v>1912</v>
      </c>
      <c r="GKW27" s="81" t="s">
        <v>1912</v>
      </c>
      <c r="GKX27" s="81" t="s">
        <v>1912</v>
      </c>
      <c r="GKY27" s="81" t="s">
        <v>1912</v>
      </c>
      <c r="GKZ27" s="81" t="s">
        <v>1912</v>
      </c>
      <c r="GLA27" s="81" t="s">
        <v>1912</v>
      </c>
      <c r="GLB27" s="81" t="s">
        <v>1912</v>
      </c>
      <c r="GLC27" s="81" t="s">
        <v>1912</v>
      </c>
      <c r="GLD27" s="81" t="s">
        <v>1912</v>
      </c>
      <c r="GLE27" s="81" t="s">
        <v>1912</v>
      </c>
      <c r="GLF27" s="81" t="s">
        <v>1912</v>
      </c>
      <c r="GLG27" s="81" t="s">
        <v>1912</v>
      </c>
      <c r="GLH27" s="81" t="s">
        <v>1912</v>
      </c>
      <c r="GLI27" s="81" t="s">
        <v>1912</v>
      </c>
      <c r="GLJ27" s="81" t="s">
        <v>1912</v>
      </c>
      <c r="GLK27" s="81" t="s">
        <v>1912</v>
      </c>
      <c r="GLL27" s="81" t="s">
        <v>1912</v>
      </c>
      <c r="GLM27" s="81" t="s">
        <v>1912</v>
      </c>
      <c r="GLN27" s="81" t="s">
        <v>1912</v>
      </c>
      <c r="GLO27" s="81" t="s">
        <v>1912</v>
      </c>
      <c r="GLP27" s="81" t="s">
        <v>1912</v>
      </c>
      <c r="GLQ27" s="81" t="s">
        <v>1912</v>
      </c>
      <c r="GLR27" s="81" t="s">
        <v>1912</v>
      </c>
      <c r="GLS27" s="81" t="s">
        <v>1912</v>
      </c>
      <c r="GLT27" s="81" t="s">
        <v>1912</v>
      </c>
      <c r="GLU27" s="81" t="s">
        <v>1912</v>
      </c>
      <c r="GLV27" s="81" t="s">
        <v>1912</v>
      </c>
      <c r="GLW27" s="81" t="s">
        <v>1912</v>
      </c>
      <c r="GLX27" s="81" t="s">
        <v>1912</v>
      </c>
      <c r="GLY27" s="81" t="s">
        <v>1912</v>
      </c>
      <c r="GLZ27" s="81" t="s">
        <v>1912</v>
      </c>
      <c r="GMA27" s="81" t="s">
        <v>1912</v>
      </c>
      <c r="GMB27" s="81" t="s">
        <v>1912</v>
      </c>
      <c r="GMC27" s="81" t="s">
        <v>1912</v>
      </c>
      <c r="GMD27" s="81" t="s">
        <v>1912</v>
      </c>
      <c r="GME27" s="81" t="s">
        <v>1912</v>
      </c>
      <c r="GMF27" s="81" t="s">
        <v>1912</v>
      </c>
      <c r="GMG27" s="81" t="s">
        <v>1912</v>
      </c>
      <c r="GMH27" s="81" t="s">
        <v>1912</v>
      </c>
      <c r="GMI27" s="81" t="s">
        <v>1912</v>
      </c>
      <c r="GMJ27" s="81" t="s">
        <v>1912</v>
      </c>
      <c r="GMK27" s="81" t="s">
        <v>1912</v>
      </c>
      <c r="GML27" s="81" t="s">
        <v>1912</v>
      </c>
      <c r="GMM27" s="81" t="s">
        <v>1912</v>
      </c>
      <c r="GMN27" s="81" t="s">
        <v>1912</v>
      </c>
      <c r="GMO27" s="81" t="s">
        <v>1912</v>
      </c>
      <c r="GMP27" s="81" t="s">
        <v>1912</v>
      </c>
      <c r="GMQ27" s="81" t="s">
        <v>1912</v>
      </c>
      <c r="GMR27" s="81" t="s">
        <v>1912</v>
      </c>
      <c r="GMS27" s="81" t="s">
        <v>1912</v>
      </c>
      <c r="GMT27" s="81" t="s">
        <v>1912</v>
      </c>
      <c r="GMU27" s="81" t="s">
        <v>1912</v>
      </c>
      <c r="GMV27" s="81" t="s">
        <v>1912</v>
      </c>
      <c r="GMW27" s="81" t="s">
        <v>1912</v>
      </c>
      <c r="GMX27" s="81" t="s">
        <v>1912</v>
      </c>
      <c r="GMY27" s="81" t="s">
        <v>1912</v>
      </c>
      <c r="GMZ27" s="81" t="s">
        <v>1912</v>
      </c>
      <c r="GNA27" s="81" t="s">
        <v>1912</v>
      </c>
      <c r="GNB27" s="81" t="s">
        <v>1912</v>
      </c>
      <c r="GNC27" s="81" t="s">
        <v>1912</v>
      </c>
      <c r="GND27" s="81" t="s">
        <v>1912</v>
      </c>
      <c r="GNE27" s="81" t="s">
        <v>1912</v>
      </c>
      <c r="GNF27" s="81" t="s">
        <v>1912</v>
      </c>
      <c r="GNG27" s="81" t="s">
        <v>1912</v>
      </c>
      <c r="GNH27" s="81" t="s">
        <v>1912</v>
      </c>
      <c r="GNI27" s="81" t="s">
        <v>1912</v>
      </c>
      <c r="GNJ27" s="81" t="s">
        <v>1912</v>
      </c>
      <c r="GNK27" s="81" t="s">
        <v>1912</v>
      </c>
      <c r="GNL27" s="81" t="s">
        <v>1912</v>
      </c>
      <c r="GNM27" s="81" t="s">
        <v>1912</v>
      </c>
      <c r="GNN27" s="81" t="s">
        <v>1912</v>
      </c>
      <c r="GNO27" s="81" t="s">
        <v>1912</v>
      </c>
      <c r="GNP27" s="81" t="s">
        <v>1912</v>
      </c>
      <c r="GNQ27" s="81" t="s">
        <v>1912</v>
      </c>
      <c r="GNR27" s="81" t="s">
        <v>1912</v>
      </c>
      <c r="GNS27" s="81" t="s">
        <v>1912</v>
      </c>
      <c r="GNT27" s="81" t="s">
        <v>1912</v>
      </c>
      <c r="GNU27" s="81" t="s">
        <v>1912</v>
      </c>
      <c r="GNV27" s="81" t="s">
        <v>1912</v>
      </c>
      <c r="GNW27" s="81" t="s">
        <v>1912</v>
      </c>
      <c r="GNX27" s="81" t="s">
        <v>1912</v>
      </c>
      <c r="GNY27" s="81" t="s">
        <v>1912</v>
      </c>
      <c r="GNZ27" s="81" t="s">
        <v>1912</v>
      </c>
      <c r="GOA27" s="81" t="s">
        <v>1912</v>
      </c>
      <c r="GOB27" s="81" t="s">
        <v>1912</v>
      </c>
      <c r="GOC27" s="81" t="s">
        <v>1912</v>
      </c>
      <c r="GOD27" s="81" t="s">
        <v>1912</v>
      </c>
      <c r="GOE27" s="81" t="s">
        <v>1912</v>
      </c>
      <c r="GOF27" s="81" t="s">
        <v>1912</v>
      </c>
      <c r="GOG27" s="81" t="s">
        <v>1912</v>
      </c>
      <c r="GOH27" s="81" t="s">
        <v>1912</v>
      </c>
      <c r="GOI27" s="81" t="s">
        <v>1912</v>
      </c>
      <c r="GOJ27" s="81" t="s">
        <v>1912</v>
      </c>
      <c r="GOK27" s="81" t="s">
        <v>1912</v>
      </c>
      <c r="GOL27" s="81" t="s">
        <v>1912</v>
      </c>
      <c r="GOM27" s="81" t="s">
        <v>1912</v>
      </c>
      <c r="GON27" s="81" t="s">
        <v>1912</v>
      </c>
      <c r="GOO27" s="81" t="s">
        <v>1912</v>
      </c>
      <c r="GOP27" s="81" t="s">
        <v>1912</v>
      </c>
      <c r="GOQ27" s="81" t="s">
        <v>1912</v>
      </c>
      <c r="GOR27" s="81" t="s">
        <v>1912</v>
      </c>
      <c r="GOS27" s="81" t="s">
        <v>1912</v>
      </c>
      <c r="GOT27" s="81" t="s">
        <v>1912</v>
      </c>
      <c r="GOU27" s="81" t="s">
        <v>1912</v>
      </c>
      <c r="GOV27" s="81" t="s">
        <v>1912</v>
      </c>
      <c r="GOW27" s="81" t="s">
        <v>1912</v>
      </c>
      <c r="GOX27" s="81" t="s">
        <v>1912</v>
      </c>
      <c r="GOY27" s="81" t="s">
        <v>1912</v>
      </c>
      <c r="GOZ27" s="81" t="s">
        <v>1912</v>
      </c>
      <c r="GPA27" s="81" t="s">
        <v>1912</v>
      </c>
      <c r="GPB27" s="81" t="s">
        <v>1912</v>
      </c>
      <c r="GPC27" s="81" t="s">
        <v>1912</v>
      </c>
      <c r="GPD27" s="81" t="s">
        <v>1912</v>
      </c>
      <c r="GPE27" s="81" t="s">
        <v>1912</v>
      </c>
      <c r="GPF27" s="81" t="s">
        <v>1912</v>
      </c>
      <c r="GPG27" s="81" t="s">
        <v>1912</v>
      </c>
      <c r="GPH27" s="81" t="s">
        <v>1912</v>
      </c>
      <c r="GPI27" s="81" t="s">
        <v>1912</v>
      </c>
      <c r="GPJ27" s="81" t="s">
        <v>1912</v>
      </c>
      <c r="GPK27" s="81" t="s">
        <v>1912</v>
      </c>
      <c r="GPL27" s="81" t="s">
        <v>1912</v>
      </c>
      <c r="GPM27" s="81" t="s">
        <v>1912</v>
      </c>
      <c r="GPN27" s="81" t="s">
        <v>1912</v>
      </c>
      <c r="GPO27" s="81" t="s">
        <v>1912</v>
      </c>
      <c r="GPP27" s="81" t="s">
        <v>1912</v>
      </c>
      <c r="GPQ27" s="81" t="s">
        <v>1912</v>
      </c>
      <c r="GPR27" s="81" t="s">
        <v>1912</v>
      </c>
      <c r="GPS27" s="81" t="s">
        <v>1912</v>
      </c>
      <c r="GPT27" s="81" t="s">
        <v>1912</v>
      </c>
      <c r="GPU27" s="81" t="s">
        <v>1912</v>
      </c>
      <c r="GPV27" s="81" t="s">
        <v>1912</v>
      </c>
      <c r="GPW27" s="81" t="s">
        <v>1912</v>
      </c>
      <c r="GPX27" s="81" t="s">
        <v>1912</v>
      </c>
      <c r="GPY27" s="81" t="s">
        <v>1912</v>
      </c>
      <c r="GPZ27" s="81" t="s">
        <v>1912</v>
      </c>
      <c r="GQA27" s="81" t="s">
        <v>1912</v>
      </c>
      <c r="GQB27" s="81" t="s">
        <v>1912</v>
      </c>
      <c r="GQC27" s="81" t="s">
        <v>1912</v>
      </c>
      <c r="GQD27" s="81" t="s">
        <v>1912</v>
      </c>
      <c r="GQE27" s="81" t="s">
        <v>1912</v>
      </c>
      <c r="GQF27" s="81" t="s">
        <v>1912</v>
      </c>
      <c r="GQG27" s="81" t="s">
        <v>1912</v>
      </c>
      <c r="GQH27" s="81" t="s">
        <v>1912</v>
      </c>
      <c r="GQI27" s="81" t="s">
        <v>1912</v>
      </c>
      <c r="GQJ27" s="81" t="s">
        <v>1912</v>
      </c>
      <c r="GQK27" s="81" t="s">
        <v>1912</v>
      </c>
      <c r="GQL27" s="81" t="s">
        <v>1912</v>
      </c>
      <c r="GQM27" s="81" t="s">
        <v>1912</v>
      </c>
      <c r="GQN27" s="81" t="s">
        <v>1912</v>
      </c>
      <c r="GQO27" s="81" t="s">
        <v>1912</v>
      </c>
      <c r="GQP27" s="81" t="s">
        <v>1912</v>
      </c>
      <c r="GQQ27" s="81" t="s">
        <v>1912</v>
      </c>
      <c r="GQR27" s="81" t="s">
        <v>1912</v>
      </c>
      <c r="GQS27" s="81" t="s">
        <v>1912</v>
      </c>
      <c r="GQT27" s="81" t="s">
        <v>1912</v>
      </c>
      <c r="GQU27" s="81" t="s">
        <v>1912</v>
      </c>
      <c r="GQV27" s="81" t="s">
        <v>1912</v>
      </c>
      <c r="GQW27" s="81" t="s">
        <v>1912</v>
      </c>
      <c r="GQX27" s="81" t="s">
        <v>1912</v>
      </c>
      <c r="GQY27" s="81" t="s">
        <v>1912</v>
      </c>
      <c r="GQZ27" s="81" t="s">
        <v>1912</v>
      </c>
      <c r="GRA27" s="81" t="s">
        <v>1912</v>
      </c>
      <c r="GRB27" s="81" t="s">
        <v>1912</v>
      </c>
      <c r="GRC27" s="81" t="s">
        <v>1912</v>
      </c>
      <c r="GRD27" s="81" t="s">
        <v>1912</v>
      </c>
      <c r="GRE27" s="81" t="s">
        <v>1912</v>
      </c>
      <c r="GRF27" s="81" t="s">
        <v>1912</v>
      </c>
      <c r="GRG27" s="81" t="s">
        <v>1912</v>
      </c>
      <c r="GRH27" s="81" t="s">
        <v>1912</v>
      </c>
      <c r="GRI27" s="81" t="s">
        <v>1912</v>
      </c>
      <c r="GRJ27" s="81" t="s">
        <v>1912</v>
      </c>
      <c r="GRK27" s="81" t="s">
        <v>1912</v>
      </c>
      <c r="GRL27" s="81" t="s">
        <v>1912</v>
      </c>
      <c r="GRM27" s="81" t="s">
        <v>1912</v>
      </c>
      <c r="GRN27" s="81" t="s">
        <v>1912</v>
      </c>
      <c r="GRO27" s="81" t="s">
        <v>1912</v>
      </c>
      <c r="GRP27" s="81" t="s">
        <v>1912</v>
      </c>
      <c r="GRQ27" s="81" t="s">
        <v>1912</v>
      </c>
      <c r="GRR27" s="81" t="s">
        <v>1912</v>
      </c>
      <c r="GRS27" s="81" t="s">
        <v>1912</v>
      </c>
      <c r="GRT27" s="81" t="s">
        <v>1912</v>
      </c>
      <c r="GRU27" s="81" t="s">
        <v>1912</v>
      </c>
      <c r="GRV27" s="81" t="s">
        <v>1912</v>
      </c>
      <c r="GRW27" s="81" t="s">
        <v>1912</v>
      </c>
      <c r="GRX27" s="81" t="s">
        <v>1912</v>
      </c>
      <c r="GRY27" s="81" t="s">
        <v>1912</v>
      </c>
      <c r="GRZ27" s="81" t="s">
        <v>1912</v>
      </c>
      <c r="GSA27" s="81" t="s">
        <v>1912</v>
      </c>
      <c r="GSB27" s="81" t="s">
        <v>1912</v>
      </c>
      <c r="GSC27" s="81" t="s">
        <v>1912</v>
      </c>
      <c r="GSD27" s="81" t="s">
        <v>1912</v>
      </c>
      <c r="GSE27" s="81" t="s">
        <v>1912</v>
      </c>
      <c r="GSF27" s="81" t="s">
        <v>1912</v>
      </c>
      <c r="GSG27" s="81" t="s">
        <v>1912</v>
      </c>
      <c r="GSH27" s="81" t="s">
        <v>1912</v>
      </c>
      <c r="GSI27" s="81" t="s">
        <v>1912</v>
      </c>
      <c r="GSJ27" s="81" t="s">
        <v>1912</v>
      </c>
      <c r="GSK27" s="81" t="s">
        <v>1912</v>
      </c>
      <c r="GSL27" s="81" t="s">
        <v>1912</v>
      </c>
      <c r="GSM27" s="81" t="s">
        <v>1912</v>
      </c>
      <c r="GSN27" s="81" t="s">
        <v>1912</v>
      </c>
      <c r="GSO27" s="81" t="s">
        <v>1912</v>
      </c>
      <c r="GSP27" s="81" t="s">
        <v>1912</v>
      </c>
      <c r="GSQ27" s="81" t="s">
        <v>1912</v>
      </c>
      <c r="GSR27" s="81" t="s">
        <v>1912</v>
      </c>
      <c r="GSS27" s="81" t="s">
        <v>1912</v>
      </c>
      <c r="GST27" s="81" t="s">
        <v>1912</v>
      </c>
      <c r="GSU27" s="81" t="s">
        <v>1912</v>
      </c>
      <c r="GSV27" s="81" t="s">
        <v>1912</v>
      </c>
      <c r="GSW27" s="81" t="s">
        <v>1912</v>
      </c>
      <c r="GSX27" s="81" t="s">
        <v>1912</v>
      </c>
      <c r="GSY27" s="81" t="s">
        <v>1912</v>
      </c>
      <c r="GSZ27" s="81" t="s">
        <v>1912</v>
      </c>
      <c r="GTA27" s="81" t="s">
        <v>1912</v>
      </c>
      <c r="GTB27" s="81" t="s">
        <v>1912</v>
      </c>
      <c r="GTC27" s="81" t="s">
        <v>1912</v>
      </c>
      <c r="GTD27" s="81" t="s">
        <v>1912</v>
      </c>
      <c r="GTE27" s="81" t="s">
        <v>1912</v>
      </c>
      <c r="GTF27" s="81" t="s">
        <v>1912</v>
      </c>
      <c r="GTG27" s="81" t="s">
        <v>1912</v>
      </c>
      <c r="GTH27" s="81" t="s">
        <v>1912</v>
      </c>
      <c r="GTI27" s="81" t="s">
        <v>1912</v>
      </c>
      <c r="GTJ27" s="81" t="s">
        <v>1912</v>
      </c>
      <c r="GTK27" s="81" t="s">
        <v>1912</v>
      </c>
      <c r="GTL27" s="81" t="s">
        <v>1912</v>
      </c>
      <c r="GTM27" s="81" t="s">
        <v>1912</v>
      </c>
      <c r="GTN27" s="81" t="s">
        <v>1912</v>
      </c>
      <c r="GTO27" s="81" t="s">
        <v>1912</v>
      </c>
      <c r="GTP27" s="81" t="s">
        <v>1912</v>
      </c>
      <c r="GTQ27" s="81" t="s">
        <v>1912</v>
      </c>
      <c r="GTR27" s="81" t="s">
        <v>1912</v>
      </c>
      <c r="GTS27" s="81" t="s">
        <v>1912</v>
      </c>
      <c r="GTT27" s="81" t="s">
        <v>1912</v>
      </c>
      <c r="GTU27" s="81" t="s">
        <v>1912</v>
      </c>
      <c r="GTV27" s="81" t="s">
        <v>1912</v>
      </c>
      <c r="GTW27" s="81" t="s">
        <v>1912</v>
      </c>
      <c r="GTX27" s="81" t="s">
        <v>1912</v>
      </c>
      <c r="GTY27" s="81" t="s">
        <v>1912</v>
      </c>
      <c r="GTZ27" s="81" t="s">
        <v>1912</v>
      </c>
      <c r="GUA27" s="81" t="s">
        <v>1912</v>
      </c>
      <c r="GUB27" s="81" t="s">
        <v>1912</v>
      </c>
      <c r="GUC27" s="81" t="s">
        <v>1912</v>
      </c>
      <c r="GUD27" s="81" t="s">
        <v>1912</v>
      </c>
      <c r="GUE27" s="81" t="s">
        <v>1912</v>
      </c>
      <c r="GUF27" s="81" t="s">
        <v>1912</v>
      </c>
      <c r="GUG27" s="81" t="s">
        <v>1912</v>
      </c>
      <c r="GUH27" s="81" t="s">
        <v>1912</v>
      </c>
      <c r="GUI27" s="81" t="s">
        <v>1912</v>
      </c>
      <c r="GUJ27" s="81" t="s">
        <v>1912</v>
      </c>
      <c r="GUK27" s="81" t="s">
        <v>1912</v>
      </c>
      <c r="GUL27" s="81" t="s">
        <v>1912</v>
      </c>
      <c r="GUM27" s="81" t="s">
        <v>1912</v>
      </c>
      <c r="GUN27" s="81" t="s">
        <v>1912</v>
      </c>
      <c r="GUO27" s="81" t="s">
        <v>1912</v>
      </c>
      <c r="GUP27" s="81" t="s">
        <v>1912</v>
      </c>
      <c r="GUQ27" s="81" t="s">
        <v>1912</v>
      </c>
      <c r="GUR27" s="81" t="s">
        <v>1912</v>
      </c>
      <c r="GUS27" s="81" t="s">
        <v>1912</v>
      </c>
      <c r="GUT27" s="81" t="s">
        <v>1912</v>
      </c>
      <c r="GUU27" s="81" t="s">
        <v>1912</v>
      </c>
      <c r="GUV27" s="81" t="s">
        <v>1912</v>
      </c>
      <c r="GUW27" s="81" t="s">
        <v>1912</v>
      </c>
      <c r="GUX27" s="81" t="s">
        <v>1912</v>
      </c>
      <c r="GUY27" s="81" t="s">
        <v>1912</v>
      </c>
      <c r="GUZ27" s="81" t="s">
        <v>1912</v>
      </c>
      <c r="GVA27" s="81" t="s">
        <v>1912</v>
      </c>
      <c r="GVB27" s="81" t="s">
        <v>1912</v>
      </c>
      <c r="GVC27" s="81" t="s">
        <v>1912</v>
      </c>
      <c r="GVD27" s="81" t="s">
        <v>1912</v>
      </c>
      <c r="GVE27" s="81" t="s">
        <v>1912</v>
      </c>
      <c r="GVF27" s="81" t="s">
        <v>1912</v>
      </c>
      <c r="GVG27" s="81" t="s">
        <v>1912</v>
      </c>
      <c r="GVH27" s="81" t="s">
        <v>1912</v>
      </c>
      <c r="GVI27" s="81" t="s">
        <v>1912</v>
      </c>
      <c r="GVJ27" s="81" t="s">
        <v>1912</v>
      </c>
      <c r="GVK27" s="81" t="s">
        <v>1912</v>
      </c>
      <c r="GVL27" s="81" t="s">
        <v>1912</v>
      </c>
      <c r="GVM27" s="81" t="s">
        <v>1912</v>
      </c>
      <c r="GVN27" s="81" t="s">
        <v>1912</v>
      </c>
      <c r="GVO27" s="81" t="s">
        <v>1912</v>
      </c>
      <c r="GVP27" s="81" t="s">
        <v>1912</v>
      </c>
      <c r="GVQ27" s="81" t="s">
        <v>1912</v>
      </c>
      <c r="GVR27" s="81" t="s">
        <v>1912</v>
      </c>
      <c r="GVS27" s="81" t="s">
        <v>1912</v>
      </c>
      <c r="GVT27" s="81" t="s">
        <v>1912</v>
      </c>
      <c r="GVU27" s="81" t="s">
        <v>1912</v>
      </c>
      <c r="GVV27" s="81" t="s">
        <v>1912</v>
      </c>
      <c r="GVW27" s="81" t="s">
        <v>1912</v>
      </c>
      <c r="GVX27" s="81" t="s">
        <v>1912</v>
      </c>
      <c r="GVY27" s="81" t="s">
        <v>1912</v>
      </c>
      <c r="GVZ27" s="81" t="s">
        <v>1912</v>
      </c>
      <c r="GWA27" s="81" t="s">
        <v>1912</v>
      </c>
      <c r="GWB27" s="81" t="s">
        <v>1912</v>
      </c>
      <c r="GWC27" s="81" t="s">
        <v>1912</v>
      </c>
      <c r="GWD27" s="81" t="s">
        <v>1912</v>
      </c>
      <c r="GWE27" s="81" t="s">
        <v>1912</v>
      </c>
      <c r="GWF27" s="81" t="s">
        <v>1912</v>
      </c>
      <c r="GWG27" s="81" t="s">
        <v>1912</v>
      </c>
      <c r="GWH27" s="81" t="s">
        <v>1912</v>
      </c>
      <c r="GWI27" s="81" t="s">
        <v>1912</v>
      </c>
      <c r="GWJ27" s="81" t="s">
        <v>1912</v>
      </c>
      <c r="GWK27" s="81" t="s">
        <v>1912</v>
      </c>
      <c r="GWL27" s="81" t="s">
        <v>1912</v>
      </c>
      <c r="GWM27" s="81" t="s">
        <v>1912</v>
      </c>
      <c r="GWN27" s="81" t="s">
        <v>1912</v>
      </c>
      <c r="GWO27" s="81" t="s">
        <v>1912</v>
      </c>
      <c r="GWP27" s="81" t="s">
        <v>1912</v>
      </c>
      <c r="GWQ27" s="81" t="s">
        <v>1912</v>
      </c>
      <c r="GWR27" s="81" t="s">
        <v>1912</v>
      </c>
      <c r="GWS27" s="81" t="s">
        <v>1912</v>
      </c>
      <c r="GWT27" s="81" t="s">
        <v>1912</v>
      </c>
      <c r="GWU27" s="81" t="s">
        <v>1912</v>
      </c>
      <c r="GWV27" s="81" t="s">
        <v>1912</v>
      </c>
      <c r="GWW27" s="81" t="s">
        <v>1912</v>
      </c>
      <c r="GWX27" s="81" t="s">
        <v>1912</v>
      </c>
      <c r="GWY27" s="81" t="s">
        <v>1912</v>
      </c>
      <c r="GWZ27" s="81" t="s">
        <v>1912</v>
      </c>
      <c r="GXA27" s="81" t="s">
        <v>1912</v>
      </c>
      <c r="GXB27" s="81" t="s">
        <v>1912</v>
      </c>
      <c r="GXC27" s="81" t="s">
        <v>1912</v>
      </c>
      <c r="GXD27" s="81" t="s">
        <v>1912</v>
      </c>
      <c r="GXE27" s="81" t="s">
        <v>1912</v>
      </c>
      <c r="GXF27" s="81" t="s">
        <v>1912</v>
      </c>
      <c r="GXG27" s="81" t="s">
        <v>1912</v>
      </c>
      <c r="GXH27" s="81" t="s">
        <v>1912</v>
      </c>
      <c r="GXI27" s="81" t="s">
        <v>1912</v>
      </c>
      <c r="GXJ27" s="81" t="s">
        <v>1912</v>
      </c>
      <c r="GXK27" s="81" t="s">
        <v>1912</v>
      </c>
      <c r="GXL27" s="81" t="s">
        <v>1912</v>
      </c>
      <c r="GXM27" s="81" t="s">
        <v>1912</v>
      </c>
      <c r="GXN27" s="81" t="s">
        <v>1912</v>
      </c>
      <c r="GXO27" s="81" t="s">
        <v>1912</v>
      </c>
      <c r="GXP27" s="81" t="s">
        <v>1912</v>
      </c>
      <c r="GXQ27" s="81" t="s">
        <v>1912</v>
      </c>
      <c r="GXR27" s="81" t="s">
        <v>1912</v>
      </c>
      <c r="GXS27" s="81" t="s">
        <v>1912</v>
      </c>
      <c r="GXT27" s="81" t="s">
        <v>1912</v>
      </c>
      <c r="GXU27" s="81" t="s">
        <v>1912</v>
      </c>
      <c r="GXV27" s="81" t="s">
        <v>1912</v>
      </c>
      <c r="GXW27" s="81" t="s">
        <v>1912</v>
      </c>
      <c r="GXX27" s="81" t="s">
        <v>1912</v>
      </c>
      <c r="GXY27" s="81" t="s">
        <v>1912</v>
      </c>
      <c r="GXZ27" s="81" t="s">
        <v>1912</v>
      </c>
      <c r="GYA27" s="81" t="s">
        <v>1912</v>
      </c>
      <c r="GYB27" s="81" t="s">
        <v>1912</v>
      </c>
      <c r="GYC27" s="81" t="s">
        <v>1912</v>
      </c>
      <c r="GYD27" s="81" t="s">
        <v>1912</v>
      </c>
      <c r="GYE27" s="81" t="s">
        <v>1912</v>
      </c>
      <c r="GYF27" s="81" t="s">
        <v>1912</v>
      </c>
      <c r="GYG27" s="81" t="s">
        <v>1912</v>
      </c>
      <c r="GYH27" s="81" t="s">
        <v>1912</v>
      </c>
      <c r="GYI27" s="81" t="s">
        <v>1912</v>
      </c>
      <c r="GYJ27" s="81" t="s">
        <v>1912</v>
      </c>
      <c r="GYK27" s="81" t="s">
        <v>1912</v>
      </c>
      <c r="GYL27" s="81" t="s">
        <v>1912</v>
      </c>
      <c r="GYM27" s="81" t="s">
        <v>1912</v>
      </c>
      <c r="GYN27" s="81" t="s">
        <v>1912</v>
      </c>
      <c r="GYO27" s="81" t="s">
        <v>1912</v>
      </c>
      <c r="GYP27" s="81" t="s">
        <v>1912</v>
      </c>
      <c r="GYQ27" s="81" t="s">
        <v>1912</v>
      </c>
      <c r="GYR27" s="81" t="s">
        <v>1912</v>
      </c>
      <c r="GYS27" s="81" t="s">
        <v>1912</v>
      </c>
      <c r="GYT27" s="81" t="s">
        <v>1912</v>
      </c>
      <c r="GYU27" s="81" t="s">
        <v>1912</v>
      </c>
      <c r="GYV27" s="81" t="s">
        <v>1912</v>
      </c>
      <c r="GYW27" s="81" t="s">
        <v>1912</v>
      </c>
      <c r="GYX27" s="81" t="s">
        <v>1912</v>
      </c>
      <c r="GYY27" s="81" t="s">
        <v>1912</v>
      </c>
      <c r="GYZ27" s="81" t="s">
        <v>1912</v>
      </c>
      <c r="GZA27" s="81" t="s">
        <v>1912</v>
      </c>
      <c r="GZB27" s="81" t="s">
        <v>1912</v>
      </c>
      <c r="GZC27" s="81" t="s">
        <v>1912</v>
      </c>
      <c r="GZD27" s="81" t="s">
        <v>1912</v>
      </c>
      <c r="GZE27" s="81" t="s">
        <v>1912</v>
      </c>
      <c r="GZF27" s="81" t="s">
        <v>1912</v>
      </c>
      <c r="GZG27" s="81" t="s">
        <v>1912</v>
      </c>
      <c r="GZH27" s="81" t="s">
        <v>1912</v>
      </c>
      <c r="GZI27" s="81" t="s">
        <v>1912</v>
      </c>
      <c r="GZJ27" s="81" t="s">
        <v>1912</v>
      </c>
      <c r="GZK27" s="81" t="s">
        <v>1912</v>
      </c>
      <c r="GZL27" s="81" t="s">
        <v>1912</v>
      </c>
      <c r="GZM27" s="81" t="s">
        <v>1912</v>
      </c>
      <c r="GZN27" s="81" t="s">
        <v>1912</v>
      </c>
      <c r="GZO27" s="81" t="s">
        <v>1912</v>
      </c>
      <c r="GZP27" s="81" t="s">
        <v>1912</v>
      </c>
      <c r="GZQ27" s="81" t="s">
        <v>1912</v>
      </c>
      <c r="GZR27" s="81" t="s">
        <v>1912</v>
      </c>
      <c r="GZS27" s="81" t="s">
        <v>1912</v>
      </c>
      <c r="GZT27" s="81" t="s">
        <v>1912</v>
      </c>
      <c r="GZU27" s="81" t="s">
        <v>1912</v>
      </c>
      <c r="GZV27" s="81" t="s">
        <v>1912</v>
      </c>
      <c r="GZW27" s="81" t="s">
        <v>1912</v>
      </c>
      <c r="GZX27" s="81" t="s">
        <v>1912</v>
      </c>
      <c r="GZY27" s="81" t="s">
        <v>1912</v>
      </c>
      <c r="GZZ27" s="81" t="s">
        <v>1912</v>
      </c>
      <c r="HAA27" s="81" t="s">
        <v>1912</v>
      </c>
      <c r="HAB27" s="81" t="s">
        <v>1912</v>
      </c>
      <c r="HAC27" s="81" t="s">
        <v>1912</v>
      </c>
      <c r="HAD27" s="81" t="s">
        <v>1912</v>
      </c>
      <c r="HAE27" s="81" t="s">
        <v>1912</v>
      </c>
      <c r="HAF27" s="81" t="s">
        <v>1912</v>
      </c>
      <c r="HAG27" s="81" t="s">
        <v>1912</v>
      </c>
      <c r="HAH27" s="81" t="s">
        <v>1912</v>
      </c>
      <c r="HAI27" s="81" t="s">
        <v>1912</v>
      </c>
      <c r="HAJ27" s="81" t="s">
        <v>1912</v>
      </c>
      <c r="HAK27" s="81" t="s">
        <v>1912</v>
      </c>
      <c r="HAL27" s="81" t="s">
        <v>1912</v>
      </c>
      <c r="HAM27" s="81" t="s">
        <v>1912</v>
      </c>
      <c r="HAN27" s="81" t="s">
        <v>1912</v>
      </c>
      <c r="HAO27" s="81" t="s">
        <v>1912</v>
      </c>
      <c r="HAP27" s="81" t="s">
        <v>1912</v>
      </c>
      <c r="HAQ27" s="81" t="s">
        <v>1912</v>
      </c>
      <c r="HAR27" s="81" t="s">
        <v>1912</v>
      </c>
      <c r="HAS27" s="81" t="s">
        <v>1912</v>
      </c>
      <c r="HAT27" s="81" t="s">
        <v>1912</v>
      </c>
      <c r="HAU27" s="81" t="s">
        <v>1912</v>
      </c>
      <c r="HAV27" s="81" t="s">
        <v>1912</v>
      </c>
      <c r="HAW27" s="81" t="s">
        <v>1912</v>
      </c>
      <c r="HAX27" s="81" t="s">
        <v>1912</v>
      </c>
      <c r="HAY27" s="81" t="s">
        <v>1912</v>
      </c>
      <c r="HAZ27" s="81" t="s">
        <v>1912</v>
      </c>
      <c r="HBA27" s="81" t="s">
        <v>1912</v>
      </c>
      <c r="HBB27" s="81" t="s">
        <v>1912</v>
      </c>
      <c r="HBC27" s="81" t="s">
        <v>1912</v>
      </c>
      <c r="HBD27" s="81" t="s">
        <v>1912</v>
      </c>
      <c r="HBE27" s="81" t="s">
        <v>1912</v>
      </c>
      <c r="HBF27" s="81" t="s">
        <v>1912</v>
      </c>
      <c r="HBG27" s="81" t="s">
        <v>1912</v>
      </c>
      <c r="HBH27" s="81" t="s">
        <v>1912</v>
      </c>
      <c r="HBI27" s="81" t="s">
        <v>1912</v>
      </c>
      <c r="HBJ27" s="81" t="s">
        <v>1912</v>
      </c>
      <c r="HBK27" s="81" t="s">
        <v>1912</v>
      </c>
      <c r="HBL27" s="81" t="s">
        <v>1912</v>
      </c>
      <c r="HBM27" s="81" t="s">
        <v>1912</v>
      </c>
      <c r="HBN27" s="81" t="s">
        <v>1912</v>
      </c>
      <c r="HBO27" s="81" t="s">
        <v>1912</v>
      </c>
      <c r="HBP27" s="81" t="s">
        <v>1912</v>
      </c>
      <c r="HBQ27" s="81" t="s">
        <v>1912</v>
      </c>
      <c r="HBR27" s="81" t="s">
        <v>1912</v>
      </c>
      <c r="HBS27" s="81" t="s">
        <v>1912</v>
      </c>
      <c r="HBT27" s="81" t="s">
        <v>1912</v>
      </c>
      <c r="HBU27" s="81" t="s">
        <v>1912</v>
      </c>
      <c r="HBV27" s="81" t="s">
        <v>1912</v>
      </c>
      <c r="HBW27" s="81" t="s">
        <v>1912</v>
      </c>
      <c r="HBX27" s="81" t="s">
        <v>1912</v>
      </c>
      <c r="HBY27" s="81" t="s">
        <v>1912</v>
      </c>
      <c r="HBZ27" s="81" t="s">
        <v>1912</v>
      </c>
      <c r="HCA27" s="81" t="s">
        <v>1912</v>
      </c>
      <c r="HCB27" s="81" t="s">
        <v>1912</v>
      </c>
      <c r="HCC27" s="81" t="s">
        <v>1912</v>
      </c>
      <c r="HCD27" s="81" t="s">
        <v>1912</v>
      </c>
      <c r="HCE27" s="81" t="s">
        <v>1912</v>
      </c>
      <c r="HCF27" s="81" t="s">
        <v>1912</v>
      </c>
      <c r="HCG27" s="81" t="s">
        <v>1912</v>
      </c>
      <c r="HCH27" s="81" t="s">
        <v>1912</v>
      </c>
      <c r="HCI27" s="81" t="s">
        <v>1912</v>
      </c>
      <c r="HCJ27" s="81" t="s">
        <v>1912</v>
      </c>
      <c r="HCK27" s="81" t="s">
        <v>1912</v>
      </c>
      <c r="HCL27" s="81" t="s">
        <v>1912</v>
      </c>
      <c r="HCM27" s="81" t="s">
        <v>1912</v>
      </c>
      <c r="HCN27" s="81" t="s">
        <v>1912</v>
      </c>
      <c r="HCO27" s="81" t="s">
        <v>1912</v>
      </c>
      <c r="HCP27" s="81" t="s">
        <v>1912</v>
      </c>
      <c r="HCQ27" s="81" t="s">
        <v>1912</v>
      </c>
      <c r="HCR27" s="81" t="s">
        <v>1912</v>
      </c>
      <c r="HCS27" s="81" t="s">
        <v>1912</v>
      </c>
      <c r="HCT27" s="81" t="s">
        <v>1912</v>
      </c>
      <c r="HCU27" s="81" t="s">
        <v>1912</v>
      </c>
      <c r="HCV27" s="81" t="s">
        <v>1912</v>
      </c>
      <c r="HCW27" s="81" t="s">
        <v>1912</v>
      </c>
      <c r="HCX27" s="81" t="s">
        <v>1912</v>
      </c>
      <c r="HCY27" s="81" t="s">
        <v>1912</v>
      </c>
      <c r="HCZ27" s="81" t="s">
        <v>1912</v>
      </c>
      <c r="HDA27" s="81" t="s">
        <v>1912</v>
      </c>
      <c r="HDB27" s="81" t="s">
        <v>1912</v>
      </c>
      <c r="HDC27" s="81" t="s">
        <v>1912</v>
      </c>
      <c r="HDD27" s="81" t="s">
        <v>1912</v>
      </c>
      <c r="HDE27" s="81" t="s">
        <v>1912</v>
      </c>
      <c r="HDF27" s="81" t="s">
        <v>1912</v>
      </c>
      <c r="HDG27" s="81" t="s">
        <v>1912</v>
      </c>
      <c r="HDH27" s="81" t="s">
        <v>1912</v>
      </c>
      <c r="HDI27" s="81" t="s">
        <v>1912</v>
      </c>
      <c r="HDJ27" s="81" t="s">
        <v>1912</v>
      </c>
      <c r="HDK27" s="81" t="s">
        <v>1912</v>
      </c>
      <c r="HDL27" s="81" t="s">
        <v>1912</v>
      </c>
      <c r="HDM27" s="81" t="s">
        <v>1912</v>
      </c>
      <c r="HDN27" s="81" t="s">
        <v>1912</v>
      </c>
      <c r="HDO27" s="81" t="s">
        <v>1912</v>
      </c>
      <c r="HDP27" s="81" t="s">
        <v>1912</v>
      </c>
      <c r="HDQ27" s="81" t="s">
        <v>1912</v>
      </c>
      <c r="HDR27" s="81" t="s">
        <v>1912</v>
      </c>
      <c r="HDS27" s="81" t="s">
        <v>1912</v>
      </c>
      <c r="HDT27" s="81" t="s">
        <v>1912</v>
      </c>
      <c r="HDU27" s="81" t="s">
        <v>1912</v>
      </c>
      <c r="HDV27" s="81" t="s">
        <v>1912</v>
      </c>
      <c r="HDW27" s="81" t="s">
        <v>1912</v>
      </c>
      <c r="HDX27" s="81" t="s">
        <v>1912</v>
      </c>
      <c r="HDY27" s="81" t="s">
        <v>1912</v>
      </c>
      <c r="HDZ27" s="81" t="s">
        <v>1912</v>
      </c>
      <c r="HEA27" s="81" t="s">
        <v>1912</v>
      </c>
      <c r="HEB27" s="81" t="s">
        <v>1912</v>
      </c>
      <c r="HEC27" s="81" t="s">
        <v>1912</v>
      </c>
      <c r="HED27" s="81" t="s">
        <v>1912</v>
      </c>
      <c r="HEE27" s="81" t="s">
        <v>1912</v>
      </c>
      <c r="HEF27" s="81" t="s">
        <v>1912</v>
      </c>
      <c r="HEG27" s="81" t="s">
        <v>1912</v>
      </c>
      <c r="HEH27" s="81" t="s">
        <v>1912</v>
      </c>
      <c r="HEI27" s="81" t="s">
        <v>1912</v>
      </c>
      <c r="HEJ27" s="81" t="s">
        <v>1912</v>
      </c>
      <c r="HEK27" s="81" t="s">
        <v>1912</v>
      </c>
      <c r="HEL27" s="81" t="s">
        <v>1912</v>
      </c>
      <c r="HEM27" s="81" t="s">
        <v>1912</v>
      </c>
      <c r="HEN27" s="81" t="s">
        <v>1912</v>
      </c>
      <c r="HEO27" s="81" t="s">
        <v>1912</v>
      </c>
      <c r="HEP27" s="81" t="s">
        <v>1912</v>
      </c>
      <c r="HEQ27" s="81" t="s">
        <v>1912</v>
      </c>
      <c r="HER27" s="81" t="s">
        <v>1912</v>
      </c>
      <c r="HES27" s="81" t="s">
        <v>1912</v>
      </c>
      <c r="HET27" s="81" t="s">
        <v>1912</v>
      </c>
      <c r="HEU27" s="81" t="s">
        <v>1912</v>
      </c>
      <c r="HEV27" s="81" t="s">
        <v>1912</v>
      </c>
      <c r="HEW27" s="81" t="s">
        <v>1912</v>
      </c>
      <c r="HEX27" s="81" t="s">
        <v>1912</v>
      </c>
      <c r="HEY27" s="81" t="s">
        <v>1912</v>
      </c>
      <c r="HEZ27" s="81" t="s">
        <v>1912</v>
      </c>
      <c r="HFA27" s="81" t="s">
        <v>1912</v>
      </c>
      <c r="HFB27" s="81" t="s">
        <v>1912</v>
      </c>
      <c r="HFC27" s="81" t="s">
        <v>1912</v>
      </c>
      <c r="HFD27" s="81" t="s">
        <v>1912</v>
      </c>
      <c r="HFE27" s="81" t="s">
        <v>1912</v>
      </c>
      <c r="HFF27" s="81" t="s">
        <v>1912</v>
      </c>
      <c r="HFG27" s="81" t="s">
        <v>1912</v>
      </c>
      <c r="HFH27" s="81" t="s">
        <v>1912</v>
      </c>
      <c r="HFI27" s="81" t="s">
        <v>1912</v>
      </c>
      <c r="HFJ27" s="81" t="s">
        <v>1912</v>
      </c>
      <c r="HFK27" s="81" t="s">
        <v>1912</v>
      </c>
      <c r="HFL27" s="81" t="s">
        <v>1912</v>
      </c>
      <c r="HFM27" s="81" t="s">
        <v>1912</v>
      </c>
      <c r="HFN27" s="81" t="s">
        <v>1912</v>
      </c>
      <c r="HFO27" s="81" t="s">
        <v>1912</v>
      </c>
      <c r="HFP27" s="81" t="s">
        <v>1912</v>
      </c>
      <c r="HFQ27" s="81" t="s">
        <v>1912</v>
      </c>
      <c r="HFR27" s="81" t="s">
        <v>1912</v>
      </c>
      <c r="HFS27" s="81" t="s">
        <v>1912</v>
      </c>
      <c r="HFT27" s="81" t="s">
        <v>1912</v>
      </c>
      <c r="HFU27" s="81" t="s">
        <v>1912</v>
      </c>
      <c r="HFV27" s="81" t="s">
        <v>1912</v>
      </c>
      <c r="HFW27" s="81" t="s">
        <v>1912</v>
      </c>
      <c r="HFX27" s="81" t="s">
        <v>1912</v>
      </c>
      <c r="HFY27" s="81" t="s">
        <v>1912</v>
      </c>
      <c r="HFZ27" s="81" t="s">
        <v>1912</v>
      </c>
      <c r="HGA27" s="81" t="s">
        <v>1912</v>
      </c>
      <c r="HGB27" s="81" t="s">
        <v>1912</v>
      </c>
      <c r="HGC27" s="81" t="s">
        <v>1912</v>
      </c>
      <c r="HGD27" s="81" t="s">
        <v>1912</v>
      </c>
      <c r="HGE27" s="81" t="s">
        <v>1912</v>
      </c>
      <c r="HGF27" s="81" t="s">
        <v>1912</v>
      </c>
      <c r="HGG27" s="81" t="s">
        <v>1912</v>
      </c>
      <c r="HGH27" s="81" t="s">
        <v>1912</v>
      </c>
      <c r="HGI27" s="81" t="s">
        <v>1912</v>
      </c>
      <c r="HGJ27" s="81" t="s">
        <v>1912</v>
      </c>
      <c r="HGK27" s="81" t="s">
        <v>1912</v>
      </c>
      <c r="HGL27" s="81" t="s">
        <v>1912</v>
      </c>
      <c r="HGM27" s="81" t="s">
        <v>1912</v>
      </c>
      <c r="HGN27" s="81" t="s">
        <v>1912</v>
      </c>
      <c r="HGO27" s="81" t="s">
        <v>1912</v>
      </c>
      <c r="HGP27" s="81" t="s">
        <v>1912</v>
      </c>
      <c r="HGQ27" s="81" t="s">
        <v>1912</v>
      </c>
      <c r="HGR27" s="81" t="s">
        <v>1912</v>
      </c>
      <c r="HGS27" s="81" t="s">
        <v>1912</v>
      </c>
      <c r="HGT27" s="81" t="s">
        <v>1912</v>
      </c>
      <c r="HGU27" s="81" t="s">
        <v>1912</v>
      </c>
      <c r="HGV27" s="81" t="s">
        <v>1912</v>
      </c>
      <c r="HGW27" s="81" t="s">
        <v>1912</v>
      </c>
      <c r="HGX27" s="81" t="s">
        <v>1912</v>
      </c>
      <c r="HGY27" s="81" t="s">
        <v>1912</v>
      </c>
      <c r="HGZ27" s="81" t="s">
        <v>1912</v>
      </c>
      <c r="HHA27" s="81" t="s">
        <v>1912</v>
      </c>
      <c r="HHB27" s="81" t="s">
        <v>1912</v>
      </c>
      <c r="HHC27" s="81" t="s">
        <v>1912</v>
      </c>
      <c r="HHD27" s="81" t="s">
        <v>1912</v>
      </c>
      <c r="HHE27" s="81" t="s">
        <v>1912</v>
      </c>
      <c r="HHF27" s="81" t="s">
        <v>1912</v>
      </c>
      <c r="HHG27" s="81" t="s">
        <v>1912</v>
      </c>
      <c r="HHH27" s="81" t="s">
        <v>1912</v>
      </c>
      <c r="HHI27" s="81" t="s">
        <v>1912</v>
      </c>
      <c r="HHJ27" s="81" t="s">
        <v>1912</v>
      </c>
      <c r="HHK27" s="81" t="s">
        <v>1912</v>
      </c>
      <c r="HHL27" s="81" t="s">
        <v>1912</v>
      </c>
      <c r="HHM27" s="81" t="s">
        <v>1912</v>
      </c>
      <c r="HHN27" s="81" t="s">
        <v>1912</v>
      </c>
      <c r="HHO27" s="81" t="s">
        <v>1912</v>
      </c>
      <c r="HHP27" s="81" t="s">
        <v>1912</v>
      </c>
      <c r="HHQ27" s="81" t="s">
        <v>1912</v>
      </c>
      <c r="HHR27" s="81" t="s">
        <v>1912</v>
      </c>
      <c r="HHS27" s="81" t="s">
        <v>1912</v>
      </c>
      <c r="HHT27" s="81" t="s">
        <v>1912</v>
      </c>
      <c r="HHU27" s="81" t="s">
        <v>1912</v>
      </c>
      <c r="HHV27" s="81" t="s">
        <v>1912</v>
      </c>
      <c r="HHW27" s="81" t="s">
        <v>1912</v>
      </c>
      <c r="HHX27" s="81" t="s">
        <v>1912</v>
      </c>
      <c r="HHY27" s="81" t="s">
        <v>1912</v>
      </c>
      <c r="HHZ27" s="81" t="s">
        <v>1912</v>
      </c>
      <c r="HIA27" s="81" t="s">
        <v>1912</v>
      </c>
      <c r="HIB27" s="81" t="s">
        <v>1912</v>
      </c>
      <c r="HIC27" s="81" t="s">
        <v>1912</v>
      </c>
      <c r="HID27" s="81" t="s">
        <v>1912</v>
      </c>
      <c r="HIE27" s="81" t="s">
        <v>1912</v>
      </c>
      <c r="HIF27" s="81" t="s">
        <v>1912</v>
      </c>
      <c r="HIG27" s="81" t="s">
        <v>1912</v>
      </c>
      <c r="HIH27" s="81" t="s">
        <v>1912</v>
      </c>
      <c r="HII27" s="81" t="s">
        <v>1912</v>
      </c>
      <c r="HIJ27" s="81" t="s">
        <v>1912</v>
      </c>
      <c r="HIK27" s="81" t="s">
        <v>1912</v>
      </c>
      <c r="HIL27" s="81" t="s">
        <v>1912</v>
      </c>
      <c r="HIM27" s="81" t="s">
        <v>1912</v>
      </c>
      <c r="HIN27" s="81" t="s">
        <v>1912</v>
      </c>
      <c r="HIO27" s="81" t="s">
        <v>1912</v>
      </c>
      <c r="HIP27" s="81" t="s">
        <v>1912</v>
      </c>
      <c r="HIQ27" s="81" t="s">
        <v>1912</v>
      </c>
      <c r="HIR27" s="81" t="s">
        <v>1912</v>
      </c>
      <c r="HIS27" s="81" t="s">
        <v>1912</v>
      </c>
      <c r="HIT27" s="81" t="s">
        <v>1912</v>
      </c>
      <c r="HIU27" s="81" t="s">
        <v>1912</v>
      </c>
      <c r="HIV27" s="81" t="s">
        <v>1912</v>
      </c>
      <c r="HIW27" s="81" t="s">
        <v>1912</v>
      </c>
      <c r="HIX27" s="81" t="s">
        <v>1912</v>
      </c>
      <c r="HIY27" s="81" t="s">
        <v>1912</v>
      </c>
      <c r="HIZ27" s="81" t="s">
        <v>1912</v>
      </c>
      <c r="HJA27" s="81" t="s">
        <v>1912</v>
      </c>
      <c r="HJB27" s="81" t="s">
        <v>1912</v>
      </c>
      <c r="HJC27" s="81" t="s">
        <v>1912</v>
      </c>
      <c r="HJD27" s="81" t="s">
        <v>1912</v>
      </c>
      <c r="HJE27" s="81" t="s">
        <v>1912</v>
      </c>
      <c r="HJF27" s="81" t="s">
        <v>1912</v>
      </c>
      <c r="HJG27" s="81" t="s">
        <v>1912</v>
      </c>
      <c r="HJH27" s="81" t="s">
        <v>1912</v>
      </c>
      <c r="HJI27" s="81" t="s">
        <v>1912</v>
      </c>
      <c r="HJJ27" s="81" t="s">
        <v>1912</v>
      </c>
      <c r="HJK27" s="81" t="s">
        <v>1912</v>
      </c>
      <c r="HJL27" s="81" t="s">
        <v>1912</v>
      </c>
      <c r="HJM27" s="81" t="s">
        <v>1912</v>
      </c>
      <c r="HJN27" s="81" t="s">
        <v>1912</v>
      </c>
      <c r="HJO27" s="81" t="s">
        <v>1912</v>
      </c>
      <c r="HJP27" s="81" t="s">
        <v>1912</v>
      </c>
      <c r="HJQ27" s="81" t="s">
        <v>1912</v>
      </c>
      <c r="HJR27" s="81" t="s">
        <v>1912</v>
      </c>
      <c r="HJS27" s="81" t="s">
        <v>1912</v>
      </c>
      <c r="HJT27" s="81" t="s">
        <v>1912</v>
      </c>
      <c r="HJU27" s="81" t="s">
        <v>1912</v>
      </c>
      <c r="HJV27" s="81" t="s">
        <v>1912</v>
      </c>
      <c r="HJW27" s="81" t="s">
        <v>1912</v>
      </c>
      <c r="HJX27" s="81" t="s">
        <v>1912</v>
      </c>
      <c r="HJY27" s="81" t="s">
        <v>1912</v>
      </c>
      <c r="HJZ27" s="81" t="s">
        <v>1912</v>
      </c>
      <c r="HKA27" s="81" t="s">
        <v>1912</v>
      </c>
      <c r="HKB27" s="81" t="s">
        <v>1912</v>
      </c>
      <c r="HKC27" s="81" t="s">
        <v>1912</v>
      </c>
      <c r="HKD27" s="81" t="s">
        <v>1912</v>
      </c>
      <c r="HKE27" s="81" t="s">
        <v>1912</v>
      </c>
      <c r="HKF27" s="81" t="s">
        <v>1912</v>
      </c>
      <c r="HKG27" s="81" t="s">
        <v>1912</v>
      </c>
      <c r="HKH27" s="81" t="s">
        <v>1912</v>
      </c>
      <c r="HKI27" s="81" t="s">
        <v>1912</v>
      </c>
      <c r="HKJ27" s="81" t="s">
        <v>1912</v>
      </c>
      <c r="HKK27" s="81" t="s">
        <v>1912</v>
      </c>
      <c r="HKL27" s="81" t="s">
        <v>1912</v>
      </c>
      <c r="HKM27" s="81" t="s">
        <v>1912</v>
      </c>
      <c r="HKN27" s="81" t="s">
        <v>1912</v>
      </c>
      <c r="HKO27" s="81" t="s">
        <v>1912</v>
      </c>
      <c r="HKP27" s="81" t="s">
        <v>1912</v>
      </c>
      <c r="HKQ27" s="81" t="s">
        <v>1912</v>
      </c>
      <c r="HKR27" s="81" t="s">
        <v>1912</v>
      </c>
      <c r="HKS27" s="81" t="s">
        <v>1912</v>
      </c>
      <c r="HKT27" s="81" t="s">
        <v>1912</v>
      </c>
      <c r="HKU27" s="81" t="s">
        <v>1912</v>
      </c>
      <c r="HKV27" s="81" t="s">
        <v>1912</v>
      </c>
      <c r="HKW27" s="81" t="s">
        <v>1912</v>
      </c>
      <c r="HKX27" s="81" t="s">
        <v>1912</v>
      </c>
      <c r="HKY27" s="81" t="s">
        <v>1912</v>
      </c>
      <c r="HKZ27" s="81" t="s">
        <v>1912</v>
      </c>
      <c r="HLA27" s="81" t="s">
        <v>1912</v>
      </c>
      <c r="HLB27" s="81" t="s">
        <v>1912</v>
      </c>
      <c r="HLC27" s="81" t="s">
        <v>1912</v>
      </c>
      <c r="HLD27" s="81" t="s">
        <v>1912</v>
      </c>
      <c r="HLE27" s="81" t="s">
        <v>1912</v>
      </c>
      <c r="HLF27" s="81" t="s">
        <v>1912</v>
      </c>
      <c r="HLG27" s="81" t="s">
        <v>1912</v>
      </c>
      <c r="HLH27" s="81" t="s">
        <v>1912</v>
      </c>
      <c r="HLI27" s="81" t="s">
        <v>1912</v>
      </c>
      <c r="HLJ27" s="81" t="s">
        <v>1912</v>
      </c>
      <c r="HLK27" s="81" t="s">
        <v>1912</v>
      </c>
      <c r="HLL27" s="81" t="s">
        <v>1912</v>
      </c>
      <c r="HLM27" s="81" t="s">
        <v>1912</v>
      </c>
      <c r="HLN27" s="81" t="s">
        <v>1912</v>
      </c>
      <c r="HLO27" s="81" t="s">
        <v>1912</v>
      </c>
      <c r="HLP27" s="81" t="s">
        <v>1912</v>
      </c>
      <c r="HLQ27" s="81" t="s">
        <v>1912</v>
      </c>
      <c r="HLR27" s="81" t="s">
        <v>1912</v>
      </c>
      <c r="HLS27" s="81" t="s">
        <v>1912</v>
      </c>
      <c r="HLT27" s="81" t="s">
        <v>1912</v>
      </c>
      <c r="HLU27" s="81" t="s">
        <v>1912</v>
      </c>
      <c r="HLV27" s="81" t="s">
        <v>1912</v>
      </c>
      <c r="HLW27" s="81" t="s">
        <v>1912</v>
      </c>
      <c r="HLX27" s="81" t="s">
        <v>1912</v>
      </c>
      <c r="HLY27" s="81" t="s">
        <v>1912</v>
      </c>
      <c r="HLZ27" s="81" t="s">
        <v>1912</v>
      </c>
      <c r="HMA27" s="81" t="s">
        <v>1912</v>
      </c>
      <c r="HMB27" s="81" t="s">
        <v>1912</v>
      </c>
      <c r="HMC27" s="81" t="s">
        <v>1912</v>
      </c>
      <c r="HMD27" s="81" t="s">
        <v>1912</v>
      </c>
      <c r="HME27" s="81" t="s">
        <v>1912</v>
      </c>
      <c r="HMF27" s="81" t="s">
        <v>1912</v>
      </c>
      <c r="HMG27" s="81" t="s">
        <v>1912</v>
      </c>
      <c r="HMH27" s="81" t="s">
        <v>1912</v>
      </c>
      <c r="HMI27" s="81" t="s">
        <v>1912</v>
      </c>
      <c r="HMJ27" s="81" t="s">
        <v>1912</v>
      </c>
      <c r="HMK27" s="81" t="s">
        <v>1912</v>
      </c>
      <c r="HML27" s="81" t="s">
        <v>1912</v>
      </c>
      <c r="HMM27" s="81" t="s">
        <v>1912</v>
      </c>
      <c r="HMN27" s="81" t="s">
        <v>1912</v>
      </c>
      <c r="HMO27" s="81" t="s">
        <v>1912</v>
      </c>
      <c r="HMP27" s="81" t="s">
        <v>1912</v>
      </c>
      <c r="HMQ27" s="81" t="s">
        <v>1912</v>
      </c>
      <c r="HMR27" s="81" t="s">
        <v>1912</v>
      </c>
      <c r="HMS27" s="81" t="s">
        <v>1912</v>
      </c>
      <c r="HMT27" s="81" t="s">
        <v>1912</v>
      </c>
      <c r="HMU27" s="81" t="s">
        <v>1912</v>
      </c>
      <c r="HMV27" s="81" t="s">
        <v>1912</v>
      </c>
      <c r="HMW27" s="81" t="s">
        <v>1912</v>
      </c>
      <c r="HMX27" s="81" t="s">
        <v>1912</v>
      </c>
      <c r="HMY27" s="81" t="s">
        <v>1912</v>
      </c>
      <c r="HMZ27" s="81" t="s">
        <v>1912</v>
      </c>
      <c r="HNA27" s="81" t="s">
        <v>1912</v>
      </c>
      <c r="HNB27" s="81" t="s">
        <v>1912</v>
      </c>
      <c r="HNC27" s="81" t="s">
        <v>1912</v>
      </c>
      <c r="HND27" s="81" t="s">
        <v>1912</v>
      </c>
      <c r="HNE27" s="81" t="s">
        <v>1912</v>
      </c>
      <c r="HNF27" s="81" t="s">
        <v>1912</v>
      </c>
      <c r="HNG27" s="81" t="s">
        <v>1912</v>
      </c>
      <c r="HNH27" s="81" t="s">
        <v>1912</v>
      </c>
      <c r="HNI27" s="81" t="s">
        <v>1912</v>
      </c>
      <c r="HNJ27" s="81" t="s">
        <v>1912</v>
      </c>
      <c r="HNK27" s="81" t="s">
        <v>1912</v>
      </c>
      <c r="HNL27" s="81" t="s">
        <v>1912</v>
      </c>
      <c r="HNM27" s="81" t="s">
        <v>1912</v>
      </c>
      <c r="HNN27" s="81" t="s">
        <v>1912</v>
      </c>
      <c r="HNO27" s="81" t="s">
        <v>1912</v>
      </c>
      <c r="HNP27" s="81" t="s">
        <v>1912</v>
      </c>
      <c r="HNQ27" s="81" t="s">
        <v>1912</v>
      </c>
      <c r="HNR27" s="81" t="s">
        <v>1912</v>
      </c>
      <c r="HNS27" s="81" t="s">
        <v>1912</v>
      </c>
      <c r="HNT27" s="81" t="s">
        <v>1912</v>
      </c>
      <c r="HNU27" s="81" t="s">
        <v>1912</v>
      </c>
      <c r="HNV27" s="81" t="s">
        <v>1912</v>
      </c>
      <c r="HNW27" s="81" t="s">
        <v>1912</v>
      </c>
      <c r="HNX27" s="81" t="s">
        <v>1912</v>
      </c>
      <c r="HNY27" s="81" t="s">
        <v>1912</v>
      </c>
      <c r="HNZ27" s="81" t="s">
        <v>1912</v>
      </c>
      <c r="HOA27" s="81" t="s">
        <v>1912</v>
      </c>
      <c r="HOB27" s="81" t="s">
        <v>1912</v>
      </c>
      <c r="HOC27" s="81" t="s">
        <v>1912</v>
      </c>
      <c r="HOD27" s="81" t="s">
        <v>1912</v>
      </c>
      <c r="HOE27" s="81" t="s">
        <v>1912</v>
      </c>
      <c r="HOF27" s="81" t="s">
        <v>1912</v>
      </c>
      <c r="HOG27" s="81" t="s">
        <v>1912</v>
      </c>
      <c r="HOH27" s="81" t="s">
        <v>1912</v>
      </c>
      <c r="HOI27" s="81" t="s">
        <v>1912</v>
      </c>
      <c r="HOJ27" s="81" t="s">
        <v>1912</v>
      </c>
      <c r="HOK27" s="81" t="s">
        <v>1912</v>
      </c>
      <c r="HOL27" s="81" t="s">
        <v>1912</v>
      </c>
      <c r="HOM27" s="81" t="s">
        <v>1912</v>
      </c>
      <c r="HON27" s="81" t="s">
        <v>1912</v>
      </c>
      <c r="HOO27" s="81" t="s">
        <v>1912</v>
      </c>
      <c r="HOP27" s="81" t="s">
        <v>1912</v>
      </c>
      <c r="HOQ27" s="81" t="s">
        <v>1912</v>
      </c>
      <c r="HOR27" s="81" t="s">
        <v>1912</v>
      </c>
      <c r="HOS27" s="81" t="s">
        <v>1912</v>
      </c>
      <c r="HOT27" s="81" t="s">
        <v>1912</v>
      </c>
      <c r="HOU27" s="81" t="s">
        <v>1912</v>
      </c>
      <c r="HOV27" s="81" t="s">
        <v>1912</v>
      </c>
      <c r="HOW27" s="81" t="s">
        <v>1912</v>
      </c>
      <c r="HOX27" s="81" t="s">
        <v>1912</v>
      </c>
      <c r="HOY27" s="81" t="s">
        <v>1912</v>
      </c>
      <c r="HOZ27" s="81" t="s">
        <v>1912</v>
      </c>
      <c r="HPA27" s="81" t="s">
        <v>1912</v>
      </c>
      <c r="HPB27" s="81" t="s">
        <v>1912</v>
      </c>
      <c r="HPC27" s="81" t="s">
        <v>1912</v>
      </c>
      <c r="HPD27" s="81" t="s">
        <v>1912</v>
      </c>
      <c r="HPE27" s="81" t="s">
        <v>1912</v>
      </c>
      <c r="HPF27" s="81" t="s">
        <v>1912</v>
      </c>
      <c r="HPG27" s="81" t="s">
        <v>1912</v>
      </c>
      <c r="HPH27" s="81" t="s">
        <v>1912</v>
      </c>
      <c r="HPI27" s="81" t="s">
        <v>1912</v>
      </c>
      <c r="HPJ27" s="81" t="s">
        <v>1912</v>
      </c>
      <c r="HPK27" s="81" t="s">
        <v>1912</v>
      </c>
      <c r="HPL27" s="81" t="s">
        <v>1912</v>
      </c>
      <c r="HPM27" s="81" t="s">
        <v>1912</v>
      </c>
      <c r="HPN27" s="81" t="s">
        <v>1912</v>
      </c>
      <c r="HPO27" s="81" t="s">
        <v>1912</v>
      </c>
      <c r="HPP27" s="81" t="s">
        <v>1912</v>
      </c>
      <c r="HPQ27" s="81" t="s">
        <v>1912</v>
      </c>
      <c r="HPR27" s="81" t="s">
        <v>1912</v>
      </c>
      <c r="HPS27" s="81" t="s">
        <v>1912</v>
      </c>
      <c r="HPT27" s="81" t="s">
        <v>1912</v>
      </c>
      <c r="HPU27" s="81" t="s">
        <v>1912</v>
      </c>
      <c r="HPV27" s="81" t="s">
        <v>1912</v>
      </c>
      <c r="HPW27" s="81" t="s">
        <v>1912</v>
      </c>
      <c r="HPX27" s="81" t="s">
        <v>1912</v>
      </c>
      <c r="HPY27" s="81" t="s">
        <v>1912</v>
      </c>
      <c r="HPZ27" s="81" t="s">
        <v>1912</v>
      </c>
      <c r="HQA27" s="81" t="s">
        <v>1912</v>
      </c>
      <c r="HQB27" s="81" t="s">
        <v>1912</v>
      </c>
      <c r="HQC27" s="81" t="s">
        <v>1912</v>
      </c>
      <c r="HQD27" s="81" t="s">
        <v>1912</v>
      </c>
      <c r="HQE27" s="81" t="s">
        <v>1912</v>
      </c>
      <c r="HQF27" s="81" t="s">
        <v>1912</v>
      </c>
      <c r="HQG27" s="81" t="s">
        <v>1912</v>
      </c>
      <c r="HQH27" s="81" t="s">
        <v>1912</v>
      </c>
      <c r="HQI27" s="81" t="s">
        <v>1912</v>
      </c>
      <c r="HQJ27" s="81" t="s">
        <v>1912</v>
      </c>
      <c r="HQK27" s="81" t="s">
        <v>1912</v>
      </c>
      <c r="HQL27" s="81" t="s">
        <v>1912</v>
      </c>
      <c r="HQM27" s="81" t="s">
        <v>1912</v>
      </c>
      <c r="HQN27" s="81" t="s">
        <v>1912</v>
      </c>
      <c r="HQO27" s="81" t="s">
        <v>1912</v>
      </c>
      <c r="HQP27" s="81" t="s">
        <v>1912</v>
      </c>
      <c r="HQQ27" s="81" t="s">
        <v>1912</v>
      </c>
      <c r="HQR27" s="81" t="s">
        <v>1912</v>
      </c>
      <c r="HQS27" s="81" t="s">
        <v>1912</v>
      </c>
      <c r="HQT27" s="81" t="s">
        <v>1912</v>
      </c>
      <c r="HQU27" s="81" t="s">
        <v>1912</v>
      </c>
      <c r="HQV27" s="81" t="s">
        <v>1912</v>
      </c>
      <c r="HQW27" s="81" t="s">
        <v>1912</v>
      </c>
      <c r="HQX27" s="81" t="s">
        <v>1912</v>
      </c>
      <c r="HQY27" s="81" t="s">
        <v>1912</v>
      </c>
      <c r="HQZ27" s="81" t="s">
        <v>1912</v>
      </c>
      <c r="HRA27" s="81" t="s">
        <v>1912</v>
      </c>
      <c r="HRB27" s="81" t="s">
        <v>1912</v>
      </c>
      <c r="HRC27" s="81" t="s">
        <v>1912</v>
      </c>
      <c r="HRD27" s="81" t="s">
        <v>1912</v>
      </c>
      <c r="HRE27" s="81" t="s">
        <v>1912</v>
      </c>
      <c r="HRF27" s="81" t="s">
        <v>1912</v>
      </c>
      <c r="HRG27" s="81" t="s">
        <v>1912</v>
      </c>
      <c r="HRH27" s="81" t="s">
        <v>1912</v>
      </c>
      <c r="HRI27" s="81" t="s">
        <v>1912</v>
      </c>
      <c r="HRJ27" s="81" t="s">
        <v>1912</v>
      </c>
      <c r="HRK27" s="81" t="s">
        <v>1912</v>
      </c>
      <c r="HRL27" s="81" t="s">
        <v>1912</v>
      </c>
      <c r="HRM27" s="81" t="s">
        <v>1912</v>
      </c>
      <c r="HRN27" s="81" t="s">
        <v>1912</v>
      </c>
      <c r="HRO27" s="81" t="s">
        <v>1912</v>
      </c>
      <c r="HRP27" s="81" t="s">
        <v>1912</v>
      </c>
      <c r="HRQ27" s="81" t="s">
        <v>1912</v>
      </c>
      <c r="HRR27" s="81" t="s">
        <v>1912</v>
      </c>
      <c r="HRS27" s="81" t="s">
        <v>1912</v>
      </c>
      <c r="HRT27" s="81" t="s">
        <v>1912</v>
      </c>
      <c r="HRU27" s="81" t="s">
        <v>1912</v>
      </c>
      <c r="HRV27" s="81" t="s">
        <v>1912</v>
      </c>
      <c r="HRW27" s="81" t="s">
        <v>1912</v>
      </c>
      <c r="HRX27" s="81" t="s">
        <v>1912</v>
      </c>
      <c r="HRY27" s="81" t="s">
        <v>1912</v>
      </c>
      <c r="HRZ27" s="81" t="s">
        <v>1912</v>
      </c>
      <c r="HSA27" s="81" t="s">
        <v>1912</v>
      </c>
      <c r="HSB27" s="81" t="s">
        <v>1912</v>
      </c>
      <c r="HSC27" s="81" t="s">
        <v>1912</v>
      </c>
      <c r="HSD27" s="81" t="s">
        <v>1912</v>
      </c>
      <c r="HSE27" s="81" t="s">
        <v>1912</v>
      </c>
      <c r="HSF27" s="81" t="s">
        <v>1912</v>
      </c>
      <c r="HSG27" s="81" t="s">
        <v>1912</v>
      </c>
      <c r="HSH27" s="81" t="s">
        <v>1912</v>
      </c>
      <c r="HSI27" s="81" t="s">
        <v>1912</v>
      </c>
      <c r="HSJ27" s="81" t="s">
        <v>1912</v>
      </c>
      <c r="HSK27" s="81" t="s">
        <v>1912</v>
      </c>
      <c r="HSL27" s="81" t="s">
        <v>1912</v>
      </c>
      <c r="HSM27" s="81" t="s">
        <v>1912</v>
      </c>
      <c r="HSN27" s="81" t="s">
        <v>1912</v>
      </c>
      <c r="HSO27" s="81" t="s">
        <v>1912</v>
      </c>
      <c r="HSP27" s="81" t="s">
        <v>1912</v>
      </c>
      <c r="HSQ27" s="81" t="s">
        <v>1912</v>
      </c>
      <c r="HSR27" s="81" t="s">
        <v>1912</v>
      </c>
      <c r="HSS27" s="81" t="s">
        <v>1912</v>
      </c>
      <c r="HST27" s="81" t="s">
        <v>1912</v>
      </c>
      <c r="HSU27" s="81" t="s">
        <v>1912</v>
      </c>
      <c r="HSV27" s="81" t="s">
        <v>1912</v>
      </c>
      <c r="HSW27" s="81" t="s">
        <v>1912</v>
      </c>
      <c r="HSX27" s="81" t="s">
        <v>1912</v>
      </c>
      <c r="HSY27" s="81" t="s">
        <v>1912</v>
      </c>
      <c r="HSZ27" s="81" t="s">
        <v>1912</v>
      </c>
      <c r="HTA27" s="81" t="s">
        <v>1912</v>
      </c>
      <c r="HTB27" s="81" t="s">
        <v>1912</v>
      </c>
      <c r="HTC27" s="81" t="s">
        <v>1912</v>
      </c>
      <c r="HTD27" s="81" t="s">
        <v>1912</v>
      </c>
      <c r="HTE27" s="81" t="s">
        <v>1912</v>
      </c>
      <c r="HTF27" s="81" t="s">
        <v>1912</v>
      </c>
      <c r="HTG27" s="81" t="s">
        <v>1912</v>
      </c>
      <c r="HTH27" s="81" t="s">
        <v>1912</v>
      </c>
      <c r="HTI27" s="81" t="s">
        <v>1912</v>
      </c>
      <c r="HTJ27" s="81" t="s">
        <v>1912</v>
      </c>
      <c r="HTK27" s="81" t="s">
        <v>1912</v>
      </c>
      <c r="HTL27" s="81" t="s">
        <v>1912</v>
      </c>
      <c r="HTM27" s="81" t="s">
        <v>1912</v>
      </c>
      <c r="HTN27" s="81" t="s">
        <v>1912</v>
      </c>
      <c r="HTO27" s="81" t="s">
        <v>1912</v>
      </c>
      <c r="HTP27" s="81" t="s">
        <v>1912</v>
      </c>
      <c r="HTQ27" s="81" t="s">
        <v>1912</v>
      </c>
      <c r="HTR27" s="81" t="s">
        <v>1912</v>
      </c>
      <c r="HTS27" s="81" t="s">
        <v>1912</v>
      </c>
      <c r="HTT27" s="81" t="s">
        <v>1912</v>
      </c>
      <c r="HTU27" s="81" t="s">
        <v>1912</v>
      </c>
      <c r="HTV27" s="81" t="s">
        <v>1912</v>
      </c>
      <c r="HTW27" s="81" t="s">
        <v>1912</v>
      </c>
      <c r="HTX27" s="81" t="s">
        <v>1912</v>
      </c>
      <c r="HTY27" s="81" t="s">
        <v>1912</v>
      </c>
      <c r="HTZ27" s="81" t="s">
        <v>1912</v>
      </c>
      <c r="HUA27" s="81" t="s">
        <v>1912</v>
      </c>
      <c r="HUB27" s="81" t="s">
        <v>1912</v>
      </c>
      <c r="HUC27" s="81" t="s">
        <v>1912</v>
      </c>
      <c r="HUD27" s="81" t="s">
        <v>1912</v>
      </c>
      <c r="HUE27" s="81" t="s">
        <v>1912</v>
      </c>
      <c r="HUF27" s="81" t="s">
        <v>1912</v>
      </c>
      <c r="HUG27" s="81" t="s">
        <v>1912</v>
      </c>
      <c r="HUH27" s="81" t="s">
        <v>1912</v>
      </c>
      <c r="HUI27" s="81" t="s">
        <v>1912</v>
      </c>
      <c r="HUJ27" s="81" t="s">
        <v>1912</v>
      </c>
      <c r="HUK27" s="81" t="s">
        <v>1912</v>
      </c>
      <c r="HUL27" s="81" t="s">
        <v>1912</v>
      </c>
      <c r="HUM27" s="81" t="s">
        <v>1912</v>
      </c>
      <c r="HUN27" s="81" t="s">
        <v>1912</v>
      </c>
      <c r="HUO27" s="81" t="s">
        <v>1912</v>
      </c>
      <c r="HUP27" s="81" t="s">
        <v>1912</v>
      </c>
      <c r="HUQ27" s="81" t="s">
        <v>1912</v>
      </c>
      <c r="HUR27" s="81" t="s">
        <v>1912</v>
      </c>
      <c r="HUS27" s="81" t="s">
        <v>1912</v>
      </c>
      <c r="HUT27" s="81" t="s">
        <v>1912</v>
      </c>
      <c r="HUU27" s="81" t="s">
        <v>1912</v>
      </c>
      <c r="HUV27" s="81" t="s">
        <v>1912</v>
      </c>
      <c r="HUW27" s="81" t="s">
        <v>1912</v>
      </c>
      <c r="HUX27" s="81" t="s">
        <v>1912</v>
      </c>
      <c r="HUY27" s="81" t="s">
        <v>1912</v>
      </c>
      <c r="HUZ27" s="81" t="s">
        <v>1912</v>
      </c>
      <c r="HVA27" s="81" t="s">
        <v>1912</v>
      </c>
      <c r="HVB27" s="81" t="s">
        <v>1912</v>
      </c>
      <c r="HVC27" s="81" t="s">
        <v>1912</v>
      </c>
      <c r="HVD27" s="81" t="s">
        <v>1912</v>
      </c>
      <c r="HVE27" s="81" t="s">
        <v>1912</v>
      </c>
      <c r="HVF27" s="81" t="s">
        <v>1912</v>
      </c>
      <c r="HVG27" s="81" t="s">
        <v>1912</v>
      </c>
      <c r="HVH27" s="81" t="s">
        <v>1912</v>
      </c>
      <c r="HVI27" s="81" t="s">
        <v>1912</v>
      </c>
      <c r="HVJ27" s="81" t="s">
        <v>1912</v>
      </c>
      <c r="HVK27" s="81" t="s">
        <v>1912</v>
      </c>
      <c r="HVL27" s="81" t="s">
        <v>1912</v>
      </c>
      <c r="HVM27" s="81" t="s">
        <v>1912</v>
      </c>
      <c r="HVN27" s="81" t="s">
        <v>1912</v>
      </c>
      <c r="HVO27" s="81" t="s">
        <v>1912</v>
      </c>
      <c r="HVP27" s="81" t="s">
        <v>1912</v>
      </c>
      <c r="HVQ27" s="81" t="s">
        <v>1912</v>
      </c>
      <c r="HVR27" s="81" t="s">
        <v>1912</v>
      </c>
      <c r="HVS27" s="81" t="s">
        <v>1912</v>
      </c>
      <c r="HVT27" s="81" t="s">
        <v>1912</v>
      </c>
      <c r="HVU27" s="81" t="s">
        <v>1912</v>
      </c>
      <c r="HVV27" s="81" t="s">
        <v>1912</v>
      </c>
      <c r="HVW27" s="81" t="s">
        <v>1912</v>
      </c>
      <c r="HVX27" s="81" t="s">
        <v>1912</v>
      </c>
      <c r="HVY27" s="81" t="s">
        <v>1912</v>
      </c>
      <c r="HVZ27" s="81" t="s">
        <v>1912</v>
      </c>
      <c r="HWA27" s="81" t="s">
        <v>1912</v>
      </c>
      <c r="HWB27" s="81" t="s">
        <v>1912</v>
      </c>
      <c r="HWC27" s="81" t="s">
        <v>1912</v>
      </c>
      <c r="HWD27" s="81" t="s">
        <v>1912</v>
      </c>
      <c r="HWE27" s="81" t="s">
        <v>1912</v>
      </c>
      <c r="HWF27" s="81" t="s">
        <v>1912</v>
      </c>
      <c r="HWG27" s="81" t="s">
        <v>1912</v>
      </c>
      <c r="HWH27" s="81" t="s">
        <v>1912</v>
      </c>
      <c r="HWI27" s="81" t="s">
        <v>1912</v>
      </c>
      <c r="HWJ27" s="81" t="s">
        <v>1912</v>
      </c>
      <c r="HWK27" s="81" t="s">
        <v>1912</v>
      </c>
      <c r="HWL27" s="81" t="s">
        <v>1912</v>
      </c>
      <c r="HWM27" s="81" t="s">
        <v>1912</v>
      </c>
      <c r="HWN27" s="81" t="s">
        <v>1912</v>
      </c>
      <c r="HWO27" s="81" t="s">
        <v>1912</v>
      </c>
      <c r="HWP27" s="81" t="s">
        <v>1912</v>
      </c>
      <c r="HWQ27" s="81" t="s">
        <v>1912</v>
      </c>
      <c r="HWR27" s="81" t="s">
        <v>1912</v>
      </c>
      <c r="HWS27" s="81" t="s">
        <v>1912</v>
      </c>
      <c r="HWT27" s="81" t="s">
        <v>1912</v>
      </c>
      <c r="HWU27" s="81" t="s">
        <v>1912</v>
      </c>
      <c r="HWV27" s="81" t="s">
        <v>1912</v>
      </c>
      <c r="HWW27" s="81" t="s">
        <v>1912</v>
      </c>
      <c r="HWX27" s="81" t="s">
        <v>1912</v>
      </c>
      <c r="HWY27" s="81" t="s">
        <v>1912</v>
      </c>
      <c r="HWZ27" s="81" t="s">
        <v>1912</v>
      </c>
      <c r="HXA27" s="81" t="s">
        <v>1912</v>
      </c>
      <c r="HXB27" s="81" t="s">
        <v>1912</v>
      </c>
      <c r="HXC27" s="81" t="s">
        <v>1912</v>
      </c>
      <c r="HXD27" s="81" t="s">
        <v>1912</v>
      </c>
      <c r="HXE27" s="81" t="s">
        <v>1912</v>
      </c>
      <c r="HXF27" s="81" t="s">
        <v>1912</v>
      </c>
      <c r="HXG27" s="81" t="s">
        <v>1912</v>
      </c>
      <c r="HXH27" s="81" t="s">
        <v>1912</v>
      </c>
      <c r="HXI27" s="81" t="s">
        <v>1912</v>
      </c>
      <c r="HXJ27" s="81" t="s">
        <v>1912</v>
      </c>
      <c r="HXK27" s="81" t="s">
        <v>1912</v>
      </c>
      <c r="HXL27" s="81" t="s">
        <v>1912</v>
      </c>
      <c r="HXM27" s="81" t="s">
        <v>1912</v>
      </c>
      <c r="HXN27" s="81" t="s">
        <v>1912</v>
      </c>
      <c r="HXO27" s="81" t="s">
        <v>1912</v>
      </c>
      <c r="HXP27" s="81" t="s">
        <v>1912</v>
      </c>
      <c r="HXQ27" s="81" t="s">
        <v>1912</v>
      </c>
      <c r="HXR27" s="81" t="s">
        <v>1912</v>
      </c>
      <c r="HXS27" s="81" t="s">
        <v>1912</v>
      </c>
      <c r="HXT27" s="81" t="s">
        <v>1912</v>
      </c>
      <c r="HXU27" s="81" t="s">
        <v>1912</v>
      </c>
      <c r="HXV27" s="81" t="s">
        <v>1912</v>
      </c>
      <c r="HXW27" s="81" t="s">
        <v>1912</v>
      </c>
      <c r="HXX27" s="81" t="s">
        <v>1912</v>
      </c>
      <c r="HXY27" s="81" t="s">
        <v>1912</v>
      </c>
      <c r="HXZ27" s="81" t="s">
        <v>1912</v>
      </c>
      <c r="HYA27" s="81" t="s">
        <v>1912</v>
      </c>
      <c r="HYB27" s="81" t="s">
        <v>1912</v>
      </c>
      <c r="HYC27" s="81" t="s">
        <v>1912</v>
      </c>
      <c r="HYD27" s="81" t="s">
        <v>1912</v>
      </c>
      <c r="HYE27" s="81" t="s">
        <v>1912</v>
      </c>
      <c r="HYF27" s="81" t="s">
        <v>1912</v>
      </c>
      <c r="HYG27" s="81" t="s">
        <v>1912</v>
      </c>
      <c r="HYH27" s="81" t="s">
        <v>1912</v>
      </c>
      <c r="HYI27" s="81" t="s">
        <v>1912</v>
      </c>
      <c r="HYJ27" s="81" t="s">
        <v>1912</v>
      </c>
      <c r="HYK27" s="81" t="s">
        <v>1912</v>
      </c>
      <c r="HYL27" s="81" t="s">
        <v>1912</v>
      </c>
      <c r="HYM27" s="81" t="s">
        <v>1912</v>
      </c>
      <c r="HYN27" s="81" t="s">
        <v>1912</v>
      </c>
      <c r="HYO27" s="81" t="s">
        <v>1912</v>
      </c>
      <c r="HYP27" s="81" t="s">
        <v>1912</v>
      </c>
      <c r="HYQ27" s="81" t="s">
        <v>1912</v>
      </c>
      <c r="HYR27" s="81" t="s">
        <v>1912</v>
      </c>
      <c r="HYS27" s="81" t="s">
        <v>1912</v>
      </c>
      <c r="HYT27" s="81" t="s">
        <v>1912</v>
      </c>
      <c r="HYU27" s="81" t="s">
        <v>1912</v>
      </c>
      <c r="HYV27" s="81" t="s">
        <v>1912</v>
      </c>
      <c r="HYW27" s="81" t="s">
        <v>1912</v>
      </c>
      <c r="HYX27" s="81" t="s">
        <v>1912</v>
      </c>
      <c r="HYY27" s="81" t="s">
        <v>1912</v>
      </c>
      <c r="HYZ27" s="81" t="s">
        <v>1912</v>
      </c>
      <c r="HZA27" s="81" t="s">
        <v>1912</v>
      </c>
      <c r="HZB27" s="81" t="s">
        <v>1912</v>
      </c>
      <c r="HZC27" s="81" t="s">
        <v>1912</v>
      </c>
      <c r="HZD27" s="81" t="s">
        <v>1912</v>
      </c>
      <c r="HZE27" s="81" t="s">
        <v>1912</v>
      </c>
      <c r="HZF27" s="81" t="s">
        <v>1912</v>
      </c>
      <c r="HZG27" s="81" t="s">
        <v>1912</v>
      </c>
      <c r="HZH27" s="81" t="s">
        <v>1912</v>
      </c>
      <c r="HZI27" s="81" t="s">
        <v>1912</v>
      </c>
      <c r="HZJ27" s="81" t="s">
        <v>1912</v>
      </c>
      <c r="HZK27" s="81" t="s">
        <v>1912</v>
      </c>
      <c r="HZL27" s="81" t="s">
        <v>1912</v>
      </c>
      <c r="HZM27" s="81" t="s">
        <v>1912</v>
      </c>
      <c r="HZN27" s="81" t="s">
        <v>1912</v>
      </c>
      <c r="HZO27" s="81" t="s">
        <v>1912</v>
      </c>
      <c r="HZP27" s="81" t="s">
        <v>1912</v>
      </c>
      <c r="HZQ27" s="81" t="s">
        <v>1912</v>
      </c>
      <c r="HZR27" s="81" t="s">
        <v>1912</v>
      </c>
      <c r="HZS27" s="81" t="s">
        <v>1912</v>
      </c>
      <c r="HZT27" s="81" t="s">
        <v>1912</v>
      </c>
      <c r="HZU27" s="81" t="s">
        <v>1912</v>
      </c>
      <c r="HZV27" s="81" t="s">
        <v>1912</v>
      </c>
      <c r="HZW27" s="81" t="s">
        <v>1912</v>
      </c>
      <c r="HZX27" s="81" t="s">
        <v>1912</v>
      </c>
      <c r="HZY27" s="81" t="s">
        <v>1912</v>
      </c>
      <c r="HZZ27" s="81" t="s">
        <v>1912</v>
      </c>
      <c r="IAA27" s="81" t="s">
        <v>1912</v>
      </c>
      <c r="IAB27" s="81" t="s">
        <v>1912</v>
      </c>
      <c r="IAC27" s="81" t="s">
        <v>1912</v>
      </c>
      <c r="IAD27" s="81" t="s">
        <v>1912</v>
      </c>
      <c r="IAE27" s="81" t="s">
        <v>1912</v>
      </c>
      <c r="IAF27" s="81" t="s">
        <v>1912</v>
      </c>
      <c r="IAG27" s="81" t="s">
        <v>1912</v>
      </c>
      <c r="IAH27" s="81" t="s">
        <v>1912</v>
      </c>
      <c r="IAI27" s="81" t="s">
        <v>1912</v>
      </c>
      <c r="IAJ27" s="81" t="s">
        <v>1912</v>
      </c>
      <c r="IAK27" s="81" t="s">
        <v>1912</v>
      </c>
      <c r="IAL27" s="81" t="s">
        <v>1912</v>
      </c>
      <c r="IAM27" s="81" t="s">
        <v>1912</v>
      </c>
      <c r="IAN27" s="81" t="s">
        <v>1912</v>
      </c>
      <c r="IAO27" s="81" t="s">
        <v>1912</v>
      </c>
      <c r="IAP27" s="81" t="s">
        <v>1912</v>
      </c>
      <c r="IAQ27" s="81" t="s">
        <v>1912</v>
      </c>
      <c r="IAR27" s="81" t="s">
        <v>1912</v>
      </c>
      <c r="IAS27" s="81" t="s">
        <v>1912</v>
      </c>
      <c r="IAT27" s="81" t="s">
        <v>1912</v>
      </c>
      <c r="IAU27" s="81" t="s">
        <v>1912</v>
      </c>
      <c r="IAV27" s="81" t="s">
        <v>1912</v>
      </c>
      <c r="IAW27" s="81" t="s">
        <v>1912</v>
      </c>
      <c r="IAX27" s="81" t="s">
        <v>1912</v>
      </c>
      <c r="IAY27" s="81" t="s">
        <v>1912</v>
      </c>
      <c r="IAZ27" s="81" t="s">
        <v>1912</v>
      </c>
      <c r="IBA27" s="81" t="s">
        <v>1912</v>
      </c>
      <c r="IBB27" s="81" t="s">
        <v>1912</v>
      </c>
      <c r="IBC27" s="81" t="s">
        <v>1912</v>
      </c>
      <c r="IBD27" s="81" t="s">
        <v>1912</v>
      </c>
      <c r="IBE27" s="81" t="s">
        <v>1912</v>
      </c>
      <c r="IBF27" s="81" t="s">
        <v>1912</v>
      </c>
      <c r="IBG27" s="81" t="s">
        <v>1912</v>
      </c>
      <c r="IBH27" s="81" t="s">
        <v>1912</v>
      </c>
      <c r="IBI27" s="81" t="s">
        <v>1912</v>
      </c>
      <c r="IBJ27" s="81" t="s">
        <v>1912</v>
      </c>
      <c r="IBK27" s="81" t="s">
        <v>1912</v>
      </c>
      <c r="IBL27" s="81" t="s">
        <v>1912</v>
      </c>
      <c r="IBM27" s="81" t="s">
        <v>1912</v>
      </c>
      <c r="IBN27" s="81" t="s">
        <v>1912</v>
      </c>
      <c r="IBO27" s="81" t="s">
        <v>1912</v>
      </c>
      <c r="IBP27" s="81" t="s">
        <v>1912</v>
      </c>
      <c r="IBQ27" s="81" t="s">
        <v>1912</v>
      </c>
      <c r="IBR27" s="81" t="s">
        <v>1912</v>
      </c>
      <c r="IBS27" s="81" t="s">
        <v>1912</v>
      </c>
      <c r="IBT27" s="81" t="s">
        <v>1912</v>
      </c>
      <c r="IBU27" s="81" t="s">
        <v>1912</v>
      </c>
      <c r="IBV27" s="81" t="s">
        <v>1912</v>
      </c>
      <c r="IBW27" s="81" t="s">
        <v>1912</v>
      </c>
      <c r="IBX27" s="81" t="s">
        <v>1912</v>
      </c>
      <c r="IBY27" s="81" t="s">
        <v>1912</v>
      </c>
      <c r="IBZ27" s="81" t="s">
        <v>1912</v>
      </c>
      <c r="ICA27" s="81" t="s">
        <v>1912</v>
      </c>
      <c r="ICB27" s="81" t="s">
        <v>1912</v>
      </c>
      <c r="ICC27" s="81" t="s">
        <v>1912</v>
      </c>
      <c r="ICD27" s="81" t="s">
        <v>1912</v>
      </c>
      <c r="ICE27" s="81" t="s">
        <v>1912</v>
      </c>
      <c r="ICF27" s="81" t="s">
        <v>1912</v>
      </c>
      <c r="ICG27" s="81" t="s">
        <v>1912</v>
      </c>
      <c r="ICH27" s="81" t="s">
        <v>1912</v>
      </c>
      <c r="ICI27" s="81" t="s">
        <v>1912</v>
      </c>
      <c r="ICJ27" s="81" t="s">
        <v>1912</v>
      </c>
      <c r="ICK27" s="81" t="s">
        <v>1912</v>
      </c>
      <c r="ICL27" s="81" t="s">
        <v>1912</v>
      </c>
      <c r="ICM27" s="81" t="s">
        <v>1912</v>
      </c>
      <c r="ICN27" s="81" t="s">
        <v>1912</v>
      </c>
      <c r="ICO27" s="81" t="s">
        <v>1912</v>
      </c>
      <c r="ICP27" s="81" t="s">
        <v>1912</v>
      </c>
      <c r="ICQ27" s="81" t="s">
        <v>1912</v>
      </c>
      <c r="ICR27" s="81" t="s">
        <v>1912</v>
      </c>
      <c r="ICS27" s="81" t="s">
        <v>1912</v>
      </c>
      <c r="ICT27" s="81" t="s">
        <v>1912</v>
      </c>
      <c r="ICU27" s="81" t="s">
        <v>1912</v>
      </c>
      <c r="ICV27" s="81" t="s">
        <v>1912</v>
      </c>
      <c r="ICW27" s="81" t="s">
        <v>1912</v>
      </c>
      <c r="ICX27" s="81" t="s">
        <v>1912</v>
      </c>
      <c r="ICY27" s="81" t="s">
        <v>1912</v>
      </c>
      <c r="ICZ27" s="81" t="s">
        <v>1912</v>
      </c>
      <c r="IDA27" s="81" t="s">
        <v>1912</v>
      </c>
      <c r="IDB27" s="81" t="s">
        <v>1912</v>
      </c>
      <c r="IDC27" s="81" t="s">
        <v>1912</v>
      </c>
      <c r="IDD27" s="81" t="s">
        <v>1912</v>
      </c>
      <c r="IDE27" s="81" t="s">
        <v>1912</v>
      </c>
      <c r="IDF27" s="81" t="s">
        <v>1912</v>
      </c>
      <c r="IDG27" s="81" t="s">
        <v>1912</v>
      </c>
      <c r="IDH27" s="81" t="s">
        <v>1912</v>
      </c>
      <c r="IDI27" s="81" t="s">
        <v>1912</v>
      </c>
      <c r="IDJ27" s="81" t="s">
        <v>1912</v>
      </c>
      <c r="IDK27" s="81" t="s">
        <v>1912</v>
      </c>
      <c r="IDL27" s="81" t="s">
        <v>1912</v>
      </c>
      <c r="IDM27" s="81" t="s">
        <v>1912</v>
      </c>
      <c r="IDN27" s="81" t="s">
        <v>1912</v>
      </c>
      <c r="IDO27" s="81" t="s">
        <v>1912</v>
      </c>
      <c r="IDP27" s="81" t="s">
        <v>1912</v>
      </c>
      <c r="IDQ27" s="81" t="s">
        <v>1912</v>
      </c>
      <c r="IDR27" s="81" t="s">
        <v>1912</v>
      </c>
      <c r="IDS27" s="81" t="s">
        <v>1912</v>
      </c>
      <c r="IDT27" s="81" t="s">
        <v>1912</v>
      </c>
      <c r="IDU27" s="81" t="s">
        <v>1912</v>
      </c>
      <c r="IDV27" s="81" t="s">
        <v>1912</v>
      </c>
      <c r="IDW27" s="81" t="s">
        <v>1912</v>
      </c>
      <c r="IDX27" s="81" t="s">
        <v>1912</v>
      </c>
      <c r="IDY27" s="81" t="s">
        <v>1912</v>
      </c>
      <c r="IDZ27" s="81" t="s">
        <v>1912</v>
      </c>
      <c r="IEA27" s="81" t="s">
        <v>1912</v>
      </c>
      <c r="IEB27" s="81" t="s">
        <v>1912</v>
      </c>
      <c r="IEC27" s="81" t="s">
        <v>1912</v>
      </c>
      <c r="IED27" s="81" t="s">
        <v>1912</v>
      </c>
      <c r="IEE27" s="81" t="s">
        <v>1912</v>
      </c>
      <c r="IEF27" s="81" t="s">
        <v>1912</v>
      </c>
      <c r="IEG27" s="81" t="s">
        <v>1912</v>
      </c>
      <c r="IEH27" s="81" t="s">
        <v>1912</v>
      </c>
      <c r="IEI27" s="81" t="s">
        <v>1912</v>
      </c>
      <c r="IEJ27" s="81" t="s">
        <v>1912</v>
      </c>
      <c r="IEK27" s="81" t="s">
        <v>1912</v>
      </c>
      <c r="IEL27" s="81" t="s">
        <v>1912</v>
      </c>
      <c r="IEM27" s="81" t="s">
        <v>1912</v>
      </c>
      <c r="IEN27" s="81" t="s">
        <v>1912</v>
      </c>
      <c r="IEO27" s="81" t="s">
        <v>1912</v>
      </c>
      <c r="IEP27" s="81" t="s">
        <v>1912</v>
      </c>
      <c r="IEQ27" s="81" t="s">
        <v>1912</v>
      </c>
      <c r="IER27" s="81" t="s">
        <v>1912</v>
      </c>
      <c r="IES27" s="81" t="s">
        <v>1912</v>
      </c>
      <c r="IET27" s="81" t="s">
        <v>1912</v>
      </c>
      <c r="IEU27" s="81" t="s">
        <v>1912</v>
      </c>
      <c r="IEV27" s="81" t="s">
        <v>1912</v>
      </c>
      <c r="IEW27" s="81" t="s">
        <v>1912</v>
      </c>
      <c r="IEX27" s="81" t="s">
        <v>1912</v>
      </c>
      <c r="IEY27" s="81" t="s">
        <v>1912</v>
      </c>
      <c r="IEZ27" s="81" t="s">
        <v>1912</v>
      </c>
      <c r="IFA27" s="81" t="s">
        <v>1912</v>
      </c>
      <c r="IFB27" s="81" t="s">
        <v>1912</v>
      </c>
      <c r="IFC27" s="81" t="s">
        <v>1912</v>
      </c>
      <c r="IFD27" s="81" t="s">
        <v>1912</v>
      </c>
      <c r="IFE27" s="81" t="s">
        <v>1912</v>
      </c>
      <c r="IFF27" s="81" t="s">
        <v>1912</v>
      </c>
      <c r="IFG27" s="81" t="s">
        <v>1912</v>
      </c>
      <c r="IFH27" s="81" t="s">
        <v>1912</v>
      </c>
      <c r="IFI27" s="81" t="s">
        <v>1912</v>
      </c>
      <c r="IFJ27" s="81" t="s">
        <v>1912</v>
      </c>
      <c r="IFK27" s="81" t="s">
        <v>1912</v>
      </c>
      <c r="IFL27" s="81" t="s">
        <v>1912</v>
      </c>
      <c r="IFM27" s="81" t="s">
        <v>1912</v>
      </c>
      <c r="IFN27" s="81" t="s">
        <v>1912</v>
      </c>
      <c r="IFO27" s="81" t="s">
        <v>1912</v>
      </c>
      <c r="IFP27" s="81" t="s">
        <v>1912</v>
      </c>
      <c r="IFQ27" s="81" t="s">
        <v>1912</v>
      </c>
      <c r="IFR27" s="81" t="s">
        <v>1912</v>
      </c>
      <c r="IFS27" s="81" t="s">
        <v>1912</v>
      </c>
      <c r="IFT27" s="81" t="s">
        <v>1912</v>
      </c>
      <c r="IFU27" s="81" t="s">
        <v>1912</v>
      </c>
      <c r="IFV27" s="81" t="s">
        <v>1912</v>
      </c>
      <c r="IFW27" s="81" t="s">
        <v>1912</v>
      </c>
      <c r="IFX27" s="81" t="s">
        <v>1912</v>
      </c>
      <c r="IFY27" s="81" t="s">
        <v>1912</v>
      </c>
      <c r="IFZ27" s="81" t="s">
        <v>1912</v>
      </c>
      <c r="IGA27" s="81" t="s">
        <v>1912</v>
      </c>
      <c r="IGB27" s="81" t="s">
        <v>1912</v>
      </c>
      <c r="IGC27" s="81" t="s">
        <v>1912</v>
      </c>
      <c r="IGD27" s="81" t="s">
        <v>1912</v>
      </c>
      <c r="IGE27" s="81" t="s">
        <v>1912</v>
      </c>
      <c r="IGF27" s="81" t="s">
        <v>1912</v>
      </c>
      <c r="IGG27" s="81" t="s">
        <v>1912</v>
      </c>
      <c r="IGH27" s="81" t="s">
        <v>1912</v>
      </c>
      <c r="IGI27" s="81" t="s">
        <v>1912</v>
      </c>
      <c r="IGJ27" s="81" t="s">
        <v>1912</v>
      </c>
      <c r="IGK27" s="81" t="s">
        <v>1912</v>
      </c>
      <c r="IGL27" s="81" t="s">
        <v>1912</v>
      </c>
      <c r="IGM27" s="81" t="s">
        <v>1912</v>
      </c>
      <c r="IGN27" s="81" t="s">
        <v>1912</v>
      </c>
      <c r="IGO27" s="81" t="s">
        <v>1912</v>
      </c>
      <c r="IGP27" s="81" t="s">
        <v>1912</v>
      </c>
      <c r="IGQ27" s="81" t="s">
        <v>1912</v>
      </c>
      <c r="IGR27" s="81" t="s">
        <v>1912</v>
      </c>
      <c r="IGS27" s="81" t="s">
        <v>1912</v>
      </c>
      <c r="IGT27" s="81" t="s">
        <v>1912</v>
      </c>
      <c r="IGU27" s="81" t="s">
        <v>1912</v>
      </c>
      <c r="IGV27" s="81" t="s">
        <v>1912</v>
      </c>
      <c r="IGW27" s="81" t="s">
        <v>1912</v>
      </c>
      <c r="IGX27" s="81" t="s">
        <v>1912</v>
      </c>
      <c r="IGY27" s="81" t="s">
        <v>1912</v>
      </c>
      <c r="IGZ27" s="81" t="s">
        <v>1912</v>
      </c>
      <c r="IHA27" s="81" t="s">
        <v>1912</v>
      </c>
      <c r="IHB27" s="81" t="s">
        <v>1912</v>
      </c>
      <c r="IHC27" s="81" t="s">
        <v>1912</v>
      </c>
      <c r="IHD27" s="81" t="s">
        <v>1912</v>
      </c>
      <c r="IHE27" s="81" t="s">
        <v>1912</v>
      </c>
      <c r="IHF27" s="81" t="s">
        <v>1912</v>
      </c>
      <c r="IHG27" s="81" t="s">
        <v>1912</v>
      </c>
      <c r="IHH27" s="81" t="s">
        <v>1912</v>
      </c>
      <c r="IHI27" s="81" t="s">
        <v>1912</v>
      </c>
      <c r="IHJ27" s="81" t="s">
        <v>1912</v>
      </c>
      <c r="IHK27" s="81" t="s">
        <v>1912</v>
      </c>
      <c r="IHL27" s="81" t="s">
        <v>1912</v>
      </c>
      <c r="IHM27" s="81" t="s">
        <v>1912</v>
      </c>
      <c r="IHN27" s="81" t="s">
        <v>1912</v>
      </c>
      <c r="IHO27" s="81" t="s">
        <v>1912</v>
      </c>
      <c r="IHP27" s="81" t="s">
        <v>1912</v>
      </c>
      <c r="IHQ27" s="81" t="s">
        <v>1912</v>
      </c>
      <c r="IHR27" s="81" t="s">
        <v>1912</v>
      </c>
      <c r="IHS27" s="81" t="s">
        <v>1912</v>
      </c>
      <c r="IHT27" s="81" t="s">
        <v>1912</v>
      </c>
      <c r="IHU27" s="81" t="s">
        <v>1912</v>
      </c>
      <c r="IHV27" s="81" t="s">
        <v>1912</v>
      </c>
      <c r="IHW27" s="81" t="s">
        <v>1912</v>
      </c>
      <c r="IHX27" s="81" t="s">
        <v>1912</v>
      </c>
      <c r="IHY27" s="81" t="s">
        <v>1912</v>
      </c>
      <c r="IHZ27" s="81" t="s">
        <v>1912</v>
      </c>
      <c r="IIA27" s="81" t="s">
        <v>1912</v>
      </c>
      <c r="IIB27" s="81" t="s">
        <v>1912</v>
      </c>
      <c r="IIC27" s="81" t="s">
        <v>1912</v>
      </c>
      <c r="IID27" s="81" t="s">
        <v>1912</v>
      </c>
      <c r="IIE27" s="81" t="s">
        <v>1912</v>
      </c>
      <c r="IIF27" s="81" t="s">
        <v>1912</v>
      </c>
      <c r="IIG27" s="81" t="s">
        <v>1912</v>
      </c>
      <c r="IIH27" s="81" t="s">
        <v>1912</v>
      </c>
      <c r="III27" s="81" t="s">
        <v>1912</v>
      </c>
      <c r="IIJ27" s="81" t="s">
        <v>1912</v>
      </c>
      <c r="IIK27" s="81" t="s">
        <v>1912</v>
      </c>
      <c r="IIL27" s="81" t="s">
        <v>1912</v>
      </c>
      <c r="IIM27" s="81" t="s">
        <v>1912</v>
      </c>
      <c r="IIN27" s="81" t="s">
        <v>1912</v>
      </c>
      <c r="IIO27" s="81" t="s">
        <v>1912</v>
      </c>
      <c r="IIP27" s="81" t="s">
        <v>1912</v>
      </c>
      <c r="IIQ27" s="81" t="s">
        <v>1912</v>
      </c>
      <c r="IIR27" s="81" t="s">
        <v>1912</v>
      </c>
      <c r="IIS27" s="81" t="s">
        <v>1912</v>
      </c>
      <c r="IIT27" s="81" t="s">
        <v>1912</v>
      </c>
      <c r="IIU27" s="81" t="s">
        <v>1912</v>
      </c>
      <c r="IIV27" s="81" t="s">
        <v>1912</v>
      </c>
      <c r="IIW27" s="81" t="s">
        <v>1912</v>
      </c>
      <c r="IIX27" s="81" t="s">
        <v>1912</v>
      </c>
      <c r="IIY27" s="81" t="s">
        <v>1912</v>
      </c>
      <c r="IIZ27" s="81" t="s">
        <v>1912</v>
      </c>
      <c r="IJA27" s="81" t="s">
        <v>1912</v>
      </c>
      <c r="IJB27" s="81" t="s">
        <v>1912</v>
      </c>
      <c r="IJC27" s="81" t="s">
        <v>1912</v>
      </c>
      <c r="IJD27" s="81" t="s">
        <v>1912</v>
      </c>
      <c r="IJE27" s="81" t="s">
        <v>1912</v>
      </c>
      <c r="IJF27" s="81" t="s">
        <v>1912</v>
      </c>
      <c r="IJG27" s="81" t="s">
        <v>1912</v>
      </c>
      <c r="IJH27" s="81" t="s">
        <v>1912</v>
      </c>
      <c r="IJI27" s="81" t="s">
        <v>1912</v>
      </c>
      <c r="IJJ27" s="81" t="s">
        <v>1912</v>
      </c>
      <c r="IJK27" s="81" t="s">
        <v>1912</v>
      </c>
      <c r="IJL27" s="81" t="s">
        <v>1912</v>
      </c>
      <c r="IJM27" s="81" t="s">
        <v>1912</v>
      </c>
      <c r="IJN27" s="81" t="s">
        <v>1912</v>
      </c>
      <c r="IJO27" s="81" t="s">
        <v>1912</v>
      </c>
      <c r="IJP27" s="81" t="s">
        <v>1912</v>
      </c>
      <c r="IJQ27" s="81" t="s">
        <v>1912</v>
      </c>
      <c r="IJR27" s="81" t="s">
        <v>1912</v>
      </c>
      <c r="IJS27" s="81" t="s">
        <v>1912</v>
      </c>
      <c r="IJT27" s="81" t="s">
        <v>1912</v>
      </c>
      <c r="IJU27" s="81" t="s">
        <v>1912</v>
      </c>
      <c r="IJV27" s="81" t="s">
        <v>1912</v>
      </c>
      <c r="IJW27" s="81" t="s">
        <v>1912</v>
      </c>
      <c r="IJX27" s="81" t="s">
        <v>1912</v>
      </c>
      <c r="IJY27" s="81" t="s">
        <v>1912</v>
      </c>
      <c r="IJZ27" s="81" t="s">
        <v>1912</v>
      </c>
      <c r="IKA27" s="81" t="s">
        <v>1912</v>
      </c>
      <c r="IKB27" s="81" t="s">
        <v>1912</v>
      </c>
      <c r="IKC27" s="81" t="s">
        <v>1912</v>
      </c>
      <c r="IKD27" s="81" t="s">
        <v>1912</v>
      </c>
      <c r="IKE27" s="81" t="s">
        <v>1912</v>
      </c>
      <c r="IKF27" s="81" t="s">
        <v>1912</v>
      </c>
      <c r="IKG27" s="81" t="s">
        <v>1912</v>
      </c>
      <c r="IKH27" s="81" t="s">
        <v>1912</v>
      </c>
      <c r="IKI27" s="81" t="s">
        <v>1912</v>
      </c>
      <c r="IKJ27" s="81" t="s">
        <v>1912</v>
      </c>
      <c r="IKK27" s="81" t="s">
        <v>1912</v>
      </c>
      <c r="IKL27" s="81" t="s">
        <v>1912</v>
      </c>
      <c r="IKM27" s="81" t="s">
        <v>1912</v>
      </c>
      <c r="IKN27" s="81" t="s">
        <v>1912</v>
      </c>
      <c r="IKO27" s="81" t="s">
        <v>1912</v>
      </c>
      <c r="IKP27" s="81" t="s">
        <v>1912</v>
      </c>
      <c r="IKQ27" s="81" t="s">
        <v>1912</v>
      </c>
      <c r="IKR27" s="81" t="s">
        <v>1912</v>
      </c>
      <c r="IKS27" s="81" t="s">
        <v>1912</v>
      </c>
      <c r="IKT27" s="81" t="s">
        <v>1912</v>
      </c>
      <c r="IKU27" s="81" t="s">
        <v>1912</v>
      </c>
      <c r="IKV27" s="81" t="s">
        <v>1912</v>
      </c>
      <c r="IKW27" s="81" t="s">
        <v>1912</v>
      </c>
      <c r="IKX27" s="81" t="s">
        <v>1912</v>
      </c>
      <c r="IKY27" s="81" t="s">
        <v>1912</v>
      </c>
      <c r="IKZ27" s="81" t="s">
        <v>1912</v>
      </c>
      <c r="ILA27" s="81" t="s">
        <v>1912</v>
      </c>
      <c r="ILB27" s="81" t="s">
        <v>1912</v>
      </c>
      <c r="ILC27" s="81" t="s">
        <v>1912</v>
      </c>
      <c r="ILD27" s="81" t="s">
        <v>1912</v>
      </c>
      <c r="ILE27" s="81" t="s">
        <v>1912</v>
      </c>
      <c r="ILF27" s="81" t="s">
        <v>1912</v>
      </c>
      <c r="ILG27" s="81" t="s">
        <v>1912</v>
      </c>
      <c r="ILH27" s="81" t="s">
        <v>1912</v>
      </c>
      <c r="ILI27" s="81" t="s">
        <v>1912</v>
      </c>
      <c r="ILJ27" s="81" t="s">
        <v>1912</v>
      </c>
      <c r="ILK27" s="81" t="s">
        <v>1912</v>
      </c>
      <c r="ILL27" s="81" t="s">
        <v>1912</v>
      </c>
      <c r="ILM27" s="81" t="s">
        <v>1912</v>
      </c>
      <c r="ILN27" s="81" t="s">
        <v>1912</v>
      </c>
      <c r="ILO27" s="81" t="s">
        <v>1912</v>
      </c>
      <c r="ILP27" s="81" t="s">
        <v>1912</v>
      </c>
      <c r="ILQ27" s="81" t="s">
        <v>1912</v>
      </c>
      <c r="ILR27" s="81" t="s">
        <v>1912</v>
      </c>
      <c r="ILS27" s="81" t="s">
        <v>1912</v>
      </c>
      <c r="ILT27" s="81" t="s">
        <v>1912</v>
      </c>
      <c r="ILU27" s="81" t="s">
        <v>1912</v>
      </c>
      <c r="ILV27" s="81" t="s">
        <v>1912</v>
      </c>
      <c r="ILW27" s="81" t="s">
        <v>1912</v>
      </c>
      <c r="ILX27" s="81" t="s">
        <v>1912</v>
      </c>
      <c r="ILY27" s="81" t="s">
        <v>1912</v>
      </c>
      <c r="ILZ27" s="81" t="s">
        <v>1912</v>
      </c>
      <c r="IMA27" s="81" t="s">
        <v>1912</v>
      </c>
      <c r="IMB27" s="81" t="s">
        <v>1912</v>
      </c>
      <c r="IMC27" s="81" t="s">
        <v>1912</v>
      </c>
      <c r="IMD27" s="81" t="s">
        <v>1912</v>
      </c>
      <c r="IME27" s="81" t="s">
        <v>1912</v>
      </c>
      <c r="IMF27" s="81" t="s">
        <v>1912</v>
      </c>
      <c r="IMG27" s="81" t="s">
        <v>1912</v>
      </c>
      <c r="IMH27" s="81" t="s">
        <v>1912</v>
      </c>
      <c r="IMI27" s="81" t="s">
        <v>1912</v>
      </c>
      <c r="IMJ27" s="81" t="s">
        <v>1912</v>
      </c>
      <c r="IMK27" s="81" t="s">
        <v>1912</v>
      </c>
      <c r="IML27" s="81" t="s">
        <v>1912</v>
      </c>
      <c r="IMM27" s="81" t="s">
        <v>1912</v>
      </c>
      <c r="IMN27" s="81" t="s">
        <v>1912</v>
      </c>
      <c r="IMO27" s="81" t="s">
        <v>1912</v>
      </c>
      <c r="IMP27" s="81" t="s">
        <v>1912</v>
      </c>
      <c r="IMQ27" s="81" t="s">
        <v>1912</v>
      </c>
      <c r="IMR27" s="81" t="s">
        <v>1912</v>
      </c>
      <c r="IMS27" s="81" t="s">
        <v>1912</v>
      </c>
      <c r="IMT27" s="81" t="s">
        <v>1912</v>
      </c>
      <c r="IMU27" s="81" t="s">
        <v>1912</v>
      </c>
      <c r="IMV27" s="81" t="s">
        <v>1912</v>
      </c>
      <c r="IMW27" s="81" t="s">
        <v>1912</v>
      </c>
      <c r="IMX27" s="81" t="s">
        <v>1912</v>
      </c>
      <c r="IMY27" s="81" t="s">
        <v>1912</v>
      </c>
      <c r="IMZ27" s="81" t="s">
        <v>1912</v>
      </c>
      <c r="INA27" s="81" t="s">
        <v>1912</v>
      </c>
      <c r="INB27" s="81" t="s">
        <v>1912</v>
      </c>
      <c r="INC27" s="81" t="s">
        <v>1912</v>
      </c>
      <c r="IND27" s="81" t="s">
        <v>1912</v>
      </c>
      <c r="INE27" s="81" t="s">
        <v>1912</v>
      </c>
      <c r="INF27" s="81" t="s">
        <v>1912</v>
      </c>
      <c r="ING27" s="81" t="s">
        <v>1912</v>
      </c>
      <c r="INH27" s="81" t="s">
        <v>1912</v>
      </c>
      <c r="INI27" s="81" t="s">
        <v>1912</v>
      </c>
      <c r="INJ27" s="81" t="s">
        <v>1912</v>
      </c>
      <c r="INK27" s="81" t="s">
        <v>1912</v>
      </c>
      <c r="INL27" s="81" t="s">
        <v>1912</v>
      </c>
      <c r="INM27" s="81" t="s">
        <v>1912</v>
      </c>
      <c r="INN27" s="81" t="s">
        <v>1912</v>
      </c>
      <c r="INO27" s="81" t="s">
        <v>1912</v>
      </c>
      <c r="INP27" s="81" t="s">
        <v>1912</v>
      </c>
      <c r="INQ27" s="81" t="s">
        <v>1912</v>
      </c>
      <c r="INR27" s="81" t="s">
        <v>1912</v>
      </c>
      <c r="INS27" s="81" t="s">
        <v>1912</v>
      </c>
      <c r="INT27" s="81" t="s">
        <v>1912</v>
      </c>
      <c r="INU27" s="81" t="s">
        <v>1912</v>
      </c>
      <c r="INV27" s="81" t="s">
        <v>1912</v>
      </c>
      <c r="INW27" s="81" t="s">
        <v>1912</v>
      </c>
      <c r="INX27" s="81" t="s">
        <v>1912</v>
      </c>
      <c r="INY27" s="81" t="s">
        <v>1912</v>
      </c>
      <c r="INZ27" s="81" t="s">
        <v>1912</v>
      </c>
      <c r="IOA27" s="81" t="s">
        <v>1912</v>
      </c>
      <c r="IOB27" s="81" t="s">
        <v>1912</v>
      </c>
      <c r="IOC27" s="81" t="s">
        <v>1912</v>
      </c>
      <c r="IOD27" s="81" t="s">
        <v>1912</v>
      </c>
      <c r="IOE27" s="81" t="s">
        <v>1912</v>
      </c>
      <c r="IOF27" s="81" t="s">
        <v>1912</v>
      </c>
      <c r="IOG27" s="81" t="s">
        <v>1912</v>
      </c>
      <c r="IOH27" s="81" t="s">
        <v>1912</v>
      </c>
      <c r="IOI27" s="81" t="s">
        <v>1912</v>
      </c>
      <c r="IOJ27" s="81" t="s">
        <v>1912</v>
      </c>
      <c r="IOK27" s="81" t="s">
        <v>1912</v>
      </c>
      <c r="IOL27" s="81" t="s">
        <v>1912</v>
      </c>
      <c r="IOM27" s="81" t="s">
        <v>1912</v>
      </c>
      <c r="ION27" s="81" t="s">
        <v>1912</v>
      </c>
      <c r="IOO27" s="81" t="s">
        <v>1912</v>
      </c>
      <c r="IOP27" s="81" t="s">
        <v>1912</v>
      </c>
      <c r="IOQ27" s="81" t="s">
        <v>1912</v>
      </c>
      <c r="IOR27" s="81" t="s">
        <v>1912</v>
      </c>
      <c r="IOS27" s="81" t="s">
        <v>1912</v>
      </c>
      <c r="IOT27" s="81" t="s">
        <v>1912</v>
      </c>
      <c r="IOU27" s="81" t="s">
        <v>1912</v>
      </c>
      <c r="IOV27" s="81" t="s">
        <v>1912</v>
      </c>
      <c r="IOW27" s="81" t="s">
        <v>1912</v>
      </c>
      <c r="IOX27" s="81" t="s">
        <v>1912</v>
      </c>
      <c r="IOY27" s="81" t="s">
        <v>1912</v>
      </c>
      <c r="IOZ27" s="81" t="s">
        <v>1912</v>
      </c>
      <c r="IPA27" s="81" t="s">
        <v>1912</v>
      </c>
      <c r="IPB27" s="81" t="s">
        <v>1912</v>
      </c>
      <c r="IPC27" s="81" t="s">
        <v>1912</v>
      </c>
      <c r="IPD27" s="81" t="s">
        <v>1912</v>
      </c>
      <c r="IPE27" s="81" t="s">
        <v>1912</v>
      </c>
      <c r="IPF27" s="81" t="s">
        <v>1912</v>
      </c>
      <c r="IPG27" s="81" t="s">
        <v>1912</v>
      </c>
      <c r="IPH27" s="81" t="s">
        <v>1912</v>
      </c>
      <c r="IPI27" s="81" t="s">
        <v>1912</v>
      </c>
      <c r="IPJ27" s="81" t="s">
        <v>1912</v>
      </c>
      <c r="IPK27" s="81" t="s">
        <v>1912</v>
      </c>
      <c r="IPL27" s="81" t="s">
        <v>1912</v>
      </c>
      <c r="IPM27" s="81" t="s">
        <v>1912</v>
      </c>
      <c r="IPN27" s="81" t="s">
        <v>1912</v>
      </c>
      <c r="IPO27" s="81" t="s">
        <v>1912</v>
      </c>
      <c r="IPP27" s="81" t="s">
        <v>1912</v>
      </c>
      <c r="IPQ27" s="81" t="s">
        <v>1912</v>
      </c>
      <c r="IPR27" s="81" t="s">
        <v>1912</v>
      </c>
      <c r="IPS27" s="81" t="s">
        <v>1912</v>
      </c>
      <c r="IPT27" s="81" t="s">
        <v>1912</v>
      </c>
      <c r="IPU27" s="81" t="s">
        <v>1912</v>
      </c>
      <c r="IPV27" s="81" t="s">
        <v>1912</v>
      </c>
      <c r="IPW27" s="81" t="s">
        <v>1912</v>
      </c>
      <c r="IPX27" s="81" t="s">
        <v>1912</v>
      </c>
      <c r="IPY27" s="81" t="s">
        <v>1912</v>
      </c>
      <c r="IPZ27" s="81" t="s">
        <v>1912</v>
      </c>
      <c r="IQA27" s="81" t="s">
        <v>1912</v>
      </c>
      <c r="IQB27" s="81" t="s">
        <v>1912</v>
      </c>
      <c r="IQC27" s="81" t="s">
        <v>1912</v>
      </c>
      <c r="IQD27" s="81" t="s">
        <v>1912</v>
      </c>
      <c r="IQE27" s="81" t="s">
        <v>1912</v>
      </c>
      <c r="IQF27" s="81" t="s">
        <v>1912</v>
      </c>
      <c r="IQG27" s="81" t="s">
        <v>1912</v>
      </c>
      <c r="IQH27" s="81" t="s">
        <v>1912</v>
      </c>
      <c r="IQI27" s="81" t="s">
        <v>1912</v>
      </c>
      <c r="IQJ27" s="81" t="s">
        <v>1912</v>
      </c>
      <c r="IQK27" s="81" t="s">
        <v>1912</v>
      </c>
      <c r="IQL27" s="81" t="s">
        <v>1912</v>
      </c>
      <c r="IQM27" s="81" t="s">
        <v>1912</v>
      </c>
      <c r="IQN27" s="81" t="s">
        <v>1912</v>
      </c>
      <c r="IQO27" s="81" t="s">
        <v>1912</v>
      </c>
      <c r="IQP27" s="81" t="s">
        <v>1912</v>
      </c>
      <c r="IQQ27" s="81" t="s">
        <v>1912</v>
      </c>
      <c r="IQR27" s="81" t="s">
        <v>1912</v>
      </c>
      <c r="IQS27" s="81" t="s">
        <v>1912</v>
      </c>
      <c r="IQT27" s="81" t="s">
        <v>1912</v>
      </c>
      <c r="IQU27" s="81" t="s">
        <v>1912</v>
      </c>
      <c r="IQV27" s="81" t="s">
        <v>1912</v>
      </c>
      <c r="IQW27" s="81" t="s">
        <v>1912</v>
      </c>
      <c r="IQX27" s="81" t="s">
        <v>1912</v>
      </c>
      <c r="IQY27" s="81" t="s">
        <v>1912</v>
      </c>
      <c r="IQZ27" s="81" t="s">
        <v>1912</v>
      </c>
      <c r="IRA27" s="81" t="s">
        <v>1912</v>
      </c>
      <c r="IRB27" s="81" t="s">
        <v>1912</v>
      </c>
      <c r="IRC27" s="81" t="s">
        <v>1912</v>
      </c>
      <c r="IRD27" s="81" t="s">
        <v>1912</v>
      </c>
      <c r="IRE27" s="81" t="s">
        <v>1912</v>
      </c>
      <c r="IRF27" s="81" t="s">
        <v>1912</v>
      </c>
      <c r="IRG27" s="81" t="s">
        <v>1912</v>
      </c>
      <c r="IRH27" s="81" t="s">
        <v>1912</v>
      </c>
      <c r="IRI27" s="81" t="s">
        <v>1912</v>
      </c>
      <c r="IRJ27" s="81" t="s">
        <v>1912</v>
      </c>
      <c r="IRK27" s="81" t="s">
        <v>1912</v>
      </c>
      <c r="IRL27" s="81" t="s">
        <v>1912</v>
      </c>
      <c r="IRM27" s="81" t="s">
        <v>1912</v>
      </c>
      <c r="IRN27" s="81" t="s">
        <v>1912</v>
      </c>
      <c r="IRO27" s="81" t="s">
        <v>1912</v>
      </c>
      <c r="IRP27" s="81" t="s">
        <v>1912</v>
      </c>
      <c r="IRQ27" s="81" t="s">
        <v>1912</v>
      </c>
      <c r="IRR27" s="81" t="s">
        <v>1912</v>
      </c>
      <c r="IRS27" s="81" t="s">
        <v>1912</v>
      </c>
      <c r="IRT27" s="81" t="s">
        <v>1912</v>
      </c>
      <c r="IRU27" s="81" t="s">
        <v>1912</v>
      </c>
      <c r="IRV27" s="81" t="s">
        <v>1912</v>
      </c>
      <c r="IRW27" s="81" t="s">
        <v>1912</v>
      </c>
      <c r="IRX27" s="81" t="s">
        <v>1912</v>
      </c>
      <c r="IRY27" s="81" t="s">
        <v>1912</v>
      </c>
      <c r="IRZ27" s="81" t="s">
        <v>1912</v>
      </c>
      <c r="ISA27" s="81" t="s">
        <v>1912</v>
      </c>
      <c r="ISB27" s="81" t="s">
        <v>1912</v>
      </c>
      <c r="ISC27" s="81" t="s">
        <v>1912</v>
      </c>
      <c r="ISD27" s="81" t="s">
        <v>1912</v>
      </c>
      <c r="ISE27" s="81" t="s">
        <v>1912</v>
      </c>
      <c r="ISF27" s="81" t="s">
        <v>1912</v>
      </c>
      <c r="ISG27" s="81" t="s">
        <v>1912</v>
      </c>
      <c r="ISH27" s="81" t="s">
        <v>1912</v>
      </c>
      <c r="ISI27" s="81" t="s">
        <v>1912</v>
      </c>
      <c r="ISJ27" s="81" t="s">
        <v>1912</v>
      </c>
      <c r="ISK27" s="81" t="s">
        <v>1912</v>
      </c>
      <c r="ISL27" s="81" t="s">
        <v>1912</v>
      </c>
      <c r="ISM27" s="81" t="s">
        <v>1912</v>
      </c>
      <c r="ISN27" s="81" t="s">
        <v>1912</v>
      </c>
      <c r="ISO27" s="81" t="s">
        <v>1912</v>
      </c>
      <c r="ISP27" s="81" t="s">
        <v>1912</v>
      </c>
      <c r="ISQ27" s="81" t="s">
        <v>1912</v>
      </c>
      <c r="ISR27" s="81" t="s">
        <v>1912</v>
      </c>
      <c r="ISS27" s="81" t="s">
        <v>1912</v>
      </c>
      <c r="IST27" s="81" t="s">
        <v>1912</v>
      </c>
      <c r="ISU27" s="81" t="s">
        <v>1912</v>
      </c>
      <c r="ISV27" s="81" t="s">
        <v>1912</v>
      </c>
      <c r="ISW27" s="81" t="s">
        <v>1912</v>
      </c>
      <c r="ISX27" s="81" t="s">
        <v>1912</v>
      </c>
      <c r="ISY27" s="81" t="s">
        <v>1912</v>
      </c>
      <c r="ISZ27" s="81" t="s">
        <v>1912</v>
      </c>
      <c r="ITA27" s="81" t="s">
        <v>1912</v>
      </c>
      <c r="ITB27" s="81" t="s">
        <v>1912</v>
      </c>
      <c r="ITC27" s="81" t="s">
        <v>1912</v>
      </c>
      <c r="ITD27" s="81" t="s">
        <v>1912</v>
      </c>
      <c r="ITE27" s="81" t="s">
        <v>1912</v>
      </c>
      <c r="ITF27" s="81" t="s">
        <v>1912</v>
      </c>
      <c r="ITG27" s="81" t="s">
        <v>1912</v>
      </c>
      <c r="ITH27" s="81" t="s">
        <v>1912</v>
      </c>
      <c r="ITI27" s="81" t="s">
        <v>1912</v>
      </c>
      <c r="ITJ27" s="81" t="s">
        <v>1912</v>
      </c>
      <c r="ITK27" s="81" t="s">
        <v>1912</v>
      </c>
      <c r="ITL27" s="81" t="s">
        <v>1912</v>
      </c>
      <c r="ITM27" s="81" t="s">
        <v>1912</v>
      </c>
      <c r="ITN27" s="81" t="s">
        <v>1912</v>
      </c>
      <c r="ITO27" s="81" t="s">
        <v>1912</v>
      </c>
      <c r="ITP27" s="81" t="s">
        <v>1912</v>
      </c>
      <c r="ITQ27" s="81" t="s">
        <v>1912</v>
      </c>
      <c r="ITR27" s="81" t="s">
        <v>1912</v>
      </c>
      <c r="ITS27" s="81" t="s">
        <v>1912</v>
      </c>
      <c r="ITT27" s="81" t="s">
        <v>1912</v>
      </c>
      <c r="ITU27" s="81" t="s">
        <v>1912</v>
      </c>
      <c r="ITV27" s="81" t="s">
        <v>1912</v>
      </c>
      <c r="ITW27" s="81" t="s">
        <v>1912</v>
      </c>
      <c r="ITX27" s="81" t="s">
        <v>1912</v>
      </c>
      <c r="ITY27" s="81" t="s">
        <v>1912</v>
      </c>
      <c r="ITZ27" s="81" t="s">
        <v>1912</v>
      </c>
      <c r="IUA27" s="81" t="s">
        <v>1912</v>
      </c>
      <c r="IUB27" s="81" t="s">
        <v>1912</v>
      </c>
      <c r="IUC27" s="81" t="s">
        <v>1912</v>
      </c>
      <c r="IUD27" s="81" t="s">
        <v>1912</v>
      </c>
      <c r="IUE27" s="81" t="s">
        <v>1912</v>
      </c>
      <c r="IUF27" s="81" t="s">
        <v>1912</v>
      </c>
      <c r="IUG27" s="81" t="s">
        <v>1912</v>
      </c>
      <c r="IUH27" s="81" t="s">
        <v>1912</v>
      </c>
      <c r="IUI27" s="81" t="s">
        <v>1912</v>
      </c>
      <c r="IUJ27" s="81" t="s">
        <v>1912</v>
      </c>
      <c r="IUK27" s="81" t="s">
        <v>1912</v>
      </c>
      <c r="IUL27" s="81" t="s">
        <v>1912</v>
      </c>
      <c r="IUM27" s="81" t="s">
        <v>1912</v>
      </c>
      <c r="IUN27" s="81" t="s">
        <v>1912</v>
      </c>
      <c r="IUO27" s="81" t="s">
        <v>1912</v>
      </c>
      <c r="IUP27" s="81" t="s">
        <v>1912</v>
      </c>
      <c r="IUQ27" s="81" t="s">
        <v>1912</v>
      </c>
      <c r="IUR27" s="81" t="s">
        <v>1912</v>
      </c>
      <c r="IUS27" s="81" t="s">
        <v>1912</v>
      </c>
      <c r="IUT27" s="81" t="s">
        <v>1912</v>
      </c>
      <c r="IUU27" s="81" t="s">
        <v>1912</v>
      </c>
      <c r="IUV27" s="81" t="s">
        <v>1912</v>
      </c>
      <c r="IUW27" s="81" t="s">
        <v>1912</v>
      </c>
      <c r="IUX27" s="81" t="s">
        <v>1912</v>
      </c>
      <c r="IUY27" s="81" t="s">
        <v>1912</v>
      </c>
      <c r="IUZ27" s="81" t="s">
        <v>1912</v>
      </c>
      <c r="IVA27" s="81" t="s">
        <v>1912</v>
      </c>
      <c r="IVB27" s="81" t="s">
        <v>1912</v>
      </c>
      <c r="IVC27" s="81" t="s">
        <v>1912</v>
      </c>
      <c r="IVD27" s="81" t="s">
        <v>1912</v>
      </c>
      <c r="IVE27" s="81" t="s">
        <v>1912</v>
      </c>
      <c r="IVF27" s="81" t="s">
        <v>1912</v>
      </c>
      <c r="IVG27" s="81" t="s">
        <v>1912</v>
      </c>
      <c r="IVH27" s="81" t="s">
        <v>1912</v>
      </c>
      <c r="IVI27" s="81" t="s">
        <v>1912</v>
      </c>
      <c r="IVJ27" s="81" t="s">
        <v>1912</v>
      </c>
      <c r="IVK27" s="81" t="s">
        <v>1912</v>
      </c>
      <c r="IVL27" s="81" t="s">
        <v>1912</v>
      </c>
      <c r="IVM27" s="81" t="s">
        <v>1912</v>
      </c>
      <c r="IVN27" s="81" t="s">
        <v>1912</v>
      </c>
      <c r="IVO27" s="81" t="s">
        <v>1912</v>
      </c>
      <c r="IVP27" s="81" t="s">
        <v>1912</v>
      </c>
      <c r="IVQ27" s="81" t="s">
        <v>1912</v>
      </c>
      <c r="IVR27" s="81" t="s">
        <v>1912</v>
      </c>
      <c r="IVS27" s="81" t="s">
        <v>1912</v>
      </c>
      <c r="IVT27" s="81" t="s">
        <v>1912</v>
      </c>
      <c r="IVU27" s="81" t="s">
        <v>1912</v>
      </c>
      <c r="IVV27" s="81" t="s">
        <v>1912</v>
      </c>
      <c r="IVW27" s="81" t="s">
        <v>1912</v>
      </c>
      <c r="IVX27" s="81" t="s">
        <v>1912</v>
      </c>
      <c r="IVY27" s="81" t="s">
        <v>1912</v>
      </c>
      <c r="IVZ27" s="81" t="s">
        <v>1912</v>
      </c>
      <c r="IWA27" s="81" t="s">
        <v>1912</v>
      </c>
      <c r="IWB27" s="81" t="s">
        <v>1912</v>
      </c>
      <c r="IWC27" s="81" t="s">
        <v>1912</v>
      </c>
      <c r="IWD27" s="81" t="s">
        <v>1912</v>
      </c>
      <c r="IWE27" s="81" t="s">
        <v>1912</v>
      </c>
      <c r="IWF27" s="81" t="s">
        <v>1912</v>
      </c>
      <c r="IWG27" s="81" t="s">
        <v>1912</v>
      </c>
      <c r="IWH27" s="81" t="s">
        <v>1912</v>
      </c>
      <c r="IWI27" s="81" t="s">
        <v>1912</v>
      </c>
      <c r="IWJ27" s="81" t="s">
        <v>1912</v>
      </c>
      <c r="IWK27" s="81" t="s">
        <v>1912</v>
      </c>
      <c r="IWL27" s="81" t="s">
        <v>1912</v>
      </c>
      <c r="IWM27" s="81" t="s">
        <v>1912</v>
      </c>
      <c r="IWN27" s="81" t="s">
        <v>1912</v>
      </c>
      <c r="IWO27" s="81" t="s">
        <v>1912</v>
      </c>
      <c r="IWP27" s="81" t="s">
        <v>1912</v>
      </c>
      <c r="IWQ27" s="81" t="s">
        <v>1912</v>
      </c>
      <c r="IWR27" s="81" t="s">
        <v>1912</v>
      </c>
      <c r="IWS27" s="81" t="s">
        <v>1912</v>
      </c>
      <c r="IWT27" s="81" t="s">
        <v>1912</v>
      </c>
      <c r="IWU27" s="81" t="s">
        <v>1912</v>
      </c>
      <c r="IWV27" s="81" t="s">
        <v>1912</v>
      </c>
      <c r="IWW27" s="81" t="s">
        <v>1912</v>
      </c>
      <c r="IWX27" s="81" t="s">
        <v>1912</v>
      </c>
      <c r="IWY27" s="81" t="s">
        <v>1912</v>
      </c>
      <c r="IWZ27" s="81" t="s">
        <v>1912</v>
      </c>
      <c r="IXA27" s="81" t="s">
        <v>1912</v>
      </c>
      <c r="IXB27" s="81" t="s">
        <v>1912</v>
      </c>
      <c r="IXC27" s="81" t="s">
        <v>1912</v>
      </c>
      <c r="IXD27" s="81" t="s">
        <v>1912</v>
      </c>
      <c r="IXE27" s="81" t="s">
        <v>1912</v>
      </c>
      <c r="IXF27" s="81" t="s">
        <v>1912</v>
      </c>
      <c r="IXG27" s="81" t="s">
        <v>1912</v>
      </c>
      <c r="IXH27" s="81" t="s">
        <v>1912</v>
      </c>
      <c r="IXI27" s="81" t="s">
        <v>1912</v>
      </c>
      <c r="IXJ27" s="81" t="s">
        <v>1912</v>
      </c>
      <c r="IXK27" s="81" t="s">
        <v>1912</v>
      </c>
      <c r="IXL27" s="81" t="s">
        <v>1912</v>
      </c>
      <c r="IXM27" s="81" t="s">
        <v>1912</v>
      </c>
      <c r="IXN27" s="81" t="s">
        <v>1912</v>
      </c>
      <c r="IXO27" s="81" t="s">
        <v>1912</v>
      </c>
      <c r="IXP27" s="81" t="s">
        <v>1912</v>
      </c>
      <c r="IXQ27" s="81" t="s">
        <v>1912</v>
      </c>
      <c r="IXR27" s="81" t="s">
        <v>1912</v>
      </c>
      <c r="IXS27" s="81" t="s">
        <v>1912</v>
      </c>
      <c r="IXT27" s="81" t="s">
        <v>1912</v>
      </c>
      <c r="IXU27" s="81" t="s">
        <v>1912</v>
      </c>
      <c r="IXV27" s="81" t="s">
        <v>1912</v>
      </c>
      <c r="IXW27" s="81" t="s">
        <v>1912</v>
      </c>
      <c r="IXX27" s="81" t="s">
        <v>1912</v>
      </c>
      <c r="IXY27" s="81" t="s">
        <v>1912</v>
      </c>
      <c r="IXZ27" s="81" t="s">
        <v>1912</v>
      </c>
      <c r="IYA27" s="81" t="s">
        <v>1912</v>
      </c>
      <c r="IYB27" s="81" t="s">
        <v>1912</v>
      </c>
      <c r="IYC27" s="81" t="s">
        <v>1912</v>
      </c>
      <c r="IYD27" s="81" t="s">
        <v>1912</v>
      </c>
      <c r="IYE27" s="81" t="s">
        <v>1912</v>
      </c>
      <c r="IYF27" s="81" t="s">
        <v>1912</v>
      </c>
      <c r="IYG27" s="81" t="s">
        <v>1912</v>
      </c>
      <c r="IYH27" s="81" t="s">
        <v>1912</v>
      </c>
      <c r="IYI27" s="81" t="s">
        <v>1912</v>
      </c>
      <c r="IYJ27" s="81" t="s">
        <v>1912</v>
      </c>
      <c r="IYK27" s="81" t="s">
        <v>1912</v>
      </c>
      <c r="IYL27" s="81" t="s">
        <v>1912</v>
      </c>
      <c r="IYM27" s="81" t="s">
        <v>1912</v>
      </c>
      <c r="IYN27" s="81" t="s">
        <v>1912</v>
      </c>
      <c r="IYO27" s="81" t="s">
        <v>1912</v>
      </c>
      <c r="IYP27" s="81" t="s">
        <v>1912</v>
      </c>
      <c r="IYQ27" s="81" t="s">
        <v>1912</v>
      </c>
      <c r="IYR27" s="81" t="s">
        <v>1912</v>
      </c>
      <c r="IYS27" s="81" t="s">
        <v>1912</v>
      </c>
      <c r="IYT27" s="81" t="s">
        <v>1912</v>
      </c>
      <c r="IYU27" s="81" t="s">
        <v>1912</v>
      </c>
      <c r="IYV27" s="81" t="s">
        <v>1912</v>
      </c>
      <c r="IYW27" s="81" t="s">
        <v>1912</v>
      </c>
      <c r="IYX27" s="81" t="s">
        <v>1912</v>
      </c>
      <c r="IYY27" s="81" t="s">
        <v>1912</v>
      </c>
      <c r="IYZ27" s="81" t="s">
        <v>1912</v>
      </c>
      <c r="IZA27" s="81" t="s">
        <v>1912</v>
      </c>
      <c r="IZB27" s="81" t="s">
        <v>1912</v>
      </c>
      <c r="IZC27" s="81" t="s">
        <v>1912</v>
      </c>
      <c r="IZD27" s="81" t="s">
        <v>1912</v>
      </c>
      <c r="IZE27" s="81" t="s">
        <v>1912</v>
      </c>
      <c r="IZF27" s="81" t="s">
        <v>1912</v>
      </c>
      <c r="IZG27" s="81" t="s">
        <v>1912</v>
      </c>
      <c r="IZH27" s="81" t="s">
        <v>1912</v>
      </c>
      <c r="IZI27" s="81" t="s">
        <v>1912</v>
      </c>
      <c r="IZJ27" s="81" t="s">
        <v>1912</v>
      </c>
      <c r="IZK27" s="81" t="s">
        <v>1912</v>
      </c>
      <c r="IZL27" s="81" t="s">
        <v>1912</v>
      </c>
      <c r="IZM27" s="81" t="s">
        <v>1912</v>
      </c>
      <c r="IZN27" s="81" t="s">
        <v>1912</v>
      </c>
      <c r="IZO27" s="81" t="s">
        <v>1912</v>
      </c>
      <c r="IZP27" s="81" t="s">
        <v>1912</v>
      </c>
      <c r="IZQ27" s="81" t="s">
        <v>1912</v>
      </c>
      <c r="IZR27" s="81" t="s">
        <v>1912</v>
      </c>
      <c r="IZS27" s="81" t="s">
        <v>1912</v>
      </c>
      <c r="IZT27" s="81" t="s">
        <v>1912</v>
      </c>
      <c r="IZU27" s="81" t="s">
        <v>1912</v>
      </c>
      <c r="IZV27" s="81" t="s">
        <v>1912</v>
      </c>
      <c r="IZW27" s="81" t="s">
        <v>1912</v>
      </c>
      <c r="IZX27" s="81" t="s">
        <v>1912</v>
      </c>
      <c r="IZY27" s="81" t="s">
        <v>1912</v>
      </c>
      <c r="IZZ27" s="81" t="s">
        <v>1912</v>
      </c>
      <c r="JAA27" s="81" t="s">
        <v>1912</v>
      </c>
      <c r="JAB27" s="81" t="s">
        <v>1912</v>
      </c>
      <c r="JAC27" s="81" t="s">
        <v>1912</v>
      </c>
      <c r="JAD27" s="81" t="s">
        <v>1912</v>
      </c>
      <c r="JAE27" s="81" t="s">
        <v>1912</v>
      </c>
      <c r="JAF27" s="81" t="s">
        <v>1912</v>
      </c>
      <c r="JAG27" s="81" t="s">
        <v>1912</v>
      </c>
      <c r="JAH27" s="81" t="s">
        <v>1912</v>
      </c>
      <c r="JAI27" s="81" t="s">
        <v>1912</v>
      </c>
      <c r="JAJ27" s="81" t="s">
        <v>1912</v>
      </c>
      <c r="JAK27" s="81" t="s">
        <v>1912</v>
      </c>
      <c r="JAL27" s="81" t="s">
        <v>1912</v>
      </c>
      <c r="JAM27" s="81" t="s">
        <v>1912</v>
      </c>
      <c r="JAN27" s="81" t="s">
        <v>1912</v>
      </c>
      <c r="JAO27" s="81" t="s">
        <v>1912</v>
      </c>
      <c r="JAP27" s="81" t="s">
        <v>1912</v>
      </c>
      <c r="JAQ27" s="81" t="s">
        <v>1912</v>
      </c>
      <c r="JAR27" s="81" t="s">
        <v>1912</v>
      </c>
      <c r="JAS27" s="81" t="s">
        <v>1912</v>
      </c>
      <c r="JAT27" s="81" t="s">
        <v>1912</v>
      </c>
      <c r="JAU27" s="81" t="s">
        <v>1912</v>
      </c>
      <c r="JAV27" s="81" t="s">
        <v>1912</v>
      </c>
      <c r="JAW27" s="81" t="s">
        <v>1912</v>
      </c>
      <c r="JAX27" s="81" t="s">
        <v>1912</v>
      </c>
      <c r="JAY27" s="81" t="s">
        <v>1912</v>
      </c>
      <c r="JAZ27" s="81" t="s">
        <v>1912</v>
      </c>
      <c r="JBA27" s="81" t="s">
        <v>1912</v>
      </c>
      <c r="JBB27" s="81" t="s">
        <v>1912</v>
      </c>
      <c r="JBC27" s="81" t="s">
        <v>1912</v>
      </c>
      <c r="JBD27" s="81" t="s">
        <v>1912</v>
      </c>
      <c r="JBE27" s="81" t="s">
        <v>1912</v>
      </c>
      <c r="JBF27" s="81" t="s">
        <v>1912</v>
      </c>
      <c r="JBG27" s="81" t="s">
        <v>1912</v>
      </c>
      <c r="JBH27" s="81" t="s">
        <v>1912</v>
      </c>
      <c r="JBI27" s="81" t="s">
        <v>1912</v>
      </c>
      <c r="JBJ27" s="81" t="s">
        <v>1912</v>
      </c>
      <c r="JBK27" s="81" t="s">
        <v>1912</v>
      </c>
      <c r="JBL27" s="81" t="s">
        <v>1912</v>
      </c>
      <c r="JBM27" s="81" t="s">
        <v>1912</v>
      </c>
      <c r="JBN27" s="81" t="s">
        <v>1912</v>
      </c>
      <c r="JBO27" s="81" t="s">
        <v>1912</v>
      </c>
      <c r="JBP27" s="81" t="s">
        <v>1912</v>
      </c>
      <c r="JBQ27" s="81" t="s">
        <v>1912</v>
      </c>
      <c r="JBR27" s="81" t="s">
        <v>1912</v>
      </c>
      <c r="JBS27" s="81" t="s">
        <v>1912</v>
      </c>
      <c r="JBT27" s="81" t="s">
        <v>1912</v>
      </c>
      <c r="JBU27" s="81" t="s">
        <v>1912</v>
      </c>
      <c r="JBV27" s="81" t="s">
        <v>1912</v>
      </c>
      <c r="JBW27" s="81" t="s">
        <v>1912</v>
      </c>
      <c r="JBX27" s="81" t="s">
        <v>1912</v>
      </c>
      <c r="JBY27" s="81" t="s">
        <v>1912</v>
      </c>
      <c r="JBZ27" s="81" t="s">
        <v>1912</v>
      </c>
      <c r="JCA27" s="81" t="s">
        <v>1912</v>
      </c>
      <c r="JCB27" s="81" t="s">
        <v>1912</v>
      </c>
      <c r="JCC27" s="81" t="s">
        <v>1912</v>
      </c>
      <c r="JCD27" s="81" t="s">
        <v>1912</v>
      </c>
      <c r="JCE27" s="81" t="s">
        <v>1912</v>
      </c>
      <c r="JCF27" s="81" t="s">
        <v>1912</v>
      </c>
      <c r="JCG27" s="81" t="s">
        <v>1912</v>
      </c>
      <c r="JCH27" s="81" t="s">
        <v>1912</v>
      </c>
      <c r="JCI27" s="81" t="s">
        <v>1912</v>
      </c>
      <c r="JCJ27" s="81" t="s">
        <v>1912</v>
      </c>
      <c r="JCK27" s="81" t="s">
        <v>1912</v>
      </c>
      <c r="JCL27" s="81" t="s">
        <v>1912</v>
      </c>
      <c r="JCM27" s="81" t="s">
        <v>1912</v>
      </c>
      <c r="JCN27" s="81" t="s">
        <v>1912</v>
      </c>
      <c r="JCO27" s="81" t="s">
        <v>1912</v>
      </c>
      <c r="JCP27" s="81" t="s">
        <v>1912</v>
      </c>
      <c r="JCQ27" s="81" t="s">
        <v>1912</v>
      </c>
      <c r="JCR27" s="81" t="s">
        <v>1912</v>
      </c>
      <c r="JCS27" s="81" t="s">
        <v>1912</v>
      </c>
      <c r="JCT27" s="81" t="s">
        <v>1912</v>
      </c>
      <c r="JCU27" s="81" t="s">
        <v>1912</v>
      </c>
      <c r="JCV27" s="81" t="s">
        <v>1912</v>
      </c>
      <c r="JCW27" s="81" t="s">
        <v>1912</v>
      </c>
      <c r="JCX27" s="81" t="s">
        <v>1912</v>
      </c>
      <c r="JCY27" s="81" t="s">
        <v>1912</v>
      </c>
      <c r="JCZ27" s="81" t="s">
        <v>1912</v>
      </c>
      <c r="JDA27" s="81" t="s">
        <v>1912</v>
      </c>
      <c r="JDB27" s="81" t="s">
        <v>1912</v>
      </c>
      <c r="JDC27" s="81" t="s">
        <v>1912</v>
      </c>
      <c r="JDD27" s="81" t="s">
        <v>1912</v>
      </c>
      <c r="JDE27" s="81" t="s">
        <v>1912</v>
      </c>
      <c r="JDF27" s="81" t="s">
        <v>1912</v>
      </c>
      <c r="JDG27" s="81" t="s">
        <v>1912</v>
      </c>
      <c r="JDH27" s="81" t="s">
        <v>1912</v>
      </c>
      <c r="JDI27" s="81" t="s">
        <v>1912</v>
      </c>
      <c r="JDJ27" s="81" t="s">
        <v>1912</v>
      </c>
      <c r="JDK27" s="81" t="s">
        <v>1912</v>
      </c>
      <c r="JDL27" s="81" t="s">
        <v>1912</v>
      </c>
      <c r="JDM27" s="81" t="s">
        <v>1912</v>
      </c>
      <c r="JDN27" s="81" t="s">
        <v>1912</v>
      </c>
      <c r="JDO27" s="81" t="s">
        <v>1912</v>
      </c>
      <c r="JDP27" s="81" t="s">
        <v>1912</v>
      </c>
      <c r="JDQ27" s="81" t="s">
        <v>1912</v>
      </c>
      <c r="JDR27" s="81" t="s">
        <v>1912</v>
      </c>
      <c r="JDS27" s="81" t="s">
        <v>1912</v>
      </c>
      <c r="JDT27" s="81" t="s">
        <v>1912</v>
      </c>
      <c r="JDU27" s="81" t="s">
        <v>1912</v>
      </c>
      <c r="JDV27" s="81" t="s">
        <v>1912</v>
      </c>
      <c r="JDW27" s="81" t="s">
        <v>1912</v>
      </c>
      <c r="JDX27" s="81" t="s">
        <v>1912</v>
      </c>
      <c r="JDY27" s="81" t="s">
        <v>1912</v>
      </c>
      <c r="JDZ27" s="81" t="s">
        <v>1912</v>
      </c>
      <c r="JEA27" s="81" t="s">
        <v>1912</v>
      </c>
      <c r="JEB27" s="81" t="s">
        <v>1912</v>
      </c>
      <c r="JEC27" s="81" t="s">
        <v>1912</v>
      </c>
      <c r="JED27" s="81" t="s">
        <v>1912</v>
      </c>
      <c r="JEE27" s="81" t="s">
        <v>1912</v>
      </c>
      <c r="JEF27" s="81" t="s">
        <v>1912</v>
      </c>
      <c r="JEG27" s="81" t="s">
        <v>1912</v>
      </c>
      <c r="JEH27" s="81" t="s">
        <v>1912</v>
      </c>
      <c r="JEI27" s="81" t="s">
        <v>1912</v>
      </c>
      <c r="JEJ27" s="81" t="s">
        <v>1912</v>
      </c>
      <c r="JEK27" s="81" t="s">
        <v>1912</v>
      </c>
      <c r="JEL27" s="81" t="s">
        <v>1912</v>
      </c>
      <c r="JEM27" s="81" t="s">
        <v>1912</v>
      </c>
      <c r="JEN27" s="81" t="s">
        <v>1912</v>
      </c>
      <c r="JEO27" s="81" t="s">
        <v>1912</v>
      </c>
      <c r="JEP27" s="81" t="s">
        <v>1912</v>
      </c>
      <c r="JEQ27" s="81" t="s">
        <v>1912</v>
      </c>
      <c r="JER27" s="81" t="s">
        <v>1912</v>
      </c>
      <c r="JES27" s="81" t="s">
        <v>1912</v>
      </c>
      <c r="JET27" s="81" t="s">
        <v>1912</v>
      </c>
      <c r="JEU27" s="81" t="s">
        <v>1912</v>
      </c>
      <c r="JEV27" s="81" t="s">
        <v>1912</v>
      </c>
      <c r="JEW27" s="81" t="s">
        <v>1912</v>
      </c>
      <c r="JEX27" s="81" t="s">
        <v>1912</v>
      </c>
      <c r="JEY27" s="81" t="s">
        <v>1912</v>
      </c>
      <c r="JEZ27" s="81" t="s">
        <v>1912</v>
      </c>
      <c r="JFA27" s="81" t="s">
        <v>1912</v>
      </c>
      <c r="JFB27" s="81" t="s">
        <v>1912</v>
      </c>
      <c r="JFC27" s="81" t="s">
        <v>1912</v>
      </c>
      <c r="JFD27" s="81" t="s">
        <v>1912</v>
      </c>
      <c r="JFE27" s="81" t="s">
        <v>1912</v>
      </c>
      <c r="JFF27" s="81" t="s">
        <v>1912</v>
      </c>
      <c r="JFG27" s="81" t="s">
        <v>1912</v>
      </c>
      <c r="JFH27" s="81" t="s">
        <v>1912</v>
      </c>
      <c r="JFI27" s="81" t="s">
        <v>1912</v>
      </c>
      <c r="JFJ27" s="81" t="s">
        <v>1912</v>
      </c>
      <c r="JFK27" s="81" t="s">
        <v>1912</v>
      </c>
      <c r="JFL27" s="81" t="s">
        <v>1912</v>
      </c>
      <c r="JFM27" s="81" t="s">
        <v>1912</v>
      </c>
      <c r="JFN27" s="81" t="s">
        <v>1912</v>
      </c>
      <c r="JFO27" s="81" t="s">
        <v>1912</v>
      </c>
      <c r="JFP27" s="81" t="s">
        <v>1912</v>
      </c>
      <c r="JFQ27" s="81" t="s">
        <v>1912</v>
      </c>
      <c r="JFR27" s="81" t="s">
        <v>1912</v>
      </c>
      <c r="JFS27" s="81" t="s">
        <v>1912</v>
      </c>
      <c r="JFT27" s="81" t="s">
        <v>1912</v>
      </c>
      <c r="JFU27" s="81" t="s">
        <v>1912</v>
      </c>
      <c r="JFV27" s="81" t="s">
        <v>1912</v>
      </c>
      <c r="JFW27" s="81" t="s">
        <v>1912</v>
      </c>
      <c r="JFX27" s="81" t="s">
        <v>1912</v>
      </c>
      <c r="JFY27" s="81" t="s">
        <v>1912</v>
      </c>
      <c r="JFZ27" s="81" t="s">
        <v>1912</v>
      </c>
      <c r="JGA27" s="81" t="s">
        <v>1912</v>
      </c>
      <c r="JGB27" s="81" t="s">
        <v>1912</v>
      </c>
      <c r="JGC27" s="81" t="s">
        <v>1912</v>
      </c>
      <c r="JGD27" s="81" t="s">
        <v>1912</v>
      </c>
      <c r="JGE27" s="81" t="s">
        <v>1912</v>
      </c>
      <c r="JGF27" s="81" t="s">
        <v>1912</v>
      </c>
      <c r="JGG27" s="81" t="s">
        <v>1912</v>
      </c>
      <c r="JGH27" s="81" t="s">
        <v>1912</v>
      </c>
      <c r="JGI27" s="81" t="s">
        <v>1912</v>
      </c>
      <c r="JGJ27" s="81" t="s">
        <v>1912</v>
      </c>
      <c r="JGK27" s="81" t="s">
        <v>1912</v>
      </c>
      <c r="JGL27" s="81" t="s">
        <v>1912</v>
      </c>
      <c r="JGM27" s="81" t="s">
        <v>1912</v>
      </c>
      <c r="JGN27" s="81" t="s">
        <v>1912</v>
      </c>
      <c r="JGO27" s="81" t="s">
        <v>1912</v>
      </c>
      <c r="JGP27" s="81" t="s">
        <v>1912</v>
      </c>
      <c r="JGQ27" s="81" t="s">
        <v>1912</v>
      </c>
      <c r="JGR27" s="81" t="s">
        <v>1912</v>
      </c>
      <c r="JGS27" s="81" t="s">
        <v>1912</v>
      </c>
      <c r="JGT27" s="81" t="s">
        <v>1912</v>
      </c>
      <c r="JGU27" s="81" t="s">
        <v>1912</v>
      </c>
      <c r="JGV27" s="81" t="s">
        <v>1912</v>
      </c>
      <c r="JGW27" s="81" t="s">
        <v>1912</v>
      </c>
      <c r="JGX27" s="81" t="s">
        <v>1912</v>
      </c>
      <c r="JGY27" s="81" t="s">
        <v>1912</v>
      </c>
      <c r="JGZ27" s="81" t="s">
        <v>1912</v>
      </c>
      <c r="JHA27" s="81" t="s">
        <v>1912</v>
      </c>
      <c r="JHB27" s="81" t="s">
        <v>1912</v>
      </c>
      <c r="JHC27" s="81" t="s">
        <v>1912</v>
      </c>
      <c r="JHD27" s="81" t="s">
        <v>1912</v>
      </c>
      <c r="JHE27" s="81" t="s">
        <v>1912</v>
      </c>
      <c r="JHF27" s="81" t="s">
        <v>1912</v>
      </c>
      <c r="JHG27" s="81" t="s">
        <v>1912</v>
      </c>
      <c r="JHH27" s="81" t="s">
        <v>1912</v>
      </c>
      <c r="JHI27" s="81" t="s">
        <v>1912</v>
      </c>
      <c r="JHJ27" s="81" t="s">
        <v>1912</v>
      </c>
      <c r="JHK27" s="81" t="s">
        <v>1912</v>
      </c>
      <c r="JHL27" s="81" t="s">
        <v>1912</v>
      </c>
      <c r="JHM27" s="81" t="s">
        <v>1912</v>
      </c>
      <c r="JHN27" s="81" t="s">
        <v>1912</v>
      </c>
      <c r="JHO27" s="81" t="s">
        <v>1912</v>
      </c>
      <c r="JHP27" s="81" t="s">
        <v>1912</v>
      </c>
      <c r="JHQ27" s="81" t="s">
        <v>1912</v>
      </c>
      <c r="JHR27" s="81" t="s">
        <v>1912</v>
      </c>
      <c r="JHS27" s="81" t="s">
        <v>1912</v>
      </c>
      <c r="JHT27" s="81" t="s">
        <v>1912</v>
      </c>
      <c r="JHU27" s="81" t="s">
        <v>1912</v>
      </c>
      <c r="JHV27" s="81" t="s">
        <v>1912</v>
      </c>
      <c r="JHW27" s="81" t="s">
        <v>1912</v>
      </c>
      <c r="JHX27" s="81" t="s">
        <v>1912</v>
      </c>
      <c r="JHY27" s="81" t="s">
        <v>1912</v>
      </c>
      <c r="JHZ27" s="81" t="s">
        <v>1912</v>
      </c>
      <c r="JIA27" s="81" t="s">
        <v>1912</v>
      </c>
      <c r="JIB27" s="81" t="s">
        <v>1912</v>
      </c>
      <c r="JIC27" s="81" t="s">
        <v>1912</v>
      </c>
      <c r="JID27" s="81" t="s">
        <v>1912</v>
      </c>
      <c r="JIE27" s="81" t="s">
        <v>1912</v>
      </c>
      <c r="JIF27" s="81" t="s">
        <v>1912</v>
      </c>
      <c r="JIG27" s="81" t="s">
        <v>1912</v>
      </c>
      <c r="JIH27" s="81" t="s">
        <v>1912</v>
      </c>
      <c r="JII27" s="81" t="s">
        <v>1912</v>
      </c>
      <c r="JIJ27" s="81" t="s">
        <v>1912</v>
      </c>
      <c r="JIK27" s="81" t="s">
        <v>1912</v>
      </c>
      <c r="JIL27" s="81" t="s">
        <v>1912</v>
      </c>
      <c r="JIM27" s="81" t="s">
        <v>1912</v>
      </c>
      <c r="JIN27" s="81" t="s">
        <v>1912</v>
      </c>
      <c r="JIO27" s="81" t="s">
        <v>1912</v>
      </c>
      <c r="JIP27" s="81" t="s">
        <v>1912</v>
      </c>
      <c r="JIQ27" s="81" t="s">
        <v>1912</v>
      </c>
      <c r="JIR27" s="81" t="s">
        <v>1912</v>
      </c>
      <c r="JIS27" s="81" t="s">
        <v>1912</v>
      </c>
      <c r="JIT27" s="81" t="s">
        <v>1912</v>
      </c>
      <c r="JIU27" s="81" t="s">
        <v>1912</v>
      </c>
      <c r="JIV27" s="81" t="s">
        <v>1912</v>
      </c>
      <c r="JIW27" s="81" t="s">
        <v>1912</v>
      </c>
      <c r="JIX27" s="81" t="s">
        <v>1912</v>
      </c>
      <c r="JIY27" s="81" t="s">
        <v>1912</v>
      </c>
      <c r="JIZ27" s="81" t="s">
        <v>1912</v>
      </c>
      <c r="JJA27" s="81" t="s">
        <v>1912</v>
      </c>
      <c r="JJB27" s="81" t="s">
        <v>1912</v>
      </c>
      <c r="JJC27" s="81" t="s">
        <v>1912</v>
      </c>
      <c r="JJD27" s="81" t="s">
        <v>1912</v>
      </c>
      <c r="JJE27" s="81" t="s">
        <v>1912</v>
      </c>
      <c r="JJF27" s="81" t="s">
        <v>1912</v>
      </c>
      <c r="JJG27" s="81" t="s">
        <v>1912</v>
      </c>
      <c r="JJH27" s="81" t="s">
        <v>1912</v>
      </c>
      <c r="JJI27" s="81" t="s">
        <v>1912</v>
      </c>
      <c r="JJJ27" s="81" t="s">
        <v>1912</v>
      </c>
      <c r="JJK27" s="81" t="s">
        <v>1912</v>
      </c>
      <c r="JJL27" s="81" t="s">
        <v>1912</v>
      </c>
      <c r="JJM27" s="81" t="s">
        <v>1912</v>
      </c>
      <c r="JJN27" s="81" t="s">
        <v>1912</v>
      </c>
      <c r="JJO27" s="81" t="s">
        <v>1912</v>
      </c>
      <c r="JJP27" s="81" t="s">
        <v>1912</v>
      </c>
      <c r="JJQ27" s="81" t="s">
        <v>1912</v>
      </c>
      <c r="JJR27" s="81" t="s">
        <v>1912</v>
      </c>
      <c r="JJS27" s="81" t="s">
        <v>1912</v>
      </c>
      <c r="JJT27" s="81" t="s">
        <v>1912</v>
      </c>
      <c r="JJU27" s="81" t="s">
        <v>1912</v>
      </c>
      <c r="JJV27" s="81" t="s">
        <v>1912</v>
      </c>
      <c r="JJW27" s="81" t="s">
        <v>1912</v>
      </c>
      <c r="JJX27" s="81" t="s">
        <v>1912</v>
      </c>
      <c r="JJY27" s="81" t="s">
        <v>1912</v>
      </c>
      <c r="JJZ27" s="81" t="s">
        <v>1912</v>
      </c>
      <c r="JKA27" s="81" t="s">
        <v>1912</v>
      </c>
      <c r="JKB27" s="81" t="s">
        <v>1912</v>
      </c>
      <c r="JKC27" s="81" t="s">
        <v>1912</v>
      </c>
      <c r="JKD27" s="81" t="s">
        <v>1912</v>
      </c>
      <c r="JKE27" s="81" t="s">
        <v>1912</v>
      </c>
      <c r="JKF27" s="81" t="s">
        <v>1912</v>
      </c>
      <c r="JKG27" s="81" t="s">
        <v>1912</v>
      </c>
      <c r="JKH27" s="81" t="s">
        <v>1912</v>
      </c>
      <c r="JKI27" s="81" t="s">
        <v>1912</v>
      </c>
      <c r="JKJ27" s="81" t="s">
        <v>1912</v>
      </c>
      <c r="JKK27" s="81" t="s">
        <v>1912</v>
      </c>
      <c r="JKL27" s="81" t="s">
        <v>1912</v>
      </c>
      <c r="JKM27" s="81" t="s">
        <v>1912</v>
      </c>
      <c r="JKN27" s="81" t="s">
        <v>1912</v>
      </c>
      <c r="JKO27" s="81" t="s">
        <v>1912</v>
      </c>
      <c r="JKP27" s="81" t="s">
        <v>1912</v>
      </c>
      <c r="JKQ27" s="81" t="s">
        <v>1912</v>
      </c>
      <c r="JKR27" s="81" t="s">
        <v>1912</v>
      </c>
      <c r="JKS27" s="81" t="s">
        <v>1912</v>
      </c>
      <c r="JKT27" s="81" t="s">
        <v>1912</v>
      </c>
      <c r="JKU27" s="81" t="s">
        <v>1912</v>
      </c>
      <c r="JKV27" s="81" t="s">
        <v>1912</v>
      </c>
      <c r="JKW27" s="81" t="s">
        <v>1912</v>
      </c>
      <c r="JKX27" s="81" t="s">
        <v>1912</v>
      </c>
      <c r="JKY27" s="81" t="s">
        <v>1912</v>
      </c>
      <c r="JKZ27" s="81" t="s">
        <v>1912</v>
      </c>
      <c r="JLA27" s="81" t="s">
        <v>1912</v>
      </c>
      <c r="JLB27" s="81" t="s">
        <v>1912</v>
      </c>
      <c r="JLC27" s="81" t="s">
        <v>1912</v>
      </c>
      <c r="JLD27" s="81" t="s">
        <v>1912</v>
      </c>
      <c r="JLE27" s="81" t="s">
        <v>1912</v>
      </c>
      <c r="JLF27" s="81" t="s">
        <v>1912</v>
      </c>
      <c r="JLG27" s="81" t="s">
        <v>1912</v>
      </c>
      <c r="JLH27" s="81" t="s">
        <v>1912</v>
      </c>
      <c r="JLI27" s="81" t="s">
        <v>1912</v>
      </c>
      <c r="JLJ27" s="81" t="s">
        <v>1912</v>
      </c>
      <c r="JLK27" s="81" t="s">
        <v>1912</v>
      </c>
      <c r="JLL27" s="81" t="s">
        <v>1912</v>
      </c>
      <c r="JLM27" s="81" t="s">
        <v>1912</v>
      </c>
      <c r="JLN27" s="81" t="s">
        <v>1912</v>
      </c>
      <c r="JLO27" s="81" t="s">
        <v>1912</v>
      </c>
      <c r="JLP27" s="81" t="s">
        <v>1912</v>
      </c>
      <c r="JLQ27" s="81" t="s">
        <v>1912</v>
      </c>
      <c r="JLR27" s="81" t="s">
        <v>1912</v>
      </c>
      <c r="JLS27" s="81" t="s">
        <v>1912</v>
      </c>
      <c r="JLT27" s="81" t="s">
        <v>1912</v>
      </c>
      <c r="JLU27" s="81" t="s">
        <v>1912</v>
      </c>
      <c r="JLV27" s="81" t="s">
        <v>1912</v>
      </c>
      <c r="JLW27" s="81" t="s">
        <v>1912</v>
      </c>
      <c r="JLX27" s="81" t="s">
        <v>1912</v>
      </c>
      <c r="JLY27" s="81" t="s">
        <v>1912</v>
      </c>
      <c r="JLZ27" s="81" t="s">
        <v>1912</v>
      </c>
      <c r="JMA27" s="81" t="s">
        <v>1912</v>
      </c>
      <c r="JMB27" s="81" t="s">
        <v>1912</v>
      </c>
      <c r="JMC27" s="81" t="s">
        <v>1912</v>
      </c>
      <c r="JMD27" s="81" t="s">
        <v>1912</v>
      </c>
      <c r="JME27" s="81" t="s">
        <v>1912</v>
      </c>
      <c r="JMF27" s="81" t="s">
        <v>1912</v>
      </c>
      <c r="JMG27" s="81" t="s">
        <v>1912</v>
      </c>
      <c r="JMH27" s="81" t="s">
        <v>1912</v>
      </c>
      <c r="JMI27" s="81" t="s">
        <v>1912</v>
      </c>
      <c r="JMJ27" s="81" t="s">
        <v>1912</v>
      </c>
      <c r="JMK27" s="81" t="s">
        <v>1912</v>
      </c>
      <c r="JML27" s="81" t="s">
        <v>1912</v>
      </c>
      <c r="JMM27" s="81" t="s">
        <v>1912</v>
      </c>
      <c r="JMN27" s="81" t="s">
        <v>1912</v>
      </c>
      <c r="JMO27" s="81" t="s">
        <v>1912</v>
      </c>
      <c r="JMP27" s="81" t="s">
        <v>1912</v>
      </c>
      <c r="JMQ27" s="81" t="s">
        <v>1912</v>
      </c>
      <c r="JMR27" s="81" t="s">
        <v>1912</v>
      </c>
      <c r="JMS27" s="81" t="s">
        <v>1912</v>
      </c>
      <c r="JMT27" s="81" t="s">
        <v>1912</v>
      </c>
      <c r="JMU27" s="81" t="s">
        <v>1912</v>
      </c>
      <c r="JMV27" s="81" t="s">
        <v>1912</v>
      </c>
      <c r="JMW27" s="81" t="s">
        <v>1912</v>
      </c>
      <c r="JMX27" s="81" t="s">
        <v>1912</v>
      </c>
      <c r="JMY27" s="81" t="s">
        <v>1912</v>
      </c>
      <c r="JMZ27" s="81" t="s">
        <v>1912</v>
      </c>
      <c r="JNA27" s="81" t="s">
        <v>1912</v>
      </c>
      <c r="JNB27" s="81" t="s">
        <v>1912</v>
      </c>
      <c r="JNC27" s="81" t="s">
        <v>1912</v>
      </c>
      <c r="JND27" s="81" t="s">
        <v>1912</v>
      </c>
      <c r="JNE27" s="81" t="s">
        <v>1912</v>
      </c>
      <c r="JNF27" s="81" t="s">
        <v>1912</v>
      </c>
      <c r="JNG27" s="81" t="s">
        <v>1912</v>
      </c>
      <c r="JNH27" s="81" t="s">
        <v>1912</v>
      </c>
      <c r="JNI27" s="81" t="s">
        <v>1912</v>
      </c>
      <c r="JNJ27" s="81" t="s">
        <v>1912</v>
      </c>
      <c r="JNK27" s="81" t="s">
        <v>1912</v>
      </c>
      <c r="JNL27" s="81" t="s">
        <v>1912</v>
      </c>
      <c r="JNM27" s="81" t="s">
        <v>1912</v>
      </c>
      <c r="JNN27" s="81" t="s">
        <v>1912</v>
      </c>
      <c r="JNO27" s="81" t="s">
        <v>1912</v>
      </c>
      <c r="JNP27" s="81" t="s">
        <v>1912</v>
      </c>
      <c r="JNQ27" s="81" t="s">
        <v>1912</v>
      </c>
      <c r="JNR27" s="81" t="s">
        <v>1912</v>
      </c>
      <c r="JNS27" s="81" t="s">
        <v>1912</v>
      </c>
      <c r="JNT27" s="81" t="s">
        <v>1912</v>
      </c>
      <c r="JNU27" s="81" t="s">
        <v>1912</v>
      </c>
      <c r="JNV27" s="81" t="s">
        <v>1912</v>
      </c>
      <c r="JNW27" s="81" t="s">
        <v>1912</v>
      </c>
      <c r="JNX27" s="81" t="s">
        <v>1912</v>
      </c>
      <c r="JNY27" s="81" t="s">
        <v>1912</v>
      </c>
      <c r="JNZ27" s="81" t="s">
        <v>1912</v>
      </c>
      <c r="JOA27" s="81" t="s">
        <v>1912</v>
      </c>
      <c r="JOB27" s="81" t="s">
        <v>1912</v>
      </c>
      <c r="JOC27" s="81" t="s">
        <v>1912</v>
      </c>
      <c r="JOD27" s="81" t="s">
        <v>1912</v>
      </c>
      <c r="JOE27" s="81" t="s">
        <v>1912</v>
      </c>
      <c r="JOF27" s="81" t="s">
        <v>1912</v>
      </c>
      <c r="JOG27" s="81" t="s">
        <v>1912</v>
      </c>
      <c r="JOH27" s="81" t="s">
        <v>1912</v>
      </c>
      <c r="JOI27" s="81" t="s">
        <v>1912</v>
      </c>
      <c r="JOJ27" s="81" t="s">
        <v>1912</v>
      </c>
      <c r="JOK27" s="81" t="s">
        <v>1912</v>
      </c>
      <c r="JOL27" s="81" t="s">
        <v>1912</v>
      </c>
      <c r="JOM27" s="81" t="s">
        <v>1912</v>
      </c>
      <c r="JON27" s="81" t="s">
        <v>1912</v>
      </c>
      <c r="JOO27" s="81" t="s">
        <v>1912</v>
      </c>
      <c r="JOP27" s="81" t="s">
        <v>1912</v>
      </c>
      <c r="JOQ27" s="81" t="s">
        <v>1912</v>
      </c>
      <c r="JOR27" s="81" t="s">
        <v>1912</v>
      </c>
      <c r="JOS27" s="81" t="s">
        <v>1912</v>
      </c>
      <c r="JOT27" s="81" t="s">
        <v>1912</v>
      </c>
      <c r="JOU27" s="81" t="s">
        <v>1912</v>
      </c>
      <c r="JOV27" s="81" t="s">
        <v>1912</v>
      </c>
      <c r="JOW27" s="81" t="s">
        <v>1912</v>
      </c>
      <c r="JOX27" s="81" t="s">
        <v>1912</v>
      </c>
      <c r="JOY27" s="81" t="s">
        <v>1912</v>
      </c>
      <c r="JOZ27" s="81" t="s">
        <v>1912</v>
      </c>
      <c r="JPA27" s="81" t="s">
        <v>1912</v>
      </c>
      <c r="JPB27" s="81" t="s">
        <v>1912</v>
      </c>
      <c r="JPC27" s="81" t="s">
        <v>1912</v>
      </c>
      <c r="JPD27" s="81" t="s">
        <v>1912</v>
      </c>
      <c r="JPE27" s="81" t="s">
        <v>1912</v>
      </c>
      <c r="JPF27" s="81" t="s">
        <v>1912</v>
      </c>
      <c r="JPG27" s="81" t="s">
        <v>1912</v>
      </c>
      <c r="JPH27" s="81" t="s">
        <v>1912</v>
      </c>
      <c r="JPI27" s="81" t="s">
        <v>1912</v>
      </c>
      <c r="JPJ27" s="81" t="s">
        <v>1912</v>
      </c>
      <c r="JPK27" s="81" t="s">
        <v>1912</v>
      </c>
      <c r="JPL27" s="81" t="s">
        <v>1912</v>
      </c>
      <c r="JPM27" s="81" t="s">
        <v>1912</v>
      </c>
      <c r="JPN27" s="81" t="s">
        <v>1912</v>
      </c>
      <c r="JPO27" s="81" t="s">
        <v>1912</v>
      </c>
      <c r="JPP27" s="81" t="s">
        <v>1912</v>
      </c>
      <c r="JPQ27" s="81" t="s">
        <v>1912</v>
      </c>
      <c r="JPR27" s="81" t="s">
        <v>1912</v>
      </c>
      <c r="JPS27" s="81" t="s">
        <v>1912</v>
      </c>
      <c r="JPT27" s="81" t="s">
        <v>1912</v>
      </c>
      <c r="JPU27" s="81" t="s">
        <v>1912</v>
      </c>
      <c r="JPV27" s="81" t="s">
        <v>1912</v>
      </c>
      <c r="JPW27" s="81" t="s">
        <v>1912</v>
      </c>
      <c r="JPX27" s="81" t="s">
        <v>1912</v>
      </c>
      <c r="JPY27" s="81" t="s">
        <v>1912</v>
      </c>
      <c r="JPZ27" s="81" t="s">
        <v>1912</v>
      </c>
      <c r="JQA27" s="81" t="s">
        <v>1912</v>
      </c>
      <c r="JQB27" s="81" t="s">
        <v>1912</v>
      </c>
      <c r="JQC27" s="81" t="s">
        <v>1912</v>
      </c>
      <c r="JQD27" s="81" t="s">
        <v>1912</v>
      </c>
      <c r="JQE27" s="81" t="s">
        <v>1912</v>
      </c>
      <c r="JQF27" s="81" t="s">
        <v>1912</v>
      </c>
      <c r="JQG27" s="81" t="s">
        <v>1912</v>
      </c>
      <c r="JQH27" s="81" t="s">
        <v>1912</v>
      </c>
      <c r="JQI27" s="81" t="s">
        <v>1912</v>
      </c>
      <c r="JQJ27" s="81" t="s">
        <v>1912</v>
      </c>
      <c r="JQK27" s="81" t="s">
        <v>1912</v>
      </c>
      <c r="JQL27" s="81" t="s">
        <v>1912</v>
      </c>
      <c r="JQM27" s="81" t="s">
        <v>1912</v>
      </c>
      <c r="JQN27" s="81" t="s">
        <v>1912</v>
      </c>
      <c r="JQO27" s="81" t="s">
        <v>1912</v>
      </c>
      <c r="JQP27" s="81" t="s">
        <v>1912</v>
      </c>
      <c r="JQQ27" s="81" t="s">
        <v>1912</v>
      </c>
      <c r="JQR27" s="81" t="s">
        <v>1912</v>
      </c>
      <c r="JQS27" s="81" t="s">
        <v>1912</v>
      </c>
      <c r="JQT27" s="81" t="s">
        <v>1912</v>
      </c>
      <c r="JQU27" s="81" t="s">
        <v>1912</v>
      </c>
      <c r="JQV27" s="81" t="s">
        <v>1912</v>
      </c>
      <c r="JQW27" s="81" t="s">
        <v>1912</v>
      </c>
      <c r="JQX27" s="81" t="s">
        <v>1912</v>
      </c>
      <c r="JQY27" s="81" t="s">
        <v>1912</v>
      </c>
      <c r="JQZ27" s="81" t="s">
        <v>1912</v>
      </c>
      <c r="JRA27" s="81" t="s">
        <v>1912</v>
      </c>
      <c r="JRB27" s="81" t="s">
        <v>1912</v>
      </c>
      <c r="JRC27" s="81" t="s">
        <v>1912</v>
      </c>
      <c r="JRD27" s="81" t="s">
        <v>1912</v>
      </c>
      <c r="JRE27" s="81" t="s">
        <v>1912</v>
      </c>
      <c r="JRF27" s="81" t="s">
        <v>1912</v>
      </c>
      <c r="JRG27" s="81" t="s">
        <v>1912</v>
      </c>
      <c r="JRH27" s="81" t="s">
        <v>1912</v>
      </c>
      <c r="JRI27" s="81" t="s">
        <v>1912</v>
      </c>
      <c r="JRJ27" s="81" t="s">
        <v>1912</v>
      </c>
      <c r="JRK27" s="81" t="s">
        <v>1912</v>
      </c>
      <c r="JRL27" s="81" t="s">
        <v>1912</v>
      </c>
      <c r="JRM27" s="81" t="s">
        <v>1912</v>
      </c>
      <c r="JRN27" s="81" t="s">
        <v>1912</v>
      </c>
      <c r="JRO27" s="81" t="s">
        <v>1912</v>
      </c>
      <c r="JRP27" s="81" t="s">
        <v>1912</v>
      </c>
      <c r="JRQ27" s="81" t="s">
        <v>1912</v>
      </c>
      <c r="JRR27" s="81" t="s">
        <v>1912</v>
      </c>
      <c r="JRS27" s="81" t="s">
        <v>1912</v>
      </c>
      <c r="JRT27" s="81" t="s">
        <v>1912</v>
      </c>
      <c r="JRU27" s="81" t="s">
        <v>1912</v>
      </c>
      <c r="JRV27" s="81" t="s">
        <v>1912</v>
      </c>
      <c r="JRW27" s="81" t="s">
        <v>1912</v>
      </c>
      <c r="JRX27" s="81" t="s">
        <v>1912</v>
      </c>
      <c r="JRY27" s="81" t="s">
        <v>1912</v>
      </c>
      <c r="JRZ27" s="81" t="s">
        <v>1912</v>
      </c>
      <c r="JSA27" s="81" t="s">
        <v>1912</v>
      </c>
      <c r="JSB27" s="81" t="s">
        <v>1912</v>
      </c>
      <c r="JSC27" s="81" t="s">
        <v>1912</v>
      </c>
      <c r="JSD27" s="81" t="s">
        <v>1912</v>
      </c>
      <c r="JSE27" s="81" t="s">
        <v>1912</v>
      </c>
      <c r="JSF27" s="81" t="s">
        <v>1912</v>
      </c>
      <c r="JSG27" s="81" t="s">
        <v>1912</v>
      </c>
      <c r="JSH27" s="81" t="s">
        <v>1912</v>
      </c>
      <c r="JSI27" s="81" t="s">
        <v>1912</v>
      </c>
      <c r="JSJ27" s="81" t="s">
        <v>1912</v>
      </c>
      <c r="JSK27" s="81" t="s">
        <v>1912</v>
      </c>
      <c r="JSL27" s="81" t="s">
        <v>1912</v>
      </c>
      <c r="JSM27" s="81" t="s">
        <v>1912</v>
      </c>
      <c r="JSN27" s="81" t="s">
        <v>1912</v>
      </c>
      <c r="JSO27" s="81" t="s">
        <v>1912</v>
      </c>
      <c r="JSP27" s="81" t="s">
        <v>1912</v>
      </c>
      <c r="JSQ27" s="81" t="s">
        <v>1912</v>
      </c>
      <c r="JSR27" s="81" t="s">
        <v>1912</v>
      </c>
      <c r="JSS27" s="81" t="s">
        <v>1912</v>
      </c>
      <c r="JST27" s="81" t="s">
        <v>1912</v>
      </c>
      <c r="JSU27" s="81" t="s">
        <v>1912</v>
      </c>
      <c r="JSV27" s="81" t="s">
        <v>1912</v>
      </c>
      <c r="JSW27" s="81" t="s">
        <v>1912</v>
      </c>
      <c r="JSX27" s="81" t="s">
        <v>1912</v>
      </c>
      <c r="JSY27" s="81" t="s">
        <v>1912</v>
      </c>
      <c r="JSZ27" s="81" t="s">
        <v>1912</v>
      </c>
      <c r="JTA27" s="81" t="s">
        <v>1912</v>
      </c>
      <c r="JTB27" s="81" t="s">
        <v>1912</v>
      </c>
      <c r="JTC27" s="81" t="s">
        <v>1912</v>
      </c>
      <c r="JTD27" s="81" t="s">
        <v>1912</v>
      </c>
      <c r="JTE27" s="81" t="s">
        <v>1912</v>
      </c>
      <c r="JTF27" s="81" t="s">
        <v>1912</v>
      </c>
      <c r="JTG27" s="81" t="s">
        <v>1912</v>
      </c>
      <c r="JTH27" s="81" t="s">
        <v>1912</v>
      </c>
      <c r="JTI27" s="81" t="s">
        <v>1912</v>
      </c>
      <c r="JTJ27" s="81" t="s">
        <v>1912</v>
      </c>
      <c r="JTK27" s="81" t="s">
        <v>1912</v>
      </c>
      <c r="JTL27" s="81" t="s">
        <v>1912</v>
      </c>
      <c r="JTM27" s="81" t="s">
        <v>1912</v>
      </c>
      <c r="JTN27" s="81" t="s">
        <v>1912</v>
      </c>
      <c r="JTO27" s="81" t="s">
        <v>1912</v>
      </c>
      <c r="JTP27" s="81" t="s">
        <v>1912</v>
      </c>
      <c r="JTQ27" s="81" t="s">
        <v>1912</v>
      </c>
      <c r="JTR27" s="81" t="s">
        <v>1912</v>
      </c>
      <c r="JTS27" s="81" t="s">
        <v>1912</v>
      </c>
      <c r="JTT27" s="81" t="s">
        <v>1912</v>
      </c>
      <c r="JTU27" s="81" t="s">
        <v>1912</v>
      </c>
      <c r="JTV27" s="81" t="s">
        <v>1912</v>
      </c>
      <c r="JTW27" s="81" t="s">
        <v>1912</v>
      </c>
      <c r="JTX27" s="81" t="s">
        <v>1912</v>
      </c>
      <c r="JTY27" s="81" t="s">
        <v>1912</v>
      </c>
      <c r="JTZ27" s="81" t="s">
        <v>1912</v>
      </c>
      <c r="JUA27" s="81" t="s">
        <v>1912</v>
      </c>
      <c r="JUB27" s="81" t="s">
        <v>1912</v>
      </c>
      <c r="JUC27" s="81" t="s">
        <v>1912</v>
      </c>
      <c r="JUD27" s="81" t="s">
        <v>1912</v>
      </c>
      <c r="JUE27" s="81" t="s">
        <v>1912</v>
      </c>
      <c r="JUF27" s="81" t="s">
        <v>1912</v>
      </c>
      <c r="JUG27" s="81" t="s">
        <v>1912</v>
      </c>
      <c r="JUH27" s="81" t="s">
        <v>1912</v>
      </c>
      <c r="JUI27" s="81" t="s">
        <v>1912</v>
      </c>
      <c r="JUJ27" s="81" t="s">
        <v>1912</v>
      </c>
      <c r="JUK27" s="81" t="s">
        <v>1912</v>
      </c>
      <c r="JUL27" s="81" t="s">
        <v>1912</v>
      </c>
      <c r="JUM27" s="81" t="s">
        <v>1912</v>
      </c>
      <c r="JUN27" s="81" t="s">
        <v>1912</v>
      </c>
      <c r="JUO27" s="81" t="s">
        <v>1912</v>
      </c>
      <c r="JUP27" s="81" t="s">
        <v>1912</v>
      </c>
      <c r="JUQ27" s="81" t="s">
        <v>1912</v>
      </c>
      <c r="JUR27" s="81" t="s">
        <v>1912</v>
      </c>
      <c r="JUS27" s="81" t="s">
        <v>1912</v>
      </c>
      <c r="JUT27" s="81" t="s">
        <v>1912</v>
      </c>
      <c r="JUU27" s="81" t="s">
        <v>1912</v>
      </c>
      <c r="JUV27" s="81" t="s">
        <v>1912</v>
      </c>
      <c r="JUW27" s="81" t="s">
        <v>1912</v>
      </c>
      <c r="JUX27" s="81" t="s">
        <v>1912</v>
      </c>
      <c r="JUY27" s="81" t="s">
        <v>1912</v>
      </c>
      <c r="JUZ27" s="81" t="s">
        <v>1912</v>
      </c>
      <c r="JVA27" s="81" t="s">
        <v>1912</v>
      </c>
      <c r="JVB27" s="81" t="s">
        <v>1912</v>
      </c>
      <c r="JVC27" s="81" t="s">
        <v>1912</v>
      </c>
      <c r="JVD27" s="81" t="s">
        <v>1912</v>
      </c>
      <c r="JVE27" s="81" t="s">
        <v>1912</v>
      </c>
      <c r="JVF27" s="81" t="s">
        <v>1912</v>
      </c>
      <c r="JVG27" s="81" t="s">
        <v>1912</v>
      </c>
      <c r="JVH27" s="81" t="s">
        <v>1912</v>
      </c>
      <c r="JVI27" s="81" t="s">
        <v>1912</v>
      </c>
      <c r="JVJ27" s="81" t="s">
        <v>1912</v>
      </c>
      <c r="JVK27" s="81" t="s">
        <v>1912</v>
      </c>
      <c r="JVL27" s="81" t="s">
        <v>1912</v>
      </c>
      <c r="JVM27" s="81" t="s">
        <v>1912</v>
      </c>
      <c r="JVN27" s="81" t="s">
        <v>1912</v>
      </c>
      <c r="JVO27" s="81" t="s">
        <v>1912</v>
      </c>
      <c r="JVP27" s="81" t="s">
        <v>1912</v>
      </c>
      <c r="JVQ27" s="81" t="s">
        <v>1912</v>
      </c>
      <c r="JVR27" s="81" t="s">
        <v>1912</v>
      </c>
      <c r="JVS27" s="81" t="s">
        <v>1912</v>
      </c>
      <c r="JVT27" s="81" t="s">
        <v>1912</v>
      </c>
      <c r="JVU27" s="81" t="s">
        <v>1912</v>
      </c>
      <c r="JVV27" s="81" t="s">
        <v>1912</v>
      </c>
      <c r="JVW27" s="81" t="s">
        <v>1912</v>
      </c>
      <c r="JVX27" s="81" t="s">
        <v>1912</v>
      </c>
      <c r="JVY27" s="81" t="s">
        <v>1912</v>
      </c>
      <c r="JVZ27" s="81" t="s">
        <v>1912</v>
      </c>
      <c r="JWA27" s="81" t="s">
        <v>1912</v>
      </c>
      <c r="JWB27" s="81" t="s">
        <v>1912</v>
      </c>
      <c r="JWC27" s="81" t="s">
        <v>1912</v>
      </c>
      <c r="JWD27" s="81" t="s">
        <v>1912</v>
      </c>
      <c r="JWE27" s="81" t="s">
        <v>1912</v>
      </c>
      <c r="JWF27" s="81" t="s">
        <v>1912</v>
      </c>
      <c r="JWG27" s="81" t="s">
        <v>1912</v>
      </c>
      <c r="JWH27" s="81" t="s">
        <v>1912</v>
      </c>
      <c r="JWI27" s="81" t="s">
        <v>1912</v>
      </c>
      <c r="JWJ27" s="81" t="s">
        <v>1912</v>
      </c>
      <c r="JWK27" s="81" t="s">
        <v>1912</v>
      </c>
      <c r="JWL27" s="81" t="s">
        <v>1912</v>
      </c>
      <c r="JWM27" s="81" t="s">
        <v>1912</v>
      </c>
      <c r="JWN27" s="81" t="s">
        <v>1912</v>
      </c>
      <c r="JWO27" s="81" t="s">
        <v>1912</v>
      </c>
      <c r="JWP27" s="81" t="s">
        <v>1912</v>
      </c>
      <c r="JWQ27" s="81" t="s">
        <v>1912</v>
      </c>
      <c r="JWR27" s="81" t="s">
        <v>1912</v>
      </c>
      <c r="JWS27" s="81" t="s">
        <v>1912</v>
      </c>
      <c r="JWT27" s="81" t="s">
        <v>1912</v>
      </c>
      <c r="JWU27" s="81" t="s">
        <v>1912</v>
      </c>
      <c r="JWV27" s="81" t="s">
        <v>1912</v>
      </c>
      <c r="JWW27" s="81" t="s">
        <v>1912</v>
      </c>
      <c r="JWX27" s="81" t="s">
        <v>1912</v>
      </c>
      <c r="JWY27" s="81" t="s">
        <v>1912</v>
      </c>
      <c r="JWZ27" s="81" t="s">
        <v>1912</v>
      </c>
      <c r="JXA27" s="81" t="s">
        <v>1912</v>
      </c>
      <c r="JXB27" s="81" t="s">
        <v>1912</v>
      </c>
      <c r="JXC27" s="81" t="s">
        <v>1912</v>
      </c>
      <c r="JXD27" s="81" t="s">
        <v>1912</v>
      </c>
      <c r="JXE27" s="81" t="s">
        <v>1912</v>
      </c>
      <c r="JXF27" s="81" t="s">
        <v>1912</v>
      </c>
      <c r="JXG27" s="81" t="s">
        <v>1912</v>
      </c>
      <c r="JXH27" s="81" t="s">
        <v>1912</v>
      </c>
      <c r="JXI27" s="81" t="s">
        <v>1912</v>
      </c>
      <c r="JXJ27" s="81" t="s">
        <v>1912</v>
      </c>
      <c r="JXK27" s="81" t="s">
        <v>1912</v>
      </c>
      <c r="JXL27" s="81" t="s">
        <v>1912</v>
      </c>
      <c r="JXM27" s="81" t="s">
        <v>1912</v>
      </c>
      <c r="JXN27" s="81" t="s">
        <v>1912</v>
      </c>
      <c r="JXO27" s="81" t="s">
        <v>1912</v>
      </c>
      <c r="JXP27" s="81" t="s">
        <v>1912</v>
      </c>
      <c r="JXQ27" s="81" t="s">
        <v>1912</v>
      </c>
      <c r="JXR27" s="81" t="s">
        <v>1912</v>
      </c>
      <c r="JXS27" s="81" t="s">
        <v>1912</v>
      </c>
      <c r="JXT27" s="81" t="s">
        <v>1912</v>
      </c>
      <c r="JXU27" s="81" t="s">
        <v>1912</v>
      </c>
      <c r="JXV27" s="81" t="s">
        <v>1912</v>
      </c>
      <c r="JXW27" s="81" t="s">
        <v>1912</v>
      </c>
      <c r="JXX27" s="81" t="s">
        <v>1912</v>
      </c>
      <c r="JXY27" s="81" t="s">
        <v>1912</v>
      </c>
      <c r="JXZ27" s="81" t="s">
        <v>1912</v>
      </c>
      <c r="JYA27" s="81" t="s">
        <v>1912</v>
      </c>
      <c r="JYB27" s="81" t="s">
        <v>1912</v>
      </c>
      <c r="JYC27" s="81" t="s">
        <v>1912</v>
      </c>
      <c r="JYD27" s="81" t="s">
        <v>1912</v>
      </c>
      <c r="JYE27" s="81" t="s">
        <v>1912</v>
      </c>
      <c r="JYF27" s="81" t="s">
        <v>1912</v>
      </c>
      <c r="JYG27" s="81" t="s">
        <v>1912</v>
      </c>
      <c r="JYH27" s="81" t="s">
        <v>1912</v>
      </c>
      <c r="JYI27" s="81" t="s">
        <v>1912</v>
      </c>
      <c r="JYJ27" s="81" t="s">
        <v>1912</v>
      </c>
      <c r="JYK27" s="81" t="s">
        <v>1912</v>
      </c>
      <c r="JYL27" s="81" t="s">
        <v>1912</v>
      </c>
      <c r="JYM27" s="81" t="s">
        <v>1912</v>
      </c>
      <c r="JYN27" s="81" t="s">
        <v>1912</v>
      </c>
      <c r="JYO27" s="81" t="s">
        <v>1912</v>
      </c>
      <c r="JYP27" s="81" t="s">
        <v>1912</v>
      </c>
      <c r="JYQ27" s="81" t="s">
        <v>1912</v>
      </c>
      <c r="JYR27" s="81" t="s">
        <v>1912</v>
      </c>
      <c r="JYS27" s="81" t="s">
        <v>1912</v>
      </c>
      <c r="JYT27" s="81" t="s">
        <v>1912</v>
      </c>
      <c r="JYU27" s="81" t="s">
        <v>1912</v>
      </c>
      <c r="JYV27" s="81" t="s">
        <v>1912</v>
      </c>
      <c r="JYW27" s="81" t="s">
        <v>1912</v>
      </c>
      <c r="JYX27" s="81" t="s">
        <v>1912</v>
      </c>
      <c r="JYY27" s="81" t="s">
        <v>1912</v>
      </c>
      <c r="JYZ27" s="81" t="s">
        <v>1912</v>
      </c>
      <c r="JZA27" s="81" t="s">
        <v>1912</v>
      </c>
      <c r="JZB27" s="81" t="s">
        <v>1912</v>
      </c>
      <c r="JZC27" s="81" t="s">
        <v>1912</v>
      </c>
      <c r="JZD27" s="81" t="s">
        <v>1912</v>
      </c>
      <c r="JZE27" s="81" t="s">
        <v>1912</v>
      </c>
      <c r="JZF27" s="81" t="s">
        <v>1912</v>
      </c>
      <c r="JZG27" s="81" t="s">
        <v>1912</v>
      </c>
      <c r="JZH27" s="81" t="s">
        <v>1912</v>
      </c>
      <c r="JZI27" s="81" t="s">
        <v>1912</v>
      </c>
      <c r="JZJ27" s="81" t="s">
        <v>1912</v>
      </c>
      <c r="JZK27" s="81" t="s">
        <v>1912</v>
      </c>
      <c r="JZL27" s="81" t="s">
        <v>1912</v>
      </c>
      <c r="JZM27" s="81" t="s">
        <v>1912</v>
      </c>
      <c r="JZN27" s="81" t="s">
        <v>1912</v>
      </c>
      <c r="JZO27" s="81" t="s">
        <v>1912</v>
      </c>
      <c r="JZP27" s="81" t="s">
        <v>1912</v>
      </c>
      <c r="JZQ27" s="81" t="s">
        <v>1912</v>
      </c>
      <c r="JZR27" s="81" t="s">
        <v>1912</v>
      </c>
      <c r="JZS27" s="81" t="s">
        <v>1912</v>
      </c>
      <c r="JZT27" s="81" t="s">
        <v>1912</v>
      </c>
      <c r="JZU27" s="81" t="s">
        <v>1912</v>
      </c>
      <c r="JZV27" s="81" t="s">
        <v>1912</v>
      </c>
      <c r="JZW27" s="81" t="s">
        <v>1912</v>
      </c>
      <c r="JZX27" s="81" t="s">
        <v>1912</v>
      </c>
      <c r="JZY27" s="81" t="s">
        <v>1912</v>
      </c>
      <c r="JZZ27" s="81" t="s">
        <v>1912</v>
      </c>
      <c r="KAA27" s="81" t="s">
        <v>1912</v>
      </c>
      <c r="KAB27" s="81" t="s">
        <v>1912</v>
      </c>
      <c r="KAC27" s="81" t="s">
        <v>1912</v>
      </c>
      <c r="KAD27" s="81" t="s">
        <v>1912</v>
      </c>
      <c r="KAE27" s="81" t="s">
        <v>1912</v>
      </c>
      <c r="KAF27" s="81" t="s">
        <v>1912</v>
      </c>
      <c r="KAG27" s="81" t="s">
        <v>1912</v>
      </c>
      <c r="KAH27" s="81" t="s">
        <v>1912</v>
      </c>
      <c r="KAI27" s="81" t="s">
        <v>1912</v>
      </c>
      <c r="KAJ27" s="81" t="s">
        <v>1912</v>
      </c>
      <c r="KAK27" s="81" t="s">
        <v>1912</v>
      </c>
      <c r="KAL27" s="81" t="s">
        <v>1912</v>
      </c>
      <c r="KAM27" s="81" t="s">
        <v>1912</v>
      </c>
      <c r="KAN27" s="81" t="s">
        <v>1912</v>
      </c>
      <c r="KAO27" s="81" t="s">
        <v>1912</v>
      </c>
      <c r="KAP27" s="81" t="s">
        <v>1912</v>
      </c>
      <c r="KAQ27" s="81" t="s">
        <v>1912</v>
      </c>
      <c r="KAR27" s="81" t="s">
        <v>1912</v>
      </c>
      <c r="KAS27" s="81" t="s">
        <v>1912</v>
      </c>
      <c r="KAT27" s="81" t="s">
        <v>1912</v>
      </c>
      <c r="KAU27" s="81" t="s">
        <v>1912</v>
      </c>
      <c r="KAV27" s="81" t="s">
        <v>1912</v>
      </c>
      <c r="KAW27" s="81" t="s">
        <v>1912</v>
      </c>
      <c r="KAX27" s="81" t="s">
        <v>1912</v>
      </c>
      <c r="KAY27" s="81" t="s">
        <v>1912</v>
      </c>
      <c r="KAZ27" s="81" t="s">
        <v>1912</v>
      </c>
      <c r="KBA27" s="81" t="s">
        <v>1912</v>
      </c>
      <c r="KBB27" s="81" t="s">
        <v>1912</v>
      </c>
      <c r="KBC27" s="81" t="s">
        <v>1912</v>
      </c>
      <c r="KBD27" s="81" t="s">
        <v>1912</v>
      </c>
      <c r="KBE27" s="81" t="s">
        <v>1912</v>
      </c>
      <c r="KBF27" s="81" t="s">
        <v>1912</v>
      </c>
      <c r="KBG27" s="81" t="s">
        <v>1912</v>
      </c>
      <c r="KBH27" s="81" t="s">
        <v>1912</v>
      </c>
      <c r="KBI27" s="81" t="s">
        <v>1912</v>
      </c>
      <c r="KBJ27" s="81" t="s">
        <v>1912</v>
      </c>
      <c r="KBK27" s="81" t="s">
        <v>1912</v>
      </c>
      <c r="KBL27" s="81" t="s">
        <v>1912</v>
      </c>
      <c r="KBM27" s="81" t="s">
        <v>1912</v>
      </c>
      <c r="KBN27" s="81" t="s">
        <v>1912</v>
      </c>
      <c r="KBO27" s="81" t="s">
        <v>1912</v>
      </c>
      <c r="KBP27" s="81" t="s">
        <v>1912</v>
      </c>
      <c r="KBQ27" s="81" t="s">
        <v>1912</v>
      </c>
      <c r="KBR27" s="81" t="s">
        <v>1912</v>
      </c>
      <c r="KBS27" s="81" t="s">
        <v>1912</v>
      </c>
      <c r="KBT27" s="81" t="s">
        <v>1912</v>
      </c>
      <c r="KBU27" s="81" t="s">
        <v>1912</v>
      </c>
      <c r="KBV27" s="81" t="s">
        <v>1912</v>
      </c>
      <c r="KBW27" s="81" t="s">
        <v>1912</v>
      </c>
      <c r="KBX27" s="81" t="s">
        <v>1912</v>
      </c>
      <c r="KBY27" s="81" t="s">
        <v>1912</v>
      </c>
      <c r="KBZ27" s="81" t="s">
        <v>1912</v>
      </c>
      <c r="KCA27" s="81" t="s">
        <v>1912</v>
      </c>
      <c r="KCB27" s="81" t="s">
        <v>1912</v>
      </c>
      <c r="KCC27" s="81" t="s">
        <v>1912</v>
      </c>
      <c r="KCD27" s="81" t="s">
        <v>1912</v>
      </c>
      <c r="KCE27" s="81" t="s">
        <v>1912</v>
      </c>
      <c r="KCF27" s="81" t="s">
        <v>1912</v>
      </c>
      <c r="KCG27" s="81" t="s">
        <v>1912</v>
      </c>
      <c r="KCH27" s="81" t="s">
        <v>1912</v>
      </c>
      <c r="KCI27" s="81" t="s">
        <v>1912</v>
      </c>
      <c r="KCJ27" s="81" t="s">
        <v>1912</v>
      </c>
      <c r="KCK27" s="81" t="s">
        <v>1912</v>
      </c>
      <c r="KCL27" s="81" t="s">
        <v>1912</v>
      </c>
      <c r="KCM27" s="81" t="s">
        <v>1912</v>
      </c>
      <c r="KCN27" s="81" t="s">
        <v>1912</v>
      </c>
      <c r="KCO27" s="81" t="s">
        <v>1912</v>
      </c>
      <c r="KCP27" s="81" t="s">
        <v>1912</v>
      </c>
      <c r="KCQ27" s="81" t="s">
        <v>1912</v>
      </c>
      <c r="KCR27" s="81" t="s">
        <v>1912</v>
      </c>
      <c r="KCS27" s="81" t="s">
        <v>1912</v>
      </c>
      <c r="KCT27" s="81" t="s">
        <v>1912</v>
      </c>
      <c r="KCU27" s="81" t="s">
        <v>1912</v>
      </c>
      <c r="KCV27" s="81" t="s">
        <v>1912</v>
      </c>
      <c r="KCW27" s="81" t="s">
        <v>1912</v>
      </c>
      <c r="KCX27" s="81" t="s">
        <v>1912</v>
      </c>
      <c r="KCY27" s="81" t="s">
        <v>1912</v>
      </c>
      <c r="KCZ27" s="81" t="s">
        <v>1912</v>
      </c>
      <c r="KDA27" s="81" t="s">
        <v>1912</v>
      </c>
      <c r="KDB27" s="81" t="s">
        <v>1912</v>
      </c>
      <c r="KDC27" s="81" t="s">
        <v>1912</v>
      </c>
      <c r="KDD27" s="81" t="s">
        <v>1912</v>
      </c>
      <c r="KDE27" s="81" t="s">
        <v>1912</v>
      </c>
      <c r="KDF27" s="81" t="s">
        <v>1912</v>
      </c>
      <c r="KDG27" s="81" t="s">
        <v>1912</v>
      </c>
      <c r="KDH27" s="81" t="s">
        <v>1912</v>
      </c>
      <c r="KDI27" s="81" t="s">
        <v>1912</v>
      </c>
      <c r="KDJ27" s="81" t="s">
        <v>1912</v>
      </c>
      <c r="KDK27" s="81" t="s">
        <v>1912</v>
      </c>
      <c r="KDL27" s="81" t="s">
        <v>1912</v>
      </c>
      <c r="KDM27" s="81" t="s">
        <v>1912</v>
      </c>
      <c r="KDN27" s="81" t="s">
        <v>1912</v>
      </c>
      <c r="KDO27" s="81" t="s">
        <v>1912</v>
      </c>
      <c r="KDP27" s="81" t="s">
        <v>1912</v>
      </c>
      <c r="KDQ27" s="81" t="s">
        <v>1912</v>
      </c>
      <c r="KDR27" s="81" t="s">
        <v>1912</v>
      </c>
      <c r="KDS27" s="81" t="s">
        <v>1912</v>
      </c>
      <c r="KDT27" s="81" t="s">
        <v>1912</v>
      </c>
      <c r="KDU27" s="81" t="s">
        <v>1912</v>
      </c>
      <c r="KDV27" s="81" t="s">
        <v>1912</v>
      </c>
      <c r="KDW27" s="81" t="s">
        <v>1912</v>
      </c>
      <c r="KDX27" s="81" t="s">
        <v>1912</v>
      </c>
      <c r="KDY27" s="81" t="s">
        <v>1912</v>
      </c>
      <c r="KDZ27" s="81" t="s">
        <v>1912</v>
      </c>
      <c r="KEA27" s="81" t="s">
        <v>1912</v>
      </c>
      <c r="KEB27" s="81" t="s">
        <v>1912</v>
      </c>
      <c r="KEC27" s="81" t="s">
        <v>1912</v>
      </c>
      <c r="KED27" s="81" t="s">
        <v>1912</v>
      </c>
      <c r="KEE27" s="81" t="s">
        <v>1912</v>
      </c>
      <c r="KEF27" s="81" t="s">
        <v>1912</v>
      </c>
      <c r="KEG27" s="81" t="s">
        <v>1912</v>
      </c>
      <c r="KEH27" s="81" t="s">
        <v>1912</v>
      </c>
      <c r="KEI27" s="81" t="s">
        <v>1912</v>
      </c>
      <c r="KEJ27" s="81" t="s">
        <v>1912</v>
      </c>
      <c r="KEK27" s="81" t="s">
        <v>1912</v>
      </c>
      <c r="KEL27" s="81" t="s">
        <v>1912</v>
      </c>
      <c r="KEM27" s="81" t="s">
        <v>1912</v>
      </c>
      <c r="KEN27" s="81" t="s">
        <v>1912</v>
      </c>
      <c r="KEO27" s="81" t="s">
        <v>1912</v>
      </c>
      <c r="KEP27" s="81" t="s">
        <v>1912</v>
      </c>
      <c r="KEQ27" s="81" t="s">
        <v>1912</v>
      </c>
      <c r="KER27" s="81" t="s">
        <v>1912</v>
      </c>
      <c r="KES27" s="81" t="s">
        <v>1912</v>
      </c>
      <c r="KET27" s="81" t="s">
        <v>1912</v>
      </c>
      <c r="KEU27" s="81" t="s">
        <v>1912</v>
      </c>
      <c r="KEV27" s="81" t="s">
        <v>1912</v>
      </c>
      <c r="KEW27" s="81" t="s">
        <v>1912</v>
      </c>
      <c r="KEX27" s="81" t="s">
        <v>1912</v>
      </c>
      <c r="KEY27" s="81" t="s">
        <v>1912</v>
      </c>
      <c r="KEZ27" s="81" t="s">
        <v>1912</v>
      </c>
      <c r="KFA27" s="81" t="s">
        <v>1912</v>
      </c>
      <c r="KFB27" s="81" t="s">
        <v>1912</v>
      </c>
      <c r="KFC27" s="81" t="s">
        <v>1912</v>
      </c>
      <c r="KFD27" s="81" t="s">
        <v>1912</v>
      </c>
      <c r="KFE27" s="81" t="s">
        <v>1912</v>
      </c>
      <c r="KFF27" s="81" t="s">
        <v>1912</v>
      </c>
      <c r="KFG27" s="81" t="s">
        <v>1912</v>
      </c>
      <c r="KFH27" s="81" t="s">
        <v>1912</v>
      </c>
      <c r="KFI27" s="81" t="s">
        <v>1912</v>
      </c>
      <c r="KFJ27" s="81" t="s">
        <v>1912</v>
      </c>
      <c r="KFK27" s="81" t="s">
        <v>1912</v>
      </c>
      <c r="KFL27" s="81" t="s">
        <v>1912</v>
      </c>
      <c r="KFM27" s="81" t="s">
        <v>1912</v>
      </c>
      <c r="KFN27" s="81" t="s">
        <v>1912</v>
      </c>
      <c r="KFO27" s="81" t="s">
        <v>1912</v>
      </c>
      <c r="KFP27" s="81" t="s">
        <v>1912</v>
      </c>
      <c r="KFQ27" s="81" t="s">
        <v>1912</v>
      </c>
      <c r="KFR27" s="81" t="s">
        <v>1912</v>
      </c>
      <c r="KFS27" s="81" t="s">
        <v>1912</v>
      </c>
      <c r="KFT27" s="81" t="s">
        <v>1912</v>
      </c>
      <c r="KFU27" s="81" t="s">
        <v>1912</v>
      </c>
      <c r="KFV27" s="81" t="s">
        <v>1912</v>
      </c>
      <c r="KFW27" s="81" t="s">
        <v>1912</v>
      </c>
      <c r="KFX27" s="81" t="s">
        <v>1912</v>
      </c>
      <c r="KFY27" s="81" t="s">
        <v>1912</v>
      </c>
      <c r="KFZ27" s="81" t="s">
        <v>1912</v>
      </c>
      <c r="KGA27" s="81" t="s">
        <v>1912</v>
      </c>
      <c r="KGB27" s="81" t="s">
        <v>1912</v>
      </c>
      <c r="KGC27" s="81" t="s">
        <v>1912</v>
      </c>
      <c r="KGD27" s="81" t="s">
        <v>1912</v>
      </c>
      <c r="KGE27" s="81" t="s">
        <v>1912</v>
      </c>
      <c r="KGF27" s="81" t="s">
        <v>1912</v>
      </c>
      <c r="KGG27" s="81" t="s">
        <v>1912</v>
      </c>
      <c r="KGH27" s="81" t="s">
        <v>1912</v>
      </c>
      <c r="KGI27" s="81" t="s">
        <v>1912</v>
      </c>
      <c r="KGJ27" s="81" t="s">
        <v>1912</v>
      </c>
      <c r="KGK27" s="81" t="s">
        <v>1912</v>
      </c>
      <c r="KGL27" s="81" t="s">
        <v>1912</v>
      </c>
      <c r="KGM27" s="81" t="s">
        <v>1912</v>
      </c>
      <c r="KGN27" s="81" t="s">
        <v>1912</v>
      </c>
      <c r="KGO27" s="81" t="s">
        <v>1912</v>
      </c>
      <c r="KGP27" s="81" t="s">
        <v>1912</v>
      </c>
      <c r="KGQ27" s="81" t="s">
        <v>1912</v>
      </c>
      <c r="KGR27" s="81" t="s">
        <v>1912</v>
      </c>
      <c r="KGS27" s="81" t="s">
        <v>1912</v>
      </c>
      <c r="KGT27" s="81" t="s">
        <v>1912</v>
      </c>
      <c r="KGU27" s="81" t="s">
        <v>1912</v>
      </c>
      <c r="KGV27" s="81" t="s">
        <v>1912</v>
      </c>
      <c r="KGW27" s="81" t="s">
        <v>1912</v>
      </c>
      <c r="KGX27" s="81" t="s">
        <v>1912</v>
      </c>
      <c r="KGY27" s="81" t="s">
        <v>1912</v>
      </c>
      <c r="KGZ27" s="81" t="s">
        <v>1912</v>
      </c>
      <c r="KHA27" s="81" t="s">
        <v>1912</v>
      </c>
      <c r="KHB27" s="81" t="s">
        <v>1912</v>
      </c>
      <c r="KHC27" s="81" t="s">
        <v>1912</v>
      </c>
      <c r="KHD27" s="81" t="s">
        <v>1912</v>
      </c>
      <c r="KHE27" s="81" t="s">
        <v>1912</v>
      </c>
      <c r="KHF27" s="81" t="s">
        <v>1912</v>
      </c>
      <c r="KHG27" s="81" t="s">
        <v>1912</v>
      </c>
      <c r="KHH27" s="81" t="s">
        <v>1912</v>
      </c>
      <c r="KHI27" s="81" t="s">
        <v>1912</v>
      </c>
      <c r="KHJ27" s="81" t="s">
        <v>1912</v>
      </c>
      <c r="KHK27" s="81" t="s">
        <v>1912</v>
      </c>
      <c r="KHL27" s="81" t="s">
        <v>1912</v>
      </c>
      <c r="KHM27" s="81" t="s">
        <v>1912</v>
      </c>
      <c r="KHN27" s="81" t="s">
        <v>1912</v>
      </c>
      <c r="KHO27" s="81" t="s">
        <v>1912</v>
      </c>
      <c r="KHP27" s="81" t="s">
        <v>1912</v>
      </c>
      <c r="KHQ27" s="81" t="s">
        <v>1912</v>
      </c>
      <c r="KHR27" s="81" t="s">
        <v>1912</v>
      </c>
      <c r="KHS27" s="81" t="s">
        <v>1912</v>
      </c>
      <c r="KHT27" s="81" t="s">
        <v>1912</v>
      </c>
      <c r="KHU27" s="81" t="s">
        <v>1912</v>
      </c>
      <c r="KHV27" s="81" t="s">
        <v>1912</v>
      </c>
      <c r="KHW27" s="81" t="s">
        <v>1912</v>
      </c>
      <c r="KHX27" s="81" t="s">
        <v>1912</v>
      </c>
      <c r="KHY27" s="81" t="s">
        <v>1912</v>
      </c>
      <c r="KHZ27" s="81" t="s">
        <v>1912</v>
      </c>
      <c r="KIA27" s="81" t="s">
        <v>1912</v>
      </c>
      <c r="KIB27" s="81" t="s">
        <v>1912</v>
      </c>
      <c r="KIC27" s="81" t="s">
        <v>1912</v>
      </c>
      <c r="KID27" s="81" t="s">
        <v>1912</v>
      </c>
      <c r="KIE27" s="81" t="s">
        <v>1912</v>
      </c>
      <c r="KIF27" s="81" t="s">
        <v>1912</v>
      </c>
      <c r="KIG27" s="81" t="s">
        <v>1912</v>
      </c>
      <c r="KIH27" s="81" t="s">
        <v>1912</v>
      </c>
      <c r="KII27" s="81" t="s">
        <v>1912</v>
      </c>
      <c r="KIJ27" s="81" t="s">
        <v>1912</v>
      </c>
      <c r="KIK27" s="81" t="s">
        <v>1912</v>
      </c>
      <c r="KIL27" s="81" t="s">
        <v>1912</v>
      </c>
      <c r="KIM27" s="81" t="s">
        <v>1912</v>
      </c>
      <c r="KIN27" s="81" t="s">
        <v>1912</v>
      </c>
      <c r="KIO27" s="81" t="s">
        <v>1912</v>
      </c>
      <c r="KIP27" s="81" t="s">
        <v>1912</v>
      </c>
      <c r="KIQ27" s="81" t="s">
        <v>1912</v>
      </c>
      <c r="KIR27" s="81" t="s">
        <v>1912</v>
      </c>
      <c r="KIS27" s="81" t="s">
        <v>1912</v>
      </c>
      <c r="KIT27" s="81" t="s">
        <v>1912</v>
      </c>
      <c r="KIU27" s="81" t="s">
        <v>1912</v>
      </c>
      <c r="KIV27" s="81" t="s">
        <v>1912</v>
      </c>
      <c r="KIW27" s="81" t="s">
        <v>1912</v>
      </c>
      <c r="KIX27" s="81" t="s">
        <v>1912</v>
      </c>
      <c r="KIY27" s="81" t="s">
        <v>1912</v>
      </c>
      <c r="KIZ27" s="81" t="s">
        <v>1912</v>
      </c>
      <c r="KJA27" s="81" t="s">
        <v>1912</v>
      </c>
      <c r="KJB27" s="81" t="s">
        <v>1912</v>
      </c>
      <c r="KJC27" s="81" t="s">
        <v>1912</v>
      </c>
      <c r="KJD27" s="81" t="s">
        <v>1912</v>
      </c>
      <c r="KJE27" s="81" t="s">
        <v>1912</v>
      </c>
      <c r="KJF27" s="81" t="s">
        <v>1912</v>
      </c>
      <c r="KJG27" s="81" t="s">
        <v>1912</v>
      </c>
      <c r="KJH27" s="81" t="s">
        <v>1912</v>
      </c>
      <c r="KJI27" s="81" t="s">
        <v>1912</v>
      </c>
      <c r="KJJ27" s="81" t="s">
        <v>1912</v>
      </c>
      <c r="KJK27" s="81" t="s">
        <v>1912</v>
      </c>
      <c r="KJL27" s="81" t="s">
        <v>1912</v>
      </c>
      <c r="KJM27" s="81" t="s">
        <v>1912</v>
      </c>
      <c r="KJN27" s="81" t="s">
        <v>1912</v>
      </c>
      <c r="KJO27" s="81" t="s">
        <v>1912</v>
      </c>
      <c r="KJP27" s="81" t="s">
        <v>1912</v>
      </c>
      <c r="KJQ27" s="81" t="s">
        <v>1912</v>
      </c>
      <c r="KJR27" s="81" t="s">
        <v>1912</v>
      </c>
      <c r="KJS27" s="81" t="s">
        <v>1912</v>
      </c>
      <c r="KJT27" s="81" t="s">
        <v>1912</v>
      </c>
      <c r="KJU27" s="81" t="s">
        <v>1912</v>
      </c>
      <c r="KJV27" s="81" t="s">
        <v>1912</v>
      </c>
      <c r="KJW27" s="81" t="s">
        <v>1912</v>
      </c>
      <c r="KJX27" s="81" t="s">
        <v>1912</v>
      </c>
      <c r="KJY27" s="81" t="s">
        <v>1912</v>
      </c>
      <c r="KJZ27" s="81" t="s">
        <v>1912</v>
      </c>
      <c r="KKA27" s="81" t="s">
        <v>1912</v>
      </c>
      <c r="KKB27" s="81" t="s">
        <v>1912</v>
      </c>
      <c r="KKC27" s="81" t="s">
        <v>1912</v>
      </c>
      <c r="KKD27" s="81" t="s">
        <v>1912</v>
      </c>
      <c r="KKE27" s="81" t="s">
        <v>1912</v>
      </c>
      <c r="KKF27" s="81" t="s">
        <v>1912</v>
      </c>
      <c r="KKG27" s="81" t="s">
        <v>1912</v>
      </c>
      <c r="KKH27" s="81" t="s">
        <v>1912</v>
      </c>
      <c r="KKI27" s="81" t="s">
        <v>1912</v>
      </c>
      <c r="KKJ27" s="81" t="s">
        <v>1912</v>
      </c>
      <c r="KKK27" s="81" t="s">
        <v>1912</v>
      </c>
      <c r="KKL27" s="81" t="s">
        <v>1912</v>
      </c>
      <c r="KKM27" s="81" t="s">
        <v>1912</v>
      </c>
      <c r="KKN27" s="81" t="s">
        <v>1912</v>
      </c>
      <c r="KKO27" s="81" t="s">
        <v>1912</v>
      </c>
      <c r="KKP27" s="81" t="s">
        <v>1912</v>
      </c>
      <c r="KKQ27" s="81" t="s">
        <v>1912</v>
      </c>
      <c r="KKR27" s="81" t="s">
        <v>1912</v>
      </c>
      <c r="KKS27" s="81" t="s">
        <v>1912</v>
      </c>
      <c r="KKT27" s="81" t="s">
        <v>1912</v>
      </c>
      <c r="KKU27" s="81" t="s">
        <v>1912</v>
      </c>
      <c r="KKV27" s="81" t="s">
        <v>1912</v>
      </c>
      <c r="KKW27" s="81" t="s">
        <v>1912</v>
      </c>
      <c r="KKX27" s="81" t="s">
        <v>1912</v>
      </c>
      <c r="KKY27" s="81" t="s">
        <v>1912</v>
      </c>
      <c r="KKZ27" s="81" t="s">
        <v>1912</v>
      </c>
      <c r="KLA27" s="81" t="s">
        <v>1912</v>
      </c>
      <c r="KLB27" s="81" t="s">
        <v>1912</v>
      </c>
      <c r="KLC27" s="81" t="s">
        <v>1912</v>
      </c>
      <c r="KLD27" s="81" t="s">
        <v>1912</v>
      </c>
      <c r="KLE27" s="81" t="s">
        <v>1912</v>
      </c>
      <c r="KLF27" s="81" t="s">
        <v>1912</v>
      </c>
      <c r="KLG27" s="81" t="s">
        <v>1912</v>
      </c>
      <c r="KLH27" s="81" t="s">
        <v>1912</v>
      </c>
      <c r="KLI27" s="81" t="s">
        <v>1912</v>
      </c>
      <c r="KLJ27" s="81" t="s">
        <v>1912</v>
      </c>
      <c r="KLK27" s="81" t="s">
        <v>1912</v>
      </c>
      <c r="KLL27" s="81" t="s">
        <v>1912</v>
      </c>
      <c r="KLM27" s="81" t="s">
        <v>1912</v>
      </c>
      <c r="KLN27" s="81" t="s">
        <v>1912</v>
      </c>
      <c r="KLO27" s="81" t="s">
        <v>1912</v>
      </c>
      <c r="KLP27" s="81" t="s">
        <v>1912</v>
      </c>
      <c r="KLQ27" s="81" t="s">
        <v>1912</v>
      </c>
      <c r="KLR27" s="81" t="s">
        <v>1912</v>
      </c>
      <c r="KLS27" s="81" t="s">
        <v>1912</v>
      </c>
      <c r="KLT27" s="81" t="s">
        <v>1912</v>
      </c>
      <c r="KLU27" s="81" t="s">
        <v>1912</v>
      </c>
      <c r="KLV27" s="81" t="s">
        <v>1912</v>
      </c>
      <c r="KLW27" s="81" t="s">
        <v>1912</v>
      </c>
      <c r="KLX27" s="81" t="s">
        <v>1912</v>
      </c>
      <c r="KLY27" s="81" t="s">
        <v>1912</v>
      </c>
      <c r="KLZ27" s="81" t="s">
        <v>1912</v>
      </c>
      <c r="KMA27" s="81" t="s">
        <v>1912</v>
      </c>
      <c r="KMB27" s="81" t="s">
        <v>1912</v>
      </c>
      <c r="KMC27" s="81" t="s">
        <v>1912</v>
      </c>
      <c r="KMD27" s="81" t="s">
        <v>1912</v>
      </c>
      <c r="KME27" s="81" t="s">
        <v>1912</v>
      </c>
      <c r="KMF27" s="81" t="s">
        <v>1912</v>
      </c>
      <c r="KMG27" s="81" t="s">
        <v>1912</v>
      </c>
      <c r="KMH27" s="81" t="s">
        <v>1912</v>
      </c>
      <c r="KMI27" s="81" t="s">
        <v>1912</v>
      </c>
      <c r="KMJ27" s="81" t="s">
        <v>1912</v>
      </c>
      <c r="KMK27" s="81" t="s">
        <v>1912</v>
      </c>
      <c r="KML27" s="81" t="s">
        <v>1912</v>
      </c>
      <c r="KMM27" s="81" t="s">
        <v>1912</v>
      </c>
      <c r="KMN27" s="81" t="s">
        <v>1912</v>
      </c>
      <c r="KMO27" s="81" t="s">
        <v>1912</v>
      </c>
      <c r="KMP27" s="81" t="s">
        <v>1912</v>
      </c>
      <c r="KMQ27" s="81" t="s">
        <v>1912</v>
      </c>
      <c r="KMR27" s="81" t="s">
        <v>1912</v>
      </c>
      <c r="KMS27" s="81" t="s">
        <v>1912</v>
      </c>
      <c r="KMT27" s="81" t="s">
        <v>1912</v>
      </c>
      <c r="KMU27" s="81" t="s">
        <v>1912</v>
      </c>
      <c r="KMV27" s="81" t="s">
        <v>1912</v>
      </c>
      <c r="KMW27" s="81" t="s">
        <v>1912</v>
      </c>
      <c r="KMX27" s="81" t="s">
        <v>1912</v>
      </c>
      <c r="KMY27" s="81" t="s">
        <v>1912</v>
      </c>
      <c r="KMZ27" s="81" t="s">
        <v>1912</v>
      </c>
      <c r="KNA27" s="81" t="s">
        <v>1912</v>
      </c>
      <c r="KNB27" s="81" t="s">
        <v>1912</v>
      </c>
      <c r="KNC27" s="81" t="s">
        <v>1912</v>
      </c>
      <c r="KND27" s="81" t="s">
        <v>1912</v>
      </c>
      <c r="KNE27" s="81" t="s">
        <v>1912</v>
      </c>
      <c r="KNF27" s="81" t="s">
        <v>1912</v>
      </c>
      <c r="KNG27" s="81" t="s">
        <v>1912</v>
      </c>
      <c r="KNH27" s="81" t="s">
        <v>1912</v>
      </c>
      <c r="KNI27" s="81" t="s">
        <v>1912</v>
      </c>
      <c r="KNJ27" s="81" t="s">
        <v>1912</v>
      </c>
      <c r="KNK27" s="81" t="s">
        <v>1912</v>
      </c>
      <c r="KNL27" s="81" t="s">
        <v>1912</v>
      </c>
      <c r="KNM27" s="81" t="s">
        <v>1912</v>
      </c>
      <c r="KNN27" s="81" t="s">
        <v>1912</v>
      </c>
      <c r="KNO27" s="81" t="s">
        <v>1912</v>
      </c>
      <c r="KNP27" s="81" t="s">
        <v>1912</v>
      </c>
      <c r="KNQ27" s="81" t="s">
        <v>1912</v>
      </c>
      <c r="KNR27" s="81" t="s">
        <v>1912</v>
      </c>
      <c r="KNS27" s="81" t="s">
        <v>1912</v>
      </c>
      <c r="KNT27" s="81" t="s">
        <v>1912</v>
      </c>
      <c r="KNU27" s="81" t="s">
        <v>1912</v>
      </c>
      <c r="KNV27" s="81" t="s">
        <v>1912</v>
      </c>
      <c r="KNW27" s="81" t="s">
        <v>1912</v>
      </c>
      <c r="KNX27" s="81" t="s">
        <v>1912</v>
      </c>
      <c r="KNY27" s="81" t="s">
        <v>1912</v>
      </c>
      <c r="KNZ27" s="81" t="s">
        <v>1912</v>
      </c>
      <c r="KOA27" s="81" t="s">
        <v>1912</v>
      </c>
      <c r="KOB27" s="81" t="s">
        <v>1912</v>
      </c>
      <c r="KOC27" s="81" t="s">
        <v>1912</v>
      </c>
      <c r="KOD27" s="81" t="s">
        <v>1912</v>
      </c>
      <c r="KOE27" s="81" t="s">
        <v>1912</v>
      </c>
      <c r="KOF27" s="81" t="s">
        <v>1912</v>
      </c>
      <c r="KOG27" s="81" t="s">
        <v>1912</v>
      </c>
      <c r="KOH27" s="81" t="s">
        <v>1912</v>
      </c>
      <c r="KOI27" s="81" t="s">
        <v>1912</v>
      </c>
      <c r="KOJ27" s="81" t="s">
        <v>1912</v>
      </c>
      <c r="KOK27" s="81" t="s">
        <v>1912</v>
      </c>
      <c r="KOL27" s="81" t="s">
        <v>1912</v>
      </c>
      <c r="KOM27" s="81" t="s">
        <v>1912</v>
      </c>
      <c r="KON27" s="81" t="s">
        <v>1912</v>
      </c>
      <c r="KOO27" s="81" t="s">
        <v>1912</v>
      </c>
      <c r="KOP27" s="81" t="s">
        <v>1912</v>
      </c>
      <c r="KOQ27" s="81" t="s">
        <v>1912</v>
      </c>
      <c r="KOR27" s="81" t="s">
        <v>1912</v>
      </c>
      <c r="KOS27" s="81" t="s">
        <v>1912</v>
      </c>
      <c r="KOT27" s="81" t="s">
        <v>1912</v>
      </c>
      <c r="KOU27" s="81" t="s">
        <v>1912</v>
      </c>
      <c r="KOV27" s="81" t="s">
        <v>1912</v>
      </c>
      <c r="KOW27" s="81" t="s">
        <v>1912</v>
      </c>
      <c r="KOX27" s="81" t="s">
        <v>1912</v>
      </c>
      <c r="KOY27" s="81" t="s">
        <v>1912</v>
      </c>
      <c r="KOZ27" s="81" t="s">
        <v>1912</v>
      </c>
      <c r="KPA27" s="81" t="s">
        <v>1912</v>
      </c>
      <c r="KPB27" s="81" t="s">
        <v>1912</v>
      </c>
      <c r="KPC27" s="81" t="s">
        <v>1912</v>
      </c>
      <c r="KPD27" s="81" t="s">
        <v>1912</v>
      </c>
      <c r="KPE27" s="81" t="s">
        <v>1912</v>
      </c>
      <c r="KPF27" s="81" t="s">
        <v>1912</v>
      </c>
      <c r="KPG27" s="81" t="s">
        <v>1912</v>
      </c>
      <c r="KPH27" s="81" t="s">
        <v>1912</v>
      </c>
      <c r="KPI27" s="81" t="s">
        <v>1912</v>
      </c>
      <c r="KPJ27" s="81" t="s">
        <v>1912</v>
      </c>
      <c r="KPK27" s="81" t="s">
        <v>1912</v>
      </c>
      <c r="KPL27" s="81" t="s">
        <v>1912</v>
      </c>
      <c r="KPM27" s="81" t="s">
        <v>1912</v>
      </c>
      <c r="KPN27" s="81" t="s">
        <v>1912</v>
      </c>
      <c r="KPO27" s="81" t="s">
        <v>1912</v>
      </c>
      <c r="KPP27" s="81" t="s">
        <v>1912</v>
      </c>
      <c r="KPQ27" s="81" t="s">
        <v>1912</v>
      </c>
      <c r="KPR27" s="81" t="s">
        <v>1912</v>
      </c>
      <c r="KPS27" s="81" t="s">
        <v>1912</v>
      </c>
      <c r="KPT27" s="81" t="s">
        <v>1912</v>
      </c>
      <c r="KPU27" s="81" t="s">
        <v>1912</v>
      </c>
      <c r="KPV27" s="81" t="s">
        <v>1912</v>
      </c>
      <c r="KPW27" s="81" t="s">
        <v>1912</v>
      </c>
      <c r="KPX27" s="81" t="s">
        <v>1912</v>
      </c>
      <c r="KPY27" s="81" t="s">
        <v>1912</v>
      </c>
      <c r="KPZ27" s="81" t="s">
        <v>1912</v>
      </c>
      <c r="KQA27" s="81" t="s">
        <v>1912</v>
      </c>
      <c r="KQB27" s="81" t="s">
        <v>1912</v>
      </c>
      <c r="KQC27" s="81" t="s">
        <v>1912</v>
      </c>
      <c r="KQD27" s="81" t="s">
        <v>1912</v>
      </c>
      <c r="KQE27" s="81" t="s">
        <v>1912</v>
      </c>
      <c r="KQF27" s="81" t="s">
        <v>1912</v>
      </c>
      <c r="KQG27" s="81" t="s">
        <v>1912</v>
      </c>
      <c r="KQH27" s="81" t="s">
        <v>1912</v>
      </c>
      <c r="KQI27" s="81" t="s">
        <v>1912</v>
      </c>
      <c r="KQJ27" s="81" t="s">
        <v>1912</v>
      </c>
      <c r="KQK27" s="81" t="s">
        <v>1912</v>
      </c>
      <c r="KQL27" s="81" t="s">
        <v>1912</v>
      </c>
      <c r="KQM27" s="81" t="s">
        <v>1912</v>
      </c>
      <c r="KQN27" s="81" t="s">
        <v>1912</v>
      </c>
      <c r="KQO27" s="81" t="s">
        <v>1912</v>
      </c>
      <c r="KQP27" s="81" t="s">
        <v>1912</v>
      </c>
      <c r="KQQ27" s="81" t="s">
        <v>1912</v>
      </c>
      <c r="KQR27" s="81" t="s">
        <v>1912</v>
      </c>
      <c r="KQS27" s="81" t="s">
        <v>1912</v>
      </c>
      <c r="KQT27" s="81" t="s">
        <v>1912</v>
      </c>
      <c r="KQU27" s="81" t="s">
        <v>1912</v>
      </c>
      <c r="KQV27" s="81" t="s">
        <v>1912</v>
      </c>
      <c r="KQW27" s="81" t="s">
        <v>1912</v>
      </c>
      <c r="KQX27" s="81" t="s">
        <v>1912</v>
      </c>
      <c r="KQY27" s="81" t="s">
        <v>1912</v>
      </c>
      <c r="KQZ27" s="81" t="s">
        <v>1912</v>
      </c>
      <c r="KRA27" s="81" t="s">
        <v>1912</v>
      </c>
      <c r="KRB27" s="81" t="s">
        <v>1912</v>
      </c>
      <c r="KRC27" s="81" t="s">
        <v>1912</v>
      </c>
      <c r="KRD27" s="81" t="s">
        <v>1912</v>
      </c>
      <c r="KRE27" s="81" t="s">
        <v>1912</v>
      </c>
      <c r="KRF27" s="81" t="s">
        <v>1912</v>
      </c>
      <c r="KRG27" s="81" t="s">
        <v>1912</v>
      </c>
      <c r="KRH27" s="81" t="s">
        <v>1912</v>
      </c>
      <c r="KRI27" s="81" t="s">
        <v>1912</v>
      </c>
      <c r="KRJ27" s="81" t="s">
        <v>1912</v>
      </c>
      <c r="KRK27" s="81" t="s">
        <v>1912</v>
      </c>
      <c r="KRL27" s="81" t="s">
        <v>1912</v>
      </c>
      <c r="KRM27" s="81" t="s">
        <v>1912</v>
      </c>
      <c r="KRN27" s="81" t="s">
        <v>1912</v>
      </c>
      <c r="KRO27" s="81" t="s">
        <v>1912</v>
      </c>
      <c r="KRP27" s="81" t="s">
        <v>1912</v>
      </c>
      <c r="KRQ27" s="81" t="s">
        <v>1912</v>
      </c>
      <c r="KRR27" s="81" t="s">
        <v>1912</v>
      </c>
      <c r="KRS27" s="81" t="s">
        <v>1912</v>
      </c>
      <c r="KRT27" s="81" t="s">
        <v>1912</v>
      </c>
      <c r="KRU27" s="81" t="s">
        <v>1912</v>
      </c>
      <c r="KRV27" s="81" t="s">
        <v>1912</v>
      </c>
      <c r="KRW27" s="81" t="s">
        <v>1912</v>
      </c>
      <c r="KRX27" s="81" t="s">
        <v>1912</v>
      </c>
      <c r="KRY27" s="81" t="s">
        <v>1912</v>
      </c>
      <c r="KRZ27" s="81" t="s">
        <v>1912</v>
      </c>
      <c r="KSA27" s="81" t="s">
        <v>1912</v>
      </c>
      <c r="KSB27" s="81" t="s">
        <v>1912</v>
      </c>
      <c r="KSC27" s="81" t="s">
        <v>1912</v>
      </c>
      <c r="KSD27" s="81" t="s">
        <v>1912</v>
      </c>
      <c r="KSE27" s="81" t="s">
        <v>1912</v>
      </c>
      <c r="KSF27" s="81" t="s">
        <v>1912</v>
      </c>
      <c r="KSG27" s="81" t="s">
        <v>1912</v>
      </c>
      <c r="KSH27" s="81" t="s">
        <v>1912</v>
      </c>
      <c r="KSI27" s="81" t="s">
        <v>1912</v>
      </c>
      <c r="KSJ27" s="81" t="s">
        <v>1912</v>
      </c>
      <c r="KSK27" s="81" t="s">
        <v>1912</v>
      </c>
      <c r="KSL27" s="81" t="s">
        <v>1912</v>
      </c>
      <c r="KSM27" s="81" t="s">
        <v>1912</v>
      </c>
      <c r="KSN27" s="81" t="s">
        <v>1912</v>
      </c>
      <c r="KSO27" s="81" t="s">
        <v>1912</v>
      </c>
      <c r="KSP27" s="81" t="s">
        <v>1912</v>
      </c>
      <c r="KSQ27" s="81" t="s">
        <v>1912</v>
      </c>
      <c r="KSR27" s="81" t="s">
        <v>1912</v>
      </c>
      <c r="KSS27" s="81" t="s">
        <v>1912</v>
      </c>
      <c r="KST27" s="81" t="s">
        <v>1912</v>
      </c>
      <c r="KSU27" s="81" t="s">
        <v>1912</v>
      </c>
      <c r="KSV27" s="81" t="s">
        <v>1912</v>
      </c>
      <c r="KSW27" s="81" t="s">
        <v>1912</v>
      </c>
      <c r="KSX27" s="81" t="s">
        <v>1912</v>
      </c>
      <c r="KSY27" s="81" t="s">
        <v>1912</v>
      </c>
      <c r="KSZ27" s="81" t="s">
        <v>1912</v>
      </c>
      <c r="KTA27" s="81" t="s">
        <v>1912</v>
      </c>
      <c r="KTB27" s="81" t="s">
        <v>1912</v>
      </c>
      <c r="KTC27" s="81" t="s">
        <v>1912</v>
      </c>
      <c r="KTD27" s="81" t="s">
        <v>1912</v>
      </c>
      <c r="KTE27" s="81" t="s">
        <v>1912</v>
      </c>
      <c r="KTF27" s="81" t="s">
        <v>1912</v>
      </c>
      <c r="KTG27" s="81" t="s">
        <v>1912</v>
      </c>
      <c r="KTH27" s="81" t="s">
        <v>1912</v>
      </c>
      <c r="KTI27" s="81" t="s">
        <v>1912</v>
      </c>
      <c r="KTJ27" s="81" t="s">
        <v>1912</v>
      </c>
      <c r="KTK27" s="81" t="s">
        <v>1912</v>
      </c>
      <c r="KTL27" s="81" t="s">
        <v>1912</v>
      </c>
      <c r="KTM27" s="81" t="s">
        <v>1912</v>
      </c>
      <c r="KTN27" s="81" t="s">
        <v>1912</v>
      </c>
      <c r="KTO27" s="81" t="s">
        <v>1912</v>
      </c>
      <c r="KTP27" s="81" t="s">
        <v>1912</v>
      </c>
      <c r="KTQ27" s="81" t="s">
        <v>1912</v>
      </c>
      <c r="KTR27" s="81" t="s">
        <v>1912</v>
      </c>
      <c r="KTS27" s="81" t="s">
        <v>1912</v>
      </c>
      <c r="KTT27" s="81" t="s">
        <v>1912</v>
      </c>
      <c r="KTU27" s="81" t="s">
        <v>1912</v>
      </c>
      <c r="KTV27" s="81" t="s">
        <v>1912</v>
      </c>
      <c r="KTW27" s="81" t="s">
        <v>1912</v>
      </c>
      <c r="KTX27" s="81" t="s">
        <v>1912</v>
      </c>
      <c r="KTY27" s="81" t="s">
        <v>1912</v>
      </c>
      <c r="KTZ27" s="81" t="s">
        <v>1912</v>
      </c>
      <c r="KUA27" s="81" t="s">
        <v>1912</v>
      </c>
      <c r="KUB27" s="81" t="s">
        <v>1912</v>
      </c>
      <c r="KUC27" s="81" t="s">
        <v>1912</v>
      </c>
      <c r="KUD27" s="81" t="s">
        <v>1912</v>
      </c>
      <c r="KUE27" s="81" t="s">
        <v>1912</v>
      </c>
      <c r="KUF27" s="81" t="s">
        <v>1912</v>
      </c>
      <c r="KUG27" s="81" t="s">
        <v>1912</v>
      </c>
      <c r="KUH27" s="81" t="s">
        <v>1912</v>
      </c>
      <c r="KUI27" s="81" t="s">
        <v>1912</v>
      </c>
      <c r="KUJ27" s="81" t="s">
        <v>1912</v>
      </c>
      <c r="KUK27" s="81" t="s">
        <v>1912</v>
      </c>
      <c r="KUL27" s="81" t="s">
        <v>1912</v>
      </c>
      <c r="KUM27" s="81" t="s">
        <v>1912</v>
      </c>
      <c r="KUN27" s="81" t="s">
        <v>1912</v>
      </c>
      <c r="KUO27" s="81" t="s">
        <v>1912</v>
      </c>
      <c r="KUP27" s="81" t="s">
        <v>1912</v>
      </c>
      <c r="KUQ27" s="81" t="s">
        <v>1912</v>
      </c>
      <c r="KUR27" s="81" t="s">
        <v>1912</v>
      </c>
      <c r="KUS27" s="81" t="s">
        <v>1912</v>
      </c>
      <c r="KUT27" s="81" t="s">
        <v>1912</v>
      </c>
      <c r="KUU27" s="81" t="s">
        <v>1912</v>
      </c>
      <c r="KUV27" s="81" t="s">
        <v>1912</v>
      </c>
      <c r="KUW27" s="81" t="s">
        <v>1912</v>
      </c>
      <c r="KUX27" s="81" t="s">
        <v>1912</v>
      </c>
      <c r="KUY27" s="81" t="s">
        <v>1912</v>
      </c>
      <c r="KUZ27" s="81" t="s">
        <v>1912</v>
      </c>
      <c r="KVA27" s="81" t="s">
        <v>1912</v>
      </c>
      <c r="KVB27" s="81" t="s">
        <v>1912</v>
      </c>
      <c r="KVC27" s="81" t="s">
        <v>1912</v>
      </c>
      <c r="KVD27" s="81" t="s">
        <v>1912</v>
      </c>
      <c r="KVE27" s="81" t="s">
        <v>1912</v>
      </c>
      <c r="KVF27" s="81" t="s">
        <v>1912</v>
      </c>
      <c r="KVG27" s="81" t="s">
        <v>1912</v>
      </c>
      <c r="KVH27" s="81" t="s">
        <v>1912</v>
      </c>
      <c r="KVI27" s="81" t="s">
        <v>1912</v>
      </c>
      <c r="KVJ27" s="81" t="s">
        <v>1912</v>
      </c>
      <c r="KVK27" s="81" t="s">
        <v>1912</v>
      </c>
      <c r="KVL27" s="81" t="s">
        <v>1912</v>
      </c>
      <c r="KVM27" s="81" t="s">
        <v>1912</v>
      </c>
      <c r="KVN27" s="81" t="s">
        <v>1912</v>
      </c>
      <c r="KVO27" s="81" t="s">
        <v>1912</v>
      </c>
      <c r="KVP27" s="81" t="s">
        <v>1912</v>
      </c>
      <c r="KVQ27" s="81" t="s">
        <v>1912</v>
      </c>
      <c r="KVR27" s="81" t="s">
        <v>1912</v>
      </c>
      <c r="KVS27" s="81" t="s">
        <v>1912</v>
      </c>
      <c r="KVT27" s="81" t="s">
        <v>1912</v>
      </c>
      <c r="KVU27" s="81" t="s">
        <v>1912</v>
      </c>
      <c r="KVV27" s="81" t="s">
        <v>1912</v>
      </c>
      <c r="KVW27" s="81" t="s">
        <v>1912</v>
      </c>
      <c r="KVX27" s="81" t="s">
        <v>1912</v>
      </c>
      <c r="KVY27" s="81" t="s">
        <v>1912</v>
      </c>
      <c r="KVZ27" s="81" t="s">
        <v>1912</v>
      </c>
      <c r="KWA27" s="81" t="s">
        <v>1912</v>
      </c>
      <c r="KWB27" s="81" t="s">
        <v>1912</v>
      </c>
      <c r="KWC27" s="81" t="s">
        <v>1912</v>
      </c>
      <c r="KWD27" s="81" t="s">
        <v>1912</v>
      </c>
      <c r="KWE27" s="81" t="s">
        <v>1912</v>
      </c>
      <c r="KWF27" s="81" t="s">
        <v>1912</v>
      </c>
      <c r="KWG27" s="81" t="s">
        <v>1912</v>
      </c>
      <c r="KWH27" s="81" t="s">
        <v>1912</v>
      </c>
      <c r="KWI27" s="81" t="s">
        <v>1912</v>
      </c>
      <c r="KWJ27" s="81" t="s">
        <v>1912</v>
      </c>
      <c r="KWK27" s="81" t="s">
        <v>1912</v>
      </c>
      <c r="KWL27" s="81" t="s">
        <v>1912</v>
      </c>
      <c r="KWM27" s="81" t="s">
        <v>1912</v>
      </c>
      <c r="KWN27" s="81" t="s">
        <v>1912</v>
      </c>
      <c r="KWO27" s="81" t="s">
        <v>1912</v>
      </c>
      <c r="KWP27" s="81" t="s">
        <v>1912</v>
      </c>
      <c r="KWQ27" s="81" t="s">
        <v>1912</v>
      </c>
      <c r="KWR27" s="81" t="s">
        <v>1912</v>
      </c>
      <c r="KWS27" s="81" t="s">
        <v>1912</v>
      </c>
      <c r="KWT27" s="81" t="s">
        <v>1912</v>
      </c>
      <c r="KWU27" s="81" t="s">
        <v>1912</v>
      </c>
      <c r="KWV27" s="81" t="s">
        <v>1912</v>
      </c>
      <c r="KWW27" s="81" t="s">
        <v>1912</v>
      </c>
      <c r="KWX27" s="81" t="s">
        <v>1912</v>
      </c>
      <c r="KWY27" s="81" t="s">
        <v>1912</v>
      </c>
      <c r="KWZ27" s="81" t="s">
        <v>1912</v>
      </c>
      <c r="KXA27" s="81" t="s">
        <v>1912</v>
      </c>
      <c r="KXB27" s="81" t="s">
        <v>1912</v>
      </c>
      <c r="KXC27" s="81" t="s">
        <v>1912</v>
      </c>
      <c r="KXD27" s="81" t="s">
        <v>1912</v>
      </c>
      <c r="KXE27" s="81" t="s">
        <v>1912</v>
      </c>
      <c r="KXF27" s="81" t="s">
        <v>1912</v>
      </c>
      <c r="KXG27" s="81" t="s">
        <v>1912</v>
      </c>
      <c r="KXH27" s="81" t="s">
        <v>1912</v>
      </c>
      <c r="KXI27" s="81" t="s">
        <v>1912</v>
      </c>
      <c r="KXJ27" s="81" t="s">
        <v>1912</v>
      </c>
      <c r="KXK27" s="81" t="s">
        <v>1912</v>
      </c>
      <c r="KXL27" s="81" t="s">
        <v>1912</v>
      </c>
      <c r="KXM27" s="81" t="s">
        <v>1912</v>
      </c>
      <c r="KXN27" s="81" t="s">
        <v>1912</v>
      </c>
      <c r="KXO27" s="81" t="s">
        <v>1912</v>
      </c>
      <c r="KXP27" s="81" t="s">
        <v>1912</v>
      </c>
      <c r="KXQ27" s="81" t="s">
        <v>1912</v>
      </c>
      <c r="KXR27" s="81" t="s">
        <v>1912</v>
      </c>
      <c r="KXS27" s="81" t="s">
        <v>1912</v>
      </c>
      <c r="KXT27" s="81" t="s">
        <v>1912</v>
      </c>
      <c r="KXU27" s="81" t="s">
        <v>1912</v>
      </c>
      <c r="KXV27" s="81" t="s">
        <v>1912</v>
      </c>
      <c r="KXW27" s="81" t="s">
        <v>1912</v>
      </c>
      <c r="KXX27" s="81" t="s">
        <v>1912</v>
      </c>
      <c r="KXY27" s="81" t="s">
        <v>1912</v>
      </c>
      <c r="KXZ27" s="81" t="s">
        <v>1912</v>
      </c>
      <c r="KYA27" s="81" t="s">
        <v>1912</v>
      </c>
      <c r="KYB27" s="81" t="s">
        <v>1912</v>
      </c>
      <c r="KYC27" s="81" t="s">
        <v>1912</v>
      </c>
      <c r="KYD27" s="81" t="s">
        <v>1912</v>
      </c>
      <c r="KYE27" s="81" t="s">
        <v>1912</v>
      </c>
      <c r="KYF27" s="81" t="s">
        <v>1912</v>
      </c>
      <c r="KYG27" s="81" t="s">
        <v>1912</v>
      </c>
      <c r="KYH27" s="81" t="s">
        <v>1912</v>
      </c>
      <c r="KYI27" s="81" t="s">
        <v>1912</v>
      </c>
      <c r="KYJ27" s="81" t="s">
        <v>1912</v>
      </c>
      <c r="KYK27" s="81" t="s">
        <v>1912</v>
      </c>
      <c r="KYL27" s="81" t="s">
        <v>1912</v>
      </c>
      <c r="KYM27" s="81" t="s">
        <v>1912</v>
      </c>
      <c r="KYN27" s="81" t="s">
        <v>1912</v>
      </c>
      <c r="KYO27" s="81" t="s">
        <v>1912</v>
      </c>
      <c r="KYP27" s="81" t="s">
        <v>1912</v>
      </c>
      <c r="KYQ27" s="81" t="s">
        <v>1912</v>
      </c>
      <c r="KYR27" s="81" t="s">
        <v>1912</v>
      </c>
      <c r="KYS27" s="81" t="s">
        <v>1912</v>
      </c>
      <c r="KYT27" s="81" t="s">
        <v>1912</v>
      </c>
      <c r="KYU27" s="81" t="s">
        <v>1912</v>
      </c>
      <c r="KYV27" s="81" t="s">
        <v>1912</v>
      </c>
      <c r="KYW27" s="81" t="s">
        <v>1912</v>
      </c>
      <c r="KYX27" s="81" t="s">
        <v>1912</v>
      </c>
      <c r="KYY27" s="81" t="s">
        <v>1912</v>
      </c>
      <c r="KYZ27" s="81" t="s">
        <v>1912</v>
      </c>
      <c r="KZA27" s="81" t="s">
        <v>1912</v>
      </c>
      <c r="KZB27" s="81" t="s">
        <v>1912</v>
      </c>
      <c r="KZC27" s="81" t="s">
        <v>1912</v>
      </c>
      <c r="KZD27" s="81" t="s">
        <v>1912</v>
      </c>
      <c r="KZE27" s="81" t="s">
        <v>1912</v>
      </c>
      <c r="KZF27" s="81" t="s">
        <v>1912</v>
      </c>
      <c r="KZG27" s="81" t="s">
        <v>1912</v>
      </c>
      <c r="KZH27" s="81" t="s">
        <v>1912</v>
      </c>
      <c r="KZI27" s="81" t="s">
        <v>1912</v>
      </c>
      <c r="KZJ27" s="81" t="s">
        <v>1912</v>
      </c>
      <c r="KZK27" s="81" t="s">
        <v>1912</v>
      </c>
      <c r="KZL27" s="81" t="s">
        <v>1912</v>
      </c>
      <c r="KZM27" s="81" t="s">
        <v>1912</v>
      </c>
      <c r="KZN27" s="81" t="s">
        <v>1912</v>
      </c>
      <c r="KZO27" s="81" t="s">
        <v>1912</v>
      </c>
      <c r="KZP27" s="81" t="s">
        <v>1912</v>
      </c>
      <c r="KZQ27" s="81" t="s">
        <v>1912</v>
      </c>
      <c r="KZR27" s="81" t="s">
        <v>1912</v>
      </c>
      <c r="KZS27" s="81" t="s">
        <v>1912</v>
      </c>
      <c r="KZT27" s="81" t="s">
        <v>1912</v>
      </c>
      <c r="KZU27" s="81" t="s">
        <v>1912</v>
      </c>
      <c r="KZV27" s="81" t="s">
        <v>1912</v>
      </c>
      <c r="KZW27" s="81" t="s">
        <v>1912</v>
      </c>
      <c r="KZX27" s="81" t="s">
        <v>1912</v>
      </c>
      <c r="KZY27" s="81" t="s">
        <v>1912</v>
      </c>
      <c r="KZZ27" s="81" t="s">
        <v>1912</v>
      </c>
      <c r="LAA27" s="81" t="s">
        <v>1912</v>
      </c>
      <c r="LAB27" s="81" t="s">
        <v>1912</v>
      </c>
      <c r="LAC27" s="81" t="s">
        <v>1912</v>
      </c>
      <c r="LAD27" s="81" t="s">
        <v>1912</v>
      </c>
      <c r="LAE27" s="81" t="s">
        <v>1912</v>
      </c>
      <c r="LAF27" s="81" t="s">
        <v>1912</v>
      </c>
      <c r="LAG27" s="81" t="s">
        <v>1912</v>
      </c>
      <c r="LAH27" s="81" t="s">
        <v>1912</v>
      </c>
      <c r="LAI27" s="81" t="s">
        <v>1912</v>
      </c>
      <c r="LAJ27" s="81" t="s">
        <v>1912</v>
      </c>
      <c r="LAK27" s="81" t="s">
        <v>1912</v>
      </c>
      <c r="LAL27" s="81" t="s">
        <v>1912</v>
      </c>
      <c r="LAM27" s="81" t="s">
        <v>1912</v>
      </c>
      <c r="LAN27" s="81" t="s">
        <v>1912</v>
      </c>
      <c r="LAO27" s="81" t="s">
        <v>1912</v>
      </c>
      <c r="LAP27" s="81" t="s">
        <v>1912</v>
      </c>
      <c r="LAQ27" s="81" t="s">
        <v>1912</v>
      </c>
      <c r="LAR27" s="81" t="s">
        <v>1912</v>
      </c>
      <c r="LAS27" s="81" t="s">
        <v>1912</v>
      </c>
      <c r="LAT27" s="81" t="s">
        <v>1912</v>
      </c>
      <c r="LAU27" s="81" t="s">
        <v>1912</v>
      </c>
      <c r="LAV27" s="81" t="s">
        <v>1912</v>
      </c>
      <c r="LAW27" s="81" t="s">
        <v>1912</v>
      </c>
      <c r="LAX27" s="81" t="s">
        <v>1912</v>
      </c>
      <c r="LAY27" s="81" t="s">
        <v>1912</v>
      </c>
      <c r="LAZ27" s="81" t="s">
        <v>1912</v>
      </c>
      <c r="LBA27" s="81" t="s">
        <v>1912</v>
      </c>
      <c r="LBB27" s="81" t="s">
        <v>1912</v>
      </c>
      <c r="LBC27" s="81" t="s">
        <v>1912</v>
      </c>
      <c r="LBD27" s="81" t="s">
        <v>1912</v>
      </c>
      <c r="LBE27" s="81" t="s">
        <v>1912</v>
      </c>
      <c r="LBF27" s="81" t="s">
        <v>1912</v>
      </c>
      <c r="LBG27" s="81" t="s">
        <v>1912</v>
      </c>
      <c r="LBH27" s="81" t="s">
        <v>1912</v>
      </c>
      <c r="LBI27" s="81" t="s">
        <v>1912</v>
      </c>
      <c r="LBJ27" s="81" t="s">
        <v>1912</v>
      </c>
      <c r="LBK27" s="81" t="s">
        <v>1912</v>
      </c>
      <c r="LBL27" s="81" t="s">
        <v>1912</v>
      </c>
      <c r="LBM27" s="81" t="s">
        <v>1912</v>
      </c>
      <c r="LBN27" s="81" t="s">
        <v>1912</v>
      </c>
      <c r="LBO27" s="81" t="s">
        <v>1912</v>
      </c>
      <c r="LBP27" s="81" t="s">
        <v>1912</v>
      </c>
      <c r="LBQ27" s="81" t="s">
        <v>1912</v>
      </c>
      <c r="LBR27" s="81" t="s">
        <v>1912</v>
      </c>
      <c r="LBS27" s="81" t="s">
        <v>1912</v>
      </c>
      <c r="LBT27" s="81" t="s">
        <v>1912</v>
      </c>
      <c r="LBU27" s="81" t="s">
        <v>1912</v>
      </c>
      <c r="LBV27" s="81" t="s">
        <v>1912</v>
      </c>
      <c r="LBW27" s="81" t="s">
        <v>1912</v>
      </c>
      <c r="LBX27" s="81" t="s">
        <v>1912</v>
      </c>
      <c r="LBY27" s="81" t="s">
        <v>1912</v>
      </c>
      <c r="LBZ27" s="81" t="s">
        <v>1912</v>
      </c>
      <c r="LCA27" s="81" t="s">
        <v>1912</v>
      </c>
      <c r="LCB27" s="81" t="s">
        <v>1912</v>
      </c>
      <c r="LCC27" s="81" t="s">
        <v>1912</v>
      </c>
      <c r="LCD27" s="81" t="s">
        <v>1912</v>
      </c>
      <c r="LCE27" s="81" t="s">
        <v>1912</v>
      </c>
      <c r="LCF27" s="81" t="s">
        <v>1912</v>
      </c>
      <c r="LCG27" s="81" t="s">
        <v>1912</v>
      </c>
      <c r="LCH27" s="81" t="s">
        <v>1912</v>
      </c>
      <c r="LCI27" s="81" t="s">
        <v>1912</v>
      </c>
      <c r="LCJ27" s="81" t="s">
        <v>1912</v>
      </c>
      <c r="LCK27" s="81" t="s">
        <v>1912</v>
      </c>
      <c r="LCL27" s="81" t="s">
        <v>1912</v>
      </c>
      <c r="LCM27" s="81" t="s">
        <v>1912</v>
      </c>
      <c r="LCN27" s="81" t="s">
        <v>1912</v>
      </c>
      <c r="LCO27" s="81" t="s">
        <v>1912</v>
      </c>
      <c r="LCP27" s="81" t="s">
        <v>1912</v>
      </c>
      <c r="LCQ27" s="81" t="s">
        <v>1912</v>
      </c>
      <c r="LCR27" s="81" t="s">
        <v>1912</v>
      </c>
      <c r="LCS27" s="81" t="s">
        <v>1912</v>
      </c>
      <c r="LCT27" s="81" t="s">
        <v>1912</v>
      </c>
      <c r="LCU27" s="81" t="s">
        <v>1912</v>
      </c>
      <c r="LCV27" s="81" t="s">
        <v>1912</v>
      </c>
      <c r="LCW27" s="81" t="s">
        <v>1912</v>
      </c>
      <c r="LCX27" s="81" t="s">
        <v>1912</v>
      </c>
      <c r="LCY27" s="81" t="s">
        <v>1912</v>
      </c>
      <c r="LCZ27" s="81" t="s">
        <v>1912</v>
      </c>
      <c r="LDA27" s="81" t="s">
        <v>1912</v>
      </c>
      <c r="LDB27" s="81" t="s">
        <v>1912</v>
      </c>
      <c r="LDC27" s="81" t="s">
        <v>1912</v>
      </c>
      <c r="LDD27" s="81" t="s">
        <v>1912</v>
      </c>
      <c r="LDE27" s="81" t="s">
        <v>1912</v>
      </c>
      <c r="LDF27" s="81" t="s">
        <v>1912</v>
      </c>
      <c r="LDG27" s="81" t="s">
        <v>1912</v>
      </c>
      <c r="LDH27" s="81" t="s">
        <v>1912</v>
      </c>
      <c r="LDI27" s="81" t="s">
        <v>1912</v>
      </c>
      <c r="LDJ27" s="81" t="s">
        <v>1912</v>
      </c>
      <c r="LDK27" s="81" t="s">
        <v>1912</v>
      </c>
      <c r="LDL27" s="81" t="s">
        <v>1912</v>
      </c>
      <c r="LDM27" s="81" t="s">
        <v>1912</v>
      </c>
      <c r="LDN27" s="81" t="s">
        <v>1912</v>
      </c>
      <c r="LDO27" s="81" t="s">
        <v>1912</v>
      </c>
      <c r="LDP27" s="81" t="s">
        <v>1912</v>
      </c>
      <c r="LDQ27" s="81" t="s">
        <v>1912</v>
      </c>
      <c r="LDR27" s="81" t="s">
        <v>1912</v>
      </c>
      <c r="LDS27" s="81" t="s">
        <v>1912</v>
      </c>
      <c r="LDT27" s="81" t="s">
        <v>1912</v>
      </c>
      <c r="LDU27" s="81" t="s">
        <v>1912</v>
      </c>
      <c r="LDV27" s="81" t="s">
        <v>1912</v>
      </c>
      <c r="LDW27" s="81" t="s">
        <v>1912</v>
      </c>
      <c r="LDX27" s="81" t="s">
        <v>1912</v>
      </c>
      <c r="LDY27" s="81" t="s">
        <v>1912</v>
      </c>
      <c r="LDZ27" s="81" t="s">
        <v>1912</v>
      </c>
      <c r="LEA27" s="81" t="s">
        <v>1912</v>
      </c>
      <c r="LEB27" s="81" t="s">
        <v>1912</v>
      </c>
      <c r="LEC27" s="81" t="s">
        <v>1912</v>
      </c>
      <c r="LED27" s="81" t="s">
        <v>1912</v>
      </c>
      <c r="LEE27" s="81" t="s">
        <v>1912</v>
      </c>
      <c r="LEF27" s="81" t="s">
        <v>1912</v>
      </c>
      <c r="LEG27" s="81" t="s">
        <v>1912</v>
      </c>
      <c r="LEH27" s="81" t="s">
        <v>1912</v>
      </c>
      <c r="LEI27" s="81" t="s">
        <v>1912</v>
      </c>
      <c r="LEJ27" s="81" t="s">
        <v>1912</v>
      </c>
      <c r="LEK27" s="81" t="s">
        <v>1912</v>
      </c>
      <c r="LEL27" s="81" t="s">
        <v>1912</v>
      </c>
      <c r="LEM27" s="81" t="s">
        <v>1912</v>
      </c>
      <c r="LEN27" s="81" t="s">
        <v>1912</v>
      </c>
      <c r="LEO27" s="81" t="s">
        <v>1912</v>
      </c>
      <c r="LEP27" s="81" t="s">
        <v>1912</v>
      </c>
      <c r="LEQ27" s="81" t="s">
        <v>1912</v>
      </c>
      <c r="LER27" s="81" t="s">
        <v>1912</v>
      </c>
      <c r="LES27" s="81" t="s">
        <v>1912</v>
      </c>
      <c r="LET27" s="81" t="s">
        <v>1912</v>
      </c>
      <c r="LEU27" s="81" t="s">
        <v>1912</v>
      </c>
      <c r="LEV27" s="81" t="s">
        <v>1912</v>
      </c>
      <c r="LEW27" s="81" t="s">
        <v>1912</v>
      </c>
      <c r="LEX27" s="81" t="s">
        <v>1912</v>
      </c>
      <c r="LEY27" s="81" t="s">
        <v>1912</v>
      </c>
      <c r="LEZ27" s="81" t="s">
        <v>1912</v>
      </c>
      <c r="LFA27" s="81" t="s">
        <v>1912</v>
      </c>
      <c r="LFB27" s="81" t="s">
        <v>1912</v>
      </c>
      <c r="LFC27" s="81" t="s">
        <v>1912</v>
      </c>
      <c r="LFD27" s="81" t="s">
        <v>1912</v>
      </c>
      <c r="LFE27" s="81" t="s">
        <v>1912</v>
      </c>
      <c r="LFF27" s="81" t="s">
        <v>1912</v>
      </c>
      <c r="LFG27" s="81" t="s">
        <v>1912</v>
      </c>
      <c r="LFH27" s="81" t="s">
        <v>1912</v>
      </c>
      <c r="LFI27" s="81" t="s">
        <v>1912</v>
      </c>
      <c r="LFJ27" s="81" t="s">
        <v>1912</v>
      </c>
      <c r="LFK27" s="81" t="s">
        <v>1912</v>
      </c>
      <c r="LFL27" s="81" t="s">
        <v>1912</v>
      </c>
      <c r="LFM27" s="81" t="s">
        <v>1912</v>
      </c>
      <c r="LFN27" s="81" t="s">
        <v>1912</v>
      </c>
      <c r="LFO27" s="81" t="s">
        <v>1912</v>
      </c>
      <c r="LFP27" s="81" t="s">
        <v>1912</v>
      </c>
      <c r="LFQ27" s="81" t="s">
        <v>1912</v>
      </c>
      <c r="LFR27" s="81" t="s">
        <v>1912</v>
      </c>
      <c r="LFS27" s="81" t="s">
        <v>1912</v>
      </c>
      <c r="LFT27" s="81" t="s">
        <v>1912</v>
      </c>
      <c r="LFU27" s="81" t="s">
        <v>1912</v>
      </c>
      <c r="LFV27" s="81" t="s">
        <v>1912</v>
      </c>
      <c r="LFW27" s="81" t="s">
        <v>1912</v>
      </c>
      <c r="LFX27" s="81" t="s">
        <v>1912</v>
      </c>
      <c r="LFY27" s="81" t="s">
        <v>1912</v>
      </c>
      <c r="LFZ27" s="81" t="s">
        <v>1912</v>
      </c>
      <c r="LGA27" s="81" t="s">
        <v>1912</v>
      </c>
      <c r="LGB27" s="81" t="s">
        <v>1912</v>
      </c>
      <c r="LGC27" s="81" t="s">
        <v>1912</v>
      </c>
      <c r="LGD27" s="81" t="s">
        <v>1912</v>
      </c>
      <c r="LGE27" s="81" t="s">
        <v>1912</v>
      </c>
      <c r="LGF27" s="81" t="s">
        <v>1912</v>
      </c>
      <c r="LGG27" s="81" t="s">
        <v>1912</v>
      </c>
      <c r="LGH27" s="81" t="s">
        <v>1912</v>
      </c>
      <c r="LGI27" s="81" t="s">
        <v>1912</v>
      </c>
      <c r="LGJ27" s="81" t="s">
        <v>1912</v>
      </c>
      <c r="LGK27" s="81" t="s">
        <v>1912</v>
      </c>
      <c r="LGL27" s="81" t="s">
        <v>1912</v>
      </c>
      <c r="LGM27" s="81" t="s">
        <v>1912</v>
      </c>
      <c r="LGN27" s="81" t="s">
        <v>1912</v>
      </c>
      <c r="LGO27" s="81" t="s">
        <v>1912</v>
      </c>
      <c r="LGP27" s="81" t="s">
        <v>1912</v>
      </c>
      <c r="LGQ27" s="81" t="s">
        <v>1912</v>
      </c>
      <c r="LGR27" s="81" t="s">
        <v>1912</v>
      </c>
      <c r="LGS27" s="81" t="s">
        <v>1912</v>
      </c>
      <c r="LGT27" s="81" t="s">
        <v>1912</v>
      </c>
      <c r="LGU27" s="81" t="s">
        <v>1912</v>
      </c>
      <c r="LGV27" s="81" t="s">
        <v>1912</v>
      </c>
      <c r="LGW27" s="81" t="s">
        <v>1912</v>
      </c>
      <c r="LGX27" s="81" t="s">
        <v>1912</v>
      </c>
      <c r="LGY27" s="81" t="s">
        <v>1912</v>
      </c>
      <c r="LGZ27" s="81" t="s">
        <v>1912</v>
      </c>
      <c r="LHA27" s="81" t="s">
        <v>1912</v>
      </c>
      <c r="LHB27" s="81" t="s">
        <v>1912</v>
      </c>
      <c r="LHC27" s="81" t="s">
        <v>1912</v>
      </c>
      <c r="LHD27" s="81" t="s">
        <v>1912</v>
      </c>
      <c r="LHE27" s="81" t="s">
        <v>1912</v>
      </c>
      <c r="LHF27" s="81" t="s">
        <v>1912</v>
      </c>
      <c r="LHG27" s="81" t="s">
        <v>1912</v>
      </c>
      <c r="LHH27" s="81" t="s">
        <v>1912</v>
      </c>
      <c r="LHI27" s="81" t="s">
        <v>1912</v>
      </c>
      <c r="LHJ27" s="81" t="s">
        <v>1912</v>
      </c>
      <c r="LHK27" s="81" t="s">
        <v>1912</v>
      </c>
      <c r="LHL27" s="81" t="s">
        <v>1912</v>
      </c>
      <c r="LHM27" s="81" t="s">
        <v>1912</v>
      </c>
      <c r="LHN27" s="81" t="s">
        <v>1912</v>
      </c>
      <c r="LHO27" s="81" t="s">
        <v>1912</v>
      </c>
      <c r="LHP27" s="81" t="s">
        <v>1912</v>
      </c>
      <c r="LHQ27" s="81" t="s">
        <v>1912</v>
      </c>
      <c r="LHR27" s="81" t="s">
        <v>1912</v>
      </c>
      <c r="LHS27" s="81" t="s">
        <v>1912</v>
      </c>
      <c r="LHT27" s="81" t="s">
        <v>1912</v>
      </c>
      <c r="LHU27" s="81" t="s">
        <v>1912</v>
      </c>
      <c r="LHV27" s="81" t="s">
        <v>1912</v>
      </c>
      <c r="LHW27" s="81" t="s">
        <v>1912</v>
      </c>
      <c r="LHX27" s="81" t="s">
        <v>1912</v>
      </c>
      <c r="LHY27" s="81" t="s">
        <v>1912</v>
      </c>
      <c r="LHZ27" s="81" t="s">
        <v>1912</v>
      </c>
      <c r="LIA27" s="81" t="s">
        <v>1912</v>
      </c>
      <c r="LIB27" s="81" t="s">
        <v>1912</v>
      </c>
      <c r="LIC27" s="81" t="s">
        <v>1912</v>
      </c>
      <c r="LID27" s="81" t="s">
        <v>1912</v>
      </c>
      <c r="LIE27" s="81" t="s">
        <v>1912</v>
      </c>
      <c r="LIF27" s="81" t="s">
        <v>1912</v>
      </c>
      <c r="LIG27" s="81" t="s">
        <v>1912</v>
      </c>
      <c r="LIH27" s="81" t="s">
        <v>1912</v>
      </c>
      <c r="LII27" s="81" t="s">
        <v>1912</v>
      </c>
      <c r="LIJ27" s="81" t="s">
        <v>1912</v>
      </c>
      <c r="LIK27" s="81" t="s">
        <v>1912</v>
      </c>
      <c r="LIL27" s="81" t="s">
        <v>1912</v>
      </c>
      <c r="LIM27" s="81" t="s">
        <v>1912</v>
      </c>
      <c r="LIN27" s="81" t="s">
        <v>1912</v>
      </c>
      <c r="LIO27" s="81" t="s">
        <v>1912</v>
      </c>
      <c r="LIP27" s="81" t="s">
        <v>1912</v>
      </c>
      <c r="LIQ27" s="81" t="s">
        <v>1912</v>
      </c>
      <c r="LIR27" s="81" t="s">
        <v>1912</v>
      </c>
      <c r="LIS27" s="81" t="s">
        <v>1912</v>
      </c>
      <c r="LIT27" s="81" t="s">
        <v>1912</v>
      </c>
      <c r="LIU27" s="81" t="s">
        <v>1912</v>
      </c>
      <c r="LIV27" s="81" t="s">
        <v>1912</v>
      </c>
      <c r="LIW27" s="81" t="s">
        <v>1912</v>
      </c>
      <c r="LIX27" s="81" t="s">
        <v>1912</v>
      </c>
      <c r="LIY27" s="81" t="s">
        <v>1912</v>
      </c>
      <c r="LIZ27" s="81" t="s">
        <v>1912</v>
      </c>
      <c r="LJA27" s="81" t="s">
        <v>1912</v>
      </c>
      <c r="LJB27" s="81" t="s">
        <v>1912</v>
      </c>
      <c r="LJC27" s="81" t="s">
        <v>1912</v>
      </c>
      <c r="LJD27" s="81" t="s">
        <v>1912</v>
      </c>
      <c r="LJE27" s="81" t="s">
        <v>1912</v>
      </c>
      <c r="LJF27" s="81" t="s">
        <v>1912</v>
      </c>
      <c r="LJG27" s="81" t="s">
        <v>1912</v>
      </c>
      <c r="LJH27" s="81" t="s">
        <v>1912</v>
      </c>
      <c r="LJI27" s="81" t="s">
        <v>1912</v>
      </c>
      <c r="LJJ27" s="81" t="s">
        <v>1912</v>
      </c>
      <c r="LJK27" s="81" t="s">
        <v>1912</v>
      </c>
      <c r="LJL27" s="81" t="s">
        <v>1912</v>
      </c>
      <c r="LJM27" s="81" t="s">
        <v>1912</v>
      </c>
      <c r="LJN27" s="81" t="s">
        <v>1912</v>
      </c>
      <c r="LJO27" s="81" t="s">
        <v>1912</v>
      </c>
      <c r="LJP27" s="81" t="s">
        <v>1912</v>
      </c>
      <c r="LJQ27" s="81" t="s">
        <v>1912</v>
      </c>
      <c r="LJR27" s="81" t="s">
        <v>1912</v>
      </c>
      <c r="LJS27" s="81" t="s">
        <v>1912</v>
      </c>
      <c r="LJT27" s="81" t="s">
        <v>1912</v>
      </c>
      <c r="LJU27" s="81" t="s">
        <v>1912</v>
      </c>
      <c r="LJV27" s="81" t="s">
        <v>1912</v>
      </c>
      <c r="LJW27" s="81" t="s">
        <v>1912</v>
      </c>
      <c r="LJX27" s="81" t="s">
        <v>1912</v>
      </c>
      <c r="LJY27" s="81" t="s">
        <v>1912</v>
      </c>
      <c r="LJZ27" s="81" t="s">
        <v>1912</v>
      </c>
      <c r="LKA27" s="81" t="s">
        <v>1912</v>
      </c>
      <c r="LKB27" s="81" t="s">
        <v>1912</v>
      </c>
      <c r="LKC27" s="81" t="s">
        <v>1912</v>
      </c>
      <c r="LKD27" s="81" t="s">
        <v>1912</v>
      </c>
      <c r="LKE27" s="81" t="s">
        <v>1912</v>
      </c>
      <c r="LKF27" s="81" t="s">
        <v>1912</v>
      </c>
      <c r="LKG27" s="81" t="s">
        <v>1912</v>
      </c>
      <c r="LKH27" s="81" t="s">
        <v>1912</v>
      </c>
      <c r="LKI27" s="81" t="s">
        <v>1912</v>
      </c>
      <c r="LKJ27" s="81" t="s">
        <v>1912</v>
      </c>
      <c r="LKK27" s="81" t="s">
        <v>1912</v>
      </c>
      <c r="LKL27" s="81" t="s">
        <v>1912</v>
      </c>
      <c r="LKM27" s="81" t="s">
        <v>1912</v>
      </c>
      <c r="LKN27" s="81" t="s">
        <v>1912</v>
      </c>
      <c r="LKO27" s="81" t="s">
        <v>1912</v>
      </c>
      <c r="LKP27" s="81" t="s">
        <v>1912</v>
      </c>
      <c r="LKQ27" s="81" t="s">
        <v>1912</v>
      </c>
      <c r="LKR27" s="81" t="s">
        <v>1912</v>
      </c>
      <c r="LKS27" s="81" t="s">
        <v>1912</v>
      </c>
      <c r="LKT27" s="81" t="s">
        <v>1912</v>
      </c>
      <c r="LKU27" s="81" t="s">
        <v>1912</v>
      </c>
      <c r="LKV27" s="81" t="s">
        <v>1912</v>
      </c>
      <c r="LKW27" s="81" t="s">
        <v>1912</v>
      </c>
      <c r="LKX27" s="81" t="s">
        <v>1912</v>
      </c>
      <c r="LKY27" s="81" t="s">
        <v>1912</v>
      </c>
      <c r="LKZ27" s="81" t="s">
        <v>1912</v>
      </c>
      <c r="LLA27" s="81" t="s">
        <v>1912</v>
      </c>
      <c r="LLB27" s="81" t="s">
        <v>1912</v>
      </c>
      <c r="LLC27" s="81" t="s">
        <v>1912</v>
      </c>
      <c r="LLD27" s="81" t="s">
        <v>1912</v>
      </c>
      <c r="LLE27" s="81" t="s">
        <v>1912</v>
      </c>
      <c r="LLF27" s="81" t="s">
        <v>1912</v>
      </c>
      <c r="LLG27" s="81" t="s">
        <v>1912</v>
      </c>
      <c r="LLH27" s="81" t="s">
        <v>1912</v>
      </c>
      <c r="LLI27" s="81" t="s">
        <v>1912</v>
      </c>
      <c r="LLJ27" s="81" t="s">
        <v>1912</v>
      </c>
      <c r="LLK27" s="81" t="s">
        <v>1912</v>
      </c>
      <c r="LLL27" s="81" t="s">
        <v>1912</v>
      </c>
      <c r="LLM27" s="81" t="s">
        <v>1912</v>
      </c>
      <c r="LLN27" s="81" t="s">
        <v>1912</v>
      </c>
      <c r="LLO27" s="81" t="s">
        <v>1912</v>
      </c>
      <c r="LLP27" s="81" t="s">
        <v>1912</v>
      </c>
      <c r="LLQ27" s="81" t="s">
        <v>1912</v>
      </c>
      <c r="LLR27" s="81" t="s">
        <v>1912</v>
      </c>
      <c r="LLS27" s="81" t="s">
        <v>1912</v>
      </c>
      <c r="LLT27" s="81" t="s">
        <v>1912</v>
      </c>
      <c r="LLU27" s="81" t="s">
        <v>1912</v>
      </c>
      <c r="LLV27" s="81" t="s">
        <v>1912</v>
      </c>
      <c r="LLW27" s="81" t="s">
        <v>1912</v>
      </c>
      <c r="LLX27" s="81" t="s">
        <v>1912</v>
      </c>
      <c r="LLY27" s="81" t="s">
        <v>1912</v>
      </c>
      <c r="LLZ27" s="81" t="s">
        <v>1912</v>
      </c>
      <c r="LMA27" s="81" t="s">
        <v>1912</v>
      </c>
      <c r="LMB27" s="81" t="s">
        <v>1912</v>
      </c>
      <c r="LMC27" s="81" t="s">
        <v>1912</v>
      </c>
      <c r="LMD27" s="81" t="s">
        <v>1912</v>
      </c>
      <c r="LME27" s="81" t="s">
        <v>1912</v>
      </c>
      <c r="LMF27" s="81" t="s">
        <v>1912</v>
      </c>
      <c r="LMG27" s="81" t="s">
        <v>1912</v>
      </c>
      <c r="LMH27" s="81" t="s">
        <v>1912</v>
      </c>
      <c r="LMI27" s="81" t="s">
        <v>1912</v>
      </c>
      <c r="LMJ27" s="81" t="s">
        <v>1912</v>
      </c>
      <c r="LMK27" s="81" t="s">
        <v>1912</v>
      </c>
      <c r="LML27" s="81" t="s">
        <v>1912</v>
      </c>
      <c r="LMM27" s="81" t="s">
        <v>1912</v>
      </c>
      <c r="LMN27" s="81" t="s">
        <v>1912</v>
      </c>
      <c r="LMO27" s="81" t="s">
        <v>1912</v>
      </c>
      <c r="LMP27" s="81" t="s">
        <v>1912</v>
      </c>
      <c r="LMQ27" s="81" t="s">
        <v>1912</v>
      </c>
      <c r="LMR27" s="81" t="s">
        <v>1912</v>
      </c>
      <c r="LMS27" s="81" t="s">
        <v>1912</v>
      </c>
      <c r="LMT27" s="81" t="s">
        <v>1912</v>
      </c>
      <c r="LMU27" s="81" t="s">
        <v>1912</v>
      </c>
      <c r="LMV27" s="81" t="s">
        <v>1912</v>
      </c>
      <c r="LMW27" s="81" t="s">
        <v>1912</v>
      </c>
      <c r="LMX27" s="81" t="s">
        <v>1912</v>
      </c>
      <c r="LMY27" s="81" t="s">
        <v>1912</v>
      </c>
      <c r="LMZ27" s="81" t="s">
        <v>1912</v>
      </c>
      <c r="LNA27" s="81" t="s">
        <v>1912</v>
      </c>
      <c r="LNB27" s="81" t="s">
        <v>1912</v>
      </c>
      <c r="LNC27" s="81" t="s">
        <v>1912</v>
      </c>
      <c r="LND27" s="81" t="s">
        <v>1912</v>
      </c>
      <c r="LNE27" s="81" t="s">
        <v>1912</v>
      </c>
      <c r="LNF27" s="81" t="s">
        <v>1912</v>
      </c>
      <c r="LNG27" s="81" t="s">
        <v>1912</v>
      </c>
      <c r="LNH27" s="81" t="s">
        <v>1912</v>
      </c>
      <c r="LNI27" s="81" t="s">
        <v>1912</v>
      </c>
      <c r="LNJ27" s="81" t="s">
        <v>1912</v>
      </c>
      <c r="LNK27" s="81" t="s">
        <v>1912</v>
      </c>
      <c r="LNL27" s="81" t="s">
        <v>1912</v>
      </c>
      <c r="LNM27" s="81" t="s">
        <v>1912</v>
      </c>
      <c r="LNN27" s="81" t="s">
        <v>1912</v>
      </c>
      <c r="LNO27" s="81" t="s">
        <v>1912</v>
      </c>
      <c r="LNP27" s="81" t="s">
        <v>1912</v>
      </c>
      <c r="LNQ27" s="81" t="s">
        <v>1912</v>
      </c>
      <c r="LNR27" s="81" t="s">
        <v>1912</v>
      </c>
      <c r="LNS27" s="81" t="s">
        <v>1912</v>
      </c>
      <c r="LNT27" s="81" t="s">
        <v>1912</v>
      </c>
      <c r="LNU27" s="81" t="s">
        <v>1912</v>
      </c>
      <c r="LNV27" s="81" t="s">
        <v>1912</v>
      </c>
      <c r="LNW27" s="81" t="s">
        <v>1912</v>
      </c>
      <c r="LNX27" s="81" t="s">
        <v>1912</v>
      </c>
      <c r="LNY27" s="81" t="s">
        <v>1912</v>
      </c>
      <c r="LNZ27" s="81" t="s">
        <v>1912</v>
      </c>
      <c r="LOA27" s="81" t="s">
        <v>1912</v>
      </c>
      <c r="LOB27" s="81" t="s">
        <v>1912</v>
      </c>
      <c r="LOC27" s="81" t="s">
        <v>1912</v>
      </c>
      <c r="LOD27" s="81" t="s">
        <v>1912</v>
      </c>
      <c r="LOE27" s="81" t="s">
        <v>1912</v>
      </c>
      <c r="LOF27" s="81" t="s">
        <v>1912</v>
      </c>
      <c r="LOG27" s="81" t="s">
        <v>1912</v>
      </c>
      <c r="LOH27" s="81" t="s">
        <v>1912</v>
      </c>
      <c r="LOI27" s="81" t="s">
        <v>1912</v>
      </c>
      <c r="LOJ27" s="81" t="s">
        <v>1912</v>
      </c>
      <c r="LOK27" s="81" t="s">
        <v>1912</v>
      </c>
      <c r="LOL27" s="81" t="s">
        <v>1912</v>
      </c>
      <c r="LOM27" s="81" t="s">
        <v>1912</v>
      </c>
      <c r="LON27" s="81" t="s">
        <v>1912</v>
      </c>
      <c r="LOO27" s="81" t="s">
        <v>1912</v>
      </c>
      <c r="LOP27" s="81" t="s">
        <v>1912</v>
      </c>
      <c r="LOQ27" s="81" t="s">
        <v>1912</v>
      </c>
      <c r="LOR27" s="81" t="s">
        <v>1912</v>
      </c>
      <c r="LOS27" s="81" t="s">
        <v>1912</v>
      </c>
      <c r="LOT27" s="81" t="s">
        <v>1912</v>
      </c>
      <c r="LOU27" s="81" t="s">
        <v>1912</v>
      </c>
      <c r="LOV27" s="81" t="s">
        <v>1912</v>
      </c>
      <c r="LOW27" s="81" t="s">
        <v>1912</v>
      </c>
      <c r="LOX27" s="81" t="s">
        <v>1912</v>
      </c>
      <c r="LOY27" s="81" t="s">
        <v>1912</v>
      </c>
      <c r="LOZ27" s="81" t="s">
        <v>1912</v>
      </c>
      <c r="LPA27" s="81" t="s">
        <v>1912</v>
      </c>
      <c r="LPB27" s="81" t="s">
        <v>1912</v>
      </c>
      <c r="LPC27" s="81" t="s">
        <v>1912</v>
      </c>
      <c r="LPD27" s="81" t="s">
        <v>1912</v>
      </c>
      <c r="LPE27" s="81" t="s">
        <v>1912</v>
      </c>
      <c r="LPF27" s="81" t="s">
        <v>1912</v>
      </c>
      <c r="LPG27" s="81" t="s">
        <v>1912</v>
      </c>
      <c r="LPH27" s="81" t="s">
        <v>1912</v>
      </c>
      <c r="LPI27" s="81" t="s">
        <v>1912</v>
      </c>
      <c r="LPJ27" s="81" t="s">
        <v>1912</v>
      </c>
      <c r="LPK27" s="81" t="s">
        <v>1912</v>
      </c>
      <c r="LPL27" s="81" t="s">
        <v>1912</v>
      </c>
      <c r="LPM27" s="81" t="s">
        <v>1912</v>
      </c>
      <c r="LPN27" s="81" t="s">
        <v>1912</v>
      </c>
      <c r="LPO27" s="81" t="s">
        <v>1912</v>
      </c>
      <c r="LPP27" s="81" t="s">
        <v>1912</v>
      </c>
      <c r="LPQ27" s="81" t="s">
        <v>1912</v>
      </c>
      <c r="LPR27" s="81" t="s">
        <v>1912</v>
      </c>
      <c r="LPS27" s="81" t="s">
        <v>1912</v>
      </c>
      <c r="LPT27" s="81" t="s">
        <v>1912</v>
      </c>
      <c r="LPU27" s="81" t="s">
        <v>1912</v>
      </c>
      <c r="LPV27" s="81" t="s">
        <v>1912</v>
      </c>
      <c r="LPW27" s="81" t="s">
        <v>1912</v>
      </c>
      <c r="LPX27" s="81" t="s">
        <v>1912</v>
      </c>
      <c r="LPY27" s="81" t="s">
        <v>1912</v>
      </c>
      <c r="LPZ27" s="81" t="s">
        <v>1912</v>
      </c>
      <c r="LQA27" s="81" t="s">
        <v>1912</v>
      </c>
      <c r="LQB27" s="81" t="s">
        <v>1912</v>
      </c>
      <c r="LQC27" s="81" t="s">
        <v>1912</v>
      </c>
      <c r="LQD27" s="81" t="s">
        <v>1912</v>
      </c>
      <c r="LQE27" s="81" t="s">
        <v>1912</v>
      </c>
      <c r="LQF27" s="81" t="s">
        <v>1912</v>
      </c>
      <c r="LQG27" s="81" t="s">
        <v>1912</v>
      </c>
      <c r="LQH27" s="81" t="s">
        <v>1912</v>
      </c>
      <c r="LQI27" s="81" t="s">
        <v>1912</v>
      </c>
      <c r="LQJ27" s="81" t="s">
        <v>1912</v>
      </c>
      <c r="LQK27" s="81" t="s">
        <v>1912</v>
      </c>
      <c r="LQL27" s="81" t="s">
        <v>1912</v>
      </c>
      <c r="LQM27" s="81" t="s">
        <v>1912</v>
      </c>
      <c r="LQN27" s="81" t="s">
        <v>1912</v>
      </c>
      <c r="LQO27" s="81" t="s">
        <v>1912</v>
      </c>
      <c r="LQP27" s="81" t="s">
        <v>1912</v>
      </c>
      <c r="LQQ27" s="81" t="s">
        <v>1912</v>
      </c>
      <c r="LQR27" s="81" t="s">
        <v>1912</v>
      </c>
      <c r="LQS27" s="81" t="s">
        <v>1912</v>
      </c>
      <c r="LQT27" s="81" t="s">
        <v>1912</v>
      </c>
      <c r="LQU27" s="81" t="s">
        <v>1912</v>
      </c>
      <c r="LQV27" s="81" t="s">
        <v>1912</v>
      </c>
      <c r="LQW27" s="81" t="s">
        <v>1912</v>
      </c>
      <c r="LQX27" s="81" t="s">
        <v>1912</v>
      </c>
      <c r="LQY27" s="81" t="s">
        <v>1912</v>
      </c>
      <c r="LQZ27" s="81" t="s">
        <v>1912</v>
      </c>
      <c r="LRA27" s="81" t="s">
        <v>1912</v>
      </c>
      <c r="LRB27" s="81" t="s">
        <v>1912</v>
      </c>
      <c r="LRC27" s="81" t="s">
        <v>1912</v>
      </c>
      <c r="LRD27" s="81" t="s">
        <v>1912</v>
      </c>
      <c r="LRE27" s="81" t="s">
        <v>1912</v>
      </c>
      <c r="LRF27" s="81" t="s">
        <v>1912</v>
      </c>
      <c r="LRG27" s="81" t="s">
        <v>1912</v>
      </c>
      <c r="LRH27" s="81" t="s">
        <v>1912</v>
      </c>
      <c r="LRI27" s="81" t="s">
        <v>1912</v>
      </c>
      <c r="LRJ27" s="81" t="s">
        <v>1912</v>
      </c>
      <c r="LRK27" s="81" t="s">
        <v>1912</v>
      </c>
      <c r="LRL27" s="81" t="s">
        <v>1912</v>
      </c>
      <c r="LRM27" s="81" t="s">
        <v>1912</v>
      </c>
      <c r="LRN27" s="81" t="s">
        <v>1912</v>
      </c>
      <c r="LRO27" s="81" t="s">
        <v>1912</v>
      </c>
      <c r="LRP27" s="81" t="s">
        <v>1912</v>
      </c>
      <c r="LRQ27" s="81" t="s">
        <v>1912</v>
      </c>
      <c r="LRR27" s="81" t="s">
        <v>1912</v>
      </c>
      <c r="LRS27" s="81" t="s">
        <v>1912</v>
      </c>
      <c r="LRT27" s="81" t="s">
        <v>1912</v>
      </c>
      <c r="LRU27" s="81" t="s">
        <v>1912</v>
      </c>
      <c r="LRV27" s="81" t="s">
        <v>1912</v>
      </c>
      <c r="LRW27" s="81" t="s">
        <v>1912</v>
      </c>
      <c r="LRX27" s="81" t="s">
        <v>1912</v>
      </c>
      <c r="LRY27" s="81" t="s">
        <v>1912</v>
      </c>
      <c r="LRZ27" s="81" t="s">
        <v>1912</v>
      </c>
      <c r="LSA27" s="81" t="s">
        <v>1912</v>
      </c>
      <c r="LSB27" s="81" t="s">
        <v>1912</v>
      </c>
      <c r="LSC27" s="81" t="s">
        <v>1912</v>
      </c>
      <c r="LSD27" s="81" t="s">
        <v>1912</v>
      </c>
      <c r="LSE27" s="81" t="s">
        <v>1912</v>
      </c>
      <c r="LSF27" s="81" t="s">
        <v>1912</v>
      </c>
      <c r="LSG27" s="81" t="s">
        <v>1912</v>
      </c>
      <c r="LSH27" s="81" t="s">
        <v>1912</v>
      </c>
      <c r="LSI27" s="81" t="s">
        <v>1912</v>
      </c>
      <c r="LSJ27" s="81" t="s">
        <v>1912</v>
      </c>
      <c r="LSK27" s="81" t="s">
        <v>1912</v>
      </c>
      <c r="LSL27" s="81" t="s">
        <v>1912</v>
      </c>
      <c r="LSM27" s="81" t="s">
        <v>1912</v>
      </c>
      <c r="LSN27" s="81" t="s">
        <v>1912</v>
      </c>
      <c r="LSO27" s="81" t="s">
        <v>1912</v>
      </c>
      <c r="LSP27" s="81" t="s">
        <v>1912</v>
      </c>
      <c r="LSQ27" s="81" t="s">
        <v>1912</v>
      </c>
      <c r="LSR27" s="81" t="s">
        <v>1912</v>
      </c>
      <c r="LSS27" s="81" t="s">
        <v>1912</v>
      </c>
      <c r="LST27" s="81" t="s">
        <v>1912</v>
      </c>
      <c r="LSU27" s="81" t="s">
        <v>1912</v>
      </c>
      <c r="LSV27" s="81" t="s">
        <v>1912</v>
      </c>
      <c r="LSW27" s="81" t="s">
        <v>1912</v>
      </c>
      <c r="LSX27" s="81" t="s">
        <v>1912</v>
      </c>
      <c r="LSY27" s="81" t="s">
        <v>1912</v>
      </c>
      <c r="LSZ27" s="81" t="s">
        <v>1912</v>
      </c>
      <c r="LTA27" s="81" t="s">
        <v>1912</v>
      </c>
      <c r="LTB27" s="81" t="s">
        <v>1912</v>
      </c>
      <c r="LTC27" s="81" t="s">
        <v>1912</v>
      </c>
      <c r="LTD27" s="81" t="s">
        <v>1912</v>
      </c>
      <c r="LTE27" s="81" t="s">
        <v>1912</v>
      </c>
      <c r="LTF27" s="81" t="s">
        <v>1912</v>
      </c>
      <c r="LTG27" s="81" t="s">
        <v>1912</v>
      </c>
      <c r="LTH27" s="81" t="s">
        <v>1912</v>
      </c>
      <c r="LTI27" s="81" t="s">
        <v>1912</v>
      </c>
      <c r="LTJ27" s="81" t="s">
        <v>1912</v>
      </c>
      <c r="LTK27" s="81" t="s">
        <v>1912</v>
      </c>
      <c r="LTL27" s="81" t="s">
        <v>1912</v>
      </c>
      <c r="LTM27" s="81" t="s">
        <v>1912</v>
      </c>
      <c r="LTN27" s="81" t="s">
        <v>1912</v>
      </c>
      <c r="LTO27" s="81" t="s">
        <v>1912</v>
      </c>
      <c r="LTP27" s="81" t="s">
        <v>1912</v>
      </c>
      <c r="LTQ27" s="81" t="s">
        <v>1912</v>
      </c>
      <c r="LTR27" s="81" t="s">
        <v>1912</v>
      </c>
      <c r="LTS27" s="81" t="s">
        <v>1912</v>
      </c>
      <c r="LTT27" s="81" t="s">
        <v>1912</v>
      </c>
      <c r="LTU27" s="81" t="s">
        <v>1912</v>
      </c>
      <c r="LTV27" s="81" t="s">
        <v>1912</v>
      </c>
      <c r="LTW27" s="81" t="s">
        <v>1912</v>
      </c>
      <c r="LTX27" s="81" t="s">
        <v>1912</v>
      </c>
      <c r="LTY27" s="81" t="s">
        <v>1912</v>
      </c>
      <c r="LTZ27" s="81" t="s">
        <v>1912</v>
      </c>
      <c r="LUA27" s="81" t="s">
        <v>1912</v>
      </c>
      <c r="LUB27" s="81" t="s">
        <v>1912</v>
      </c>
      <c r="LUC27" s="81" t="s">
        <v>1912</v>
      </c>
      <c r="LUD27" s="81" t="s">
        <v>1912</v>
      </c>
      <c r="LUE27" s="81" t="s">
        <v>1912</v>
      </c>
      <c r="LUF27" s="81" t="s">
        <v>1912</v>
      </c>
      <c r="LUG27" s="81" t="s">
        <v>1912</v>
      </c>
      <c r="LUH27" s="81" t="s">
        <v>1912</v>
      </c>
      <c r="LUI27" s="81" t="s">
        <v>1912</v>
      </c>
      <c r="LUJ27" s="81" t="s">
        <v>1912</v>
      </c>
      <c r="LUK27" s="81" t="s">
        <v>1912</v>
      </c>
      <c r="LUL27" s="81" t="s">
        <v>1912</v>
      </c>
      <c r="LUM27" s="81" t="s">
        <v>1912</v>
      </c>
      <c r="LUN27" s="81" t="s">
        <v>1912</v>
      </c>
      <c r="LUO27" s="81" t="s">
        <v>1912</v>
      </c>
      <c r="LUP27" s="81" t="s">
        <v>1912</v>
      </c>
      <c r="LUQ27" s="81" t="s">
        <v>1912</v>
      </c>
      <c r="LUR27" s="81" t="s">
        <v>1912</v>
      </c>
      <c r="LUS27" s="81" t="s">
        <v>1912</v>
      </c>
      <c r="LUT27" s="81" t="s">
        <v>1912</v>
      </c>
      <c r="LUU27" s="81" t="s">
        <v>1912</v>
      </c>
      <c r="LUV27" s="81" t="s">
        <v>1912</v>
      </c>
      <c r="LUW27" s="81" t="s">
        <v>1912</v>
      </c>
      <c r="LUX27" s="81" t="s">
        <v>1912</v>
      </c>
      <c r="LUY27" s="81" t="s">
        <v>1912</v>
      </c>
      <c r="LUZ27" s="81" t="s">
        <v>1912</v>
      </c>
      <c r="LVA27" s="81" t="s">
        <v>1912</v>
      </c>
      <c r="LVB27" s="81" t="s">
        <v>1912</v>
      </c>
      <c r="LVC27" s="81" t="s">
        <v>1912</v>
      </c>
      <c r="LVD27" s="81" t="s">
        <v>1912</v>
      </c>
      <c r="LVE27" s="81" t="s">
        <v>1912</v>
      </c>
      <c r="LVF27" s="81" t="s">
        <v>1912</v>
      </c>
      <c r="LVG27" s="81" t="s">
        <v>1912</v>
      </c>
      <c r="LVH27" s="81" t="s">
        <v>1912</v>
      </c>
      <c r="LVI27" s="81" t="s">
        <v>1912</v>
      </c>
      <c r="LVJ27" s="81" t="s">
        <v>1912</v>
      </c>
      <c r="LVK27" s="81" t="s">
        <v>1912</v>
      </c>
      <c r="LVL27" s="81" t="s">
        <v>1912</v>
      </c>
      <c r="LVM27" s="81" t="s">
        <v>1912</v>
      </c>
      <c r="LVN27" s="81" t="s">
        <v>1912</v>
      </c>
      <c r="LVO27" s="81" t="s">
        <v>1912</v>
      </c>
      <c r="LVP27" s="81" t="s">
        <v>1912</v>
      </c>
      <c r="LVQ27" s="81" t="s">
        <v>1912</v>
      </c>
      <c r="LVR27" s="81" t="s">
        <v>1912</v>
      </c>
      <c r="LVS27" s="81" t="s">
        <v>1912</v>
      </c>
      <c r="LVT27" s="81" t="s">
        <v>1912</v>
      </c>
      <c r="LVU27" s="81" t="s">
        <v>1912</v>
      </c>
      <c r="LVV27" s="81" t="s">
        <v>1912</v>
      </c>
      <c r="LVW27" s="81" t="s">
        <v>1912</v>
      </c>
      <c r="LVX27" s="81" t="s">
        <v>1912</v>
      </c>
      <c r="LVY27" s="81" t="s">
        <v>1912</v>
      </c>
      <c r="LVZ27" s="81" t="s">
        <v>1912</v>
      </c>
      <c r="LWA27" s="81" t="s">
        <v>1912</v>
      </c>
      <c r="LWB27" s="81" t="s">
        <v>1912</v>
      </c>
      <c r="LWC27" s="81" t="s">
        <v>1912</v>
      </c>
      <c r="LWD27" s="81" t="s">
        <v>1912</v>
      </c>
      <c r="LWE27" s="81" t="s">
        <v>1912</v>
      </c>
      <c r="LWF27" s="81" t="s">
        <v>1912</v>
      </c>
      <c r="LWG27" s="81" t="s">
        <v>1912</v>
      </c>
      <c r="LWH27" s="81" t="s">
        <v>1912</v>
      </c>
      <c r="LWI27" s="81" t="s">
        <v>1912</v>
      </c>
      <c r="LWJ27" s="81" t="s">
        <v>1912</v>
      </c>
      <c r="LWK27" s="81" t="s">
        <v>1912</v>
      </c>
      <c r="LWL27" s="81" t="s">
        <v>1912</v>
      </c>
      <c r="LWM27" s="81" t="s">
        <v>1912</v>
      </c>
      <c r="LWN27" s="81" t="s">
        <v>1912</v>
      </c>
      <c r="LWO27" s="81" t="s">
        <v>1912</v>
      </c>
      <c r="LWP27" s="81" t="s">
        <v>1912</v>
      </c>
      <c r="LWQ27" s="81" t="s">
        <v>1912</v>
      </c>
      <c r="LWR27" s="81" t="s">
        <v>1912</v>
      </c>
      <c r="LWS27" s="81" t="s">
        <v>1912</v>
      </c>
      <c r="LWT27" s="81" t="s">
        <v>1912</v>
      </c>
      <c r="LWU27" s="81" t="s">
        <v>1912</v>
      </c>
      <c r="LWV27" s="81" t="s">
        <v>1912</v>
      </c>
      <c r="LWW27" s="81" t="s">
        <v>1912</v>
      </c>
      <c r="LWX27" s="81" t="s">
        <v>1912</v>
      </c>
      <c r="LWY27" s="81" t="s">
        <v>1912</v>
      </c>
      <c r="LWZ27" s="81" t="s">
        <v>1912</v>
      </c>
      <c r="LXA27" s="81" t="s">
        <v>1912</v>
      </c>
      <c r="LXB27" s="81" t="s">
        <v>1912</v>
      </c>
      <c r="LXC27" s="81" t="s">
        <v>1912</v>
      </c>
      <c r="LXD27" s="81" t="s">
        <v>1912</v>
      </c>
      <c r="LXE27" s="81" t="s">
        <v>1912</v>
      </c>
      <c r="LXF27" s="81" t="s">
        <v>1912</v>
      </c>
      <c r="LXG27" s="81" t="s">
        <v>1912</v>
      </c>
      <c r="LXH27" s="81" t="s">
        <v>1912</v>
      </c>
      <c r="LXI27" s="81" t="s">
        <v>1912</v>
      </c>
      <c r="LXJ27" s="81" t="s">
        <v>1912</v>
      </c>
      <c r="LXK27" s="81" t="s">
        <v>1912</v>
      </c>
      <c r="LXL27" s="81" t="s">
        <v>1912</v>
      </c>
      <c r="LXM27" s="81" t="s">
        <v>1912</v>
      </c>
      <c r="LXN27" s="81" t="s">
        <v>1912</v>
      </c>
      <c r="LXO27" s="81" t="s">
        <v>1912</v>
      </c>
      <c r="LXP27" s="81" t="s">
        <v>1912</v>
      </c>
      <c r="LXQ27" s="81" t="s">
        <v>1912</v>
      </c>
      <c r="LXR27" s="81" t="s">
        <v>1912</v>
      </c>
      <c r="LXS27" s="81" t="s">
        <v>1912</v>
      </c>
      <c r="LXT27" s="81" t="s">
        <v>1912</v>
      </c>
      <c r="LXU27" s="81" t="s">
        <v>1912</v>
      </c>
      <c r="LXV27" s="81" t="s">
        <v>1912</v>
      </c>
      <c r="LXW27" s="81" t="s">
        <v>1912</v>
      </c>
      <c r="LXX27" s="81" t="s">
        <v>1912</v>
      </c>
      <c r="LXY27" s="81" t="s">
        <v>1912</v>
      </c>
      <c r="LXZ27" s="81" t="s">
        <v>1912</v>
      </c>
      <c r="LYA27" s="81" t="s">
        <v>1912</v>
      </c>
      <c r="LYB27" s="81" t="s">
        <v>1912</v>
      </c>
      <c r="LYC27" s="81" t="s">
        <v>1912</v>
      </c>
      <c r="LYD27" s="81" t="s">
        <v>1912</v>
      </c>
      <c r="LYE27" s="81" t="s">
        <v>1912</v>
      </c>
      <c r="LYF27" s="81" t="s">
        <v>1912</v>
      </c>
      <c r="LYG27" s="81" t="s">
        <v>1912</v>
      </c>
      <c r="LYH27" s="81" t="s">
        <v>1912</v>
      </c>
      <c r="LYI27" s="81" t="s">
        <v>1912</v>
      </c>
      <c r="LYJ27" s="81" t="s">
        <v>1912</v>
      </c>
      <c r="LYK27" s="81" t="s">
        <v>1912</v>
      </c>
      <c r="LYL27" s="81" t="s">
        <v>1912</v>
      </c>
      <c r="LYM27" s="81" t="s">
        <v>1912</v>
      </c>
      <c r="LYN27" s="81" t="s">
        <v>1912</v>
      </c>
      <c r="LYO27" s="81" t="s">
        <v>1912</v>
      </c>
      <c r="LYP27" s="81" t="s">
        <v>1912</v>
      </c>
      <c r="LYQ27" s="81" t="s">
        <v>1912</v>
      </c>
      <c r="LYR27" s="81" t="s">
        <v>1912</v>
      </c>
      <c r="LYS27" s="81" t="s">
        <v>1912</v>
      </c>
      <c r="LYT27" s="81" t="s">
        <v>1912</v>
      </c>
      <c r="LYU27" s="81" t="s">
        <v>1912</v>
      </c>
      <c r="LYV27" s="81" t="s">
        <v>1912</v>
      </c>
      <c r="LYW27" s="81" t="s">
        <v>1912</v>
      </c>
      <c r="LYX27" s="81" t="s">
        <v>1912</v>
      </c>
      <c r="LYY27" s="81" t="s">
        <v>1912</v>
      </c>
      <c r="LYZ27" s="81" t="s">
        <v>1912</v>
      </c>
      <c r="LZA27" s="81" t="s">
        <v>1912</v>
      </c>
      <c r="LZB27" s="81" t="s">
        <v>1912</v>
      </c>
      <c r="LZC27" s="81" t="s">
        <v>1912</v>
      </c>
      <c r="LZD27" s="81" t="s">
        <v>1912</v>
      </c>
      <c r="LZE27" s="81" t="s">
        <v>1912</v>
      </c>
      <c r="LZF27" s="81" t="s">
        <v>1912</v>
      </c>
      <c r="LZG27" s="81" t="s">
        <v>1912</v>
      </c>
      <c r="LZH27" s="81" t="s">
        <v>1912</v>
      </c>
      <c r="LZI27" s="81" t="s">
        <v>1912</v>
      </c>
      <c r="LZJ27" s="81" t="s">
        <v>1912</v>
      </c>
      <c r="LZK27" s="81" t="s">
        <v>1912</v>
      </c>
      <c r="LZL27" s="81" t="s">
        <v>1912</v>
      </c>
      <c r="LZM27" s="81" t="s">
        <v>1912</v>
      </c>
      <c r="LZN27" s="81" t="s">
        <v>1912</v>
      </c>
      <c r="LZO27" s="81" t="s">
        <v>1912</v>
      </c>
      <c r="LZP27" s="81" t="s">
        <v>1912</v>
      </c>
      <c r="LZQ27" s="81" t="s">
        <v>1912</v>
      </c>
      <c r="LZR27" s="81" t="s">
        <v>1912</v>
      </c>
      <c r="LZS27" s="81" t="s">
        <v>1912</v>
      </c>
      <c r="LZT27" s="81" t="s">
        <v>1912</v>
      </c>
      <c r="LZU27" s="81" t="s">
        <v>1912</v>
      </c>
      <c r="LZV27" s="81" t="s">
        <v>1912</v>
      </c>
      <c r="LZW27" s="81" t="s">
        <v>1912</v>
      </c>
      <c r="LZX27" s="81" t="s">
        <v>1912</v>
      </c>
      <c r="LZY27" s="81" t="s">
        <v>1912</v>
      </c>
      <c r="LZZ27" s="81" t="s">
        <v>1912</v>
      </c>
      <c r="MAA27" s="81" t="s">
        <v>1912</v>
      </c>
      <c r="MAB27" s="81" t="s">
        <v>1912</v>
      </c>
      <c r="MAC27" s="81" t="s">
        <v>1912</v>
      </c>
      <c r="MAD27" s="81" t="s">
        <v>1912</v>
      </c>
      <c r="MAE27" s="81" t="s">
        <v>1912</v>
      </c>
      <c r="MAF27" s="81" t="s">
        <v>1912</v>
      </c>
      <c r="MAG27" s="81" t="s">
        <v>1912</v>
      </c>
      <c r="MAH27" s="81" t="s">
        <v>1912</v>
      </c>
      <c r="MAI27" s="81" t="s">
        <v>1912</v>
      </c>
      <c r="MAJ27" s="81" t="s">
        <v>1912</v>
      </c>
      <c r="MAK27" s="81" t="s">
        <v>1912</v>
      </c>
      <c r="MAL27" s="81" t="s">
        <v>1912</v>
      </c>
      <c r="MAM27" s="81" t="s">
        <v>1912</v>
      </c>
      <c r="MAN27" s="81" t="s">
        <v>1912</v>
      </c>
      <c r="MAO27" s="81" t="s">
        <v>1912</v>
      </c>
      <c r="MAP27" s="81" t="s">
        <v>1912</v>
      </c>
      <c r="MAQ27" s="81" t="s">
        <v>1912</v>
      </c>
      <c r="MAR27" s="81" t="s">
        <v>1912</v>
      </c>
      <c r="MAS27" s="81" t="s">
        <v>1912</v>
      </c>
      <c r="MAT27" s="81" t="s">
        <v>1912</v>
      </c>
      <c r="MAU27" s="81" t="s">
        <v>1912</v>
      </c>
      <c r="MAV27" s="81" t="s">
        <v>1912</v>
      </c>
      <c r="MAW27" s="81" t="s">
        <v>1912</v>
      </c>
      <c r="MAX27" s="81" t="s">
        <v>1912</v>
      </c>
      <c r="MAY27" s="81" t="s">
        <v>1912</v>
      </c>
      <c r="MAZ27" s="81" t="s">
        <v>1912</v>
      </c>
      <c r="MBA27" s="81" t="s">
        <v>1912</v>
      </c>
      <c r="MBB27" s="81" t="s">
        <v>1912</v>
      </c>
      <c r="MBC27" s="81" t="s">
        <v>1912</v>
      </c>
      <c r="MBD27" s="81" t="s">
        <v>1912</v>
      </c>
      <c r="MBE27" s="81" t="s">
        <v>1912</v>
      </c>
      <c r="MBF27" s="81" t="s">
        <v>1912</v>
      </c>
      <c r="MBG27" s="81" t="s">
        <v>1912</v>
      </c>
      <c r="MBH27" s="81" t="s">
        <v>1912</v>
      </c>
      <c r="MBI27" s="81" t="s">
        <v>1912</v>
      </c>
      <c r="MBJ27" s="81" t="s">
        <v>1912</v>
      </c>
      <c r="MBK27" s="81" t="s">
        <v>1912</v>
      </c>
      <c r="MBL27" s="81" t="s">
        <v>1912</v>
      </c>
      <c r="MBM27" s="81" t="s">
        <v>1912</v>
      </c>
      <c r="MBN27" s="81" t="s">
        <v>1912</v>
      </c>
      <c r="MBO27" s="81" t="s">
        <v>1912</v>
      </c>
      <c r="MBP27" s="81" t="s">
        <v>1912</v>
      </c>
      <c r="MBQ27" s="81" t="s">
        <v>1912</v>
      </c>
      <c r="MBR27" s="81" t="s">
        <v>1912</v>
      </c>
      <c r="MBS27" s="81" t="s">
        <v>1912</v>
      </c>
      <c r="MBT27" s="81" t="s">
        <v>1912</v>
      </c>
      <c r="MBU27" s="81" t="s">
        <v>1912</v>
      </c>
      <c r="MBV27" s="81" t="s">
        <v>1912</v>
      </c>
      <c r="MBW27" s="81" t="s">
        <v>1912</v>
      </c>
      <c r="MBX27" s="81" t="s">
        <v>1912</v>
      </c>
      <c r="MBY27" s="81" t="s">
        <v>1912</v>
      </c>
      <c r="MBZ27" s="81" t="s">
        <v>1912</v>
      </c>
      <c r="MCA27" s="81" t="s">
        <v>1912</v>
      </c>
      <c r="MCB27" s="81" t="s">
        <v>1912</v>
      </c>
      <c r="MCC27" s="81" t="s">
        <v>1912</v>
      </c>
      <c r="MCD27" s="81" t="s">
        <v>1912</v>
      </c>
      <c r="MCE27" s="81" t="s">
        <v>1912</v>
      </c>
      <c r="MCF27" s="81" t="s">
        <v>1912</v>
      </c>
      <c r="MCG27" s="81" t="s">
        <v>1912</v>
      </c>
      <c r="MCH27" s="81" t="s">
        <v>1912</v>
      </c>
      <c r="MCI27" s="81" t="s">
        <v>1912</v>
      </c>
      <c r="MCJ27" s="81" t="s">
        <v>1912</v>
      </c>
      <c r="MCK27" s="81" t="s">
        <v>1912</v>
      </c>
      <c r="MCL27" s="81" t="s">
        <v>1912</v>
      </c>
      <c r="MCM27" s="81" t="s">
        <v>1912</v>
      </c>
      <c r="MCN27" s="81" t="s">
        <v>1912</v>
      </c>
      <c r="MCO27" s="81" t="s">
        <v>1912</v>
      </c>
      <c r="MCP27" s="81" t="s">
        <v>1912</v>
      </c>
      <c r="MCQ27" s="81" t="s">
        <v>1912</v>
      </c>
      <c r="MCR27" s="81" t="s">
        <v>1912</v>
      </c>
      <c r="MCS27" s="81" t="s">
        <v>1912</v>
      </c>
      <c r="MCT27" s="81" t="s">
        <v>1912</v>
      </c>
      <c r="MCU27" s="81" t="s">
        <v>1912</v>
      </c>
      <c r="MCV27" s="81" t="s">
        <v>1912</v>
      </c>
      <c r="MCW27" s="81" t="s">
        <v>1912</v>
      </c>
      <c r="MCX27" s="81" t="s">
        <v>1912</v>
      </c>
      <c r="MCY27" s="81" t="s">
        <v>1912</v>
      </c>
      <c r="MCZ27" s="81" t="s">
        <v>1912</v>
      </c>
      <c r="MDA27" s="81" t="s">
        <v>1912</v>
      </c>
      <c r="MDB27" s="81" t="s">
        <v>1912</v>
      </c>
      <c r="MDC27" s="81" t="s">
        <v>1912</v>
      </c>
      <c r="MDD27" s="81" t="s">
        <v>1912</v>
      </c>
      <c r="MDE27" s="81" t="s">
        <v>1912</v>
      </c>
      <c r="MDF27" s="81" t="s">
        <v>1912</v>
      </c>
      <c r="MDG27" s="81" t="s">
        <v>1912</v>
      </c>
      <c r="MDH27" s="81" t="s">
        <v>1912</v>
      </c>
      <c r="MDI27" s="81" t="s">
        <v>1912</v>
      </c>
      <c r="MDJ27" s="81" t="s">
        <v>1912</v>
      </c>
      <c r="MDK27" s="81" t="s">
        <v>1912</v>
      </c>
      <c r="MDL27" s="81" t="s">
        <v>1912</v>
      </c>
      <c r="MDM27" s="81" t="s">
        <v>1912</v>
      </c>
      <c r="MDN27" s="81" t="s">
        <v>1912</v>
      </c>
      <c r="MDO27" s="81" t="s">
        <v>1912</v>
      </c>
      <c r="MDP27" s="81" t="s">
        <v>1912</v>
      </c>
      <c r="MDQ27" s="81" t="s">
        <v>1912</v>
      </c>
      <c r="MDR27" s="81" t="s">
        <v>1912</v>
      </c>
      <c r="MDS27" s="81" t="s">
        <v>1912</v>
      </c>
      <c r="MDT27" s="81" t="s">
        <v>1912</v>
      </c>
      <c r="MDU27" s="81" t="s">
        <v>1912</v>
      </c>
      <c r="MDV27" s="81" t="s">
        <v>1912</v>
      </c>
      <c r="MDW27" s="81" t="s">
        <v>1912</v>
      </c>
      <c r="MDX27" s="81" t="s">
        <v>1912</v>
      </c>
      <c r="MDY27" s="81" t="s">
        <v>1912</v>
      </c>
      <c r="MDZ27" s="81" t="s">
        <v>1912</v>
      </c>
      <c r="MEA27" s="81" t="s">
        <v>1912</v>
      </c>
      <c r="MEB27" s="81" t="s">
        <v>1912</v>
      </c>
      <c r="MEC27" s="81" t="s">
        <v>1912</v>
      </c>
      <c r="MED27" s="81" t="s">
        <v>1912</v>
      </c>
      <c r="MEE27" s="81" t="s">
        <v>1912</v>
      </c>
      <c r="MEF27" s="81" t="s">
        <v>1912</v>
      </c>
      <c r="MEG27" s="81" t="s">
        <v>1912</v>
      </c>
      <c r="MEH27" s="81" t="s">
        <v>1912</v>
      </c>
      <c r="MEI27" s="81" t="s">
        <v>1912</v>
      </c>
      <c r="MEJ27" s="81" t="s">
        <v>1912</v>
      </c>
      <c r="MEK27" s="81" t="s">
        <v>1912</v>
      </c>
      <c r="MEL27" s="81" t="s">
        <v>1912</v>
      </c>
      <c r="MEM27" s="81" t="s">
        <v>1912</v>
      </c>
      <c r="MEN27" s="81" t="s">
        <v>1912</v>
      </c>
      <c r="MEO27" s="81" t="s">
        <v>1912</v>
      </c>
      <c r="MEP27" s="81" t="s">
        <v>1912</v>
      </c>
      <c r="MEQ27" s="81" t="s">
        <v>1912</v>
      </c>
      <c r="MER27" s="81" t="s">
        <v>1912</v>
      </c>
      <c r="MES27" s="81" t="s">
        <v>1912</v>
      </c>
      <c r="MET27" s="81" t="s">
        <v>1912</v>
      </c>
      <c r="MEU27" s="81" t="s">
        <v>1912</v>
      </c>
      <c r="MEV27" s="81" t="s">
        <v>1912</v>
      </c>
      <c r="MEW27" s="81" t="s">
        <v>1912</v>
      </c>
      <c r="MEX27" s="81" t="s">
        <v>1912</v>
      </c>
      <c r="MEY27" s="81" t="s">
        <v>1912</v>
      </c>
      <c r="MEZ27" s="81" t="s">
        <v>1912</v>
      </c>
      <c r="MFA27" s="81" t="s">
        <v>1912</v>
      </c>
      <c r="MFB27" s="81" t="s">
        <v>1912</v>
      </c>
      <c r="MFC27" s="81" t="s">
        <v>1912</v>
      </c>
      <c r="MFD27" s="81" t="s">
        <v>1912</v>
      </c>
      <c r="MFE27" s="81" t="s">
        <v>1912</v>
      </c>
      <c r="MFF27" s="81" t="s">
        <v>1912</v>
      </c>
      <c r="MFG27" s="81" t="s">
        <v>1912</v>
      </c>
      <c r="MFH27" s="81" t="s">
        <v>1912</v>
      </c>
      <c r="MFI27" s="81" t="s">
        <v>1912</v>
      </c>
      <c r="MFJ27" s="81" t="s">
        <v>1912</v>
      </c>
      <c r="MFK27" s="81" t="s">
        <v>1912</v>
      </c>
      <c r="MFL27" s="81" t="s">
        <v>1912</v>
      </c>
      <c r="MFM27" s="81" t="s">
        <v>1912</v>
      </c>
      <c r="MFN27" s="81" t="s">
        <v>1912</v>
      </c>
      <c r="MFO27" s="81" t="s">
        <v>1912</v>
      </c>
      <c r="MFP27" s="81" t="s">
        <v>1912</v>
      </c>
      <c r="MFQ27" s="81" t="s">
        <v>1912</v>
      </c>
      <c r="MFR27" s="81" t="s">
        <v>1912</v>
      </c>
      <c r="MFS27" s="81" t="s">
        <v>1912</v>
      </c>
      <c r="MFT27" s="81" t="s">
        <v>1912</v>
      </c>
      <c r="MFU27" s="81" t="s">
        <v>1912</v>
      </c>
      <c r="MFV27" s="81" t="s">
        <v>1912</v>
      </c>
      <c r="MFW27" s="81" t="s">
        <v>1912</v>
      </c>
      <c r="MFX27" s="81" t="s">
        <v>1912</v>
      </c>
      <c r="MFY27" s="81" t="s">
        <v>1912</v>
      </c>
      <c r="MFZ27" s="81" t="s">
        <v>1912</v>
      </c>
      <c r="MGA27" s="81" t="s">
        <v>1912</v>
      </c>
      <c r="MGB27" s="81" t="s">
        <v>1912</v>
      </c>
      <c r="MGC27" s="81" t="s">
        <v>1912</v>
      </c>
      <c r="MGD27" s="81" t="s">
        <v>1912</v>
      </c>
      <c r="MGE27" s="81" t="s">
        <v>1912</v>
      </c>
      <c r="MGF27" s="81" t="s">
        <v>1912</v>
      </c>
      <c r="MGG27" s="81" t="s">
        <v>1912</v>
      </c>
      <c r="MGH27" s="81" t="s">
        <v>1912</v>
      </c>
      <c r="MGI27" s="81" t="s">
        <v>1912</v>
      </c>
      <c r="MGJ27" s="81" t="s">
        <v>1912</v>
      </c>
      <c r="MGK27" s="81" t="s">
        <v>1912</v>
      </c>
      <c r="MGL27" s="81" t="s">
        <v>1912</v>
      </c>
      <c r="MGM27" s="81" t="s">
        <v>1912</v>
      </c>
      <c r="MGN27" s="81" t="s">
        <v>1912</v>
      </c>
      <c r="MGO27" s="81" t="s">
        <v>1912</v>
      </c>
      <c r="MGP27" s="81" t="s">
        <v>1912</v>
      </c>
      <c r="MGQ27" s="81" t="s">
        <v>1912</v>
      </c>
      <c r="MGR27" s="81" t="s">
        <v>1912</v>
      </c>
      <c r="MGS27" s="81" t="s">
        <v>1912</v>
      </c>
      <c r="MGT27" s="81" t="s">
        <v>1912</v>
      </c>
      <c r="MGU27" s="81" t="s">
        <v>1912</v>
      </c>
      <c r="MGV27" s="81" t="s">
        <v>1912</v>
      </c>
      <c r="MGW27" s="81" t="s">
        <v>1912</v>
      </c>
      <c r="MGX27" s="81" t="s">
        <v>1912</v>
      </c>
      <c r="MGY27" s="81" t="s">
        <v>1912</v>
      </c>
      <c r="MGZ27" s="81" t="s">
        <v>1912</v>
      </c>
      <c r="MHA27" s="81" t="s">
        <v>1912</v>
      </c>
      <c r="MHB27" s="81" t="s">
        <v>1912</v>
      </c>
      <c r="MHC27" s="81" t="s">
        <v>1912</v>
      </c>
      <c r="MHD27" s="81" t="s">
        <v>1912</v>
      </c>
      <c r="MHE27" s="81" t="s">
        <v>1912</v>
      </c>
      <c r="MHF27" s="81" t="s">
        <v>1912</v>
      </c>
      <c r="MHG27" s="81" t="s">
        <v>1912</v>
      </c>
      <c r="MHH27" s="81" t="s">
        <v>1912</v>
      </c>
      <c r="MHI27" s="81" t="s">
        <v>1912</v>
      </c>
      <c r="MHJ27" s="81" t="s">
        <v>1912</v>
      </c>
      <c r="MHK27" s="81" t="s">
        <v>1912</v>
      </c>
      <c r="MHL27" s="81" t="s">
        <v>1912</v>
      </c>
      <c r="MHM27" s="81" t="s">
        <v>1912</v>
      </c>
      <c r="MHN27" s="81" t="s">
        <v>1912</v>
      </c>
      <c r="MHO27" s="81" t="s">
        <v>1912</v>
      </c>
      <c r="MHP27" s="81" t="s">
        <v>1912</v>
      </c>
      <c r="MHQ27" s="81" t="s">
        <v>1912</v>
      </c>
      <c r="MHR27" s="81" t="s">
        <v>1912</v>
      </c>
      <c r="MHS27" s="81" t="s">
        <v>1912</v>
      </c>
      <c r="MHT27" s="81" t="s">
        <v>1912</v>
      </c>
      <c r="MHU27" s="81" t="s">
        <v>1912</v>
      </c>
      <c r="MHV27" s="81" t="s">
        <v>1912</v>
      </c>
      <c r="MHW27" s="81" t="s">
        <v>1912</v>
      </c>
      <c r="MHX27" s="81" t="s">
        <v>1912</v>
      </c>
      <c r="MHY27" s="81" t="s">
        <v>1912</v>
      </c>
      <c r="MHZ27" s="81" t="s">
        <v>1912</v>
      </c>
      <c r="MIA27" s="81" t="s">
        <v>1912</v>
      </c>
      <c r="MIB27" s="81" t="s">
        <v>1912</v>
      </c>
      <c r="MIC27" s="81" t="s">
        <v>1912</v>
      </c>
      <c r="MID27" s="81" t="s">
        <v>1912</v>
      </c>
      <c r="MIE27" s="81" t="s">
        <v>1912</v>
      </c>
      <c r="MIF27" s="81" t="s">
        <v>1912</v>
      </c>
      <c r="MIG27" s="81" t="s">
        <v>1912</v>
      </c>
      <c r="MIH27" s="81" t="s">
        <v>1912</v>
      </c>
      <c r="MII27" s="81" t="s">
        <v>1912</v>
      </c>
      <c r="MIJ27" s="81" t="s">
        <v>1912</v>
      </c>
      <c r="MIK27" s="81" t="s">
        <v>1912</v>
      </c>
      <c r="MIL27" s="81" t="s">
        <v>1912</v>
      </c>
      <c r="MIM27" s="81" t="s">
        <v>1912</v>
      </c>
      <c r="MIN27" s="81" t="s">
        <v>1912</v>
      </c>
      <c r="MIO27" s="81" t="s">
        <v>1912</v>
      </c>
      <c r="MIP27" s="81" t="s">
        <v>1912</v>
      </c>
      <c r="MIQ27" s="81" t="s">
        <v>1912</v>
      </c>
      <c r="MIR27" s="81" t="s">
        <v>1912</v>
      </c>
      <c r="MIS27" s="81" t="s">
        <v>1912</v>
      </c>
      <c r="MIT27" s="81" t="s">
        <v>1912</v>
      </c>
      <c r="MIU27" s="81" t="s">
        <v>1912</v>
      </c>
      <c r="MIV27" s="81" t="s">
        <v>1912</v>
      </c>
      <c r="MIW27" s="81" t="s">
        <v>1912</v>
      </c>
      <c r="MIX27" s="81" t="s">
        <v>1912</v>
      </c>
      <c r="MIY27" s="81" t="s">
        <v>1912</v>
      </c>
      <c r="MIZ27" s="81" t="s">
        <v>1912</v>
      </c>
      <c r="MJA27" s="81" t="s">
        <v>1912</v>
      </c>
      <c r="MJB27" s="81" t="s">
        <v>1912</v>
      </c>
      <c r="MJC27" s="81" t="s">
        <v>1912</v>
      </c>
      <c r="MJD27" s="81" t="s">
        <v>1912</v>
      </c>
      <c r="MJE27" s="81" t="s">
        <v>1912</v>
      </c>
      <c r="MJF27" s="81" t="s">
        <v>1912</v>
      </c>
      <c r="MJG27" s="81" t="s">
        <v>1912</v>
      </c>
      <c r="MJH27" s="81" t="s">
        <v>1912</v>
      </c>
      <c r="MJI27" s="81" t="s">
        <v>1912</v>
      </c>
      <c r="MJJ27" s="81" t="s">
        <v>1912</v>
      </c>
      <c r="MJK27" s="81" t="s">
        <v>1912</v>
      </c>
      <c r="MJL27" s="81" t="s">
        <v>1912</v>
      </c>
      <c r="MJM27" s="81" t="s">
        <v>1912</v>
      </c>
      <c r="MJN27" s="81" t="s">
        <v>1912</v>
      </c>
      <c r="MJO27" s="81" t="s">
        <v>1912</v>
      </c>
      <c r="MJP27" s="81" t="s">
        <v>1912</v>
      </c>
      <c r="MJQ27" s="81" t="s">
        <v>1912</v>
      </c>
      <c r="MJR27" s="81" t="s">
        <v>1912</v>
      </c>
      <c r="MJS27" s="81" t="s">
        <v>1912</v>
      </c>
      <c r="MJT27" s="81" t="s">
        <v>1912</v>
      </c>
      <c r="MJU27" s="81" t="s">
        <v>1912</v>
      </c>
      <c r="MJV27" s="81" t="s">
        <v>1912</v>
      </c>
      <c r="MJW27" s="81" t="s">
        <v>1912</v>
      </c>
      <c r="MJX27" s="81" t="s">
        <v>1912</v>
      </c>
      <c r="MJY27" s="81" t="s">
        <v>1912</v>
      </c>
      <c r="MJZ27" s="81" t="s">
        <v>1912</v>
      </c>
      <c r="MKA27" s="81" t="s">
        <v>1912</v>
      </c>
      <c r="MKB27" s="81" t="s">
        <v>1912</v>
      </c>
      <c r="MKC27" s="81" t="s">
        <v>1912</v>
      </c>
      <c r="MKD27" s="81" t="s">
        <v>1912</v>
      </c>
      <c r="MKE27" s="81" t="s">
        <v>1912</v>
      </c>
      <c r="MKF27" s="81" t="s">
        <v>1912</v>
      </c>
      <c r="MKG27" s="81" t="s">
        <v>1912</v>
      </c>
      <c r="MKH27" s="81" t="s">
        <v>1912</v>
      </c>
      <c r="MKI27" s="81" t="s">
        <v>1912</v>
      </c>
      <c r="MKJ27" s="81" t="s">
        <v>1912</v>
      </c>
      <c r="MKK27" s="81" t="s">
        <v>1912</v>
      </c>
      <c r="MKL27" s="81" t="s">
        <v>1912</v>
      </c>
      <c r="MKM27" s="81" t="s">
        <v>1912</v>
      </c>
      <c r="MKN27" s="81" t="s">
        <v>1912</v>
      </c>
      <c r="MKO27" s="81" t="s">
        <v>1912</v>
      </c>
      <c r="MKP27" s="81" t="s">
        <v>1912</v>
      </c>
      <c r="MKQ27" s="81" t="s">
        <v>1912</v>
      </c>
      <c r="MKR27" s="81" t="s">
        <v>1912</v>
      </c>
      <c r="MKS27" s="81" t="s">
        <v>1912</v>
      </c>
      <c r="MKT27" s="81" t="s">
        <v>1912</v>
      </c>
      <c r="MKU27" s="81" t="s">
        <v>1912</v>
      </c>
      <c r="MKV27" s="81" t="s">
        <v>1912</v>
      </c>
      <c r="MKW27" s="81" t="s">
        <v>1912</v>
      </c>
      <c r="MKX27" s="81" t="s">
        <v>1912</v>
      </c>
      <c r="MKY27" s="81" t="s">
        <v>1912</v>
      </c>
      <c r="MKZ27" s="81" t="s">
        <v>1912</v>
      </c>
      <c r="MLA27" s="81" t="s">
        <v>1912</v>
      </c>
      <c r="MLB27" s="81" t="s">
        <v>1912</v>
      </c>
      <c r="MLC27" s="81" t="s">
        <v>1912</v>
      </c>
      <c r="MLD27" s="81" t="s">
        <v>1912</v>
      </c>
      <c r="MLE27" s="81" t="s">
        <v>1912</v>
      </c>
      <c r="MLF27" s="81" t="s">
        <v>1912</v>
      </c>
      <c r="MLG27" s="81" t="s">
        <v>1912</v>
      </c>
      <c r="MLH27" s="81" t="s">
        <v>1912</v>
      </c>
      <c r="MLI27" s="81" t="s">
        <v>1912</v>
      </c>
      <c r="MLJ27" s="81" t="s">
        <v>1912</v>
      </c>
      <c r="MLK27" s="81" t="s">
        <v>1912</v>
      </c>
      <c r="MLL27" s="81" t="s">
        <v>1912</v>
      </c>
      <c r="MLM27" s="81" t="s">
        <v>1912</v>
      </c>
      <c r="MLN27" s="81" t="s">
        <v>1912</v>
      </c>
      <c r="MLO27" s="81" t="s">
        <v>1912</v>
      </c>
      <c r="MLP27" s="81" t="s">
        <v>1912</v>
      </c>
      <c r="MLQ27" s="81" t="s">
        <v>1912</v>
      </c>
      <c r="MLR27" s="81" t="s">
        <v>1912</v>
      </c>
      <c r="MLS27" s="81" t="s">
        <v>1912</v>
      </c>
      <c r="MLT27" s="81" t="s">
        <v>1912</v>
      </c>
      <c r="MLU27" s="81" t="s">
        <v>1912</v>
      </c>
      <c r="MLV27" s="81" t="s">
        <v>1912</v>
      </c>
      <c r="MLW27" s="81" t="s">
        <v>1912</v>
      </c>
      <c r="MLX27" s="81" t="s">
        <v>1912</v>
      </c>
      <c r="MLY27" s="81" t="s">
        <v>1912</v>
      </c>
      <c r="MLZ27" s="81" t="s">
        <v>1912</v>
      </c>
      <c r="MMA27" s="81" t="s">
        <v>1912</v>
      </c>
      <c r="MMB27" s="81" t="s">
        <v>1912</v>
      </c>
      <c r="MMC27" s="81" t="s">
        <v>1912</v>
      </c>
      <c r="MMD27" s="81" t="s">
        <v>1912</v>
      </c>
      <c r="MME27" s="81" t="s">
        <v>1912</v>
      </c>
      <c r="MMF27" s="81" t="s">
        <v>1912</v>
      </c>
      <c r="MMG27" s="81" t="s">
        <v>1912</v>
      </c>
      <c r="MMH27" s="81" t="s">
        <v>1912</v>
      </c>
      <c r="MMI27" s="81" t="s">
        <v>1912</v>
      </c>
      <c r="MMJ27" s="81" t="s">
        <v>1912</v>
      </c>
      <c r="MMK27" s="81" t="s">
        <v>1912</v>
      </c>
      <c r="MML27" s="81" t="s">
        <v>1912</v>
      </c>
      <c r="MMM27" s="81" t="s">
        <v>1912</v>
      </c>
      <c r="MMN27" s="81" t="s">
        <v>1912</v>
      </c>
      <c r="MMO27" s="81" t="s">
        <v>1912</v>
      </c>
      <c r="MMP27" s="81" t="s">
        <v>1912</v>
      </c>
      <c r="MMQ27" s="81" t="s">
        <v>1912</v>
      </c>
      <c r="MMR27" s="81" t="s">
        <v>1912</v>
      </c>
      <c r="MMS27" s="81" t="s">
        <v>1912</v>
      </c>
      <c r="MMT27" s="81" t="s">
        <v>1912</v>
      </c>
      <c r="MMU27" s="81" t="s">
        <v>1912</v>
      </c>
      <c r="MMV27" s="81" t="s">
        <v>1912</v>
      </c>
      <c r="MMW27" s="81" t="s">
        <v>1912</v>
      </c>
      <c r="MMX27" s="81" t="s">
        <v>1912</v>
      </c>
      <c r="MMY27" s="81" t="s">
        <v>1912</v>
      </c>
      <c r="MMZ27" s="81" t="s">
        <v>1912</v>
      </c>
      <c r="MNA27" s="81" t="s">
        <v>1912</v>
      </c>
      <c r="MNB27" s="81" t="s">
        <v>1912</v>
      </c>
      <c r="MNC27" s="81" t="s">
        <v>1912</v>
      </c>
      <c r="MND27" s="81" t="s">
        <v>1912</v>
      </c>
      <c r="MNE27" s="81" t="s">
        <v>1912</v>
      </c>
      <c r="MNF27" s="81" t="s">
        <v>1912</v>
      </c>
      <c r="MNG27" s="81" t="s">
        <v>1912</v>
      </c>
      <c r="MNH27" s="81" t="s">
        <v>1912</v>
      </c>
      <c r="MNI27" s="81" t="s">
        <v>1912</v>
      </c>
      <c r="MNJ27" s="81" t="s">
        <v>1912</v>
      </c>
      <c r="MNK27" s="81" t="s">
        <v>1912</v>
      </c>
      <c r="MNL27" s="81" t="s">
        <v>1912</v>
      </c>
      <c r="MNM27" s="81" t="s">
        <v>1912</v>
      </c>
      <c r="MNN27" s="81" t="s">
        <v>1912</v>
      </c>
      <c r="MNO27" s="81" t="s">
        <v>1912</v>
      </c>
      <c r="MNP27" s="81" t="s">
        <v>1912</v>
      </c>
      <c r="MNQ27" s="81" t="s">
        <v>1912</v>
      </c>
      <c r="MNR27" s="81" t="s">
        <v>1912</v>
      </c>
      <c r="MNS27" s="81" t="s">
        <v>1912</v>
      </c>
      <c r="MNT27" s="81" t="s">
        <v>1912</v>
      </c>
      <c r="MNU27" s="81" t="s">
        <v>1912</v>
      </c>
      <c r="MNV27" s="81" t="s">
        <v>1912</v>
      </c>
      <c r="MNW27" s="81" t="s">
        <v>1912</v>
      </c>
      <c r="MNX27" s="81" t="s">
        <v>1912</v>
      </c>
      <c r="MNY27" s="81" t="s">
        <v>1912</v>
      </c>
      <c r="MNZ27" s="81" t="s">
        <v>1912</v>
      </c>
      <c r="MOA27" s="81" t="s">
        <v>1912</v>
      </c>
      <c r="MOB27" s="81" t="s">
        <v>1912</v>
      </c>
      <c r="MOC27" s="81" t="s">
        <v>1912</v>
      </c>
      <c r="MOD27" s="81" t="s">
        <v>1912</v>
      </c>
      <c r="MOE27" s="81" t="s">
        <v>1912</v>
      </c>
      <c r="MOF27" s="81" t="s">
        <v>1912</v>
      </c>
      <c r="MOG27" s="81" t="s">
        <v>1912</v>
      </c>
      <c r="MOH27" s="81" t="s">
        <v>1912</v>
      </c>
      <c r="MOI27" s="81" t="s">
        <v>1912</v>
      </c>
      <c r="MOJ27" s="81" t="s">
        <v>1912</v>
      </c>
      <c r="MOK27" s="81" t="s">
        <v>1912</v>
      </c>
      <c r="MOL27" s="81" t="s">
        <v>1912</v>
      </c>
      <c r="MOM27" s="81" t="s">
        <v>1912</v>
      </c>
      <c r="MON27" s="81" t="s">
        <v>1912</v>
      </c>
      <c r="MOO27" s="81" t="s">
        <v>1912</v>
      </c>
      <c r="MOP27" s="81" t="s">
        <v>1912</v>
      </c>
      <c r="MOQ27" s="81" t="s">
        <v>1912</v>
      </c>
      <c r="MOR27" s="81" t="s">
        <v>1912</v>
      </c>
      <c r="MOS27" s="81" t="s">
        <v>1912</v>
      </c>
      <c r="MOT27" s="81" t="s">
        <v>1912</v>
      </c>
      <c r="MOU27" s="81" t="s">
        <v>1912</v>
      </c>
      <c r="MOV27" s="81" t="s">
        <v>1912</v>
      </c>
      <c r="MOW27" s="81" t="s">
        <v>1912</v>
      </c>
      <c r="MOX27" s="81" t="s">
        <v>1912</v>
      </c>
      <c r="MOY27" s="81" t="s">
        <v>1912</v>
      </c>
      <c r="MOZ27" s="81" t="s">
        <v>1912</v>
      </c>
      <c r="MPA27" s="81" t="s">
        <v>1912</v>
      </c>
      <c r="MPB27" s="81" t="s">
        <v>1912</v>
      </c>
      <c r="MPC27" s="81" t="s">
        <v>1912</v>
      </c>
      <c r="MPD27" s="81" t="s">
        <v>1912</v>
      </c>
      <c r="MPE27" s="81" t="s">
        <v>1912</v>
      </c>
      <c r="MPF27" s="81" t="s">
        <v>1912</v>
      </c>
      <c r="MPG27" s="81" t="s">
        <v>1912</v>
      </c>
      <c r="MPH27" s="81" t="s">
        <v>1912</v>
      </c>
      <c r="MPI27" s="81" t="s">
        <v>1912</v>
      </c>
      <c r="MPJ27" s="81" t="s">
        <v>1912</v>
      </c>
      <c r="MPK27" s="81" t="s">
        <v>1912</v>
      </c>
      <c r="MPL27" s="81" t="s">
        <v>1912</v>
      </c>
      <c r="MPM27" s="81" t="s">
        <v>1912</v>
      </c>
      <c r="MPN27" s="81" t="s">
        <v>1912</v>
      </c>
      <c r="MPO27" s="81" t="s">
        <v>1912</v>
      </c>
      <c r="MPP27" s="81" t="s">
        <v>1912</v>
      </c>
      <c r="MPQ27" s="81" t="s">
        <v>1912</v>
      </c>
      <c r="MPR27" s="81" t="s">
        <v>1912</v>
      </c>
      <c r="MPS27" s="81" t="s">
        <v>1912</v>
      </c>
      <c r="MPT27" s="81" t="s">
        <v>1912</v>
      </c>
      <c r="MPU27" s="81" t="s">
        <v>1912</v>
      </c>
      <c r="MPV27" s="81" t="s">
        <v>1912</v>
      </c>
      <c r="MPW27" s="81" t="s">
        <v>1912</v>
      </c>
      <c r="MPX27" s="81" t="s">
        <v>1912</v>
      </c>
      <c r="MPY27" s="81" t="s">
        <v>1912</v>
      </c>
      <c r="MPZ27" s="81" t="s">
        <v>1912</v>
      </c>
      <c r="MQA27" s="81" t="s">
        <v>1912</v>
      </c>
      <c r="MQB27" s="81" t="s">
        <v>1912</v>
      </c>
      <c r="MQC27" s="81" t="s">
        <v>1912</v>
      </c>
      <c r="MQD27" s="81" t="s">
        <v>1912</v>
      </c>
      <c r="MQE27" s="81" t="s">
        <v>1912</v>
      </c>
      <c r="MQF27" s="81" t="s">
        <v>1912</v>
      </c>
      <c r="MQG27" s="81" t="s">
        <v>1912</v>
      </c>
      <c r="MQH27" s="81" t="s">
        <v>1912</v>
      </c>
      <c r="MQI27" s="81" t="s">
        <v>1912</v>
      </c>
      <c r="MQJ27" s="81" t="s">
        <v>1912</v>
      </c>
      <c r="MQK27" s="81" t="s">
        <v>1912</v>
      </c>
      <c r="MQL27" s="81" t="s">
        <v>1912</v>
      </c>
      <c r="MQM27" s="81" t="s">
        <v>1912</v>
      </c>
      <c r="MQN27" s="81" t="s">
        <v>1912</v>
      </c>
      <c r="MQO27" s="81" t="s">
        <v>1912</v>
      </c>
      <c r="MQP27" s="81" t="s">
        <v>1912</v>
      </c>
      <c r="MQQ27" s="81" t="s">
        <v>1912</v>
      </c>
      <c r="MQR27" s="81" t="s">
        <v>1912</v>
      </c>
      <c r="MQS27" s="81" t="s">
        <v>1912</v>
      </c>
      <c r="MQT27" s="81" t="s">
        <v>1912</v>
      </c>
      <c r="MQU27" s="81" t="s">
        <v>1912</v>
      </c>
      <c r="MQV27" s="81" t="s">
        <v>1912</v>
      </c>
      <c r="MQW27" s="81" t="s">
        <v>1912</v>
      </c>
      <c r="MQX27" s="81" t="s">
        <v>1912</v>
      </c>
      <c r="MQY27" s="81" t="s">
        <v>1912</v>
      </c>
      <c r="MQZ27" s="81" t="s">
        <v>1912</v>
      </c>
      <c r="MRA27" s="81" t="s">
        <v>1912</v>
      </c>
      <c r="MRB27" s="81" t="s">
        <v>1912</v>
      </c>
      <c r="MRC27" s="81" t="s">
        <v>1912</v>
      </c>
      <c r="MRD27" s="81" t="s">
        <v>1912</v>
      </c>
      <c r="MRE27" s="81" t="s">
        <v>1912</v>
      </c>
      <c r="MRF27" s="81" t="s">
        <v>1912</v>
      </c>
      <c r="MRG27" s="81" t="s">
        <v>1912</v>
      </c>
      <c r="MRH27" s="81" t="s">
        <v>1912</v>
      </c>
      <c r="MRI27" s="81" t="s">
        <v>1912</v>
      </c>
      <c r="MRJ27" s="81" t="s">
        <v>1912</v>
      </c>
      <c r="MRK27" s="81" t="s">
        <v>1912</v>
      </c>
      <c r="MRL27" s="81" t="s">
        <v>1912</v>
      </c>
      <c r="MRM27" s="81" t="s">
        <v>1912</v>
      </c>
      <c r="MRN27" s="81" t="s">
        <v>1912</v>
      </c>
      <c r="MRO27" s="81" t="s">
        <v>1912</v>
      </c>
      <c r="MRP27" s="81" t="s">
        <v>1912</v>
      </c>
      <c r="MRQ27" s="81" t="s">
        <v>1912</v>
      </c>
      <c r="MRR27" s="81" t="s">
        <v>1912</v>
      </c>
      <c r="MRS27" s="81" t="s">
        <v>1912</v>
      </c>
      <c r="MRT27" s="81" t="s">
        <v>1912</v>
      </c>
      <c r="MRU27" s="81" t="s">
        <v>1912</v>
      </c>
      <c r="MRV27" s="81" t="s">
        <v>1912</v>
      </c>
      <c r="MRW27" s="81" t="s">
        <v>1912</v>
      </c>
      <c r="MRX27" s="81" t="s">
        <v>1912</v>
      </c>
      <c r="MRY27" s="81" t="s">
        <v>1912</v>
      </c>
      <c r="MRZ27" s="81" t="s">
        <v>1912</v>
      </c>
      <c r="MSA27" s="81" t="s">
        <v>1912</v>
      </c>
      <c r="MSB27" s="81" t="s">
        <v>1912</v>
      </c>
      <c r="MSC27" s="81" t="s">
        <v>1912</v>
      </c>
      <c r="MSD27" s="81" t="s">
        <v>1912</v>
      </c>
      <c r="MSE27" s="81" t="s">
        <v>1912</v>
      </c>
      <c r="MSF27" s="81" t="s">
        <v>1912</v>
      </c>
      <c r="MSG27" s="81" t="s">
        <v>1912</v>
      </c>
      <c r="MSH27" s="81" t="s">
        <v>1912</v>
      </c>
      <c r="MSI27" s="81" t="s">
        <v>1912</v>
      </c>
      <c r="MSJ27" s="81" t="s">
        <v>1912</v>
      </c>
      <c r="MSK27" s="81" t="s">
        <v>1912</v>
      </c>
      <c r="MSL27" s="81" t="s">
        <v>1912</v>
      </c>
      <c r="MSM27" s="81" t="s">
        <v>1912</v>
      </c>
      <c r="MSN27" s="81" t="s">
        <v>1912</v>
      </c>
      <c r="MSO27" s="81" t="s">
        <v>1912</v>
      </c>
      <c r="MSP27" s="81" t="s">
        <v>1912</v>
      </c>
      <c r="MSQ27" s="81" t="s">
        <v>1912</v>
      </c>
      <c r="MSR27" s="81" t="s">
        <v>1912</v>
      </c>
      <c r="MSS27" s="81" t="s">
        <v>1912</v>
      </c>
      <c r="MST27" s="81" t="s">
        <v>1912</v>
      </c>
      <c r="MSU27" s="81" t="s">
        <v>1912</v>
      </c>
      <c r="MSV27" s="81" t="s">
        <v>1912</v>
      </c>
      <c r="MSW27" s="81" t="s">
        <v>1912</v>
      </c>
      <c r="MSX27" s="81" t="s">
        <v>1912</v>
      </c>
      <c r="MSY27" s="81" t="s">
        <v>1912</v>
      </c>
      <c r="MSZ27" s="81" t="s">
        <v>1912</v>
      </c>
      <c r="MTA27" s="81" t="s">
        <v>1912</v>
      </c>
      <c r="MTB27" s="81" t="s">
        <v>1912</v>
      </c>
      <c r="MTC27" s="81" t="s">
        <v>1912</v>
      </c>
      <c r="MTD27" s="81" t="s">
        <v>1912</v>
      </c>
      <c r="MTE27" s="81" t="s">
        <v>1912</v>
      </c>
      <c r="MTF27" s="81" t="s">
        <v>1912</v>
      </c>
      <c r="MTG27" s="81" t="s">
        <v>1912</v>
      </c>
      <c r="MTH27" s="81" t="s">
        <v>1912</v>
      </c>
      <c r="MTI27" s="81" t="s">
        <v>1912</v>
      </c>
      <c r="MTJ27" s="81" t="s">
        <v>1912</v>
      </c>
      <c r="MTK27" s="81" t="s">
        <v>1912</v>
      </c>
      <c r="MTL27" s="81" t="s">
        <v>1912</v>
      </c>
      <c r="MTM27" s="81" t="s">
        <v>1912</v>
      </c>
      <c r="MTN27" s="81" t="s">
        <v>1912</v>
      </c>
      <c r="MTO27" s="81" t="s">
        <v>1912</v>
      </c>
      <c r="MTP27" s="81" t="s">
        <v>1912</v>
      </c>
      <c r="MTQ27" s="81" t="s">
        <v>1912</v>
      </c>
      <c r="MTR27" s="81" t="s">
        <v>1912</v>
      </c>
      <c r="MTS27" s="81" t="s">
        <v>1912</v>
      </c>
      <c r="MTT27" s="81" t="s">
        <v>1912</v>
      </c>
      <c r="MTU27" s="81" t="s">
        <v>1912</v>
      </c>
      <c r="MTV27" s="81" t="s">
        <v>1912</v>
      </c>
      <c r="MTW27" s="81" t="s">
        <v>1912</v>
      </c>
      <c r="MTX27" s="81" t="s">
        <v>1912</v>
      </c>
      <c r="MTY27" s="81" t="s">
        <v>1912</v>
      </c>
      <c r="MTZ27" s="81" t="s">
        <v>1912</v>
      </c>
      <c r="MUA27" s="81" t="s">
        <v>1912</v>
      </c>
      <c r="MUB27" s="81" t="s">
        <v>1912</v>
      </c>
      <c r="MUC27" s="81" t="s">
        <v>1912</v>
      </c>
      <c r="MUD27" s="81" t="s">
        <v>1912</v>
      </c>
      <c r="MUE27" s="81" t="s">
        <v>1912</v>
      </c>
      <c r="MUF27" s="81" t="s">
        <v>1912</v>
      </c>
      <c r="MUG27" s="81" t="s">
        <v>1912</v>
      </c>
      <c r="MUH27" s="81" t="s">
        <v>1912</v>
      </c>
      <c r="MUI27" s="81" t="s">
        <v>1912</v>
      </c>
      <c r="MUJ27" s="81" t="s">
        <v>1912</v>
      </c>
      <c r="MUK27" s="81" t="s">
        <v>1912</v>
      </c>
      <c r="MUL27" s="81" t="s">
        <v>1912</v>
      </c>
      <c r="MUM27" s="81" t="s">
        <v>1912</v>
      </c>
      <c r="MUN27" s="81" t="s">
        <v>1912</v>
      </c>
      <c r="MUO27" s="81" t="s">
        <v>1912</v>
      </c>
      <c r="MUP27" s="81" t="s">
        <v>1912</v>
      </c>
      <c r="MUQ27" s="81" t="s">
        <v>1912</v>
      </c>
      <c r="MUR27" s="81" t="s">
        <v>1912</v>
      </c>
      <c r="MUS27" s="81" t="s">
        <v>1912</v>
      </c>
      <c r="MUT27" s="81" t="s">
        <v>1912</v>
      </c>
      <c r="MUU27" s="81" t="s">
        <v>1912</v>
      </c>
      <c r="MUV27" s="81" t="s">
        <v>1912</v>
      </c>
      <c r="MUW27" s="81" t="s">
        <v>1912</v>
      </c>
      <c r="MUX27" s="81" t="s">
        <v>1912</v>
      </c>
      <c r="MUY27" s="81" t="s">
        <v>1912</v>
      </c>
      <c r="MUZ27" s="81" t="s">
        <v>1912</v>
      </c>
      <c r="MVA27" s="81" t="s">
        <v>1912</v>
      </c>
      <c r="MVB27" s="81" t="s">
        <v>1912</v>
      </c>
      <c r="MVC27" s="81" t="s">
        <v>1912</v>
      </c>
      <c r="MVD27" s="81" t="s">
        <v>1912</v>
      </c>
      <c r="MVE27" s="81" t="s">
        <v>1912</v>
      </c>
      <c r="MVF27" s="81" t="s">
        <v>1912</v>
      </c>
      <c r="MVG27" s="81" t="s">
        <v>1912</v>
      </c>
      <c r="MVH27" s="81" t="s">
        <v>1912</v>
      </c>
      <c r="MVI27" s="81" t="s">
        <v>1912</v>
      </c>
      <c r="MVJ27" s="81" t="s">
        <v>1912</v>
      </c>
      <c r="MVK27" s="81" t="s">
        <v>1912</v>
      </c>
      <c r="MVL27" s="81" t="s">
        <v>1912</v>
      </c>
      <c r="MVM27" s="81" t="s">
        <v>1912</v>
      </c>
      <c r="MVN27" s="81" t="s">
        <v>1912</v>
      </c>
      <c r="MVO27" s="81" t="s">
        <v>1912</v>
      </c>
      <c r="MVP27" s="81" t="s">
        <v>1912</v>
      </c>
      <c r="MVQ27" s="81" t="s">
        <v>1912</v>
      </c>
      <c r="MVR27" s="81" t="s">
        <v>1912</v>
      </c>
      <c r="MVS27" s="81" t="s">
        <v>1912</v>
      </c>
      <c r="MVT27" s="81" t="s">
        <v>1912</v>
      </c>
      <c r="MVU27" s="81" t="s">
        <v>1912</v>
      </c>
      <c r="MVV27" s="81" t="s">
        <v>1912</v>
      </c>
      <c r="MVW27" s="81" t="s">
        <v>1912</v>
      </c>
      <c r="MVX27" s="81" t="s">
        <v>1912</v>
      </c>
      <c r="MVY27" s="81" t="s">
        <v>1912</v>
      </c>
      <c r="MVZ27" s="81" t="s">
        <v>1912</v>
      </c>
      <c r="MWA27" s="81" t="s">
        <v>1912</v>
      </c>
      <c r="MWB27" s="81" t="s">
        <v>1912</v>
      </c>
      <c r="MWC27" s="81" t="s">
        <v>1912</v>
      </c>
      <c r="MWD27" s="81" t="s">
        <v>1912</v>
      </c>
      <c r="MWE27" s="81" t="s">
        <v>1912</v>
      </c>
      <c r="MWF27" s="81" t="s">
        <v>1912</v>
      </c>
      <c r="MWG27" s="81" t="s">
        <v>1912</v>
      </c>
      <c r="MWH27" s="81" t="s">
        <v>1912</v>
      </c>
      <c r="MWI27" s="81" t="s">
        <v>1912</v>
      </c>
      <c r="MWJ27" s="81" t="s">
        <v>1912</v>
      </c>
      <c r="MWK27" s="81" t="s">
        <v>1912</v>
      </c>
      <c r="MWL27" s="81" t="s">
        <v>1912</v>
      </c>
      <c r="MWM27" s="81" t="s">
        <v>1912</v>
      </c>
      <c r="MWN27" s="81" t="s">
        <v>1912</v>
      </c>
      <c r="MWO27" s="81" t="s">
        <v>1912</v>
      </c>
      <c r="MWP27" s="81" t="s">
        <v>1912</v>
      </c>
      <c r="MWQ27" s="81" t="s">
        <v>1912</v>
      </c>
      <c r="MWR27" s="81" t="s">
        <v>1912</v>
      </c>
      <c r="MWS27" s="81" t="s">
        <v>1912</v>
      </c>
      <c r="MWT27" s="81" t="s">
        <v>1912</v>
      </c>
      <c r="MWU27" s="81" t="s">
        <v>1912</v>
      </c>
      <c r="MWV27" s="81" t="s">
        <v>1912</v>
      </c>
      <c r="MWW27" s="81" t="s">
        <v>1912</v>
      </c>
      <c r="MWX27" s="81" t="s">
        <v>1912</v>
      </c>
      <c r="MWY27" s="81" t="s">
        <v>1912</v>
      </c>
      <c r="MWZ27" s="81" t="s">
        <v>1912</v>
      </c>
      <c r="MXA27" s="81" t="s">
        <v>1912</v>
      </c>
      <c r="MXB27" s="81" t="s">
        <v>1912</v>
      </c>
      <c r="MXC27" s="81" t="s">
        <v>1912</v>
      </c>
      <c r="MXD27" s="81" t="s">
        <v>1912</v>
      </c>
      <c r="MXE27" s="81" t="s">
        <v>1912</v>
      </c>
      <c r="MXF27" s="81" t="s">
        <v>1912</v>
      </c>
      <c r="MXG27" s="81" t="s">
        <v>1912</v>
      </c>
      <c r="MXH27" s="81" t="s">
        <v>1912</v>
      </c>
      <c r="MXI27" s="81" t="s">
        <v>1912</v>
      </c>
      <c r="MXJ27" s="81" t="s">
        <v>1912</v>
      </c>
      <c r="MXK27" s="81" t="s">
        <v>1912</v>
      </c>
      <c r="MXL27" s="81" t="s">
        <v>1912</v>
      </c>
      <c r="MXM27" s="81" t="s">
        <v>1912</v>
      </c>
      <c r="MXN27" s="81" t="s">
        <v>1912</v>
      </c>
      <c r="MXO27" s="81" t="s">
        <v>1912</v>
      </c>
      <c r="MXP27" s="81" t="s">
        <v>1912</v>
      </c>
      <c r="MXQ27" s="81" t="s">
        <v>1912</v>
      </c>
      <c r="MXR27" s="81" t="s">
        <v>1912</v>
      </c>
      <c r="MXS27" s="81" t="s">
        <v>1912</v>
      </c>
      <c r="MXT27" s="81" t="s">
        <v>1912</v>
      </c>
      <c r="MXU27" s="81" t="s">
        <v>1912</v>
      </c>
      <c r="MXV27" s="81" t="s">
        <v>1912</v>
      </c>
      <c r="MXW27" s="81" t="s">
        <v>1912</v>
      </c>
      <c r="MXX27" s="81" t="s">
        <v>1912</v>
      </c>
      <c r="MXY27" s="81" t="s">
        <v>1912</v>
      </c>
      <c r="MXZ27" s="81" t="s">
        <v>1912</v>
      </c>
      <c r="MYA27" s="81" t="s">
        <v>1912</v>
      </c>
      <c r="MYB27" s="81" t="s">
        <v>1912</v>
      </c>
      <c r="MYC27" s="81" t="s">
        <v>1912</v>
      </c>
      <c r="MYD27" s="81" t="s">
        <v>1912</v>
      </c>
      <c r="MYE27" s="81" t="s">
        <v>1912</v>
      </c>
      <c r="MYF27" s="81" t="s">
        <v>1912</v>
      </c>
      <c r="MYG27" s="81" t="s">
        <v>1912</v>
      </c>
      <c r="MYH27" s="81" t="s">
        <v>1912</v>
      </c>
      <c r="MYI27" s="81" t="s">
        <v>1912</v>
      </c>
      <c r="MYJ27" s="81" t="s">
        <v>1912</v>
      </c>
      <c r="MYK27" s="81" t="s">
        <v>1912</v>
      </c>
      <c r="MYL27" s="81" t="s">
        <v>1912</v>
      </c>
      <c r="MYM27" s="81" t="s">
        <v>1912</v>
      </c>
      <c r="MYN27" s="81" t="s">
        <v>1912</v>
      </c>
      <c r="MYO27" s="81" t="s">
        <v>1912</v>
      </c>
      <c r="MYP27" s="81" t="s">
        <v>1912</v>
      </c>
      <c r="MYQ27" s="81" t="s">
        <v>1912</v>
      </c>
      <c r="MYR27" s="81" t="s">
        <v>1912</v>
      </c>
      <c r="MYS27" s="81" t="s">
        <v>1912</v>
      </c>
      <c r="MYT27" s="81" t="s">
        <v>1912</v>
      </c>
      <c r="MYU27" s="81" t="s">
        <v>1912</v>
      </c>
      <c r="MYV27" s="81" t="s">
        <v>1912</v>
      </c>
      <c r="MYW27" s="81" t="s">
        <v>1912</v>
      </c>
      <c r="MYX27" s="81" t="s">
        <v>1912</v>
      </c>
      <c r="MYY27" s="81" t="s">
        <v>1912</v>
      </c>
      <c r="MYZ27" s="81" t="s">
        <v>1912</v>
      </c>
      <c r="MZA27" s="81" t="s">
        <v>1912</v>
      </c>
      <c r="MZB27" s="81" t="s">
        <v>1912</v>
      </c>
      <c r="MZC27" s="81" t="s">
        <v>1912</v>
      </c>
      <c r="MZD27" s="81" t="s">
        <v>1912</v>
      </c>
      <c r="MZE27" s="81" t="s">
        <v>1912</v>
      </c>
      <c r="MZF27" s="81" t="s">
        <v>1912</v>
      </c>
      <c r="MZG27" s="81" t="s">
        <v>1912</v>
      </c>
      <c r="MZH27" s="81" t="s">
        <v>1912</v>
      </c>
      <c r="MZI27" s="81" t="s">
        <v>1912</v>
      </c>
      <c r="MZJ27" s="81" t="s">
        <v>1912</v>
      </c>
      <c r="MZK27" s="81" t="s">
        <v>1912</v>
      </c>
      <c r="MZL27" s="81" t="s">
        <v>1912</v>
      </c>
      <c r="MZM27" s="81" t="s">
        <v>1912</v>
      </c>
      <c r="MZN27" s="81" t="s">
        <v>1912</v>
      </c>
      <c r="MZO27" s="81" t="s">
        <v>1912</v>
      </c>
      <c r="MZP27" s="81" t="s">
        <v>1912</v>
      </c>
      <c r="MZQ27" s="81" t="s">
        <v>1912</v>
      </c>
      <c r="MZR27" s="81" t="s">
        <v>1912</v>
      </c>
      <c r="MZS27" s="81" t="s">
        <v>1912</v>
      </c>
      <c r="MZT27" s="81" t="s">
        <v>1912</v>
      </c>
      <c r="MZU27" s="81" t="s">
        <v>1912</v>
      </c>
      <c r="MZV27" s="81" t="s">
        <v>1912</v>
      </c>
      <c r="MZW27" s="81" t="s">
        <v>1912</v>
      </c>
      <c r="MZX27" s="81" t="s">
        <v>1912</v>
      </c>
      <c r="MZY27" s="81" t="s">
        <v>1912</v>
      </c>
      <c r="MZZ27" s="81" t="s">
        <v>1912</v>
      </c>
      <c r="NAA27" s="81" t="s">
        <v>1912</v>
      </c>
      <c r="NAB27" s="81" t="s">
        <v>1912</v>
      </c>
      <c r="NAC27" s="81" t="s">
        <v>1912</v>
      </c>
      <c r="NAD27" s="81" t="s">
        <v>1912</v>
      </c>
      <c r="NAE27" s="81" t="s">
        <v>1912</v>
      </c>
      <c r="NAF27" s="81" t="s">
        <v>1912</v>
      </c>
      <c r="NAG27" s="81" t="s">
        <v>1912</v>
      </c>
      <c r="NAH27" s="81" t="s">
        <v>1912</v>
      </c>
      <c r="NAI27" s="81" t="s">
        <v>1912</v>
      </c>
      <c r="NAJ27" s="81" t="s">
        <v>1912</v>
      </c>
      <c r="NAK27" s="81" t="s">
        <v>1912</v>
      </c>
      <c r="NAL27" s="81" t="s">
        <v>1912</v>
      </c>
      <c r="NAM27" s="81" t="s">
        <v>1912</v>
      </c>
      <c r="NAN27" s="81" t="s">
        <v>1912</v>
      </c>
      <c r="NAO27" s="81" t="s">
        <v>1912</v>
      </c>
      <c r="NAP27" s="81" t="s">
        <v>1912</v>
      </c>
      <c r="NAQ27" s="81" t="s">
        <v>1912</v>
      </c>
      <c r="NAR27" s="81" t="s">
        <v>1912</v>
      </c>
      <c r="NAS27" s="81" t="s">
        <v>1912</v>
      </c>
      <c r="NAT27" s="81" t="s">
        <v>1912</v>
      </c>
      <c r="NAU27" s="81" t="s">
        <v>1912</v>
      </c>
      <c r="NAV27" s="81" t="s">
        <v>1912</v>
      </c>
      <c r="NAW27" s="81" t="s">
        <v>1912</v>
      </c>
      <c r="NAX27" s="81" t="s">
        <v>1912</v>
      </c>
      <c r="NAY27" s="81" t="s">
        <v>1912</v>
      </c>
      <c r="NAZ27" s="81" t="s">
        <v>1912</v>
      </c>
      <c r="NBA27" s="81" t="s">
        <v>1912</v>
      </c>
      <c r="NBB27" s="81" t="s">
        <v>1912</v>
      </c>
      <c r="NBC27" s="81" t="s">
        <v>1912</v>
      </c>
      <c r="NBD27" s="81" t="s">
        <v>1912</v>
      </c>
      <c r="NBE27" s="81" t="s">
        <v>1912</v>
      </c>
      <c r="NBF27" s="81" t="s">
        <v>1912</v>
      </c>
      <c r="NBG27" s="81" t="s">
        <v>1912</v>
      </c>
      <c r="NBH27" s="81" t="s">
        <v>1912</v>
      </c>
      <c r="NBI27" s="81" t="s">
        <v>1912</v>
      </c>
      <c r="NBJ27" s="81" t="s">
        <v>1912</v>
      </c>
      <c r="NBK27" s="81" t="s">
        <v>1912</v>
      </c>
      <c r="NBL27" s="81" t="s">
        <v>1912</v>
      </c>
      <c r="NBM27" s="81" t="s">
        <v>1912</v>
      </c>
      <c r="NBN27" s="81" t="s">
        <v>1912</v>
      </c>
      <c r="NBO27" s="81" t="s">
        <v>1912</v>
      </c>
      <c r="NBP27" s="81" t="s">
        <v>1912</v>
      </c>
      <c r="NBQ27" s="81" t="s">
        <v>1912</v>
      </c>
      <c r="NBR27" s="81" t="s">
        <v>1912</v>
      </c>
      <c r="NBS27" s="81" t="s">
        <v>1912</v>
      </c>
      <c r="NBT27" s="81" t="s">
        <v>1912</v>
      </c>
      <c r="NBU27" s="81" t="s">
        <v>1912</v>
      </c>
      <c r="NBV27" s="81" t="s">
        <v>1912</v>
      </c>
      <c r="NBW27" s="81" t="s">
        <v>1912</v>
      </c>
      <c r="NBX27" s="81" t="s">
        <v>1912</v>
      </c>
      <c r="NBY27" s="81" t="s">
        <v>1912</v>
      </c>
      <c r="NBZ27" s="81" t="s">
        <v>1912</v>
      </c>
      <c r="NCA27" s="81" t="s">
        <v>1912</v>
      </c>
      <c r="NCB27" s="81" t="s">
        <v>1912</v>
      </c>
      <c r="NCC27" s="81" t="s">
        <v>1912</v>
      </c>
      <c r="NCD27" s="81" t="s">
        <v>1912</v>
      </c>
      <c r="NCE27" s="81" t="s">
        <v>1912</v>
      </c>
      <c r="NCF27" s="81" t="s">
        <v>1912</v>
      </c>
      <c r="NCG27" s="81" t="s">
        <v>1912</v>
      </c>
      <c r="NCH27" s="81" t="s">
        <v>1912</v>
      </c>
      <c r="NCI27" s="81" t="s">
        <v>1912</v>
      </c>
      <c r="NCJ27" s="81" t="s">
        <v>1912</v>
      </c>
      <c r="NCK27" s="81" t="s">
        <v>1912</v>
      </c>
      <c r="NCL27" s="81" t="s">
        <v>1912</v>
      </c>
      <c r="NCM27" s="81" t="s">
        <v>1912</v>
      </c>
      <c r="NCN27" s="81" t="s">
        <v>1912</v>
      </c>
      <c r="NCO27" s="81" t="s">
        <v>1912</v>
      </c>
      <c r="NCP27" s="81" t="s">
        <v>1912</v>
      </c>
      <c r="NCQ27" s="81" t="s">
        <v>1912</v>
      </c>
      <c r="NCR27" s="81" t="s">
        <v>1912</v>
      </c>
      <c r="NCS27" s="81" t="s">
        <v>1912</v>
      </c>
      <c r="NCT27" s="81" t="s">
        <v>1912</v>
      </c>
      <c r="NCU27" s="81" t="s">
        <v>1912</v>
      </c>
      <c r="NCV27" s="81" t="s">
        <v>1912</v>
      </c>
      <c r="NCW27" s="81" t="s">
        <v>1912</v>
      </c>
      <c r="NCX27" s="81" t="s">
        <v>1912</v>
      </c>
      <c r="NCY27" s="81" t="s">
        <v>1912</v>
      </c>
      <c r="NCZ27" s="81" t="s">
        <v>1912</v>
      </c>
      <c r="NDA27" s="81" t="s">
        <v>1912</v>
      </c>
      <c r="NDB27" s="81" t="s">
        <v>1912</v>
      </c>
      <c r="NDC27" s="81" t="s">
        <v>1912</v>
      </c>
      <c r="NDD27" s="81" t="s">
        <v>1912</v>
      </c>
      <c r="NDE27" s="81" t="s">
        <v>1912</v>
      </c>
      <c r="NDF27" s="81" t="s">
        <v>1912</v>
      </c>
      <c r="NDG27" s="81" t="s">
        <v>1912</v>
      </c>
      <c r="NDH27" s="81" t="s">
        <v>1912</v>
      </c>
      <c r="NDI27" s="81" t="s">
        <v>1912</v>
      </c>
      <c r="NDJ27" s="81" t="s">
        <v>1912</v>
      </c>
      <c r="NDK27" s="81" t="s">
        <v>1912</v>
      </c>
      <c r="NDL27" s="81" t="s">
        <v>1912</v>
      </c>
      <c r="NDM27" s="81" t="s">
        <v>1912</v>
      </c>
      <c r="NDN27" s="81" t="s">
        <v>1912</v>
      </c>
      <c r="NDO27" s="81" t="s">
        <v>1912</v>
      </c>
      <c r="NDP27" s="81" t="s">
        <v>1912</v>
      </c>
      <c r="NDQ27" s="81" t="s">
        <v>1912</v>
      </c>
      <c r="NDR27" s="81" t="s">
        <v>1912</v>
      </c>
      <c r="NDS27" s="81" t="s">
        <v>1912</v>
      </c>
      <c r="NDT27" s="81" t="s">
        <v>1912</v>
      </c>
      <c r="NDU27" s="81" t="s">
        <v>1912</v>
      </c>
      <c r="NDV27" s="81" t="s">
        <v>1912</v>
      </c>
      <c r="NDW27" s="81" t="s">
        <v>1912</v>
      </c>
      <c r="NDX27" s="81" t="s">
        <v>1912</v>
      </c>
      <c r="NDY27" s="81" t="s">
        <v>1912</v>
      </c>
      <c r="NDZ27" s="81" t="s">
        <v>1912</v>
      </c>
      <c r="NEA27" s="81" t="s">
        <v>1912</v>
      </c>
      <c r="NEB27" s="81" t="s">
        <v>1912</v>
      </c>
      <c r="NEC27" s="81" t="s">
        <v>1912</v>
      </c>
      <c r="NED27" s="81" t="s">
        <v>1912</v>
      </c>
      <c r="NEE27" s="81" t="s">
        <v>1912</v>
      </c>
      <c r="NEF27" s="81" t="s">
        <v>1912</v>
      </c>
      <c r="NEG27" s="81" t="s">
        <v>1912</v>
      </c>
      <c r="NEH27" s="81" t="s">
        <v>1912</v>
      </c>
      <c r="NEI27" s="81" t="s">
        <v>1912</v>
      </c>
      <c r="NEJ27" s="81" t="s">
        <v>1912</v>
      </c>
      <c r="NEK27" s="81" t="s">
        <v>1912</v>
      </c>
      <c r="NEL27" s="81" t="s">
        <v>1912</v>
      </c>
      <c r="NEM27" s="81" t="s">
        <v>1912</v>
      </c>
      <c r="NEN27" s="81" t="s">
        <v>1912</v>
      </c>
      <c r="NEO27" s="81" t="s">
        <v>1912</v>
      </c>
      <c r="NEP27" s="81" t="s">
        <v>1912</v>
      </c>
      <c r="NEQ27" s="81" t="s">
        <v>1912</v>
      </c>
      <c r="NER27" s="81" t="s">
        <v>1912</v>
      </c>
      <c r="NES27" s="81" t="s">
        <v>1912</v>
      </c>
      <c r="NET27" s="81" t="s">
        <v>1912</v>
      </c>
      <c r="NEU27" s="81" t="s">
        <v>1912</v>
      </c>
      <c r="NEV27" s="81" t="s">
        <v>1912</v>
      </c>
      <c r="NEW27" s="81" t="s">
        <v>1912</v>
      </c>
      <c r="NEX27" s="81" t="s">
        <v>1912</v>
      </c>
      <c r="NEY27" s="81" t="s">
        <v>1912</v>
      </c>
      <c r="NEZ27" s="81" t="s">
        <v>1912</v>
      </c>
      <c r="NFA27" s="81" t="s">
        <v>1912</v>
      </c>
      <c r="NFB27" s="81" t="s">
        <v>1912</v>
      </c>
      <c r="NFC27" s="81" t="s">
        <v>1912</v>
      </c>
      <c r="NFD27" s="81" t="s">
        <v>1912</v>
      </c>
      <c r="NFE27" s="81" t="s">
        <v>1912</v>
      </c>
      <c r="NFF27" s="81" t="s">
        <v>1912</v>
      </c>
      <c r="NFG27" s="81" t="s">
        <v>1912</v>
      </c>
      <c r="NFH27" s="81" t="s">
        <v>1912</v>
      </c>
      <c r="NFI27" s="81" t="s">
        <v>1912</v>
      </c>
      <c r="NFJ27" s="81" t="s">
        <v>1912</v>
      </c>
      <c r="NFK27" s="81" t="s">
        <v>1912</v>
      </c>
      <c r="NFL27" s="81" t="s">
        <v>1912</v>
      </c>
      <c r="NFM27" s="81" t="s">
        <v>1912</v>
      </c>
      <c r="NFN27" s="81" t="s">
        <v>1912</v>
      </c>
      <c r="NFO27" s="81" t="s">
        <v>1912</v>
      </c>
      <c r="NFP27" s="81" t="s">
        <v>1912</v>
      </c>
      <c r="NFQ27" s="81" t="s">
        <v>1912</v>
      </c>
      <c r="NFR27" s="81" t="s">
        <v>1912</v>
      </c>
      <c r="NFS27" s="81" t="s">
        <v>1912</v>
      </c>
      <c r="NFT27" s="81" t="s">
        <v>1912</v>
      </c>
      <c r="NFU27" s="81" t="s">
        <v>1912</v>
      </c>
      <c r="NFV27" s="81" t="s">
        <v>1912</v>
      </c>
      <c r="NFW27" s="81" t="s">
        <v>1912</v>
      </c>
      <c r="NFX27" s="81" t="s">
        <v>1912</v>
      </c>
      <c r="NFY27" s="81" t="s">
        <v>1912</v>
      </c>
      <c r="NFZ27" s="81" t="s">
        <v>1912</v>
      </c>
      <c r="NGA27" s="81" t="s">
        <v>1912</v>
      </c>
      <c r="NGB27" s="81" t="s">
        <v>1912</v>
      </c>
      <c r="NGC27" s="81" t="s">
        <v>1912</v>
      </c>
      <c r="NGD27" s="81" t="s">
        <v>1912</v>
      </c>
      <c r="NGE27" s="81" t="s">
        <v>1912</v>
      </c>
      <c r="NGF27" s="81" t="s">
        <v>1912</v>
      </c>
      <c r="NGG27" s="81" t="s">
        <v>1912</v>
      </c>
      <c r="NGH27" s="81" t="s">
        <v>1912</v>
      </c>
      <c r="NGI27" s="81" t="s">
        <v>1912</v>
      </c>
      <c r="NGJ27" s="81" t="s">
        <v>1912</v>
      </c>
      <c r="NGK27" s="81" t="s">
        <v>1912</v>
      </c>
      <c r="NGL27" s="81" t="s">
        <v>1912</v>
      </c>
      <c r="NGM27" s="81" t="s">
        <v>1912</v>
      </c>
      <c r="NGN27" s="81" t="s">
        <v>1912</v>
      </c>
      <c r="NGO27" s="81" t="s">
        <v>1912</v>
      </c>
      <c r="NGP27" s="81" t="s">
        <v>1912</v>
      </c>
      <c r="NGQ27" s="81" t="s">
        <v>1912</v>
      </c>
      <c r="NGR27" s="81" t="s">
        <v>1912</v>
      </c>
      <c r="NGS27" s="81" t="s">
        <v>1912</v>
      </c>
      <c r="NGT27" s="81" t="s">
        <v>1912</v>
      </c>
      <c r="NGU27" s="81" t="s">
        <v>1912</v>
      </c>
      <c r="NGV27" s="81" t="s">
        <v>1912</v>
      </c>
      <c r="NGW27" s="81" t="s">
        <v>1912</v>
      </c>
      <c r="NGX27" s="81" t="s">
        <v>1912</v>
      </c>
      <c r="NGY27" s="81" t="s">
        <v>1912</v>
      </c>
      <c r="NGZ27" s="81" t="s">
        <v>1912</v>
      </c>
      <c r="NHA27" s="81" t="s">
        <v>1912</v>
      </c>
      <c r="NHB27" s="81" t="s">
        <v>1912</v>
      </c>
      <c r="NHC27" s="81" t="s">
        <v>1912</v>
      </c>
      <c r="NHD27" s="81" t="s">
        <v>1912</v>
      </c>
      <c r="NHE27" s="81" t="s">
        <v>1912</v>
      </c>
      <c r="NHF27" s="81" t="s">
        <v>1912</v>
      </c>
      <c r="NHG27" s="81" t="s">
        <v>1912</v>
      </c>
      <c r="NHH27" s="81" t="s">
        <v>1912</v>
      </c>
      <c r="NHI27" s="81" t="s">
        <v>1912</v>
      </c>
      <c r="NHJ27" s="81" t="s">
        <v>1912</v>
      </c>
      <c r="NHK27" s="81" t="s">
        <v>1912</v>
      </c>
      <c r="NHL27" s="81" t="s">
        <v>1912</v>
      </c>
      <c r="NHM27" s="81" t="s">
        <v>1912</v>
      </c>
      <c r="NHN27" s="81" t="s">
        <v>1912</v>
      </c>
      <c r="NHO27" s="81" t="s">
        <v>1912</v>
      </c>
      <c r="NHP27" s="81" t="s">
        <v>1912</v>
      </c>
      <c r="NHQ27" s="81" t="s">
        <v>1912</v>
      </c>
      <c r="NHR27" s="81" t="s">
        <v>1912</v>
      </c>
      <c r="NHS27" s="81" t="s">
        <v>1912</v>
      </c>
      <c r="NHT27" s="81" t="s">
        <v>1912</v>
      </c>
      <c r="NHU27" s="81" t="s">
        <v>1912</v>
      </c>
      <c r="NHV27" s="81" t="s">
        <v>1912</v>
      </c>
      <c r="NHW27" s="81" t="s">
        <v>1912</v>
      </c>
      <c r="NHX27" s="81" t="s">
        <v>1912</v>
      </c>
      <c r="NHY27" s="81" t="s">
        <v>1912</v>
      </c>
      <c r="NHZ27" s="81" t="s">
        <v>1912</v>
      </c>
      <c r="NIA27" s="81" t="s">
        <v>1912</v>
      </c>
      <c r="NIB27" s="81" t="s">
        <v>1912</v>
      </c>
      <c r="NIC27" s="81" t="s">
        <v>1912</v>
      </c>
      <c r="NID27" s="81" t="s">
        <v>1912</v>
      </c>
      <c r="NIE27" s="81" t="s">
        <v>1912</v>
      </c>
      <c r="NIF27" s="81" t="s">
        <v>1912</v>
      </c>
      <c r="NIG27" s="81" t="s">
        <v>1912</v>
      </c>
      <c r="NIH27" s="81" t="s">
        <v>1912</v>
      </c>
      <c r="NII27" s="81" t="s">
        <v>1912</v>
      </c>
      <c r="NIJ27" s="81" t="s">
        <v>1912</v>
      </c>
      <c r="NIK27" s="81" t="s">
        <v>1912</v>
      </c>
      <c r="NIL27" s="81" t="s">
        <v>1912</v>
      </c>
      <c r="NIM27" s="81" t="s">
        <v>1912</v>
      </c>
      <c r="NIN27" s="81" t="s">
        <v>1912</v>
      </c>
      <c r="NIO27" s="81" t="s">
        <v>1912</v>
      </c>
      <c r="NIP27" s="81" t="s">
        <v>1912</v>
      </c>
      <c r="NIQ27" s="81" t="s">
        <v>1912</v>
      </c>
      <c r="NIR27" s="81" t="s">
        <v>1912</v>
      </c>
      <c r="NIS27" s="81" t="s">
        <v>1912</v>
      </c>
      <c r="NIT27" s="81" t="s">
        <v>1912</v>
      </c>
      <c r="NIU27" s="81" t="s">
        <v>1912</v>
      </c>
      <c r="NIV27" s="81" t="s">
        <v>1912</v>
      </c>
      <c r="NIW27" s="81" t="s">
        <v>1912</v>
      </c>
      <c r="NIX27" s="81" t="s">
        <v>1912</v>
      </c>
      <c r="NIY27" s="81" t="s">
        <v>1912</v>
      </c>
      <c r="NIZ27" s="81" t="s">
        <v>1912</v>
      </c>
      <c r="NJA27" s="81" t="s">
        <v>1912</v>
      </c>
      <c r="NJB27" s="81" t="s">
        <v>1912</v>
      </c>
      <c r="NJC27" s="81" t="s">
        <v>1912</v>
      </c>
      <c r="NJD27" s="81" t="s">
        <v>1912</v>
      </c>
      <c r="NJE27" s="81" t="s">
        <v>1912</v>
      </c>
      <c r="NJF27" s="81" t="s">
        <v>1912</v>
      </c>
      <c r="NJG27" s="81" t="s">
        <v>1912</v>
      </c>
      <c r="NJH27" s="81" t="s">
        <v>1912</v>
      </c>
      <c r="NJI27" s="81" t="s">
        <v>1912</v>
      </c>
      <c r="NJJ27" s="81" t="s">
        <v>1912</v>
      </c>
      <c r="NJK27" s="81" t="s">
        <v>1912</v>
      </c>
      <c r="NJL27" s="81" t="s">
        <v>1912</v>
      </c>
      <c r="NJM27" s="81" t="s">
        <v>1912</v>
      </c>
      <c r="NJN27" s="81" t="s">
        <v>1912</v>
      </c>
      <c r="NJO27" s="81" t="s">
        <v>1912</v>
      </c>
      <c r="NJP27" s="81" t="s">
        <v>1912</v>
      </c>
      <c r="NJQ27" s="81" t="s">
        <v>1912</v>
      </c>
      <c r="NJR27" s="81" t="s">
        <v>1912</v>
      </c>
      <c r="NJS27" s="81" t="s">
        <v>1912</v>
      </c>
      <c r="NJT27" s="81" t="s">
        <v>1912</v>
      </c>
      <c r="NJU27" s="81" t="s">
        <v>1912</v>
      </c>
      <c r="NJV27" s="81" t="s">
        <v>1912</v>
      </c>
      <c r="NJW27" s="81" t="s">
        <v>1912</v>
      </c>
      <c r="NJX27" s="81" t="s">
        <v>1912</v>
      </c>
      <c r="NJY27" s="81" t="s">
        <v>1912</v>
      </c>
      <c r="NJZ27" s="81" t="s">
        <v>1912</v>
      </c>
      <c r="NKA27" s="81" t="s">
        <v>1912</v>
      </c>
      <c r="NKB27" s="81" t="s">
        <v>1912</v>
      </c>
      <c r="NKC27" s="81" t="s">
        <v>1912</v>
      </c>
      <c r="NKD27" s="81" t="s">
        <v>1912</v>
      </c>
      <c r="NKE27" s="81" t="s">
        <v>1912</v>
      </c>
      <c r="NKF27" s="81" t="s">
        <v>1912</v>
      </c>
      <c r="NKG27" s="81" t="s">
        <v>1912</v>
      </c>
      <c r="NKH27" s="81" t="s">
        <v>1912</v>
      </c>
      <c r="NKI27" s="81" t="s">
        <v>1912</v>
      </c>
      <c r="NKJ27" s="81" t="s">
        <v>1912</v>
      </c>
      <c r="NKK27" s="81" t="s">
        <v>1912</v>
      </c>
      <c r="NKL27" s="81" t="s">
        <v>1912</v>
      </c>
      <c r="NKM27" s="81" t="s">
        <v>1912</v>
      </c>
      <c r="NKN27" s="81" t="s">
        <v>1912</v>
      </c>
      <c r="NKO27" s="81" t="s">
        <v>1912</v>
      </c>
      <c r="NKP27" s="81" t="s">
        <v>1912</v>
      </c>
      <c r="NKQ27" s="81" t="s">
        <v>1912</v>
      </c>
      <c r="NKR27" s="81" t="s">
        <v>1912</v>
      </c>
      <c r="NKS27" s="81" t="s">
        <v>1912</v>
      </c>
      <c r="NKT27" s="81" t="s">
        <v>1912</v>
      </c>
      <c r="NKU27" s="81" t="s">
        <v>1912</v>
      </c>
      <c r="NKV27" s="81" t="s">
        <v>1912</v>
      </c>
      <c r="NKW27" s="81" t="s">
        <v>1912</v>
      </c>
      <c r="NKX27" s="81" t="s">
        <v>1912</v>
      </c>
      <c r="NKY27" s="81" t="s">
        <v>1912</v>
      </c>
      <c r="NKZ27" s="81" t="s">
        <v>1912</v>
      </c>
      <c r="NLA27" s="81" t="s">
        <v>1912</v>
      </c>
      <c r="NLB27" s="81" t="s">
        <v>1912</v>
      </c>
      <c r="NLC27" s="81" t="s">
        <v>1912</v>
      </c>
      <c r="NLD27" s="81" t="s">
        <v>1912</v>
      </c>
      <c r="NLE27" s="81" t="s">
        <v>1912</v>
      </c>
      <c r="NLF27" s="81" t="s">
        <v>1912</v>
      </c>
      <c r="NLG27" s="81" t="s">
        <v>1912</v>
      </c>
      <c r="NLH27" s="81" t="s">
        <v>1912</v>
      </c>
      <c r="NLI27" s="81" t="s">
        <v>1912</v>
      </c>
      <c r="NLJ27" s="81" t="s">
        <v>1912</v>
      </c>
      <c r="NLK27" s="81" t="s">
        <v>1912</v>
      </c>
      <c r="NLL27" s="81" t="s">
        <v>1912</v>
      </c>
      <c r="NLM27" s="81" t="s">
        <v>1912</v>
      </c>
      <c r="NLN27" s="81" t="s">
        <v>1912</v>
      </c>
      <c r="NLO27" s="81" t="s">
        <v>1912</v>
      </c>
      <c r="NLP27" s="81" t="s">
        <v>1912</v>
      </c>
      <c r="NLQ27" s="81" t="s">
        <v>1912</v>
      </c>
      <c r="NLR27" s="81" t="s">
        <v>1912</v>
      </c>
      <c r="NLS27" s="81" t="s">
        <v>1912</v>
      </c>
      <c r="NLT27" s="81" t="s">
        <v>1912</v>
      </c>
      <c r="NLU27" s="81" t="s">
        <v>1912</v>
      </c>
      <c r="NLV27" s="81" t="s">
        <v>1912</v>
      </c>
      <c r="NLW27" s="81" t="s">
        <v>1912</v>
      </c>
      <c r="NLX27" s="81" t="s">
        <v>1912</v>
      </c>
      <c r="NLY27" s="81" t="s">
        <v>1912</v>
      </c>
      <c r="NLZ27" s="81" t="s">
        <v>1912</v>
      </c>
      <c r="NMA27" s="81" t="s">
        <v>1912</v>
      </c>
      <c r="NMB27" s="81" t="s">
        <v>1912</v>
      </c>
      <c r="NMC27" s="81" t="s">
        <v>1912</v>
      </c>
      <c r="NMD27" s="81" t="s">
        <v>1912</v>
      </c>
      <c r="NME27" s="81" t="s">
        <v>1912</v>
      </c>
      <c r="NMF27" s="81" t="s">
        <v>1912</v>
      </c>
      <c r="NMG27" s="81" t="s">
        <v>1912</v>
      </c>
      <c r="NMH27" s="81" t="s">
        <v>1912</v>
      </c>
      <c r="NMI27" s="81" t="s">
        <v>1912</v>
      </c>
      <c r="NMJ27" s="81" t="s">
        <v>1912</v>
      </c>
      <c r="NMK27" s="81" t="s">
        <v>1912</v>
      </c>
      <c r="NML27" s="81" t="s">
        <v>1912</v>
      </c>
      <c r="NMM27" s="81" t="s">
        <v>1912</v>
      </c>
      <c r="NMN27" s="81" t="s">
        <v>1912</v>
      </c>
      <c r="NMO27" s="81" t="s">
        <v>1912</v>
      </c>
      <c r="NMP27" s="81" t="s">
        <v>1912</v>
      </c>
      <c r="NMQ27" s="81" t="s">
        <v>1912</v>
      </c>
      <c r="NMR27" s="81" t="s">
        <v>1912</v>
      </c>
      <c r="NMS27" s="81" t="s">
        <v>1912</v>
      </c>
      <c r="NMT27" s="81" t="s">
        <v>1912</v>
      </c>
      <c r="NMU27" s="81" t="s">
        <v>1912</v>
      </c>
      <c r="NMV27" s="81" t="s">
        <v>1912</v>
      </c>
      <c r="NMW27" s="81" t="s">
        <v>1912</v>
      </c>
      <c r="NMX27" s="81" t="s">
        <v>1912</v>
      </c>
      <c r="NMY27" s="81" t="s">
        <v>1912</v>
      </c>
      <c r="NMZ27" s="81" t="s">
        <v>1912</v>
      </c>
      <c r="NNA27" s="81" t="s">
        <v>1912</v>
      </c>
      <c r="NNB27" s="81" t="s">
        <v>1912</v>
      </c>
      <c r="NNC27" s="81" t="s">
        <v>1912</v>
      </c>
      <c r="NND27" s="81" t="s">
        <v>1912</v>
      </c>
      <c r="NNE27" s="81" t="s">
        <v>1912</v>
      </c>
      <c r="NNF27" s="81" t="s">
        <v>1912</v>
      </c>
      <c r="NNG27" s="81" t="s">
        <v>1912</v>
      </c>
      <c r="NNH27" s="81" t="s">
        <v>1912</v>
      </c>
      <c r="NNI27" s="81" t="s">
        <v>1912</v>
      </c>
      <c r="NNJ27" s="81" t="s">
        <v>1912</v>
      </c>
      <c r="NNK27" s="81" t="s">
        <v>1912</v>
      </c>
      <c r="NNL27" s="81" t="s">
        <v>1912</v>
      </c>
      <c r="NNM27" s="81" t="s">
        <v>1912</v>
      </c>
      <c r="NNN27" s="81" t="s">
        <v>1912</v>
      </c>
      <c r="NNO27" s="81" t="s">
        <v>1912</v>
      </c>
      <c r="NNP27" s="81" t="s">
        <v>1912</v>
      </c>
      <c r="NNQ27" s="81" t="s">
        <v>1912</v>
      </c>
      <c r="NNR27" s="81" t="s">
        <v>1912</v>
      </c>
      <c r="NNS27" s="81" t="s">
        <v>1912</v>
      </c>
      <c r="NNT27" s="81" t="s">
        <v>1912</v>
      </c>
      <c r="NNU27" s="81" t="s">
        <v>1912</v>
      </c>
      <c r="NNV27" s="81" t="s">
        <v>1912</v>
      </c>
      <c r="NNW27" s="81" t="s">
        <v>1912</v>
      </c>
      <c r="NNX27" s="81" t="s">
        <v>1912</v>
      </c>
      <c r="NNY27" s="81" t="s">
        <v>1912</v>
      </c>
      <c r="NNZ27" s="81" t="s">
        <v>1912</v>
      </c>
      <c r="NOA27" s="81" t="s">
        <v>1912</v>
      </c>
      <c r="NOB27" s="81" t="s">
        <v>1912</v>
      </c>
      <c r="NOC27" s="81" t="s">
        <v>1912</v>
      </c>
      <c r="NOD27" s="81" t="s">
        <v>1912</v>
      </c>
      <c r="NOE27" s="81" t="s">
        <v>1912</v>
      </c>
      <c r="NOF27" s="81" t="s">
        <v>1912</v>
      </c>
      <c r="NOG27" s="81" t="s">
        <v>1912</v>
      </c>
      <c r="NOH27" s="81" t="s">
        <v>1912</v>
      </c>
      <c r="NOI27" s="81" t="s">
        <v>1912</v>
      </c>
      <c r="NOJ27" s="81" t="s">
        <v>1912</v>
      </c>
      <c r="NOK27" s="81" t="s">
        <v>1912</v>
      </c>
      <c r="NOL27" s="81" t="s">
        <v>1912</v>
      </c>
      <c r="NOM27" s="81" t="s">
        <v>1912</v>
      </c>
      <c r="NON27" s="81" t="s">
        <v>1912</v>
      </c>
      <c r="NOO27" s="81" t="s">
        <v>1912</v>
      </c>
      <c r="NOP27" s="81" t="s">
        <v>1912</v>
      </c>
      <c r="NOQ27" s="81" t="s">
        <v>1912</v>
      </c>
      <c r="NOR27" s="81" t="s">
        <v>1912</v>
      </c>
      <c r="NOS27" s="81" t="s">
        <v>1912</v>
      </c>
      <c r="NOT27" s="81" t="s">
        <v>1912</v>
      </c>
      <c r="NOU27" s="81" t="s">
        <v>1912</v>
      </c>
      <c r="NOV27" s="81" t="s">
        <v>1912</v>
      </c>
      <c r="NOW27" s="81" t="s">
        <v>1912</v>
      </c>
      <c r="NOX27" s="81" t="s">
        <v>1912</v>
      </c>
      <c r="NOY27" s="81" t="s">
        <v>1912</v>
      </c>
      <c r="NOZ27" s="81" t="s">
        <v>1912</v>
      </c>
      <c r="NPA27" s="81" t="s">
        <v>1912</v>
      </c>
      <c r="NPB27" s="81" t="s">
        <v>1912</v>
      </c>
      <c r="NPC27" s="81" t="s">
        <v>1912</v>
      </c>
      <c r="NPD27" s="81" t="s">
        <v>1912</v>
      </c>
      <c r="NPE27" s="81" t="s">
        <v>1912</v>
      </c>
      <c r="NPF27" s="81" t="s">
        <v>1912</v>
      </c>
      <c r="NPG27" s="81" t="s">
        <v>1912</v>
      </c>
      <c r="NPH27" s="81" t="s">
        <v>1912</v>
      </c>
      <c r="NPI27" s="81" t="s">
        <v>1912</v>
      </c>
      <c r="NPJ27" s="81" t="s">
        <v>1912</v>
      </c>
      <c r="NPK27" s="81" t="s">
        <v>1912</v>
      </c>
      <c r="NPL27" s="81" t="s">
        <v>1912</v>
      </c>
      <c r="NPM27" s="81" t="s">
        <v>1912</v>
      </c>
      <c r="NPN27" s="81" t="s">
        <v>1912</v>
      </c>
      <c r="NPO27" s="81" t="s">
        <v>1912</v>
      </c>
      <c r="NPP27" s="81" t="s">
        <v>1912</v>
      </c>
      <c r="NPQ27" s="81" t="s">
        <v>1912</v>
      </c>
      <c r="NPR27" s="81" t="s">
        <v>1912</v>
      </c>
      <c r="NPS27" s="81" t="s">
        <v>1912</v>
      </c>
      <c r="NPT27" s="81" t="s">
        <v>1912</v>
      </c>
      <c r="NPU27" s="81" t="s">
        <v>1912</v>
      </c>
      <c r="NPV27" s="81" t="s">
        <v>1912</v>
      </c>
      <c r="NPW27" s="81" t="s">
        <v>1912</v>
      </c>
      <c r="NPX27" s="81" t="s">
        <v>1912</v>
      </c>
      <c r="NPY27" s="81" t="s">
        <v>1912</v>
      </c>
      <c r="NPZ27" s="81" t="s">
        <v>1912</v>
      </c>
      <c r="NQA27" s="81" t="s">
        <v>1912</v>
      </c>
      <c r="NQB27" s="81" t="s">
        <v>1912</v>
      </c>
      <c r="NQC27" s="81" t="s">
        <v>1912</v>
      </c>
      <c r="NQD27" s="81" t="s">
        <v>1912</v>
      </c>
      <c r="NQE27" s="81" t="s">
        <v>1912</v>
      </c>
      <c r="NQF27" s="81" t="s">
        <v>1912</v>
      </c>
      <c r="NQG27" s="81" t="s">
        <v>1912</v>
      </c>
      <c r="NQH27" s="81" t="s">
        <v>1912</v>
      </c>
      <c r="NQI27" s="81" t="s">
        <v>1912</v>
      </c>
      <c r="NQJ27" s="81" t="s">
        <v>1912</v>
      </c>
      <c r="NQK27" s="81" t="s">
        <v>1912</v>
      </c>
      <c r="NQL27" s="81" t="s">
        <v>1912</v>
      </c>
      <c r="NQM27" s="81" t="s">
        <v>1912</v>
      </c>
      <c r="NQN27" s="81" t="s">
        <v>1912</v>
      </c>
      <c r="NQO27" s="81" t="s">
        <v>1912</v>
      </c>
      <c r="NQP27" s="81" t="s">
        <v>1912</v>
      </c>
      <c r="NQQ27" s="81" t="s">
        <v>1912</v>
      </c>
      <c r="NQR27" s="81" t="s">
        <v>1912</v>
      </c>
      <c r="NQS27" s="81" t="s">
        <v>1912</v>
      </c>
      <c r="NQT27" s="81" t="s">
        <v>1912</v>
      </c>
      <c r="NQU27" s="81" t="s">
        <v>1912</v>
      </c>
      <c r="NQV27" s="81" t="s">
        <v>1912</v>
      </c>
      <c r="NQW27" s="81" t="s">
        <v>1912</v>
      </c>
      <c r="NQX27" s="81" t="s">
        <v>1912</v>
      </c>
      <c r="NQY27" s="81" t="s">
        <v>1912</v>
      </c>
      <c r="NQZ27" s="81" t="s">
        <v>1912</v>
      </c>
      <c r="NRA27" s="81" t="s">
        <v>1912</v>
      </c>
      <c r="NRB27" s="81" t="s">
        <v>1912</v>
      </c>
      <c r="NRC27" s="81" t="s">
        <v>1912</v>
      </c>
      <c r="NRD27" s="81" t="s">
        <v>1912</v>
      </c>
      <c r="NRE27" s="81" t="s">
        <v>1912</v>
      </c>
      <c r="NRF27" s="81" t="s">
        <v>1912</v>
      </c>
      <c r="NRG27" s="81" t="s">
        <v>1912</v>
      </c>
      <c r="NRH27" s="81" t="s">
        <v>1912</v>
      </c>
      <c r="NRI27" s="81" t="s">
        <v>1912</v>
      </c>
      <c r="NRJ27" s="81" t="s">
        <v>1912</v>
      </c>
      <c r="NRK27" s="81" t="s">
        <v>1912</v>
      </c>
      <c r="NRL27" s="81" t="s">
        <v>1912</v>
      </c>
      <c r="NRM27" s="81" t="s">
        <v>1912</v>
      </c>
      <c r="NRN27" s="81" t="s">
        <v>1912</v>
      </c>
      <c r="NRO27" s="81" t="s">
        <v>1912</v>
      </c>
      <c r="NRP27" s="81" t="s">
        <v>1912</v>
      </c>
      <c r="NRQ27" s="81" t="s">
        <v>1912</v>
      </c>
      <c r="NRR27" s="81" t="s">
        <v>1912</v>
      </c>
      <c r="NRS27" s="81" t="s">
        <v>1912</v>
      </c>
      <c r="NRT27" s="81" t="s">
        <v>1912</v>
      </c>
      <c r="NRU27" s="81" t="s">
        <v>1912</v>
      </c>
      <c r="NRV27" s="81" t="s">
        <v>1912</v>
      </c>
      <c r="NRW27" s="81" t="s">
        <v>1912</v>
      </c>
      <c r="NRX27" s="81" t="s">
        <v>1912</v>
      </c>
      <c r="NRY27" s="81" t="s">
        <v>1912</v>
      </c>
      <c r="NRZ27" s="81" t="s">
        <v>1912</v>
      </c>
      <c r="NSA27" s="81" t="s">
        <v>1912</v>
      </c>
      <c r="NSB27" s="81" t="s">
        <v>1912</v>
      </c>
      <c r="NSC27" s="81" t="s">
        <v>1912</v>
      </c>
      <c r="NSD27" s="81" t="s">
        <v>1912</v>
      </c>
      <c r="NSE27" s="81" t="s">
        <v>1912</v>
      </c>
      <c r="NSF27" s="81" t="s">
        <v>1912</v>
      </c>
      <c r="NSG27" s="81" t="s">
        <v>1912</v>
      </c>
      <c r="NSH27" s="81" t="s">
        <v>1912</v>
      </c>
      <c r="NSI27" s="81" t="s">
        <v>1912</v>
      </c>
      <c r="NSJ27" s="81" t="s">
        <v>1912</v>
      </c>
      <c r="NSK27" s="81" t="s">
        <v>1912</v>
      </c>
      <c r="NSL27" s="81" t="s">
        <v>1912</v>
      </c>
      <c r="NSM27" s="81" t="s">
        <v>1912</v>
      </c>
      <c r="NSN27" s="81" t="s">
        <v>1912</v>
      </c>
      <c r="NSO27" s="81" t="s">
        <v>1912</v>
      </c>
      <c r="NSP27" s="81" t="s">
        <v>1912</v>
      </c>
      <c r="NSQ27" s="81" t="s">
        <v>1912</v>
      </c>
      <c r="NSR27" s="81" t="s">
        <v>1912</v>
      </c>
      <c r="NSS27" s="81" t="s">
        <v>1912</v>
      </c>
      <c r="NST27" s="81" t="s">
        <v>1912</v>
      </c>
      <c r="NSU27" s="81" t="s">
        <v>1912</v>
      </c>
      <c r="NSV27" s="81" t="s">
        <v>1912</v>
      </c>
      <c r="NSW27" s="81" t="s">
        <v>1912</v>
      </c>
      <c r="NSX27" s="81" t="s">
        <v>1912</v>
      </c>
      <c r="NSY27" s="81" t="s">
        <v>1912</v>
      </c>
      <c r="NSZ27" s="81" t="s">
        <v>1912</v>
      </c>
      <c r="NTA27" s="81" t="s">
        <v>1912</v>
      </c>
      <c r="NTB27" s="81" t="s">
        <v>1912</v>
      </c>
      <c r="NTC27" s="81" t="s">
        <v>1912</v>
      </c>
      <c r="NTD27" s="81" t="s">
        <v>1912</v>
      </c>
      <c r="NTE27" s="81" t="s">
        <v>1912</v>
      </c>
      <c r="NTF27" s="81" t="s">
        <v>1912</v>
      </c>
      <c r="NTG27" s="81" t="s">
        <v>1912</v>
      </c>
      <c r="NTH27" s="81" t="s">
        <v>1912</v>
      </c>
      <c r="NTI27" s="81" t="s">
        <v>1912</v>
      </c>
      <c r="NTJ27" s="81" t="s">
        <v>1912</v>
      </c>
      <c r="NTK27" s="81" t="s">
        <v>1912</v>
      </c>
      <c r="NTL27" s="81" t="s">
        <v>1912</v>
      </c>
      <c r="NTM27" s="81" t="s">
        <v>1912</v>
      </c>
      <c r="NTN27" s="81" t="s">
        <v>1912</v>
      </c>
      <c r="NTO27" s="81" t="s">
        <v>1912</v>
      </c>
      <c r="NTP27" s="81" t="s">
        <v>1912</v>
      </c>
      <c r="NTQ27" s="81" t="s">
        <v>1912</v>
      </c>
      <c r="NTR27" s="81" t="s">
        <v>1912</v>
      </c>
      <c r="NTS27" s="81" t="s">
        <v>1912</v>
      </c>
      <c r="NTT27" s="81" t="s">
        <v>1912</v>
      </c>
      <c r="NTU27" s="81" t="s">
        <v>1912</v>
      </c>
      <c r="NTV27" s="81" t="s">
        <v>1912</v>
      </c>
      <c r="NTW27" s="81" t="s">
        <v>1912</v>
      </c>
      <c r="NTX27" s="81" t="s">
        <v>1912</v>
      </c>
      <c r="NTY27" s="81" t="s">
        <v>1912</v>
      </c>
      <c r="NTZ27" s="81" t="s">
        <v>1912</v>
      </c>
      <c r="NUA27" s="81" t="s">
        <v>1912</v>
      </c>
      <c r="NUB27" s="81" t="s">
        <v>1912</v>
      </c>
      <c r="NUC27" s="81" t="s">
        <v>1912</v>
      </c>
      <c r="NUD27" s="81" t="s">
        <v>1912</v>
      </c>
      <c r="NUE27" s="81" t="s">
        <v>1912</v>
      </c>
      <c r="NUF27" s="81" t="s">
        <v>1912</v>
      </c>
      <c r="NUG27" s="81" t="s">
        <v>1912</v>
      </c>
      <c r="NUH27" s="81" t="s">
        <v>1912</v>
      </c>
      <c r="NUI27" s="81" t="s">
        <v>1912</v>
      </c>
      <c r="NUJ27" s="81" t="s">
        <v>1912</v>
      </c>
      <c r="NUK27" s="81" t="s">
        <v>1912</v>
      </c>
      <c r="NUL27" s="81" t="s">
        <v>1912</v>
      </c>
      <c r="NUM27" s="81" t="s">
        <v>1912</v>
      </c>
      <c r="NUN27" s="81" t="s">
        <v>1912</v>
      </c>
      <c r="NUO27" s="81" t="s">
        <v>1912</v>
      </c>
      <c r="NUP27" s="81" t="s">
        <v>1912</v>
      </c>
      <c r="NUQ27" s="81" t="s">
        <v>1912</v>
      </c>
      <c r="NUR27" s="81" t="s">
        <v>1912</v>
      </c>
      <c r="NUS27" s="81" t="s">
        <v>1912</v>
      </c>
      <c r="NUT27" s="81" t="s">
        <v>1912</v>
      </c>
      <c r="NUU27" s="81" t="s">
        <v>1912</v>
      </c>
      <c r="NUV27" s="81" t="s">
        <v>1912</v>
      </c>
      <c r="NUW27" s="81" t="s">
        <v>1912</v>
      </c>
      <c r="NUX27" s="81" t="s">
        <v>1912</v>
      </c>
      <c r="NUY27" s="81" t="s">
        <v>1912</v>
      </c>
      <c r="NUZ27" s="81" t="s">
        <v>1912</v>
      </c>
      <c r="NVA27" s="81" t="s">
        <v>1912</v>
      </c>
      <c r="NVB27" s="81" t="s">
        <v>1912</v>
      </c>
      <c r="NVC27" s="81" t="s">
        <v>1912</v>
      </c>
      <c r="NVD27" s="81" t="s">
        <v>1912</v>
      </c>
      <c r="NVE27" s="81" t="s">
        <v>1912</v>
      </c>
      <c r="NVF27" s="81" t="s">
        <v>1912</v>
      </c>
      <c r="NVG27" s="81" t="s">
        <v>1912</v>
      </c>
      <c r="NVH27" s="81" t="s">
        <v>1912</v>
      </c>
      <c r="NVI27" s="81" t="s">
        <v>1912</v>
      </c>
      <c r="NVJ27" s="81" t="s">
        <v>1912</v>
      </c>
      <c r="NVK27" s="81" t="s">
        <v>1912</v>
      </c>
      <c r="NVL27" s="81" t="s">
        <v>1912</v>
      </c>
      <c r="NVM27" s="81" t="s">
        <v>1912</v>
      </c>
      <c r="NVN27" s="81" t="s">
        <v>1912</v>
      </c>
      <c r="NVO27" s="81" t="s">
        <v>1912</v>
      </c>
      <c r="NVP27" s="81" t="s">
        <v>1912</v>
      </c>
      <c r="NVQ27" s="81" t="s">
        <v>1912</v>
      </c>
      <c r="NVR27" s="81" t="s">
        <v>1912</v>
      </c>
      <c r="NVS27" s="81" t="s">
        <v>1912</v>
      </c>
      <c r="NVT27" s="81" t="s">
        <v>1912</v>
      </c>
      <c r="NVU27" s="81" t="s">
        <v>1912</v>
      </c>
      <c r="NVV27" s="81" t="s">
        <v>1912</v>
      </c>
      <c r="NVW27" s="81" t="s">
        <v>1912</v>
      </c>
      <c r="NVX27" s="81" t="s">
        <v>1912</v>
      </c>
      <c r="NVY27" s="81" t="s">
        <v>1912</v>
      </c>
      <c r="NVZ27" s="81" t="s">
        <v>1912</v>
      </c>
      <c r="NWA27" s="81" t="s">
        <v>1912</v>
      </c>
      <c r="NWB27" s="81" t="s">
        <v>1912</v>
      </c>
      <c r="NWC27" s="81" t="s">
        <v>1912</v>
      </c>
      <c r="NWD27" s="81" t="s">
        <v>1912</v>
      </c>
      <c r="NWE27" s="81" t="s">
        <v>1912</v>
      </c>
      <c r="NWF27" s="81" t="s">
        <v>1912</v>
      </c>
      <c r="NWG27" s="81" t="s">
        <v>1912</v>
      </c>
      <c r="NWH27" s="81" t="s">
        <v>1912</v>
      </c>
      <c r="NWI27" s="81" t="s">
        <v>1912</v>
      </c>
      <c r="NWJ27" s="81" t="s">
        <v>1912</v>
      </c>
      <c r="NWK27" s="81" t="s">
        <v>1912</v>
      </c>
      <c r="NWL27" s="81" t="s">
        <v>1912</v>
      </c>
      <c r="NWM27" s="81" t="s">
        <v>1912</v>
      </c>
      <c r="NWN27" s="81" t="s">
        <v>1912</v>
      </c>
      <c r="NWO27" s="81" t="s">
        <v>1912</v>
      </c>
      <c r="NWP27" s="81" t="s">
        <v>1912</v>
      </c>
      <c r="NWQ27" s="81" t="s">
        <v>1912</v>
      </c>
      <c r="NWR27" s="81" t="s">
        <v>1912</v>
      </c>
      <c r="NWS27" s="81" t="s">
        <v>1912</v>
      </c>
      <c r="NWT27" s="81" t="s">
        <v>1912</v>
      </c>
      <c r="NWU27" s="81" t="s">
        <v>1912</v>
      </c>
      <c r="NWV27" s="81" t="s">
        <v>1912</v>
      </c>
      <c r="NWW27" s="81" t="s">
        <v>1912</v>
      </c>
      <c r="NWX27" s="81" t="s">
        <v>1912</v>
      </c>
      <c r="NWY27" s="81" t="s">
        <v>1912</v>
      </c>
      <c r="NWZ27" s="81" t="s">
        <v>1912</v>
      </c>
      <c r="NXA27" s="81" t="s">
        <v>1912</v>
      </c>
      <c r="NXB27" s="81" t="s">
        <v>1912</v>
      </c>
      <c r="NXC27" s="81" t="s">
        <v>1912</v>
      </c>
      <c r="NXD27" s="81" t="s">
        <v>1912</v>
      </c>
      <c r="NXE27" s="81" t="s">
        <v>1912</v>
      </c>
      <c r="NXF27" s="81" t="s">
        <v>1912</v>
      </c>
      <c r="NXG27" s="81" t="s">
        <v>1912</v>
      </c>
      <c r="NXH27" s="81" t="s">
        <v>1912</v>
      </c>
      <c r="NXI27" s="81" t="s">
        <v>1912</v>
      </c>
      <c r="NXJ27" s="81" t="s">
        <v>1912</v>
      </c>
      <c r="NXK27" s="81" t="s">
        <v>1912</v>
      </c>
      <c r="NXL27" s="81" t="s">
        <v>1912</v>
      </c>
      <c r="NXM27" s="81" t="s">
        <v>1912</v>
      </c>
      <c r="NXN27" s="81" t="s">
        <v>1912</v>
      </c>
      <c r="NXO27" s="81" t="s">
        <v>1912</v>
      </c>
      <c r="NXP27" s="81" t="s">
        <v>1912</v>
      </c>
      <c r="NXQ27" s="81" t="s">
        <v>1912</v>
      </c>
      <c r="NXR27" s="81" t="s">
        <v>1912</v>
      </c>
      <c r="NXS27" s="81" t="s">
        <v>1912</v>
      </c>
      <c r="NXT27" s="81" t="s">
        <v>1912</v>
      </c>
      <c r="NXU27" s="81" t="s">
        <v>1912</v>
      </c>
      <c r="NXV27" s="81" t="s">
        <v>1912</v>
      </c>
      <c r="NXW27" s="81" t="s">
        <v>1912</v>
      </c>
      <c r="NXX27" s="81" t="s">
        <v>1912</v>
      </c>
      <c r="NXY27" s="81" t="s">
        <v>1912</v>
      </c>
      <c r="NXZ27" s="81" t="s">
        <v>1912</v>
      </c>
      <c r="NYA27" s="81" t="s">
        <v>1912</v>
      </c>
      <c r="NYB27" s="81" t="s">
        <v>1912</v>
      </c>
      <c r="NYC27" s="81" t="s">
        <v>1912</v>
      </c>
      <c r="NYD27" s="81" t="s">
        <v>1912</v>
      </c>
      <c r="NYE27" s="81" t="s">
        <v>1912</v>
      </c>
      <c r="NYF27" s="81" t="s">
        <v>1912</v>
      </c>
      <c r="NYG27" s="81" t="s">
        <v>1912</v>
      </c>
      <c r="NYH27" s="81" t="s">
        <v>1912</v>
      </c>
      <c r="NYI27" s="81" t="s">
        <v>1912</v>
      </c>
      <c r="NYJ27" s="81" t="s">
        <v>1912</v>
      </c>
      <c r="NYK27" s="81" t="s">
        <v>1912</v>
      </c>
      <c r="NYL27" s="81" t="s">
        <v>1912</v>
      </c>
      <c r="NYM27" s="81" t="s">
        <v>1912</v>
      </c>
      <c r="NYN27" s="81" t="s">
        <v>1912</v>
      </c>
      <c r="NYO27" s="81" t="s">
        <v>1912</v>
      </c>
      <c r="NYP27" s="81" t="s">
        <v>1912</v>
      </c>
      <c r="NYQ27" s="81" t="s">
        <v>1912</v>
      </c>
      <c r="NYR27" s="81" t="s">
        <v>1912</v>
      </c>
      <c r="NYS27" s="81" t="s">
        <v>1912</v>
      </c>
      <c r="NYT27" s="81" t="s">
        <v>1912</v>
      </c>
      <c r="NYU27" s="81" t="s">
        <v>1912</v>
      </c>
      <c r="NYV27" s="81" t="s">
        <v>1912</v>
      </c>
      <c r="NYW27" s="81" t="s">
        <v>1912</v>
      </c>
      <c r="NYX27" s="81" t="s">
        <v>1912</v>
      </c>
      <c r="NYY27" s="81" t="s">
        <v>1912</v>
      </c>
      <c r="NYZ27" s="81" t="s">
        <v>1912</v>
      </c>
      <c r="NZA27" s="81" t="s">
        <v>1912</v>
      </c>
      <c r="NZB27" s="81" t="s">
        <v>1912</v>
      </c>
      <c r="NZC27" s="81" t="s">
        <v>1912</v>
      </c>
      <c r="NZD27" s="81" t="s">
        <v>1912</v>
      </c>
      <c r="NZE27" s="81" t="s">
        <v>1912</v>
      </c>
      <c r="NZF27" s="81" t="s">
        <v>1912</v>
      </c>
      <c r="NZG27" s="81" t="s">
        <v>1912</v>
      </c>
      <c r="NZH27" s="81" t="s">
        <v>1912</v>
      </c>
      <c r="NZI27" s="81" t="s">
        <v>1912</v>
      </c>
      <c r="NZJ27" s="81" t="s">
        <v>1912</v>
      </c>
      <c r="NZK27" s="81" t="s">
        <v>1912</v>
      </c>
      <c r="NZL27" s="81" t="s">
        <v>1912</v>
      </c>
      <c r="NZM27" s="81" t="s">
        <v>1912</v>
      </c>
      <c r="NZN27" s="81" t="s">
        <v>1912</v>
      </c>
      <c r="NZO27" s="81" t="s">
        <v>1912</v>
      </c>
      <c r="NZP27" s="81" t="s">
        <v>1912</v>
      </c>
      <c r="NZQ27" s="81" t="s">
        <v>1912</v>
      </c>
      <c r="NZR27" s="81" t="s">
        <v>1912</v>
      </c>
      <c r="NZS27" s="81" t="s">
        <v>1912</v>
      </c>
      <c r="NZT27" s="81" t="s">
        <v>1912</v>
      </c>
      <c r="NZU27" s="81" t="s">
        <v>1912</v>
      </c>
      <c r="NZV27" s="81" t="s">
        <v>1912</v>
      </c>
      <c r="NZW27" s="81" t="s">
        <v>1912</v>
      </c>
      <c r="NZX27" s="81" t="s">
        <v>1912</v>
      </c>
      <c r="NZY27" s="81" t="s">
        <v>1912</v>
      </c>
      <c r="NZZ27" s="81" t="s">
        <v>1912</v>
      </c>
      <c r="OAA27" s="81" t="s">
        <v>1912</v>
      </c>
      <c r="OAB27" s="81" t="s">
        <v>1912</v>
      </c>
      <c r="OAC27" s="81" t="s">
        <v>1912</v>
      </c>
      <c r="OAD27" s="81" t="s">
        <v>1912</v>
      </c>
      <c r="OAE27" s="81" t="s">
        <v>1912</v>
      </c>
      <c r="OAF27" s="81" t="s">
        <v>1912</v>
      </c>
      <c r="OAG27" s="81" t="s">
        <v>1912</v>
      </c>
      <c r="OAH27" s="81" t="s">
        <v>1912</v>
      </c>
      <c r="OAI27" s="81" t="s">
        <v>1912</v>
      </c>
      <c r="OAJ27" s="81" t="s">
        <v>1912</v>
      </c>
      <c r="OAK27" s="81" t="s">
        <v>1912</v>
      </c>
      <c r="OAL27" s="81" t="s">
        <v>1912</v>
      </c>
      <c r="OAM27" s="81" t="s">
        <v>1912</v>
      </c>
      <c r="OAN27" s="81" t="s">
        <v>1912</v>
      </c>
      <c r="OAO27" s="81" t="s">
        <v>1912</v>
      </c>
      <c r="OAP27" s="81" t="s">
        <v>1912</v>
      </c>
      <c r="OAQ27" s="81" t="s">
        <v>1912</v>
      </c>
      <c r="OAR27" s="81" t="s">
        <v>1912</v>
      </c>
      <c r="OAS27" s="81" t="s">
        <v>1912</v>
      </c>
      <c r="OAT27" s="81" t="s">
        <v>1912</v>
      </c>
      <c r="OAU27" s="81" t="s">
        <v>1912</v>
      </c>
      <c r="OAV27" s="81" t="s">
        <v>1912</v>
      </c>
      <c r="OAW27" s="81" t="s">
        <v>1912</v>
      </c>
      <c r="OAX27" s="81" t="s">
        <v>1912</v>
      </c>
      <c r="OAY27" s="81" t="s">
        <v>1912</v>
      </c>
      <c r="OAZ27" s="81" t="s">
        <v>1912</v>
      </c>
      <c r="OBA27" s="81" t="s">
        <v>1912</v>
      </c>
      <c r="OBB27" s="81" t="s">
        <v>1912</v>
      </c>
      <c r="OBC27" s="81" t="s">
        <v>1912</v>
      </c>
      <c r="OBD27" s="81" t="s">
        <v>1912</v>
      </c>
      <c r="OBE27" s="81" t="s">
        <v>1912</v>
      </c>
      <c r="OBF27" s="81" t="s">
        <v>1912</v>
      </c>
      <c r="OBG27" s="81" t="s">
        <v>1912</v>
      </c>
      <c r="OBH27" s="81" t="s">
        <v>1912</v>
      </c>
      <c r="OBI27" s="81" t="s">
        <v>1912</v>
      </c>
      <c r="OBJ27" s="81" t="s">
        <v>1912</v>
      </c>
      <c r="OBK27" s="81" t="s">
        <v>1912</v>
      </c>
      <c r="OBL27" s="81" t="s">
        <v>1912</v>
      </c>
      <c r="OBM27" s="81" t="s">
        <v>1912</v>
      </c>
      <c r="OBN27" s="81" t="s">
        <v>1912</v>
      </c>
      <c r="OBO27" s="81" t="s">
        <v>1912</v>
      </c>
      <c r="OBP27" s="81" t="s">
        <v>1912</v>
      </c>
      <c r="OBQ27" s="81" t="s">
        <v>1912</v>
      </c>
      <c r="OBR27" s="81" t="s">
        <v>1912</v>
      </c>
      <c r="OBS27" s="81" t="s">
        <v>1912</v>
      </c>
      <c r="OBT27" s="81" t="s">
        <v>1912</v>
      </c>
      <c r="OBU27" s="81" t="s">
        <v>1912</v>
      </c>
      <c r="OBV27" s="81" t="s">
        <v>1912</v>
      </c>
      <c r="OBW27" s="81" t="s">
        <v>1912</v>
      </c>
      <c r="OBX27" s="81" t="s">
        <v>1912</v>
      </c>
      <c r="OBY27" s="81" t="s">
        <v>1912</v>
      </c>
      <c r="OBZ27" s="81" t="s">
        <v>1912</v>
      </c>
      <c r="OCA27" s="81" t="s">
        <v>1912</v>
      </c>
      <c r="OCB27" s="81" t="s">
        <v>1912</v>
      </c>
      <c r="OCC27" s="81" t="s">
        <v>1912</v>
      </c>
      <c r="OCD27" s="81" t="s">
        <v>1912</v>
      </c>
      <c r="OCE27" s="81" t="s">
        <v>1912</v>
      </c>
      <c r="OCF27" s="81" t="s">
        <v>1912</v>
      </c>
      <c r="OCG27" s="81" t="s">
        <v>1912</v>
      </c>
      <c r="OCH27" s="81" t="s">
        <v>1912</v>
      </c>
      <c r="OCI27" s="81" t="s">
        <v>1912</v>
      </c>
      <c r="OCJ27" s="81" t="s">
        <v>1912</v>
      </c>
      <c r="OCK27" s="81" t="s">
        <v>1912</v>
      </c>
      <c r="OCL27" s="81" t="s">
        <v>1912</v>
      </c>
      <c r="OCM27" s="81" t="s">
        <v>1912</v>
      </c>
      <c r="OCN27" s="81" t="s">
        <v>1912</v>
      </c>
      <c r="OCO27" s="81" t="s">
        <v>1912</v>
      </c>
      <c r="OCP27" s="81" t="s">
        <v>1912</v>
      </c>
      <c r="OCQ27" s="81" t="s">
        <v>1912</v>
      </c>
      <c r="OCR27" s="81" t="s">
        <v>1912</v>
      </c>
      <c r="OCS27" s="81" t="s">
        <v>1912</v>
      </c>
      <c r="OCT27" s="81" t="s">
        <v>1912</v>
      </c>
      <c r="OCU27" s="81" t="s">
        <v>1912</v>
      </c>
      <c r="OCV27" s="81" t="s">
        <v>1912</v>
      </c>
      <c r="OCW27" s="81" t="s">
        <v>1912</v>
      </c>
      <c r="OCX27" s="81" t="s">
        <v>1912</v>
      </c>
      <c r="OCY27" s="81" t="s">
        <v>1912</v>
      </c>
      <c r="OCZ27" s="81" t="s">
        <v>1912</v>
      </c>
      <c r="ODA27" s="81" t="s">
        <v>1912</v>
      </c>
      <c r="ODB27" s="81" t="s">
        <v>1912</v>
      </c>
      <c r="ODC27" s="81" t="s">
        <v>1912</v>
      </c>
      <c r="ODD27" s="81" t="s">
        <v>1912</v>
      </c>
      <c r="ODE27" s="81" t="s">
        <v>1912</v>
      </c>
      <c r="ODF27" s="81" t="s">
        <v>1912</v>
      </c>
      <c r="ODG27" s="81" t="s">
        <v>1912</v>
      </c>
      <c r="ODH27" s="81" t="s">
        <v>1912</v>
      </c>
      <c r="ODI27" s="81" t="s">
        <v>1912</v>
      </c>
      <c r="ODJ27" s="81" t="s">
        <v>1912</v>
      </c>
      <c r="ODK27" s="81" t="s">
        <v>1912</v>
      </c>
      <c r="ODL27" s="81" t="s">
        <v>1912</v>
      </c>
      <c r="ODM27" s="81" t="s">
        <v>1912</v>
      </c>
      <c r="ODN27" s="81" t="s">
        <v>1912</v>
      </c>
      <c r="ODO27" s="81" t="s">
        <v>1912</v>
      </c>
      <c r="ODP27" s="81" t="s">
        <v>1912</v>
      </c>
      <c r="ODQ27" s="81" t="s">
        <v>1912</v>
      </c>
      <c r="ODR27" s="81" t="s">
        <v>1912</v>
      </c>
      <c r="ODS27" s="81" t="s">
        <v>1912</v>
      </c>
      <c r="ODT27" s="81" t="s">
        <v>1912</v>
      </c>
      <c r="ODU27" s="81" t="s">
        <v>1912</v>
      </c>
      <c r="ODV27" s="81" t="s">
        <v>1912</v>
      </c>
      <c r="ODW27" s="81" t="s">
        <v>1912</v>
      </c>
      <c r="ODX27" s="81" t="s">
        <v>1912</v>
      </c>
      <c r="ODY27" s="81" t="s">
        <v>1912</v>
      </c>
      <c r="ODZ27" s="81" t="s">
        <v>1912</v>
      </c>
      <c r="OEA27" s="81" t="s">
        <v>1912</v>
      </c>
      <c r="OEB27" s="81" t="s">
        <v>1912</v>
      </c>
      <c r="OEC27" s="81" t="s">
        <v>1912</v>
      </c>
      <c r="OED27" s="81" t="s">
        <v>1912</v>
      </c>
      <c r="OEE27" s="81" t="s">
        <v>1912</v>
      </c>
      <c r="OEF27" s="81" t="s">
        <v>1912</v>
      </c>
      <c r="OEG27" s="81" t="s">
        <v>1912</v>
      </c>
      <c r="OEH27" s="81" t="s">
        <v>1912</v>
      </c>
      <c r="OEI27" s="81" t="s">
        <v>1912</v>
      </c>
      <c r="OEJ27" s="81" t="s">
        <v>1912</v>
      </c>
      <c r="OEK27" s="81" t="s">
        <v>1912</v>
      </c>
      <c r="OEL27" s="81" t="s">
        <v>1912</v>
      </c>
      <c r="OEM27" s="81" t="s">
        <v>1912</v>
      </c>
      <c r="OEN27" s="81" t="s">
        <v>1912</v>
      </c>
      <c r="OEO27" s="81" t="s">
        <v>1912</v>
      </c>
      <c r="OEP27" s="81" t="s">
        <v>1912</v>
      </c>
      <c r="OEQ27" s="81" t="s">
        <v>1912</v>
      </c>
      <c r="OER27" s="81" t="s">
        <v>1912</v>
      </c>
      <c r="OES27" s="81" t="s">
        <v>1912</v>
      </c>
      <c r="OET27" s="81" t="s">
        <v>1912</v>
      </c>
      <c r="OEU27" s="81" t="s">
        <v>1912</v>
      </c>
      <c r="OEV27" s="81" t="s">
        <v>1912</v>
      </c>
      <c r="OEW27" s="81" t="s">
        <v>1912</v>
      </c>
      <c r="OEX27" s="81" t="s">
        <v>1912</v>
      </c>
      <c r="OEY27" s="81" t="s">
        <v>1912</v>
      </c>
      <c r="OEZ27" s="81" t="s">
        <v>1912</v>
      </c>
      <c r="OFA27" s="81" t="s">
        <v>1912</v>
      </c>
      <c r="OFB27" s="81" t="s">
        <v>1912</v>
      </c>
      <c r="OFC27" s="81" t="s">
        <v>1912</v>
      </c>
      <c r="OFD27" s="81" t="s">
        <v>1912</v>
      </c>
      <c r="OFE27" s="81" t="s">
        <v>1912</v>
      </c>
      <c r="OFF27" s="81" t="s">
        <v>1912</v>
      </c>
      <c r="OFG27" s="81" t="s">
        <v>1912</v>
      </c>
      <c r="OFH27" s="81" t="s">
        <v>1912</v>
      </c>
      <c r="OFI27" s="81" t="s">
        <v>1912</v>
      </c>
      <c r="OFJ27" s="81" t="s">
        <v>1912</v>
      </c>
      <c r="OFK27" s="81" t="s">
        <v>1912</v>
      </c>
      <c r="OFL27" s="81" t="s">
        <v>1912</v>
      </c>
      <c r="OFM27" s="81" t="s">
        <v>1912</v>
      </c>
      <c r="OFN27" s="81" t="s">
        <v>1912</v>
      </c>
      <c r="OFO27" s="81" t="s">
        <v>1912</v>
      </c>
      <c r="OFP27" s="81" t="s">
        <v>1912</v>
      </c>
      <c r="OFQ27" s="81" t="s">
        <v>1912</v>
      </c>
      <c r="OFR27" s="81" t="s">
        <v>1912</v>
      </c>
      <c r="OFS27" s="81" t="s">
        <v>1912</v>
      </c>
      <c r="OFT27" s="81" t="s">
        <v>1912</v>
      </c>
      <c r="OFU27" s="81" t="s">
        <v>1912</v>
      </c>
      <c r="OFV27" s="81" t="s">
        <v>1912</v>
      </c>
      <c r="OFW27" s="81" t="s">
        <v>1912</v>
      </c>
      <c r="OFX27" s="81" t="s">
        <v>1912</v>
      </c>
      <c r="OFY27" s="81" t="s">
        <v>1912</v>
      </c>
      <c r="OFZ27" s="81" t="s">
        <v>1912</v>
      </c>
      <c r="OGA27" s="81" t="s">
        <v>1912</v>
      </c>
      <c r="OGB27" s="81" t="s">
        <v>1912</v>
      </c>
      <c r="OGC27" s="81" t="s">
        <v>1912</v>
      </c>
      <c r="OGD27" s="81" t="s">
        <v>1912</v>
      </c>
      <c r="OGE27" s="81" t="s">
        <v>1912</v>
      </c>
      <c r="OGF27" s="81" t="s">
        <v>1912</v>
      </c>
      <c r="OGG27" s="81" t="s">
        <v>1912</v>
      </c>
      <c r="OGH27" s="81" t="s">
        <v>1912</v>
      </c>
      <c r="OGI27" s="81" t="s">
        <v>1912</v>
      </c>
      <c r="OGJ27" s="81" t="s">
        <v>1912</v>
      </c>
      <c r="OGK27" s="81" t="s">
        <v>1912</v>
      </c>
      <c r="OGL27" s="81" t="s">
        <v>1912</v>
      </c>
      <c r="OGM27" s="81" t="s">
        <v>1912</v>
      </c>
      <c r="OGN27" s="81" t="s">
        <v>1912</v>
      </c>
      <c r="OGO27" s="81" t="s">
        <v>1912</v>
      </c>
      <c r="OGP27" s="81" t="s">
        <v>1912</v>
      </c>
      <c r="OGQ27" s="81" t="s">
        <v>1912</v>
      </c>
      <c r="OGR27" s="81" t="s">
        <v>1912</v>
      </c>
      <c r="OGS27" s="81" t="s">
        <v>1912</v>
      </c>
      <c r="OGT27" s="81" t="s">
        <v>1912</v>
      </c>
      <c r="OGU27" s="81" t="s">
        <v>1912</v>
      </c>
      <c r="OGV27" s="81" t="s">
        <v>1912</v>
      </c>
      <c r="OGW27" s="81" t="s">
        <v>1912</v>
      </c>
      <c r="OGX27" s="81" t="s">
        <v>1912</v>
      </c>
      <c r="OGY27" s="81" t="s">
        <v>1912</v>
      </c>
      <c r="OGZ27" s="81" t="s">
        <v>1912</v>
      </c>
      <c r="OHA27" s="81" t="s">
        <v>1912</v>
      </c>
      <c r="OHB27" s="81" t="s">
        <v>1912</v>
      </c>
      <c r="OHC27" s="81" t="s">
        <v>1912</v>
      </c>
      <c r="OHD27" s="81" t="s">
        <v>1912</v>
      </c>
      <c r="OHE27" s="81" t="s">
        <v>1912</v>
      </c>
      <c r="OHF27" s="81" t="s">
        <v>1912</v>
      </c>
      <c r="OHG27" s="81" t="s">
        <v>1912</v>
      </c>
      <c r="OHH27" s="81" t="s">
        <v>1912</v>
      </c>
      <c r="OHI27" s="81" t="s">
        <v>1912</v>
      </c>
      <c r="OHJ27" s="81" t="s">
        <v>1912</v>
      </c>
      <c r="OHK27" s="81" t="s">
        <v>1912</v>
      </c>
      <c r="OHL27" s="81" t="s">
        <v>1912</v>
      </c>
      <c r="OHM27" s="81" t="s">
        <v>1912</v>
      </c>
      <c r="OHN27" s="81" t="s">
        <v>1912</v>
      </c>
      <c r="OHO27" s="81" t="s">
        <v>1912</v>
      </c>
      <c r="OHP27" s="81" t="s">
        <v>1912</v>
      </c>
      <c r="OHQ27" s="81" t="s">
        <v>1912</v>
      </c>
      <c r="OHR27" s="81" t="s">
        <v>1912</v>
      </c>
      <c r="OHS27" s="81" t="s">
        <v>1912</v>
      </c>
      <c r="OHT27" s="81" t="s">
        <v>1912</v>
      </c>
      <c r="OHU27" s="81" t="s">
        <v>1912</v>
      </c>
      <c r="OHV27" s="81" t="s">
        <v>1912</v>
      </c>
      <c r="OHW27" s="81" t="s">
        <v>1912</v>
      </c>
      <c r="OHX27" s="81" t="s">
        <v>1912</v>
      </c>
      <c r="OHY27" s="81" t="s">
        <v>1912</v>
      </c>
      <c r="OHZ27" s="81" t="s">
        <v>1912</v>
      </c>
      <c r="OIA27" s="81" t="s">
        <v>1912</v>
      </c>
      <c r="OIB27" s="81" t="s">
        <v>1912</v>
      </c>
      <c r="OIC27" s="81" t="s">
        <v>1912</v>
      </c>
      <c r="OID27" s="81" t="s">
        <v>1912</v>
      </c>
      <c r="OIE27" s="81" t="s">
        <v>1912</v>
      </c>
      <c r="OIF27" s="81" t="s">
        <v>1912</v>
      </c>
      <c r="OIG27" s="81" t="s">
        <v>1912</v>
      </c>
      <c r="OIH27" s="81" t="s">
        <v>1912</v>
      </c>
      <c r="OII27" s="81" t="s">
        <v>1912</v>
      </c>
      <c r="OIJ27" s="81" t="s">
        <v>1912</v>
      </c>
      <c r="OIK27" s="81" t="s">
        <v>1912</v>
      </c>
      <c r="OIL27" s="81" t="s">
        <v>1912</v>
      </c>
      <c r="OIM27" s="81" t="s">
        <v>1912</v>
      </c>
      <c r="OIN27" s="81" t="s">
        <v>1912</v>
      </c>
      <c r="OIO27" s="81" t="s">
        <v>1912</v>
      </c>
      <c r="OIP27" s="81" t="s">
        <v>1912</v>
      </c>
      <c r="OIQ27" s="81" t="s">
        <v>1912</v>
      </c>
      <c r="OIR27" s="81" t="s">
        <v>1912</v>
      </c>
      <c r="OIS27" s="81" t="s">
        <v>1912</v>
      </c>
      <c r="OIT27" s="81" t="s">
        <v>1912</v>
      </c>
      <c r="OIU27" s="81" t="s">
        <v>1912</v>
      </c>
      <c r="OIV27" s="81" t="s">
        <v>1912</v>
      </c>
      <c r="OIW27" s="81" t="s">
        <v>1912</v>
      </c>
      <c r="OIX27" s="81" t="s">
        <v>1912</v>
      </c>
      <c r="OIY27" s="81" t="s">
        <v>1912</v>
      </c>
      <c r="OIZ27" s="81" t="s">
        <v>1912</v>
      </c>
      <c r="OJA27" s="81" t="s">
        <v>1912</v>
      </c>
      <c r="OJB27" s="81" t="s">
        <v>1912</v>
      </c>
      <c r="OJC27" s="81" t="s">
        <v>1912</v>
      </c>
      <c r="OJD27" s="81" t="s">
        <v>1912</v>
      </c>
      <c r="OJE27" s="81" t="s">
        <v>1912</v>
      </c>
      <c r="OJF27" s="81" t="s">
        <v>1912</v>
      </c>
      <c r="OJG27" s="81" t="s">
        <v>1912</v>
      </c>
      <c r="OJH27" s="81" t="s">
        <v>1912</v>
      </c>
      <c r="OJI27" s="81" t="s">
        <v>1912</v>
      </c>
      <c r="OJJ27" s="81" t="s">
        <v>1912</v>
      </c>
      <c r="OJK27" s="81" t="s">
        <v>1912</v>
      </c>
      <c r="OJL27" s="81" t="s">
        <v>1912</v>
      </c>
      <c r="OJM27" s="81" t="s">
        <v>1912</v>
      </c>
      <c r="OJN27" s="81" t="s">
        <v>1912</v>
      </c>
      <c r="OJO27" s="81" t="s">
        <v>1912</v>
      </c>
      <c r="OJP27" s="81" t="s">
        <v>1912</v>
      </c>
      <c r="OJQ27" s="81" t="s">
        <v>1912</v>
      </c>
      <c r="OJR27" s="81" t="s">
        <v>1912</v>
      </c>
      <c r="OJS27" s="81" t="s">
        <v>1912</v>
      </c>
      <c r="OJT27" s="81" t="s">
        <v>1912</v>
      </c>
      <c r="OJU27" s="81" t="s">
        <v>1912</v>
      </c>
      <c r="OJV27" s="81" t="s">
        <v>1912</v>
      </c>
      <c r="OJW27" s="81" t="s">
        <v>1912</v>
      </c>
      <c r="OJX27" s="81" t="s">
        <v>1912</v>
      </c>
      <c r="OJY27" s="81" t="s">
        <v>1912</v>
      </c>
      <c r="OJZ27" s="81" t="s">
        <v>1912</v>
      </c>
      <c r="OKA27" s="81" t="s">
        <v>1912</v>
      </c>
      <c r="OKB27" s="81" t="s">
        <v>1912</v>
      </c>
      <c r="OKC27" s="81" t="s">
        <v>1912</v>
      </c>
      <c r="OKD27" s="81" t="s">
        <v>1912</v>
      </c>
      <c r="OKE27" s="81" t="s">
        <v>1912</v>
      </c>
      <c r="OKF27" s="81" t="s">
        <v>1912</v>
      </c>
      <c r="OKG27" s="81" t="s">
        <v>1912</v>
      </c>
      <c r="OKH27" s="81" t="s">
        <v>1912</v>
      </c>
      <c r="OKI27" s="81" t="s">
        <v>1912</v>
      </c>
      <c r="OKJ27" s="81" t="s">
        <v>1912</v>
      </c>
      <c r="OKK27" s="81" t="s">
        <v>1912</v>
      </c>
      <c r="OKL27" s="81" t="s">
        <v>1912</v>
      </c>
      <c r="OKM27" s="81" t="s">
        <v>1912</v>
      </c>
      <c r="OKN27" s="81" t="s">
        <v>1912</v>
      </c>
      <c r="OKO27" s="81" t="s">
        <v>1912</v>
      </c>
      <c r="OKP27" s="81" t="s">
        <v>1912</v>
      </c>
      <c r="OKQ27" s="81" t="s">
        <v>1912</v>
      </c>
      <c r="OKR27" s="81" t="s">
        <v>1912</v>
      </c>
      <c r="OKS27" s="81" t="s">
        <v>1912</v>
      </c>
      <c r="OKT27" s="81" t="s">
        <v>1912</v>
      </c>
      <c r="OKU27" s="81" t="s">
        <v>1912</v>
      </c>
      <c r="OKV27" s="81" t="s">
        <v>1912</v>
      </c>
      <c r="OKW27" s="81" t="s">
        <v>1912</v>
      </c>
      <c r="OKX27" s="81" t="s">
        <v>1912</v>
      </c>
      <c r="OKY27" s="81" t="s">
        <v>1912</v>
      </c>
      <c r="OKZ27" s="81" t="s">
        <v>1912</v>
      </c>
      <c r="OLA27" s="81" t="s">
        <v>1912</v>
      </c>
      <c r="OLB27" s="81" t="s">
        <v>1912</v>
      </c>
      <c r="OLC27" s="81" t="s">
        <v>1912</v>
      </c>
      <c r="OLD27" s="81" t="s">
        <v>1912</v>
      </c>
      <c r="OLE27" s="81" t="s">
        <v>1912</v>
      </c>
      <c r="OLF27" s="81" t="s">
        <v>1912</v>
      </c>
      <c r="OLG27" s="81" t="s">
        <v>1912</v>
      </c>
      <c r="OLH27" s="81" t="s">
        <v>1912</v>
      </c>
      <c r="OLI27" s="81" t="s">
        <v>1912</v>
      </c>
      <c r="OLJ27" s="81" t="s">
        <v>1912</v>
      </c>
      <c r="OLK27" s="81" t="s">
        <v>1912</v>
      </c>
      <c r="OLL27" s="81" t="s">
        <v>1912</v>
      </c>
      <c r="OLM27" s="81" t="s">
        <v>1912</v>
      </c>
      <c r="OLN27" s="81" t="s">
        <v>1912</v>
      </c>
      <c r="OLO27" s="81" t="s">
        <v>1912</v>
      </c>
      <c r="OLP27" s="81" t="s">
        <v>1912</v>
      </c>
      <c r="OLQ27" s="81" t="s">
        <v>1912</v>
      </c>
      <c r="OLR27" s="81" t="s">
        <v>1912</v>
      </c>
      <c r="OLS27" s="81" t="s">
        <v>1912</v>
      </c>
      <c r="OLT27" s="81" t="s">
        <v>1912</v>
      </c>
      <c r="OLU27" s="81" t="s">
        <v>1912</v>
      </c>
      <c r="OLV27" s="81" t="s">
        <v>1912</v>
      </c>
      <c r="OLW27" s="81" t="s">
        <v>1912</v>
      </c>
      <c r="OLX27" s="81" t="s">
        <v>1912</v>
      </c>
      <c r="OLY27" s="81" t="s">
        <v>1912</v>
      </c>
      <c r="OLZ27" s="81" t="s">
        <v>1912</v>
      </c>
      <c r="OMA27" s="81" t="s">
        <v>1912</v>
      </c>
      <c r="OMB27" s="81" t="s">
        <v>1912</v>
      </c>
      <c r="OMC27" s="81" t="s">
        <v>1912</v>
      </c>
      <c r="OMD27" s="81" t="s">
        <v>1912</v>
      </c>
      <c r="OME27" s="81" t="s">
        <v>1912</v>
      </c>
      <c r="OMF27" s="81" t="s">
        <v>1912</v>
      </c>
      <c r="OMG27" s="81" t="s">
        <v>1912</v>
      </c>
      <c r="OMH27" s="81" t="s">
        <v>1912</v>
      </c>
      <c r="OMI27" s="81" t="s">
        <v>1912</v>
      </c>
      <c r="OMJ27" s="81" t="s">
        <v>1912</v>
      </c>
      <c r="OMK27" s="81" t="s">
        <v>1912</v>
      </c>
      <c r="OML27" s="81" t="s">
        <v>1912</v>
      </c>
      <c r="OMM27" s="81" t="s">
        <v>1912</v>
      </c>
      <c r="OMN27" s="81" t="s">
        <v>1912</v>
      </c>
      <c r="OMO27" s="81" t="s">
        <v>1912</v>
      </c>
      <c r="OMP27" s="81" t="s">
        <v>1912</v>
      </c>
      <c r="OMQ27" s="81" t="s">
        <v>1912</v>
      </c>
      <c r="OMR27" s="81" t="s">
        <v>1912</v>
      </c>
      <c r="OMS27" s="81" t="s">
        <v>1912</v>
      </c>
      <c r="OMT27" s="81" t="s">
        <v>1912</v>
      </c>
      <c r="OMU27" s="81" t="s">
        <v>1912</v>
      </c>
      <c r="OMV27" s="81" t="s">
        <v>1912</v>
      </c>
      <c r="OMW27" s="81" t="s">
        <v>1912</v>
      </c>
      <c r="OMX27" s="81" t="s">
        <v>1912</v>
      </c>
      <c r="OMY27" s="81" t="s">
        <v>1912</v>
      </c>
      <c r="OMZ27" s="81" t="s">
        <v>1912</v>
      </c>
      <c r="ONA27" s="81" t="s">
        <v>1912</v>
      </c>
      <c r="ONB27" s="81" t="s">
        <v>1912</v>
      </c>
      <c r="ONC27" s="81" t="s">
        <v>1912</v>
      </c>
      <c r="OND27" s="81" t="s">
        <v>1912</v>
      </c>
      <c r="ONE27" s="81" t="s">
        <v>1912</v>
      </c>
      <c r="ONF27" s="81" t="s">
        <v>1912</v>
      </c>
      <c r="ONG27" s="81" t="s">
        <v>1912</v>
      </c>
      <c r="ONH27" s="81" t="s">
        <v>1912</v>
      </c>
      <c r="ONI27" s="81" t="s">
        <v>1912</v>
      </c>
      <c r="ONJ27" s="81" t="s">
        <v>1912</v>
      </c>
      <c r="ONK27" s="81" t="s">
        <v>1912</v>
      </c>
      <c r="ONL27" s="81" t="s">
        <v>1912</v>
      </c>
      <c r="ONM27" s="81" t="s">
        <v>1912</v>
      </c>
      <c r="ONN27" s="81" t="s">
        <v>1912</v>
      </c>
      <c r="ONO27" s="81" t="s">
        <v>1912</v>
      </c>
      <c r="ONP27" s="81" t="s">
        <v>1912</v>
      </c>
      <c r="ONQ27" s="81" t="s">
        <v>1912</v>
      </c>
      <c r="ONR27" s="81" t="s">
        <v>1912</v>
      </c>
      <c r="ONS27" s="81" t="s">
        <v>1912</v>
      </c>
      <c r="ONT27" s="81" t="s">
        <v>1912</v>
      </c>
      <c r="ONU27" s="81" t="s">
        <v>1912</v>
      </c>
      <c r="ONV27" s="81" t="s">
        <v>1912</v>
      </c>
      <c r="ONW27" s="81" t="s">
        <v>1912</v>
      </c>
      <c r="ONX27" s="81" t="s">
        <v>1912</v>
      </c>
      <c r="ONY27" s="81" t="s">
        <v>1912</v>
      </c>
      <c r="ONZ27" s="81" t="s">
        <v>1912</v>
      </c>
      <c r="OOA27" s="81" t="s">
        <v>1912</v>
      </c>
      <c r="OOB27" s="81" t="s">
        <v>1912</v>
      </c>
      <c r="OOC27" s="81" t="s">
        <v>1912</v>
      </c>
      <c r="OOD27" s="81" t="s">
        <v>1912</v>
      </c>
      <c r="OOE27" s="81" t="s">
        <v>1912</v>
      </c>
      <c r="OOF27" s="81" t="s">
        <v>1912</v>
      </c>
      <c r="OOG27" s="81" t="s">
        <v>1912</v>
      </c>
      <c r="OOH27" s="81" t="s">
        <v>1912</v>
      </c>
      <c r="OOI27" s="81" t="s">
        <v>1912</v>
      </c>
      <c r="OOJ27" s="81" t="s">
        <v>1912</v>
      </c>
      <c r="OOK27" s="81" t="s">
        <v>1912</v>
      </c>
      <c r="OOL27" s="81" t="s">
        <v>1912</v>
      </c>
      <c r="OOM27" s="81" t="s">
        <v>1912</v>
      </c>
      <c r="OON27" s="81" t="s">
        <v>1912</v>
      </c>
      <c r="OOO27" s="81" t="s">
        <v>1912</v>
      </c>
      <c r="OOP27" s="81" t="s">
        <v>1912</v>
      </c>
      <c r="OOQ27" s="81" t="s">
        <v>1912</v>
      </c>
      <c r="OOR27" s="81" t="s">
        <v>1912</v>
      </c>
      <c r="OOS27" s="81" t="s">
        <v>1912</v>
      </c>
      <c r="OOT27" s="81" t="s">
        <v>1912</v>
      </c>
      <c r="OOU27" s="81" t="s">
        <v>1912</v>
      </c>
      <c r="OOV27" s="81" t="s">
        <v>1912</v>
      </c>
      <c r="OOW27" s="81" t="s">
        <v>1912</v>
      </c>
      <c r="OOX27" s="81" t="s">
        <v>1912</v>
      </c>
      <c r="OOY27" s="81" t="s">
        <v>1912</v>
      </c>
      <c r="OOZ27" s="81" t="s">
        <v>1912</v>
      </c>
      <c r="OPA27" s="81" t="s">
        <v>1912</v>
      </c>
      <c r="OPB27" s="81" t="s">
        <v>1912</v>
      </c>
      <c r="OPC27" s="81" t="s">
        <v>1912</v>
      </c>
      <c r="OPD27" s="81" t="s">
        <v>1912</v>
      </c>
      <c r="OPE27" s="81" t="s">
        <v>1912</v>
      </c>
      <c r="OPF27" s="81" t="s">
        <v>1912</v>
      </c>
      <c r="OPG27" s="81" t="s">
        <v>1912</v>
      </c>
      <c r="OPH27" s="81" t="s">
        <v>1912</v>
      </c>
      <c r="OPI27" s="81" t="s">
        <v>1912</v>
      </c>
      <c r="OPJ27" s="81" t="s">
        <v>1912</v>
      </c>
      <c r="OPK27" s="81" t="s">
        <v>1912</v>
      </c>
      <c r="OPL27" s="81" t="s">
        <v>1912</v>
      </c>
      <c r="OPM27" s="81" t="s">
        <v>1912</v>
      </c>
      <c r="OPN27" s="81" t="s">
        <v>1912</v>
      </c>
      <c r="OPO27" s="81" t="s">
        <v>1912</v>
      </c>
      <c r="OPP27" s="81" t="s">
        <v>1912</v>
      </c>
      <c r="OPQ27" s="81" t="s">
        <v>1912</v>
      </c>
      <c r="OPR27" s="81" t="s">
        <v>1912</v>
      </c>
      <c r="OPS27" s="81" t="s">
        <v>1912</v>
      </c>
      <c r="OPT27" s="81" t="s">
        <v>1912</v>
      </c>
      <c r="OPU27" s="81" t="s">
        <v>1912</v>
      </c>
      <c r="OPV27" s="81" t="s">
        <v>1912</v>
      </c>
      <c r="OPW27" s="81" t="s">
        <v>1912</v>
      </c>
      <c r="OPX27" s="81" t="s">
        <v>1912</v>
      </c>
      <c r="OPY27" s="81" t="s">
        <v>1912</v>
      </c>
      <c r="OPZ27" s="81" t="s">
        <v>1912</v>
      </c>
      <c r="OQA27" s="81" t="s">
        <v>1912</v>
      </c>
      <c r="OQB27" s="81" t="s">
        <v>1912</v>
      </c>
      <c r="OQC27" s="81" t="s">
        <v>1912</v>
      </c>
      <c r="OQD27" s="81" t="s">
        <v>1912</v>
      </c>
      <c r="OQE27" s="81" t="s">
        <v>1912</v>
      </c>
      <c r="OQF27" s="81" t="s">
        <v>1912</v>
      </c>
      <c r="OQG27" s="81" t="s">
        <v>1912</v>
      </c>
      <c r="OQH27" s="81" t="s">
        <v>1912</v>
      </c>
      <c r="OQI27" s="81" t="s">
        <v>1912</v>
      </c>
      <c r="OQJ27" s="81" t="s">
        <v>1912</v>
      </c>
      <c r="OQK27" s="81" t="s">
        <v>1912</v>
      </c>
      <c r="OQL27" s="81" t="s">
        <v>1912</v>
      </c>
      <c r="OQM27" s="81" t="s">
        <v>1912</v>
      </c>
      <c r="OQN27" s="81" t="s">
        <v>1912</v>
      </c>
      <c r="OQO27" s="81" t="s">
        <v>1912</v>
      </c>
      <c r="OQP27" s="81" t="s">
        <v>1912</v>
      </c>
      <c r="OQQ27" s="81" t="s">
        <v>1912</v>
      </c>
      <c r="OQR27" s="81" t="s">
        <v>1912</v>
      </c>
      <c r="OQS27" s="81" t="s">
        <v>1912</v>
      </c>
      <c r="OQT27" s="81" t="s">
        <v>1912</v>
      </c>
      <c r="OQU27" s="81" t="s">
        <v>1912</v>
      </c>
      <c r="OQV27" s="81" t="s">
        <v>1912</v>
      </c>
      <c r="OQW27" s="81" t="s">
        <v>1912</v>
      </c>
      <c r="OQX27" s="81" t="s">
        <v>1912</v>
      </c>
      <c r="OQY27" s="81" t="s">
        <v>1912</v>
      </c>
      <c r="OQZ27" s="81" t="s">
        <v>1912</v>
      </c>
      <c r="ORA27" s="81" t="s">
        <v>1912</v>
      </c>
      <c r="ORB27" s="81" t="s">
        <v>1912</v>
      </c>
      <c r="ORC27" s="81" t="s">
        <v>1912</v>
      </c>
      <c r="ORD27" s="81" t="s">
        <v>1912</v>
      </c>
      <c r="ORE27" s="81" t="s">
        <v>1912</v>
      </c>
      <c r="ORF27" s="81" t="s">
        <v>1912</v>
      </c>
      <c r="ORG27" s="81" t="s">
        <v>1912</v>
      </c>
      <c r="ORH27" s="81" t="s">
        <v>1912</v>
      </c>
      <c r="ORI27" s="81" t="s">
        <v>1912</v>
      </c>
      <c r="ORJ27" s="81" t="s">
        <v>1912</v>
      </c>
      <c r="ORK27" s="81" t="s">
        <v>1912</v>
      </c>
      <c r="ORL27" s="81" t="s">
        <v>1912</v>
      </c>
      <c r="ORM27" s="81" t="s">
        <v>1912</v>
      </c>
      <c r="ORN27" s="81" t="s">
        <v>1912</v>
      </c>
      <c r="ORO27" s="81" t="s">
        <v>1912</v>
      </c>
      <c r="ORP27" s="81" t="s">
        <v>1912</v>
      </c>
      <c r="ORQ27" s="81" t="s">
        <v>1912</v>
      </c>
      <c r="ORR27" s="81" t="s">
        <v>1912</v>
      </c>
      <c r="ORS27" s="81" t="s">
        <v>1912</v>
      </c>
      <c r="ORT27" s="81" t="s">
        <v>1912</v>
      </c>
      <c r="ORU27" s="81" t="s">
        <v>1912</v>
      </c>
      <c r="ORV27" s="81" t="s">
        <v>1912</v>
      </c>
      <c r="ORW27" s="81" t="s">
        <v>1912</v>
      </c>
      <c r="ORX27" s="81" t="s">
        <v>1912</v>
      </c>
      <c r="ORY27" s="81" t="s">
        <v>1912</v>
      </c>
      <c r="ORZ27" s="81" t="s">
        <v>1912</v>
      </c>
      <c r="OSA27" s="81" t="s">
        <v>1912</v>
      </c>
      <c r="OSB27" s="81" t="s">
        <v>1912</v>
      </c>
      <c r="OSC27" s="81" t="s">
        <v>1912</v>
      </c>
      <c r="OSD27" s="81" t="s">
        <v>1912</v>
      </c>
      <c r="OSE27" s="81" t="s">
        <v>1912</v>
      </c>
      <c r="OSF27" s="81" t="s">
        <v>1912</v>
      </c>
      <c r="OSG27" s="81" t="s">
        <v>1912</v>
      </c>
      <c r="OSH27" s="81" t="s">
        <v>1912</v>
      </c>
      <c r="OSI27" s="81" t="s">
        <v>1912</v>
      </c>
      <c r="OSJ27" s="81" t="s">
        <v>1912</v>
      </c>
      <c r="OSK27" s="81" t="s">
        <v>1912</v>
      </c>
      <c r="OSL27" s="81" t="s">
        <v>1912</v>
      </c>
      <c r="OSM27" s="81" t="s">
        <v>1912</v>
      </c>
      <c r="OSN27" s="81" t="s">
        <v>1912</v>
      </c>
      <c r="OSO27" s="81" t="s">
        <v>1912</v>
      </c>
      <c r="OSP27" s="81" t="s">
        <v>1912</v>
      </c>
      <c r="OSQ27" s="81" t="s">
        <v>1912</v>
      </c>
      <c r="OSR27" s="81" t="s">
        <v>1912</v>
      </c>
      <c r="OSS27" s="81" t="s">
        <v>1912</v>
      </c>
      <c r="OST27" s="81" t="s">
        <v>1912</v>
      </c>
      <c r="OSU27" s="81" t="s">
        <v>1912</v>
      </c>
      <c r="OSV27" s="81" t="s">
        <v>1912</v>
      </c>
      <c r="OSW27" s="81" t="s">
        <v>1912</v>
      </c>
      <c r="OSX27" s="81" t="s">
        <v>1912</v>
      </c>
      <c r="OSY27" s="81" t="s">
        <v>1912</v>
      </c>
      <c r="OSZ27" s="81" t="s">
        <v>1912</v>
      </c>
      <c r="OTA27" s="81" t="s">
        <v>1912</v>
      </c>
      <c r="OTB27" s="81" t="s">
        <v>1912</v>
      </c>
      <c r="OTC27" s="81" t="s">
        <v>1912</v>
      </c>
      <c r="OTD27" s="81" t="s">
        <v>1912</v>
      </c>
      <c r="OTE27" s="81" t="s">
        <v>1912</v>
      </c>
      <c r="OTF27" s="81" t="s">
        <v>1912</v>
      </c>
      <c r="OTG27" s="81" t="s">
        <v>1912</v>
      </c>
      <c r="OTH27" s="81" t="s">
        <v>1912</v>
      </c>
      <c r="OTI27" s="81" t="s">
        <v>1912</v>
      </c>
      <c r="OTJ27" s="81" t="s">
        <v>1912</v>
      </c>
      <c r="OTK27" s="81" t="s">
        <v>1912</v>
      </c>
      <c r="OTL27" s="81" t="s">
        <v>1912</v>
      </c>
      <c r="OTM27" s="81" t="s">
        <v>1912</v>
      </c>
      <c r="OTN27" s="81" t="s">
        <v>1912</v>
      </c>
      <c r="OTO27" s="81" t="s">
        <v>1912</v>
      </c>
      <c r="OTP27" s="81" t="s">
        <v>1912</v>
      </c>
      <c r="OTQ27" s="81" t="s">
        <v>1912</v>
      </c>
      <c r="OTR27" s="81" t="s">
        <v>1912</v>
      </c>
      <c r="OTS27" s="81" t="s">
        <v>1912</v>
      </c>
      <c r="OTT27" s="81" t="s">
        <v>1912</v>
      </c>
      <c r="OTU27" s="81" t="s">
        <v>1912</v>
      </c>
      <c r="OTV27" s="81" t="s">
        <v>1912</v>
      </c>
      <c r="OTW27" s="81" t="s">
        <v>1912</v>
      </c>
      <c r="OTX27" s="81" t="s">
        <v>1912</v>
      </c>
      <c r="OTY27" s="81" t="s">
        <v>1912</v>
      </c>
      <c r="OTZ27" s="81" t="s">
        <v>1912</v>
      </c>
      <c r="OUA27" s="81" t="s">
        <v>1912</v>
      </c>
      <c r="OUB27" s="81" t="s">
        <v>1912</v>
      </c>
      <c r="OUC27" s="81" t="s">
        <v>1912</v>
      </c>
      <c r="OUD27" s="81" t="s">
        <v>1912</v>
      </c>
      <c r="OUE27" s="81" t="s">
        <v>1912</v>
      </c>
      <c r="OUF27" s="81" t="s">
        <v>1912</v>
      </c>
      <c r="OUG27" s="81" t="s">
        <v>1912</v>
      </c>
      <c r="OUH27" s="81" t="s">
        <v>1912</v>
      </c>
      <c r="OUI27" s="81" t="s">
        <v>1912</v>
      </c>
      <c r="OUJ27" s="81" t="s">
        <v>1912</v>
      </c>
      <c r="OUK27" s="81" t="s">
        <v>1912</v>
      </c>
      <c r="OUL27" s="81" t="s">
        <v>1912</v>
      </c>
      <c r="OUM27" s="81" t="s">
        <v>1912</v>
      </c>
      <c r="OUN27" s="81" t="s">
        <v>1912</v>
      </c>
      <c r="OUO27" s="81" t="s">
        <v>1912</v>
      </c>
      <c r="OUP27" s="81" t="s">
        <v>1912</v>
      </c>
      <c r="OUQ27" s="81" t="s">
        <v>1912</v>
      </c>
      <c r="OUR27" s="81" t="s">
        <v>1912</v>
      </c>
      <c r="OUS27" s="81" t="s">
        <v>1912</v>
      </c>
      <c r="OUT27" s="81" t="s">
        <v>1912</v>
      </c>
      <c r="OUU27" s="81" t="s">
        <v>1912</v>
      </c>
      <c r="OUV27" s="81" t="s">
        <v>1912</v>
      </c>
      <c r="OUW27" s="81" t="s">
        <v>1912</v>
      </c>
      <c r="OUX27" s="81" t="s">
        <v>1912</v>
      </c>
      <c r="OUY27" s="81" t="s">
        <v>1912</v>
      </c>
      <c r="OUZ27" s="81" t="s">
        <v>1912</v>
      </c>
      <c r="OVA27" s="81" t="s">
        <v>1912</v>
      </c>
      <c r="OVB27" s="81" t="s">
        <v>1912</v>
      </c>
      <c r="OVC27" s="81" t="s">
        <v>1912</v>
      </c>
      <c r="OVD27" s="81" t="s">
        <v>1912</v>
      </c>
      <c r="OVE27" s="81" t="s">
        <v>1912</v>
      </c>
      <c r="OVF27" s="81" t="s">
        <v>1912</v>
      </c>
      <c r="OVG27" s="81" t="s">
        <v>1912</v>
      </c>
      <c r="OVH27" s="81" t="s">
        <v>1912</v>
      </c>
      <c r="OVI27" s="81" t="s">
        <v>1912</v>
      </c>
      <c r="OVJ27" s="81" t="s">
        <v>1912</v>
      </c>
      <c r="OVK27" s="81" t="s">
        <v>1912</v>
      </c>
      <c r="OVL27" s="81" t="s">
        <v>1912</v>
      </c>
      <c r="OVM27" s="81" t="s">
        <v>1912</v>
      </c>
      <c r="OVN27" s="81" t="s">
        <v>1912</v>
      </c>
      <c r="OVO27" s="81" t="s">
        <v>1912</v>
      </c>
      <c r="OVP27" s="81" t="s">
        <v>1912</v>
      </c>
      <c r="OVQ27" s="81" t="s">
        <v>1912</v>
      </c>
      <c r="OVR27" s="81" t="s">
        <v>1912</v>
      </c>
      <c r="OVS27" s="81" t="s">
        <v>1912</v>
      </c>
      <c r="OVT27" s="81" t="s">
        <v>1912</v>
      </c>
      <c r="OVU27" s="81" t="s">
        <v>1912</v>
      </c>
      <c r="OVV27" s="81" t="s">
        <v>1912</v>
      </c>
      <c r="OVW27" s="81" t="s">
        <v>1912</v>
      </c>
      <c r="OVX27" s="81" t="s">
        <v>1912</v>
      </c>
      <c r="OVY27" s="81" t="s">
        <v>1912</v>
      </c>
      <c r="OVZ27" s="81" t="s">
        <v>1912</v>
      </c>
      <c r="OWA27" s="81" t="s">
        <v>1912</v>
      </c>
      <c r="OWB27" s="81" t="s">
        <v>1912</v>
      </c>
      <c r="OWC27" s="81" t="s">
        <v>1912</v>
      </c>
      <c r="OWD27" s="81" t="s">
        <v>1912</v>
      </c>
      <c r="OWE27" s="81" t="s">
        <v>1912</v>
      </c>
      <c r="OWF27" s="81" t="s">
        <v>1912</v>
      </c>
      <c r="OWG27" s="81" t="s">
        <v>1912</v>
      </c>
      <c r="OWH27" s="81" t="s">
        <v>1912</v>
      </c>
      <c r="OWI27" s="81" t="s">
        <v>1912</v>
      </c>
      <c r="OWJ27" s="81" t="s">
        <v>1912</v>
      </c>
      <c r="OWK27" s="81" t="s">
        <v>1912</v>
      </c>
      <c r="OWL27" s="81" t="s">
        <v>1912</v>
      </c>
      <c r="OWM27" s="81" t="s">
        <v>1912</v>
      </c>
      <c r="OWN27" s="81" t="s">
        <v>1912</v>
      </c>
      <c r="OWO27" s="81" t="s">
        <v>1912</v>
      </c>
      <c r="OWP27" s="81" t="s">
        <v>1912</v>
      </c>
      <c r="OWQ27" s="81" t="s">
        <v>1912</v>
      </c>
      <c r="OWR27" s="81" t="s">
        <v>1912</v>
      </c>
      <c r="OWS27" s="81" t="s">
        <v>1912</v>
      </c>
      <c r="OWT27" s="81" t="s">
        <v>1912</v>
      </c>
      <c r="OWU27" s="81" t="s">
        <v>1912</v>
      </c>
      <c r="OWV27" s="81" t="s">
        <v>1912</v>
      </c>
      <c r="OWW27" s="81" t="s">
        <v>1912</v>
      </c>
      <c r="OWX27" s="81" t="s">
        <v>1912</v>
      </c>
      <c r="OWY27" s="81" t="s">
        <v>1912</v>
      </c>
      <c r="OWZ27" s="81" t="s">
        <v>1912</v>
      </c>
      <c r="OXA27" s="81" t="s">
        <v>1912</v>
      </c>
      <c r="OXB27" s="81" t="s">
        <v>1912</v>
      </c>
      <c r="OXC27" s="81" t="s">
        <v>1912</v>
      </c>
      <c r="OXD27" s="81" t="s">
        <v>1912</v>
      </c>
      <c r="OXE27" s="81" t="s">
        <v>1912</v>
      </c>
      <c r="OXF27" s="81" t="s">
        <v>1912</v>
      </c>
      <c r="OXG27" s="81" t="s">
        <v>1912</v>
      </c>
      <c r="OXH27" s="81" t="s">
        <v>1912</v>
      </c>
      <c r="OXI27" s="81" t="s">
        <v>1912</v>
      </c>
      <c r="OXJ27" s="81" t="s">
        <v>1912</v>
      </c>
      <c r="OXK27" s="81" t="s">
        <v>1912</v>
      </c>
      <c r="OXL27" s="81" t="s">
        <v>1912</v>
      </c>
      <c r="OXM27" s="81" t="s">
        <v>1912</v>
      </c>
      <c r="OXN27" s="81" t="s">
        <v>1912</v>
      </c>
      <c r="OXO27" s="81" t="s">
        <v>1912</v>
      </c>
      <c r="OXP27" s="81" t="s">
        <v>1912</v>
      </c>
      <c r="OXQ27" s="81" t="s">
        <v>1912</v>
      </c>
      <c r="OXR27" s="81" t="s">
        <v>1912</v>
      </c>
      <c r="OXS27" s="81" t="s">
        <v>1912</v>
      </c>
      <c r="OXT27" s="81" t="s">
        <v>1912</v>
      </c>
      <c r="OXU27" s="81" t="s">
        <v>1912</v>
      </c>
      <c r="OXV27" s="81" t="s">
        <v>1912</v>
      </c>
      <c r="OXW27" s="81" t="s">
        <v>1912</v>
      </c>
      <c r="OXX27" s="81" t="s">
        <v>1912</v>
      </c>
      <c r="OXY27" s="81" t="s">
        <v>1912</v>
      </c>
      <c r="OXZ27" s="81" t="s">
        <v>1912</v>
      </c>
      <c r="OYA27" s="81" t="s">
        <v>1912</v>
      </c>
      <c r="OYB27" s="81" t="s">
        <v>1912</v>
      </c>
      <c r="OYC27" s="81" t="s">
        <v>1912</v>
      </c>
      <c r="OYD27" s="81" t="s">
        <v>1912</v>
      </c>
      <c r="OYE27" s="81" t="s">
        <v>1912</v>
      </c>
      <c r="OYF27" s="81" t="s">
        <v>1912</v>
      </c>
      <c r="OYG27" s="81" t="s">
        <v>1912</v>
      </c>
      <c r="OYH27" s="81" t="s">
        <v>1912</v>
      </c>
      <c r="OYI27" s="81" t="s">
        <v>1912</v>
      </c>
      <c r="OYJ27" s="81" t="s">
        <v>1912</v>
      </c>
      <c r="OYK27" s="81" t="s">
        <v>1912</v>
      </c>
      <c r="OYL27" s="81" t="s">
        <v>1912</v>
      </c>
      <c r="OYM27" s="81" t="s">
        <v>1912</v>
      </c>
      <c r="OYN27" s="81" t="s">
        <v>1912</v>
      </c>
      <c r="OYO27" s="81" t="s">
        <v>1912</v>
      </c>
      <c r="OYP27" s="81" t="s">
        <v>1912</v>
      </c>
      <c r="OYQ27" s="81" t="s">
        <v>1912</v>
      </c>
      <c r="OYR27" s="81" t="s">
        <v>1912</v>
      </c>
      <c r="OYS27" s="81" t="s">
        <v>1912</v>
      </c>
      <c r="OYT27" s="81" t="s">
        <v>1912</v>
      </c>
      <c r="OYU27" s="81" t="s">
        <v>1912</v>
      </c>
      <c r="OYV27" s="81" t="s">
        <v>1912</v>
      </c>
      <c r="OYW27" s="81" t="s">
        <v>1912</v>
      </c>
      <c r="OYX27" s="81" t="s">
        <v>1912</v>
      </c>
      <c r="OYY27" s="81" t="s">
        <v>1912</v>
      </c>
      <c r="OYZ27" s="81" t="s">
        <v>1912</v>
      </c>
      <c r="OZA27" s="81" t="s">
        <v>1912</v>
      </c>
      <c r="OZB27" s="81" t="s">
        <v>1912</v>
      </c>
      <c r="OZC27" s="81" t="s">
        <v>1912</v>
      </c>
      <c r="OZD27" s="81" t="s">
        <v>1912</v>
      </c>
      <c r="OZE27" s="81" t="s">
        <v>1912</v>
      </c>
      <c r="OZF27" s="81" t="s">
        <v>1912</v>
      </c>
      <c r="OZG27" s="81" t="s">
        <v>1912</v>
      </c>
      <c r="OZH27" s="81" t="s">
        <v>1912</v>
      </c>
      <c r="OZI27" s="81" t="s">
        <v>1912</v>
      </c>
      <c r="OZJ27" s="81" t="s">
        <v>1912</v>
      </c>
      <c r="OZK27" s="81" t="s">
        <v>1912</v>
      </c>
      <c r="OZL27" s="81" t="s">
        <v>1912</v>
      </c>
      <c r="OZM27" s="81" t="s">
        <v>1912</v>
      </c>
      <c r="OZN27" s="81" t="s">
        <v>1912</v>
      </c>
      <c r="OZO27" s="81" t="s">
        <v>1912</v>
      </c>
      <c r="OZP27" s="81" t="s">
        <v>1912</v>
      </c>
      <c r="OZQ27" s="81" t="s">
        <v>1912</v>
      </c>
      <c r="OZR27" s="81" t="s">
        <v>1912</v>
      </c>
      <c r="OZS27" s="81" t="s">
        <v>1912</v>
      </c>
      <c r="OZT27" s="81" t="s">
        <v>1912</v>
      </c>
      <c r="OZU27" s="81" t="s">
        <v>1912</v>
      </c>
      <c r="OZV27" s="81" t="s">
        <v>1912</v>
      </c>
      <c r="OZW27" s="81" t="s">
        <v>1912</v>
      </c>
      <c r="OZX27" s="81" t="s">
        <v>1912</v>
      </c>
      <c r="OZY27" s="81" t="s">
        <v>1912</v>
      </c>
      <c r="OZZ27" s="81" t="s">
        <v>1912</v>
      </c>
      <c r="PAA27" s="81" t="s">
        <v>1912</v>
      </c>
      <c r="PAB27" s="81" t="s">
        <v>1912</v>
      </c>
      <c r="PAC27" s="81" t="s">
        <v>1912</v>
      </c>
      <c r="PAD27" s="81" t="s">
        <v>1912</v>
      </c>
      <c r="PAE27" s="81" t="s">
        <v>1912</v>
      </c>
      <c r="PAF27" s="81" t="s">
        <v>1912</v>
      </c>
      <c r="PAG27" s="81" t="s">
        <v>1912</v>
      </c>
      <c r="PAH27" s="81" t="s">
        <v>1912</v>
      </c>
      <c r="PAI27" s="81" t="s">
        <v>1912</v>
      </c>
      <c r="PAJ27" s="81" t="s">
        <v>1912</v>
      </c>
      <c r="PAK27" s="81" t="s">
        <v>1912</v>
      </c>
      <c r="PAL27" s="81" t="s">
        <v>1912</v>
      </c>
      <c r="PAM27" s="81" t="s">
        <v>1912</v>
      </c>
      <c r="PAN27" s="81" t="s">
        <v>1912</v>
      </c>
      <c r="PAO27" s="81" t="s">
        <v>1912</v>
      </c>
      <c r="PAP27" s="81" t="s">
        <v>1912</v>
      </c>
      <c r="PAQ27" s="81" t="s">
        <v>1912</v>
      </c>
      <c r="PAR27" s="81" t="s">
        <v>1912</v>
      </c>
      <c r="PAS27" s="81" t="s">
        <v>1912</v>
      </c>
      <c r="PAT27" s="81" t="s">
        <v>1912</v>
      </c>
      <c r="PAU27" s="81" t="s">
        <v>1912</v>
      </c>
      <c r="PAV27" s="81" t="s">
        <v>1912</v>
      </c>
      <c r="PAW27" s="81" t="s">
        <v>1912</v>
      </c>
      <c r="PAX27" s="81" t="s">
        <v>1912</v>
      </c>
      <c r="PAY27" s="81" t="s">
        <v>1912</v>
      </c>
      <c r="PAZ27" s="81" t="s">
        <v>1912</v>
      </c>
      <c r="PBA27" s="81" t="s">
        <v>1912</v>
      </c>
      <c r="PBB27" s="81" t="s">
        <v>1912</v>
      </c>
      <c r="PBC27" s="81" t="s">
        <v>1912</v>
      </c>
      <c r="PBD27" s="81" t="s">
        <v>1912</v>
      </c>
      <c r="PBE27" s="81" t="s">
        <v>1912</v>
      </c>
      <c r="PBF27" s="81" t="s">
        <v>1912</v>
      </c>
      <c r="PBG27" s="81" t="s">
        <v>1912</v>
      </c>
      <c r="PBH27" s="81" t="s">
        <v>1912</v>
      </c>
      <c r="PBI27" s="81" t="s">
        <v>1912</v>
      </c>
      <c r="PBJ27" s="81" t="s">
        <v>1912</v>
      </c>
      <c r="PBK27" s="81" t="s">
        <v>1912</v>
      </c>
      <c r="PBL27" s="81" t="s">
        <v>1912</v>
      </c>
      <c r="PBM27" s="81" t="s">
        <v>1912</v>
      </c>
      <c r="PBN27" s="81" t="s">
        <v>1912</v>
      </c>
      <c r="PBO27" s="81" t="s">
        <v>1912</v>
      </c>
      <c r="PBP27" s="81" t="s">
        <v>1912</v>
      </c>
      <c r="PBQ27" s="81" t="s">
        <v>1912</v>
      </c>
      <c r="PBR27" s="81" t="s">
        <v>1912</v>
      </c>
      <c r="PBS27" s="81" t="s">
        <v>1912</v>
      </c>
      <c r="PBT27" s="81" t="s">
        <v>1912</v>
      </c>
      <c r="PBU27" s="81" t="s">
        <v>1912</v>
      </c>
      <c r="PBV27" s="81" t="s">
        <v>1912</v>
      </c>
      <c r="PBW27" s="81" t="s">
        <v>1912</v>
      </c>
      <c r="PBX27" s="81" t="s">
        <v>1912</v>
      </c>
      <c r="PBY27" s="81" t="s">
        <v>1912</v>
      </c>
      <c r="PBZ27" s="81" t="s">
        <v>1912</v>
      </c>
      <c r="PCA27" s="81" t="s">
        <v>1912</v>
      </c>
      <c r="PCB27" s="81" t="s">
        <v>1912</v>
      </c>
      <c r="PCC27" s="81" t="s">
        <v>1912</v>
      </c>
      <c r="PCD27" s="81" t="s">
        <v>1912</v>
      </c>
      <c r="PCE27" s="81" t="s">
        <v>1912</v>
      </c>
      <c r="PCF27" s="81" t="s">
        <v>1912</v>
      </c>
      <c r="PCG27" s="81" t="s">
        <v>1912</v>
      </c>
      <c r="PCH27" s="81" t="s">
        <v>1912</v>
      </c>
      <c r="PCI27" s="81" t="s">
        <v>1912</v>
      </c>
      <c r="PCJ27" s="81" t="s">
        <v>1912</v>
      </c>
      <c r="PCK27" s="81" t="s">
        <v>1912</v>
      </c>
      <c r="PCL27" s="81" t="s">
        <v>1912</v>
      </c>
      <c r="PCM27" s="81" t="s">
        <v>1912</v>
      </c>
      <c r="PCN27" s="81" t="s">
        <v>1912</v>
      </c>
      <c r="PCO27" s="81" t="s">
        <v>1912</v>
      </c>
      <c r="PCP27" s="81" t="s">
        <v>1912</v>
      </c>
      <c r="PCQ27" s="81" t="s">
        <v>1912</v>
      </c>
      <c r="PCR27" s="81" t="s">
        <v>1912</v>
      </c>
      <c r="PCS27" s="81" t="s">
        <v>1912</v>
      </c>
      <c r="PCT27" s="81" t="s">
        <v>1912</v>
      </c>
      <c r="PCU27" s="81" t="s">
        <v>1912</v>
      </c>
      <c r="PCV27" s="81" t="s">
        <v>1912</v>
      </c>
      <c r="PCW27" s="81" t="s">
        <v>1912</v>
      </c>
      <c r="PCX27" s="81" t="s">
        <v>1912</v>
      </c>
      <c r="PCY27" s="81" t="s">
        <v>1912</v>
      </c>
      <c r="PCZ27" s="81" t="s">
        <v>1912</v>
      </c>
      <c r="PDA27" s="81" t="s">
        <v>1912</v>
      </c>
      <c r="PDB27" s="81" t="s">
        <v>1912</v>
      </c>
      <c r="PDC27" s="81" t="s">
        <v>1912</v>
      </c>
      <c r="PDD27" s="81" t="s">
        <v>1912</v>
      </c>
      <c r="PDE27" s="81" t="s">
        <v>1912</v>
      </c>
      <c r="PDF27" s="81" t="s">
        <v>1912</v>
      </c>
      <c r="PDG27" s="81" t="s">
        <v>1912</v>
      </c>
      <c r="PDH27" s="81" t="s">
        <v>1912</v>
      </c>
      <c r="PDI27" s="81" t="s">
        <v>1912</v>
      </c>
      <c r="PDJ27" s="81" t="s">
        <v>1912</v>
      </c>
      <c r="PDK27" s="81" t="s">
        <v>1912</v>
      </c>
      <c r="PDL27" s="81" t="s">
        <v>1912</v>
      </c>
      <c r="PDM27" s="81" t="s">
        <v>1912</v>
      </c>
      <c r="PDN27" s="81" t="s">
        <v>1912</v>
      </c>
      <c r="PDO27" s="81" t="s">
        <v>1912</v>
      </c>
      <c r="PDP27" s="81" t="s">
        <v>1912</v>
      </c>
      <c r="PDQ27" s="81" t="s">
        <v>1912</v>
      </c>
      <c r="PDR27" s="81" t="s">
        <v>1912</v>
      </c>
      <c r="PDS27" s="81" t="s">
        <v>1912</v>
      </c>
      <c r="PDT27" s="81" t="s">
        <v>1912</v>
      </c>
      <c r="PDU27" s="81" t="s">
        <v>1912</v>
      </c>
      <c r="PDV27" s="81" t="s">
        <v>1912</v>
      </c>
      <c r="PDW27" s="81" t="s">
        <v>1912</v>
      </c>
      <c r="PDX27" s="81" t="s">
        <v>1912</v>
      </c>
      <c r="PDY27" s="81" t="s">
        <v>1912</v>
      </c>
      <c r="PDZ27" s="81" t="s">
        <v>1912</v>
      </c>
      <c r="PEA27" s="81" t="s">
        <v>1912</v>
      </c>
      <c r="PEB27" s="81" t="s">
        <v>1912</v>
      </c>
      <c r="PEC27" s="81" t="s">
        <v>1912</v>
      </c>
      <c r="PED27" s="81" t="s">
        <v>1912</v>
      </c>
      <c r="PEE27" s="81" t="s">
        <v>1912</v>
      </c>
      <c r="PEF27" s="81" t="s">
        <v>1912</v>
      </c>
      <c r="PEG27" s="81" t="s">
        <v>1912</v>
      </c>
      <c r="PEH27" s="81" t="s">
        <v>1912</v>
      </c>
      <c r="PEI27" s="81" t="s">
        <v>1912</v>
      </c>
      <c r="PEJ27" s="81" t="s">
        <v>1912</v>
      </c>
      <c r="PEK27" s="81" t="s">
        <v>1912</v>
      </c>
      <c r="PEL27" s="81" t="s">
        <v>1912</v>
      </c>
      <c r="PEM27" s="81" t="s">
        <v>1912</v>
      </c>
      <c r="PEN27" s="81" t="s">
        <v>1912</v>
      </c>
      <c r="PEO27" s="81" t="s">
        <v>1912</v>
      </c>
      <c r="PEP27" s="81" t="s">
        <v>1912</v>
      </c>
      <c r="PEQ27" s="81" t="s">
        <v>1912</v>
      </c>
      <c r="PER27" s="81" t="s">
        <v>1912</v>
      </c>
      <c r="PES27" s="81" t="s">
        <v>1912</v>
      </c>
      <c r="PET27" s="81" t="s">
        <v>1912</v>
      </c>
      <c r="PEU27" s="81" t="s">
        <v>1912</v>
      </c>
      <c r="PEV27" s="81" t="s">
        <v>1912</v>
      </c>
      <c r="PEW27" s="81" t="s">
        <v>1912</v>
      </c>
      <c r="PEX27" s="81" t="s">
        <v>1912</v>
      </c>
      <c r="PEY27" s="81" t="s">
        <v>1912</v>
      </c>
      <c r="PEZ27" s="81" t="s">
        <v>1912</v>
      </c>
      <c r="PFA27" s="81" t="s">
        <v>1912</v>
      </c>
      <c r="PFB27" s="81" t="s">
        <v>1912</v>
      </c>
      <c r="PFC27" s="81" t="s">
        <v>1912</v>
      </c>
      <c r="PFD27" s="81" t="s">
        <v>1912</v>
      </c>
      <c r="PFE27" s="81" t="s">
        <v>1912</v>
      </c>
      <c r="PFF27" s="81" t="s">
        <v>1912</v>
      </c>
      <c r="PFG27" s="81" t="s">
        <v>1912</v>
      </c>
      <c r="PFH27" s="81" t="s">
        <v>1912</v>
      </c>
      <c r="PFI27" s="81" t="s">
        <v>1912</v>
      </c>
      <c r="PFJ27" s="81" t="s">
        <v>1912</v>
      </c>
      <c r="PFK27" s="81" t="s">
        <v>1912</v>
      </c>
      <c r="PFL27" s="81" t="s">
        <v>1912</v>
      </c>
      <c r="PFM27" s="81" t="s">
        <v>1912</v>
      </c>
      <c r="PFN27" s="81" t="s">
        <v>1912</v>
      </c>
      <c r="PFO27" s="81" t="s">
        <v>1912</v>
      </c>
      <c r="PFP27" s="81" t="s">
        <v>1912</v>
      </c>
      <c r="PFQ27" s="81" t="s">
        <v>1912</v>
      </c>
      <c r="PFR27" s="81" t="s">
        <v>1912</v>
      </c>
      <c r="PFS27" s="81" t="s">
        <v>1912</v>
      </c>
      <c r="PFT27" s="81" t="s">
        <v>1912</v>
      </c>
      <c r="PFU27" s="81" t="s">
        <v>1912</v>
      </c>
      <c r="PFV27" s="81" t="s">
        <v>1912</v>
      </c>
      <c r="PFW27" s="81" t="s">
        <v>1912</v>
      </c>
      <c r="PFX27" s="81" t="s">
        <v>1912</v>
      </c>
      <c r="PFY27" s="81" t="s">
        <v>1912</v>
      </c>
      <c r="PFZ27" s="81" t="s">
        <v>1912</v>
      </c>
      <c r="PGA27" s="81" t="s">
        <v>1912</v>
      </c>
      <c r="PGB27" s="81" t="s">
        <v>1912</v>
      </c>
      <c r="PGC27" s="81" t="s">
        <v>1912</v>
      </c>
      <c r="PGD27" s="81" t="s">
        <v>1912</v>
      </c>
      <c r="PGE27" s="81" t="s">
        <v>1912</v>
      </c>
      <c r="PGF27" s="81" t="s">
        <v>1912</v>
      </c>
      <c r="PGG27" s="81" t="s">
        <v>1912</v>
      </c>
      <c r="PGH27" s="81" t="s">
        <v>1912</v>
      </c>
      <c r="PGI27" s="81" t="s">
        <v>1912</v>
      </c>
      <c r="PGJ27" s="81" t="s">
        <v>1912</v>
      </c>
      <c r="PGK27" s="81" t="s">
        <v>1912</v>
      </c>
      <c r="PGL27" s="81" t="s">
        <v>1912</v>
      </c>
      <c r="PGM27" s="81" t="s">
        <v>1912</v>
      </c>
      <c r="PGN27" s="81" t="s">
        <v>1912</v>
      </c>
      <c r="PGO27" s="81" t="s">
        <v>1912</v>
      </c>
      <c r="PGP27" s="81" t="s">
        <v>1912</v>
      </c>
      <c r="PGQ27" s="81" t="s">
        <v>1912</v>
      </c>
      <c r="PGR27" s="81" t="s">
        <v>1912</v>
      </c>
      <c r="PGS27" s="81" t="s">
        <v>1912</v>
      </c>
      <c r="PGT27" s="81" t="s">
        <v>1912</v>
      </c>
      <c r="PGU27" s="81" t="s">
        <v>1912</v>
      </c>
      <c r="PGV27" s="81" t="s">
        <v>1912</v>
      </c>
      <c r="PGW27" s="81" t="s">
        <v>1912</v>
      </c>
      <c r="PGX27" s="81" t="s">
        <v>1912</v>
      </c>
      <c r="PGY27" s="81" t="s">
        <v>1912</v>
      </c>
      <c r="PGZ27" s="81" t="s">
        <v>1912</v>
      </c>
      <c r="PHA27" s="81" t="s">
        <v>1912</v>
      </c>
      <c r="PHB27" s="81" t="s">
        <v>1912</v>
      </c>
      <c r="PHC27" s="81" t="s">
        <v>1912</v>
      </c>
      <c r="PHD27" s="81" t="s">
        <v>1912</v>
      </c>
      <c r="PHE27" s="81" t="s">
        <v>1912</v>
      </c>
      <c r="PHF27" s="81" t="s">
        <v>1912</v>
      </c>
      <c r="PHG27" s="81" t="s">
        <v>1912</v>
      </c>
      <c r="PHH27" s="81" t="s">
        <v>1912</v>
      </c>
      <c r="PHI27" s="81" t="s">
        <v>1912</v>
      </c>
      <c r="PHJ27" s="81" t="s">
        <v>1912</v>
      </c>
      <c r="PHK27" s="81" t="s">
        <v>1912</v>
      </c>
      <c r="PHL27" s="81" t="s">
        <v>1912</v>
      </c>
      <c r="PHM27" s="81" t="s">
        <v>1912</v>
      </c>
      <c r="PHN27" s="81" t="s">
        <v>1912</v>
      </c>
      <c r="PHO27" s="81" t="s">
        <v>1912</v>
      </c>
      <c r="PHP27" s="81" t="s">
        <v>1912</v>
      </c>
      <c r="PHQ27" s="81" t="s">
        <v>1912</v>
      </c>
      <c r="PHR27" s="81" t="s">
        <v>1912</v>
      </c>
      <c r="PHS27" s="81" t="s">
        <v>1912</v>
      </c>
      <c r="PHT27" s="81" t="s">
        <v>1912</v>
      </c>
      <c r="PHU27" s="81" t="s">
        <v>1912</v>
      </c>
      <c r="PHV27" s="81" t="s">
        <v>1912</v>
      </c>
      <c r="PHW27" s="81" t="s">
        <v>1912</v>
      </c>
      <c r="PHX27" s="81" t="s">
        <v>1912</v>
      </c>
      <c r="PHY27" s="81" t="s">
        <v>1912</v>
      </c>
      <c r="PHZ27" s="81" t="s">
        <v>1912</v>
      </c>
      <c r="PIA27" s="81" t="s">
        <v>1912</v>
      </c>
      <c r="PIB27" s="81" t="s">
        <v>1912</v>
      </c>
      <c r="PIC27" s="81" t="s">
        <v>1912</v>
      </c>
      <c r="PID27" s="81" t="s">
        <v>1912</v>
      </c>
      <c r="PIE27" s="81" t="s">
        <v>1912</v>
      </c>
      <c r="PIF27" s="81" t="s">
        <v>1912</v>
      </c>
      <c r="PIG27" s="81" t="s">
        <v>1912</v>
      </c>
      <c r="PIH27" s="81" t="s">
        <v>1912</v>
      </c>
      <c r="PII27" s="81" t="s">
        <v>1912</v>
      </c>
      <c r="PIJ27" s="81" t="s">
        <v>1912</v>
      </c>
      <c r="PIK27" s="81" t="s">
        <v>1912</v>
      </c>
      <c r="PIL27" s="81" t="s">
        <v>1912</v>
      </c>
      <c r="PIM27" s="81" t="s">
        <v>1912</v>
      </c>
      <c r="PIN27" s="81" t="s">
        <v>1912</v>
      </c>
      <c r="PIO27" s="81" t="s">
        <v>1912</v>
      </c>
      <c r="PIP27" s="81" t="s">
        <v>1912</v>
      </c>
      <c r="PIQ27" s="81" t="s">
        <v>1912</v>
      </c>
      <c r="PIR27" s="81" t="s">
        <v>1912</v>
      </c>
      <c r="PIS27" s="81" t="s">
        <v>1912</v>
      </c>
      <c r="PIT27" s="81" t="s">
        <v>1912</v>
      </c>
      <c r="PIU27" s="81" t="s">
        <v>1912</v>
      </c>
      <c r="PIV27" s="81" t="s">
        <v>1912</v>
      </c>
      <c r="PIW27" s="81" t="s">
        <v>1912</v>
      </c>
      <c r="PIX27" s="81" t="s">
        <v>1912</v>
      </c>
      <c r="PIY27" s="81" t="s">
        <v>1912</v>
      </c>
      <c r="PIZ27" s="81" t="s">
        <v>1912</v>
      </c>
      <c r="PJA27" s="81" t="s">
        <v>1912</v>
      </c>
      <c r="PJB27" s="81" t="s">
        <v>1912</v>
      </c>
      <c r="PJC27" s="81" t="s">
        <v>1912</v>
      </c>
      <c r="PJD27" s="81" t="s">
        <v>1912</v>
      </c>
      <c r="PJE27" s="81" t="s">
        <v>1912</v>
      </c>
      <c r="PJF27" s="81" t="s">
        <v>1912</v>
      </c>
      <c r="PJG27" s="81" t="s">
        <v>1912</v>
      </c>
      <c r="PJH27" s="81" t="s">
        <v>1912</v>
      </c>
      <c r="PJI27" s="81" t="s">
        <v>1912</v>
      </c>
      <c r="PJJ27" s="81" t="s">
        <v>1912</v>
      </c>
      <c r="PJK27" s="81" t="s">
        <v>1912</v>
      </c>
      <c r="PJL27" s="81" t="s">
        <v>1912</v>
      </c>
      <c r="PJM27" s="81" t="s">
        <v>1912</v>
      </c>
      <c r="PJN27" s="81" t="s">
        <v>1912</v>
      </c>
      <c r="PJO27" s="81" t="s">
        <v>1912</v>
      </c>
      <c r="PJP27" s="81" t="s">
        <v>1912</v>
      </c>
      <c r="PJQ27" s="81" t="s">
        <v>1912</v>
      </c>
      <c r="PJR27" s="81" t="s">
        <v>1912</v>
      </c>
      <c r="PJS27" s="81" t="s">
        <v>1912</v>
      </c>
      <c r="PJT27" s="81" t="s">
        <v>1912</v>
      </c>
      <c r="PJU27" s="81" t="s">
        <v>1912</v>
      </c>
      <c r="PJV27" s="81" t="s">
        <v>1912</v>
      </c>
      <c r="PJW27" s="81" t="s">
        <v>1912</v>
      </c>
      <c r="PJX27" s="81" t="s">
        <v>1912</v>
      </c>
      <c r="PJY27" s="81" t="s">
        <v>1912</v>
      </c>
      <c r="PJZ27" s="81" t="s">
        <v>1912</v>
      </c>
      <c r="PKA27" s="81" t="s">
        <v>1912</v>
      </c>
      <c r="PKB27" s="81" t="s">
        <v>1912</v>
      </c>
      <c r="PKC27" s="81" t="s">
        <v>1912</v>
      </c>
      <c r="PKD27" s="81" t="s">
        <v>1912</v>
      </c>
      <c r="PKE27" s="81" t="s">
        <v>1912</v>
      </c>
      <c r="PKF27" s="81" t="s">
        <v>1912</v>
      </c>
      <c r="PKG27" s="81" t="s">
        <v>1912</v>
      </c>
      <c r="PKH27" s="81" t="s">
        <v>1912</v>
      </c>
      <c r="PKI27" s="81" t="s">
        <v>1912</v>
      </c>
      <c r="PKJ27" s="81" t="s">
        <v>1912</v>
      </c>
      <c r="PKK27" s="81" t="s">
        <v>1912</v>
      </c>
      <c r="PKL27" s="81" t="s">
        <v>1912</v>
      </c>
      <c r="PKM27" s="81" t="s">
        <v>1912</v>
      </c>
      <c r="PKN27" s="81" t="s">
        <v>1912</v>
      </c>
      <c r="PKO27" s="81" t="s">
        <v>1912</v>
      </c>
      <c r="PKP27" s="81" t="s">
        <v>1912</v>
      </c>
      <c r="PKQ27" s="81" t="s">
        <v>1912</v>
      </c>
      <c r="PKR27" s="81" t="s">
        <v>1912</v>
      </c>
      <c r="PKS27" s="81" t="s">
        <v>1912</v>
      </c>
      <c r="PKT27" s="81" t="s">
        <v>1912</v>
      </c>
      <c r="PKU27" s="81" t="s">
        <v>1912</v>
      </c>
      <c r="PKV27" s="81" t="s">
        <v>1912</v>
      </c>
      <c r="PKW27" s="81" t="s">
        <v>1912</v>
      </c>
      <c r="PKX27" s="81" t="s">
        <v>1912</v>
      </c>
      <c r="PKY27" s="81" t="s">
        <v>1912</v>
      </c>
      <c r="PKZ27" s="81" t="s">
        <v>1912</v>
      </c>
      <c r="PLA27" s="81" t="s">
        <v>1912</v>
      </c>
      <c r="PLB27" s="81" t="s">
        <v>1912</v>
      </c>
      <c r="PLC27" s="81" t="s">
        <v>1912</v>
      </c>
      <c r="PLD27" s="81" t="s">
        <v>1912</v>
      </c>
      <c r="PLE27" s="81" t="s">
        <v>1912</v>
      </c>
      <c r="PLF27" s="81" t="s">
        <v>1912</v>
      </c>
      <c r="PLG27" s="81" t="s">
        <v>1912</v>
      </c>
      <c r="PLH27" s="81" t="s">
        <v>1912</v>
      </c>
      <c r="PLI27" s="81" t="s">
        <v>1912</v>
      </c>
      <c r="PLJ27" s="81" t="s">
        <v>1912</v>
      </c>
      <c r="PLK27" s="81" t="s">
        <v>1912</v>
      </c>
      <c r="PLL27" s="81" t="s">
        <v>1912</v>
      </c>
      <c r="PLM27" s="81" t="s">
        <v>1912</v>
      </c>
      <c r="PLN27" s="81" t="s">
        <v>1912</v>
      </c>
      <c r="PLO27" s="81" t="s">
        <v>1912</v>
      </c>
      <c r="PLP27" s="81" t="s">
        <v>1912</v>
      </c>
      <c r="PLQ27" s="81" t="s">
        <v>1912</v>
      </c>
      <c r="PLR27" s="81" t="s">
        <v>1912</v>
      </c>
      <c r="PLS27" s="81" t="s">
        <v>1912</v>
      </c>
      <c r="PLT27" s="81" t="s">
        <v>1912</v>
      </c>
      <c r="PLU27" s="81" t="s">
        <v>1912</v>
      </c>
      <c r="PLV27" s="81" t="s">
        <v>1912</v>
      </c>
      <c r="PLW27" s="81" t="s">
        <v>1912</v>
      </c>
      <c r="PLX27" s="81" t="s">
        <v>1912</v>
      </c>
      <c r="PLY27" s="81" t="s">
        <v>1912</v>
      </c>
      <c r="PLZ27" s="81" t="s">
        <v>1912</v>
      </c>
      <c r="PMA27" s="81" t="s">
        <v>1912</v>
      </c>
      <c r="PMB27" s="81" t="s">
        <v>1912</v>
      </c>
      <c r="PMC27" s="81" t="s">
        <v>1912</v>
      </c>
      <c r="PMD27" s="81" t="s">
        <v>1912</v>
      </c>
      <c r="PME27" s="81" t="s">
        <v>1912</v>
      </c>
      <c r="PMF27" s="81" t="s">
        <v>1912</v>
      </c>
      <c r="PMG27" s="81" t="s">
        <v>1912</v>
      </c>
      <c r="PMH27" s="81" t="s">
        <v>1912</v>
      </c>
      <c r="PMI27" s="81" t="s">
        <v>1912</v>
      </c>
      <c r="PMJ27" s="81" t="s">
        <v>1912</v>
      </c>
      <c r="PMK27" s="81" t="s">
        <v>1912</v>
      </c>
      <c r="PML27" s="81" t="s">
        <v>1912</v>
      </c>
      <c r="PMM27" s="81" t="s">
        <v>1912</v>
      </c>
      <c r="PMN27" s="81" t="s">
        <v>1912</v>
      </c>
      <c r="PMO27" s="81" t="s">
        <v>1912</v>
      </c>
      <c r="PMP27" s="81" t="s">
        <v>1912</v>
      </c>
      <c r="PMQ27" s="81" t="s">
        <v>1912</v>
      </c>
      <c r="PMR27" s="81" t="s">
        <v>1912</v>
      </c>
      <c r="PMS27" s="81" t="s">
        <v>1912</v>
      </c>
      <c r="PMT27" s="81" t="s">
        <v>1912</v>
      </c>
      <c r="PMU27" s="81" t="s">
        <v>1912</v>
      </c>
      <c r="PMV27" s="81" t="s">
        <v>1912</v>
      </c>
      <c r="PMW27" s="81" t="s">
        <v>1912</v>
      </c>
      <c r="PMX27" s="81" t="s">
        <v>1912</v>
      </c>
      <c r="PMY27" s="81" t="s">
        <v>1912</v>
      </c>
      <c r="PMZ27" s="81" t="s">
        <v>1912</v>
      </c>
      <c r="PNA27" s="81" t="s">
        <v>1912</v>
      </c>
      <c r="PNB27" s="81" t="s">
        <v>1912</v>
      </c>
      <c r="PNC27" s="81" t="s">
        <v>1912</v>
      </c>
      <c r="PND27" s="81" t="s">
        <v>1912</v>
      </c>
      <c r="PNE27" s="81" t="s">
        <v>1912</v>
      </c>
      <c r="PNF27" s="81" t="s">
        <v>1912</v>
      </c>
      <c r="PNG27" s="81" t="s">
        <v>1912</v>
      </c>
      <c r="PNH27" s="81" t="s">
        <v>1912</v>
      </c>
      <c r="PNI27" s="81" t="s">
        <v>1912</v>
      </c>
      <c r="PNJ27" s="81" t="s">
        <v>1912</v>
      </c>
      <c r="PNK27" s="81" t="s">
        <v>1912</v>
      </c>
      <c r="PNL27" s="81" t="s">
        <v>1912</v>
      </c>
      <c r="PNM27" s="81" t="s">
        <v>1912</v>
      </c>
      <c r="PNN27" s="81" t="s">
        <v>1912</v>
      </c>
      <c r="PNO27" s="81" t="s">
        <v>1912</v>
      </c>
      <c r="PNP27" s="81" t="s">
        <v>1912</v>
      </c>
      <c r="PNQ27" s="81" t="s">
        <v>1912</v>
      </c>
      <c r="PNR27" s="81" t="s">
        <v>1912</v>
      </c>
      <c r="PNS27" s="81" t="s">
        <v>1912</v>
      </c>
      <c r="PNT27" s="81" t="s">
        <v>1912</v>
      </c>
      <c r="PNU27" s="81" t="s">
        <v>1912</v>
      </c>
      <c r="PNV27" s="81" t="s">
        <v>1912</v>
      </c>
      <c r="PNW27" s="81" t="s">
        <v>1912</v>
      </c>
      <c r="PNX27" s="81" t="s">
        <v>1912</v>
      </c>
      <c r="PNY27" s="81" t="s">
        <v>1912</v>
      </c>
      <c r="PNZ27" s="81" t="s">
        <v>1912</v>
      </c>
      <c r="POA27" s="81" t="s">
        <v>1912</v>
      </c>
      <c r="POB27" s="81" t="s">
        <v>1912</v>
      </c>
      <c r="POC27" s="81" t="s">
        <v>1912</v>
      </c>
      <c r="POD27" s="81" t="s">
        <v>1912</v>
      </c>
      <c r="POE27" s="81" t="s">
        <v>1912</v>
      </c>
      <c r="POF27" s="81" t="s">
        <v>1912</v>
      </c>
      <c r="POG27" s="81" t="s">
        <v>1912</v>
      </c>
      <c r="POH27" s="81" t="s">
        <v>1912</v>
      </c>
      <c r="POI27" s="81" t="s">
        <v>1912</v>
      </c>
      <c r="POJ27" s="81" t="s">
        <v>1912</v>
      </c>
      <c r="POK27" s="81" t="s">
        <v>1912</v>
      </c>
      <c r="POL27" s="81" t="s">
        <v>1912</v>
      </c>
      <c r="POM27" s="81" t="s">
        <v>1912</v>
      </c>
      <c r="PON27" s="81" t="s">
        <v>1912</v>
      </c>
      <c r="POO27" s="81" t="s">
        <v>1912</v>
      </c>
      <c r="POP27" s="81" t="s">
        <v>1912</v>
      </c>
      <c r="POQ27" s="81" t="s">
        <v>1912</v>
      </c>
      <c r="POR27" s="81" t="s">
        <v>1912</v>
      </c>
      <c r="POS27" s="81" t="s">
        <v>1912</v>
      </c>
      <c r="POT27" s="81" t="s">
        <v>1912</v>
      </c>
      <c r="POU27" s="81" t="s">
        <v>1912</v>
      </c>
      <c r="POV27" s="81" t="s">
        <v>1912</v>
      </c>
      <c r="POW27" s="81" t="s">
        <v>1912</v>
      </c>
      <c r="POX27" s="81" t="s">
        <v>1912</v>
      </c>
      <c r="POY27" s="81" t="s">
        <v>1912</v>
      </c>
      <c r="POZ27" s="81" t="s">
        <v>1912</v>
      </c>
      <c r="PPA27" s="81" t="s">
        <v>1912</v>
      </c>
      <c r="PPB27" s="81" t="s">
        <v>1912</v>
      </c>
      <c r="PPC27" s="81" t="s">
        <v>1912</v>
      </c>
      <c r="PPD27" s="81" t="s">
        <v>1912</v>
      </c>
      <c r="PPE27" s="81" t="s">
        <v>1912</v>
      </c>
      <c r="PPF27" s="81" t="s">
        <v>1912</v>
      </c>
      <c r="PPG27" s="81" t="s">
        <v>1912</v>
      </c>
      <c r="PPH27" s="81" t="s">
        <v>1912</v>
      </c>
      <c r="PPI27" s="81" t="s">
        <v>1912</v>
      </c>
      <c r="PPJ27" s="81" t="s">
        <v>1912</v>
      </c>
      <c r="PPK27" s="81" t="s">
        <v>1912</v>
      </c>
      <c r="PPL27" s="81" t="s">
        <v>1912</v>
      </c>
      <c r="PPM27" s="81" t="s">
        <v>1912</v>
      </c>
      <c r="PPN27" s="81" t="s">
        <v>1912</v>
      </c>
      <c r="PPO27" s="81" t="s">
        <v>1912</v>
      </c>
      <c r="PPP27" s="81" t="s">
        <v>1912</v>
      </c>
      <c r="PPQ27" s="81" t="s">
        <v>1912</v>
      </c>
      <c r="PPR27" s="81" t="s">
        <v>1912</v>
      </c>
      <c r="PPS27" s="81" t="s">
        <v>1912</v>
      </c>
      <c r="PPT27" s="81" t="s">
        <v>1912</v>
      </c>
      <c r="PPU27" s="81" t="s">
        <v>1912</v>
      </c>
      <c r="PPV27" s="81" t="s">
        <v>1912</v>
      </c>
      <c r="PPW27" s="81" t="s">
        <v>1912</v>
      </c>
      <c r="PPX27" s="81" t="s">
        <v>1912</v>
      </c>
      <c r="PPY27" s="81" t="s">
        <v>1912</v>
      </c>
      <c r="PPZ27" s="81" t="s">
        <v>1912</v>
      </c>
      <c r="PQA27" s="81" t="s">
        <v>1912</v>
      </c>
      <c r="PQB27" s="81" t="s">
        <v>1912</v>
      </c>
      <c r="PQC27" s="81" t="s">
        <v>1912</v>
      </c>
      <c r="PQD27" s="81" t="s">
        <v>1912</v>
      </c>
      <c r="PQE27" s="81" t="s">
        <v>1912</v>
      </c>
      <c r="PQF27" s="81" t="s">
        <v>1912</v>
      </c>
      <c r="PQG27" s="81" t="s">
        <v>1912</v>
      </c>
      <c r="PQH27" s="81" t="s">
        <v>1912</v>
      </c>
      <c r="PQI27" s="81" t="s">
        <v>1912</v>
      </c>
      <c r="PQJ27" s="81" t="s">
        <v>1912</v>
      </c>
      <c r="PQK27" s="81" t="s">
        <v>1912</v>
      </c>
      <c r="PQL27" s="81" t="s">
        <v>1912</v>
      </c>
      <c r="PQM27" s="81" t="s">
        <v>1912</v>
      </c>
      <c r="PQN27" s="81" t="s">
        <v>1912</v>
      </c>
      <c r="PQO27" s="81" t="s">
        <v>1912</v>
      </c>
      <c r="PQP27" s="81" t="s">
        <v>1912</v>
      </c>
      <c r="PQQ27" s="81" t="s">
        <v>1912</v>
      </c>
      <c r="PQR27" s="81" t="s">
        <v>1912</v>
      </c>
      <c r="PQS27" s="81" t="s">
        <v>1912</v>
      </c>
      <c r="PQT27" s="81" t="s">
        <v>1912</v>
      </c>
      <c r="PQU27" s="81" t="s">
        <v>1912</v>
      </c>
      <c r="PQV27" s="81" t="s">
        <v>1912</v>
      </c>
      <c r="PQW27" s="81" t="s">
        <v>1912</v>
      </c>
      <c r="PQX27" s="81" t="s">
        <v>1912</v>
      </c>
      <c r="PQY27" s="81" t="s">
        <v>1912</v>
      </c>
      <c r="PQZ27" s="81" t="s">
        <v>1912</v>
      </c>
      <c r="PRA27" s="81" t="s">
        <v>1912</v>
      </c>
      <c r="PRB27" s="81" t="s">
        <v>1912</v>
      </c>
      <c r="PRC27" s="81" t="s">
        <v>1912</v>
      </c>
      <c r="PRD27" s="81" t="s">
        <v>1912</v>
      </c>
      <c r="PRE27" s="81" t="s">
        <v>1912</v>
      </c>
      <c r="PRF27" s="81" t="s">
        <v>1912</v>
      </c>
      <c r="PRG27" s="81" t="s">
        <v>1912</v>
      </c>
      <c r="PRH27" s="81" t="s">
        <v>1912</v>
      </c>
      <c r="PRI27" s="81" t="s">
        <v>1912</v>
      </c>
      <c r="PRJ27" s="81" t="s">
        <v>1912</v>
      </c>
      <c r="PRK27" s="81" t="s">
        <v>1912</v>
      </c>
      <c r="PRL27" s="81" t="s">
        <v>1912</v>
      </c>
      <c r="PRM27" s="81" t="s">
        <v>1912</v>
      </c>
      <c r="PRN27" s="81" t="s">
        <v>1912</v>
      </c>
      <c r="PRO27" s="81" t="s">
        <v>1912</v>
      </c>
      <c r="PRP27" s="81" t="s">
        <v>1912</v>
      </c>
      <c r="PRQ27" s="81" t="s">
        <v>1912</v>
      </c>
      <c r="PRR27" s="81" t="s">
        <v>1912</v>
      </c>
      <c r="PRS27" s="81" t="s">
        <v>1912</v>
      </c>
      <c r="PRT27" s="81" t="s">
        <v>1912</v>
      </c>
      <c r="PRU27" s="81" t="s">
        <v>1912</v>
      </c>
      <c r="PRV27" s="81" t="s">
        <v>1912</v>
      </c>
      <c r="PRW27" s="81" t="s">
        <v>1912</v>
      </c>
      <c r="PRX27" s="81" t="s">
        <v>1912</v>
      </c>
      <c r="PRY27" s="81" t="s">
        <v>1912</v>
      </c>
      <c r="PRZ27" s="81" t="s">
        <v>1912</v>
      </c>
      <c r="PSA27" s="81" t="s">
        <v>1912</v>
      </c>
      <c r="PSB27" s="81" t="s">
        <v>1912</v>
      </c>
      <c r="PSC27" s="81" t="s">
        <v>1912</v>
      </c>
      <c r="PSD27" s="81" t="s">
        <v>1912</v>
      </c>
      <c r="PSE27" s="81" t="s">
        <v>1912</v>
      </c>
      <c r="PSF27" s="81" t="s">
        <v>1912</v>
      </c>
      <c r="PSG27" s="81" t="s">
        <v>1912</v>
      </c>
      <c r="PSH27" s="81" t="s">
        <v>1912</v>
      </c>
      <c r="PSI27" s="81" t="s">
        <v>1912</v>
      </c>
      <c r="PSJ27" s="81" t="s">
        <v>1912</v>
      </c>
      <c r="PSK27" s="81" t="s">
        <v>1912</v>
      </c>
      <c r="PSL27" s="81" t="s">
        <v>1912</v>
      </c>
      <c r="PSM27" s="81" t="s">
        <v>1912</v>
      </c>
      <c r="PSN27" s="81" t="s">
        <v>1912</v>
      </c>
      <c r="PSO27" s="81" t="s">
        <v>1912</v>
      </c>
      <c r="PSP27" s="81" t="s">
        <v>1912</v>
      </c>
      <c r="PSQ27" s="81" t="s">
        <v>1912</v>
      </c>
      <c r="PSR27" s="81" t="s">
        <v>1912</v>
      </c>
      <c r="PSS27" s="81" t="s">
        <v>1912</v>
      </c>
      <c r="PST27" s="81" t="s">
        <v>1912</v>
      </c>
      <c r="PSU27" s="81" t="s">
        <v>1912</v>
      </c>
      <c r="PSV27" s="81" t="s">
        <v>1912</v>
      </c>
      <c r="PSW27" s="81" t="s">
        <v>1912</v>
      </c>
      <c r="PSX27" s="81" t="s">
        <v>1912</v>
      </c>
      <c r="PSY27" s="81" t="s">
        <v>1912</v>
      </c>
      <c r="PSZ27" s="81" t="s">
        <v>1912</v>
      </c>
      <c r="PTA27" s="81" t="s">
        <v>1912</v>
      </c>
      <c r="PTB27" s="81" t="s">
        <v>1912</v>
      </c>
      <c r="PTC27" s="81" t="s">
        <v>1912</v>
      </c>
      <c r="PTD27" s="81" t="s">
        <v>1912</v>
      </c>
      <c r="PTE27" s="81" t="s">
        <v>1912</v>
      </c>
      <c r="PTF27" s="81" t="s">
        <v>1912</v>
      </c>
      <c r="PTG27" s="81" t="s">
        <v>1912</v>
      </c>
      <c r="PTH27" s="81" t="s">
        <v>1912</v>
      </c>
      <c r="PTI27" s="81" t="s">
        <v>1912</v>
      </c>
      <c r="PTJ27" s="81" t="s">
        <v>1912</v>
      </c>
      <c r="PTK27" s="81" t="s">
        <v>1912</v>
      </c>
      <c r="PTL27" s="81" t="s">
        <v>1912</v>
      </c>
      <c r="PTM27" s="81" t="s">
        <v>1912</v>
      </c>
      <c r="PTN27" s="81" t="s">
        <v>1912</v>
      </c>
      <c r="PTO27" s="81" t="s">
        <v>1912</v>
      </c>
      <c r="PTP27" s="81" t="s">
        <v>1912</v>
      </c>
      <c r="PTQ27" s="81" t="s">
        <v>1912</v>
      </c>
      <c r="PTR27" s="81" t="s">
        <v>1912</v>
      </c>
      <c r="PTS27" s="81" t="s">
        <v>1912</v>
      </c>
      <c r="PTT27" s="81" t="s">
        <v>1912</v>
      </c>
      <c r="PTU27" s="81" t="s">
        <v>1912</v>
      </c>
      <c r="PTV27" s="81" t="s">
        <v>1912</v>
      </c>
      <c r="PTW27" s="81" t="s">
        <v>1912</v>
      </c>
      <c r="PTX27" s="81" t="s">
        <v>1912</v>
      </c>
      <c r="PTY27" s="81" t="s">
        <v>1912</v>
      </c>
      <c r="PTZ27" s="81" t="s">
        <v>1912</v>
      </c>
      <c r="PUA27" s="81" t="s">
        <v>1912</v>
      </c>
      <c r="PUB27" s="81" t="s">
        <v>1912</v>
      </c>
      <c r="PUC27" s="81" t="s">
        <v>1912</v>
      </c>
      <c r="PUD27" s="81" t="s">
        <v>1912</v>
      </c>
      <c r="PUE27" s="81" t="s">
        <v>1912</v>
      </c>
      <c r="PUF27" s="81" t="s">
        <v>1912</v>
      </c>
      <c r="PUG27" s="81" t="s">
        <v>1912</v>
      </c>
      <c r="PUH27" s="81" t="s">
        <v>1912</v>
      </c>
      <c r="PUI27" s="81" t="s">
        <v>1912</v>
      </c>
      <c r="PUJ27" s="81" t="s">
        <v>1912</v>
      </c>
      <c r="PUK27" s="81" t="s">
        <v>1912</v>
      </c>
      <c r="PUL27" s="81" t="s">
        <v>1912</v>
      </c>
      <c r="PUM27" s="81" t="s">
        <v>1912</v>
      </c>
      <c r="PUN27" s="81" t="s">
        <v>1912</v>
      </c>
      <c r="PUO27" s="81" t="s">
        <v>1912</v>
      </c>
      <c r="PUP27" s="81" t="s">
        <v>1912</v>
      </c>
      <c r="PUQ27" s="81" t="s">
        <v>1912</v>
      </c>
      <c r="PUR27" s="81" t="s">
        <v>1912</v>
      </c>
      <c r="PUS27" s="81" t="s">
        <v>1912</v>
      </c>
      <c r="PUT27" s="81" t="s">
        <v>1912</v>
      </c>
      <c r="PUU27" s="81" t="s">
        <v>1912</v>
      </c>
      <c r="PUV27" s="81" t="s">
        <v>1912</v>
      </c>
      <c r="PUW27" s="81" t="s">
        <v>1912</v>
      </c>
      <c r="PUX27" s="81" t="s">
        <v>1912</v>
      </c>
      <c r="PUY27" s="81" t="s">
        <v>1912</v>
      </c>
      <c r="PUZ27" s="81" t="s">
        <v>1912</v>
      </c>
      <c r="PVA27" s="81" t="s">
        <v>1912</v>
      </c>
      <c r="PVB27" s="81" t="s">
        <v>1912</v>
      </c>
      <c r="PVC27" s="81" t="s">
        <v>1912</v>
      </c>
      <c r="PVD27" s="81" t="s">
        <v>1912</v>
      </c>
      <c r="PVE27" s="81" t="s">
        <v>1912</v>
      </c>
      <c r="PVF27" s="81" t="s">
        <v>1912</v>
      </c>
      <c r="PVG27" s="81" t="s">
        <v>1912</v>
      </c>
      <c r="PVH27" s="81" t="s">
        <v>1912</v>
      </c>
      <c r="PVI27" s="81" t="s">
        <v>1912</v>
      </c>
      <c r="PVJ27" s="81" t="s">
        <v>1912</v>
      </c>
      <c r="PVK27" s="81" t="s">
        <v>1912</v>
      </c>
      <c r="PVL27" s="81" t="s">
        <v>1912</v>
      </c>
      <c r="PVM27" s="81" t="s">
        <v>1912</v>
      </c>
      <c r="PVN27" s="81" t="s">
        <v>1912</v>
      </c>
      <c r="PVO27" s="81" t="s">
        <v>1912</v>
      </c>
      <c r="PVP27" s="81" t="s">
        <v>1912</v>
      </c>
      <c r="PVQ27" s="81" t="s">
        <v>1912</v>
      </c>
      <c r="PVR27" s="81" t="s">
        <v>1912</v>
      </c>
      <c r="PVS27" s="81" t="s">
        <v>1912</v>
      </c>
      <c r="PVT27" s="81" t="s">
        <v>1912</v>
      </c>
      <c r="PVU27" s="81" t="s">
        <v>1912</v>
      </c>
      <c r="PVV27" s="81" t="s">
        <v>1912</v>
      </c>
      <c r="PVW27" s="81" t="s">
        <v>1912</v>
      </c>
      <c r="PVX27" s="81" t="s">
        <v>1912</v>
      </c>
      <c r="PVY27" s="81" t="s">
        <v>1912</v>
      </c>
      <c r="PVZ27" s="81" t="s">
        <v>1912</v>
      </c>
      <c r="PWA27" s="81" t="s">
        <v>1912</v>
      </c>
      <c r="PWB27" s="81" t="s">
        <v>1912</v>
      </c>
      <c r="PWC27" s="81" t="s">
        <v>1912</v>
      </c>
      <c r="PWD27" s="81" t="s">
        <v>1912</v>
      </c>
      <c r="PWE27" s="81" t="s">
        <v>1912</v>
      </c>
      <c r="PWF27" s="81" t="s">
        <v>1912</v>
      </c>
      <c r="PWG27" s="81" t="s">
        <v>1912</v>
      </c>
      <c r="PWH27" s="81" t="s">
        <v>1912</v>
      </c>
      <c r="PWI27" s="81" t="s">
        <v>1912</v>
      </c>
      <c r="PWJ27" s="81" t="s">
        <v>1912</v>
      </c>
      <c r="PWK27" s="81" t="s">
        <v>1912</v>
      </c>
      <c r="PWL27" s="81" t="s">
        <v>1912</v>
      </c>
      <c r="PWM27" s="81" t="s">
        <v>1912</v>
      </c>
      <c r="PWN27" s="81" t="s">
        <v>1912</v>
      </c>
      <c r="PWO27" s="81" t="s">
        <v>1912</v>
      </c>
      <c r="PWP27" s="81" t="s">
        <v>1912</v>
      </c>
      <c r="PWQ27" s="81" t="s">
        <v>1912</v>
      </c>
      <c r="PWR27" s="81" t="s">
        <v>1912</v>
      </c>
      <c r="PWS27" s="81" t="s">
        <v>1912</v>
      </c>
      <c r="PWT27" s="81" t="s">
        <v>1912</v>
      </c>
      <c r="PWU27" s="81" t="s">
        <v>1912</v>
      </c>
      <c r="PWV27" s="81" t="s">
        <v>1912</v>
      </c>
      <c r="PWW27" s="81" t="s">
        <v>1912</v>
      </c>
      <c r="PWX27" s="81" t="s">
        <v>1912</v>
      </c>
      <c r="PWY27" s="81" t="s">
        <v>1912</v>
      </c>
      <c r="PWZ27" s="81" t="s">
        <v>1912</v>
      </c>
      <c r="PXA27" s="81" t="s">
        <v>1912</v>
      </c>
      <c r="PXB27" s="81" t="s">
        <v>1912</v>
      </c>
      <c r="PXC27" s="81" t="s">
        <v>1912</v>
      </c>
      <c r="PXD27" s="81" t="s">
        <v>1912</v>
      </c>
      <c r="PXE27" s="81" t="s">
        <v>1912</v>
      </c>
      <c r="PXF27" s="81" t="s">
        <v>1912</v>
      </c>
      <c r="PXG27" s="81" t="s">
        <v>1912</v>
      </c>
      <c r="PXH27" s="81" t="s">
        <v>1912</v>
      </c>
      <c r="PXI27" s="81" t="s">
        <v>1912</v>
      </c>
      <c r="PXJ27" s="81" t="s">
        <v>1912</v>
      </c>
      <c r="PXK27" s="81" t="s">
        <v>1912</v>
      </c>
      <c r="PXL27" s="81" t="s">
        <v>1912</v>
      </c>
      <c r="PXM27" s="81" t="s">
        <v>1912</v>
      </c>
      <c r="PXN27" s="81" t="s">
        <v>1912</v>
      </c>
      <c r="PXO27" s="81" t="s">
        <v>1912</v>
      </c>
      <c r="PXP27" s="81" t="s">
        <v>1912</v>
      </c>
      <c r="PXQ27" s="81" t="s">
        <v>1912</v>
      </c>
      <c r="PXR27" s="81" t="s">
        <v>1912</v>
      </c>
      <c r="PXS27" s="81" t="s">
        <v>1912</v>
      </c>
      <c r="PXT27" s="81" t="s">
        <v>1912</v>
      </c>
      <c r="PXU27" s="81" t="s">
        <v>1912</v>
      </c>
      <c r="PXV27" s="81" t="s">
        <v>1912</v>
      </c>
      <c r="PXW27" s="81" t="s">
        <v>1912</v>
      </c>
      <c r="PXX27" s="81" t="s">
        <v>1912</v>
      </c>
      <c r="PXY27" s="81" t="s">
        <v>1912</v>
      </c>
      <c r="PXZ27" s="81" t="s">
        <v>1912</v>
      </c>
      <c r="PYA27" s="81" t="s">
        <v>1912</v>
      </c>
      <c r="PYB27" s="81" t="s">
        <v>1912</v>
      </c>
      <c r="PYC27" s="81" t="s">
        <v>1912</v>
      </c>
      <c r="PYD27" s="81" t="s">
        <v>1912</v>
      </c>
      <c r="PYE27" s="81" t="s">
        <v>1912</v>
      </c>
      <c r="PYF27" s="81" t="s">
        <v>1912</v>
      </c>
      <c r="PYG27" s="81" t="s">
        <v>1912</v>
      </c>
      <c r="PYH27" s="81" t="s">
        <v>1912</v>
      </c>
      <c r="PYI27" s="81" t="s">
        <v>1912</v>
      </c>
      <c r="PYJ27" s="81" t="s">
        <v>1912</v>
      </c>
      <c r="PYK27" s="81" t="s">
        <v>1912</v>
      </c>
      <c r="PYL27" s="81" t="s">
        <v>1912</v>
      </c>
      <c r="PYM27" s="81" t="s">
        <v>1912</v>
      </c>
      <c r="PYN27" s="81" t="s">
        <v>1912</v>
      </c>
      <c r="PYO27" s="81" t="s">
        <v>1912</v>
      </c>
      <c r="PYP27" s="81" t="s">
        <v>1912</v>
      </c>
      <c r="PYQ27" s="81" t="s">
        <v>1912</v>
      </c>
      <c r="PYR27" s="81" t="s">
        <v>1912</v>
      </c>
      <c r="PYS27" s="81" t="s">
        <v>1912</v>
      </c>
      <c r="PYT27" s="81" t="s">
        <v>1912</v>
      </c>
      <c r="PYU27" s="81" t="s">
        <v>1912</v>
      </c>
      <c r="PYV27" s="81" t="s">
        <v>1912</v>
      </c>
      <c r="PYW27" s="81" t="s">
        <v>1912</v>
      </c>
      <c r="PYX27" s="81" t="s">
        <v>1912</v>
      </c>
      <c r="PYY27" s="81" t="s">
        <v>1912</v>
      </c>
      <c r="PYZ27" s="81" t="s">
        <v>1912</v>
      </c>
      <c r="PZA27" s="81" t="s">
        <v>1912</v>
      </c>
      <c r="PZB27" s="81" t="s">
        <v>1912</v>
      </c>
      <c r="PZC27" s="81" t="s">
        <v>1912</v>
      </c>
      <c r="PZD27" s="81" t="s">
        <v>1912</v>
      </c>
      <c r="PZE27" s="81" t="s">
        <v>1912</v>
      </c>
      <c r="PZF27" s="81" t="s">
        <v>1912</v>
      </c>
      <c r="PZG27" s="81" t="s">
        <v>1912</v>
      </c>
      <c r="PZH27" s="81" t="s">
        <v>1912</v>
      </c>
      <c r="PZI27" s="81" t="s">
        <v>1912</v>
      </c>
      <c r="PZJ27" s="81" t="s">
        <v>1912</v>
      </c>
      <c r="PZK27" s="81" t="s">
        <v>1912</v>
      </c>
      <c r="PZL27" s="81" t="s">
        <v>1912</v>
      </c>
      <c r="PZM27" s="81" t="s">
        <v>1912</v>
      </c>
      <c r="PZN27" s="81" t="s">
        <v>1912</v>
      </c>
      <c r="PZO27" s="81" t="s">
        <v>1912</v>
      </c>
      <c r="PZP27" s="81" t="s">
        <v>1912</v>
      </c>
      <c r="PZQ27" s="81" t="s">
        <v>1912</v>
      </c>
      <c r="PZR27" s="81" t="s">
        <v>1912</v>
      </c>
      <c r="PZS27" s="81" t="s">
        <v>1912</v>
      </c>
      <c r="PZT27" s="81" t="s">
        <v>1912</v>
      </c>
      <c r="PZU27" s="81" t="s">
        <v>1912</v>
      </c>
      <c r="PZV27" s="81" t="s">
        <v>1912</v>
      </c>
      <c r="PZW27" s="81" t="s">
        <v>1912</v>
      </c>
      <c r="PZX27" s="81" t="s">
        <v>1912</v>
      </c>
      <c r="PZY27" s="81" t="s">
        <v>1912</v>
      </c>
      <c r="PZZ27" s="81" t="s">
        <v>1912</v>
      </c>
      <c r="QAA27" s="81" t="s">
        <v>1912</v>
      </c>
      <c r="QAB27" s="81" t="s">
        <v>1912</v>
      </c>
      <c r="QAC27" s="81" t="s">
        <v>1912</v>
      </c>
      <c r="QAD27" s="81" t="s">
        <v>1912</v>
      </c>
      <c r="QAE27" s="81" t="s">
        <v>1912</v>
      </c>
      <c r="QAF27" s="81" t="s">
        <v>1912</v>
      </c>
      <c r="QAG27" s="81" t="s">
        <v>1912</v>
      </c>
      <c r="QAH27" s="81" t="s">
        <v>1912</v>
      </c>
      <c r="QAI27" s="81" t="s">
        <v>1912</v>
      </c>
      <c r="QAJ27" s="81" t="s">
        <v>1912</v>
      </c>
      <c r="QAK27" s="81" t="s">
        <v>1912</v>
      </c>
      <c r="QAL27" s="81" t="s">
        <v>1912</v>
      </c>
      <c r="QAM27" s="81" t="s">
        <v>1912</v>
      </c>
      <c r="QAN27" s="81" t="s">
        <v>1912</v>
      </c>
      <c r="QAO27" s="81" t="s">
        <v>1912</v>
      </c>
      <c r="QAP27" s="81" t="s">
        <v>1912</v>
      </c>
      <c r="QAQ27" s="81" t="s">
        <v>1912</v>
      </c>
      <c r="QAR27" s="81" t="s">
        <v>1912</v>
      </c>
      <c r="QAS27" s="81" t="s">
        <v>1912</v>
      </c>
      <c r="QAT27" s="81" t="s">
        <v>1912</v>
      </c>
      <c r="QAU27" s="81" t="s">
        <v>1912</v>
      </c>
      <c r="QAV27" s="81" t="s">
        <v>1912</v>
      </c>
      <c r="QAW27" s="81" t="s">
        <v>1912</v>
      </c>
      <c r="QAX27" s="81" t="s">
        <v>1912</v>
      </c>
      <c r="QAY27" s="81" t="s">
        <v>1912</v>
      </c>
      <c r="QAZ27" s="81" t="s">
        <v>1912</v>
      </c>
      <c r="QBA27" s="81" t="s">
        <v>1912</v>
      </c>
      <c r="QBB27" s="81" t="s">
        <v>1912</v>
      </c>
      <c r="QBC27" s="81" t="s">
        <v>1912</v>
      </c>
      <c r="QBD27" s="81" t="s">
        <v>1912</v>
      </c>
      <c r="QBE27" s="81" t="s">
        <v>1912</v>
      </c>
      <c r="QBF27" s="81" t="s">
        <v>1912</v>
      </c>
      <c r="QBG27" s="81" t="s">
        <v>1912</v>
      </c>
      <c r="QBH27" s="81" t="s">
        <v>1912</v>
      </c>
      <c r="QBI27" s="81" t="s">
        <v>1912</v>
      </c>
      <c r="QBJ27" s="81" t="s">
        <v>1912</v>
      </c>
      <c r="QBK27" s="81" t="s">
        <v>1912</v>
      </c>
      <c r="QBL27" s="81" t="s">
        <v>1912</v>
      </c>
      <c r="QBM27" s="81" t="s">
        <v>1912</v>
      </c>
      <c r="QBN27" s="81" t="s">
        <v>1912</v>
      </c>
      <c r="QBO27" s="81" t="s">
        <v>1912</v>
      </c>
      <c r="QBP27" s="81" t="s">
        <v>1912</v>
      </c>
      <c r="QBQ27" s="81" t="s">
        <v>1912</v>
      </c>
      <c r="QBR27" s="81" t="s">
        <v>1912</v>
      </c>
      <c r="QBS27" s="81" t="s">
        <v>1912</v>
      </c>
      <c r="QBT27" s="81" t="s">
        <v>1912</v>
      </c>
      <c r="QBU27" s="81" t="s">
        <v>1912</v>
      </c>
      <c r="QBV27" s="81" t="s">
        <v>1912</v>
      </c>
      <c r="QBW27" s="81" t="s">
        <v>1912</v>
      </c>
      <c r="QBX27" s="81" t="s">
        <v>1912</v>
      </c>
      <c r="QBY27" s="81" t="s">
        <v>1912</v>
      </c>
      <c r="QBZ27" s="81" t="s">
        <v>1912</v>
      </c>
      <c r="QCA27" s="81" t="s">
        <v>1912</v>
      </c>
      <c r="QCB27" s="81" t="s">
        <v>1912</v>
      </c>
      <c r="QCC27" s="81" t="s">
        <v>1912</v>
      </c>
      <c r="QCD27" s="81" t="s">
        <v>1912</v>
      </c>
      <c r="QCE27" s="81" t="s">
        <v>1912</v>
      </c>
      <c r="QCF27" s="81" t="s">
        <v>1912</v>
      </c>
      <c r="QCG27" s="81" t="s">
        <v>1912</v>
      </c>
      <c r="QCH27" s="81" t="s">
        <v>1912</v>
      </c>
      <c r="QCI27" s="81" t="s">
        <v>1912</v>
      </c>
      <c r="QCJ27" s="81" t="s">
        <v>1912</v>
      </c>
      <c r="QCK27" s="81" t="s">
        <v>1912</v>
      </c>
      <c r="QCL27" s="81" t="s">
        <v>1912</v>
      </c>
      <c r="QCM27" s="81" t="s">
        <v>1912</v>
      </c>
      <c r="QCN27" s="81" t="s">
        <v>1912</v>
      </c>
      <c r="QCO27" s="81" t="s">
        <v>1912</v>
      </c>
      <c r="QCP27" s="81" t="s">
        <v>1912</v>
      </c>
      <c r="QCQ27" s="81" t="s">
        <v>1912</v>
      </c>
      <c r="QCR27" s="81" t="s">
        <v>1912</v>
      </c>
      <c r="QCS27" s="81" t="s">
        <v>1912</v>
      </c>
      <c r="QCT27" s="81" t="s">
        <v>1912</v>
      </c>
      <c r="QCU27" s="81" t="s">
        <v>1912</v>
      </c>
      <c r="QCV27" s="81" t="s">
        <v>1912</v>
      </c>
      <c r="QCW27" s="81" t="s">
        <v>1912</v>
      </c>
      <c r="QCX27" s="81" t="s">
        <v>1912</v>
      </c>
      <c r="QCY27" s="81" t="s">
        <v>1912</v>
      </c>
      <c r="QCZ27" s="81" t="s">
        <v>1912</v>
      </c>
      <c r="QDA27" s="81" t="s">
        <v>1912</v>
      </c>
      <c r="QDB27" s="81" t="s">
        <v>1912</v>
      </c>
      <c r="QDC27" s="81" t="s">
        <v>1912</v>
      </c>
      <c r="QDD27" s="81" t="s">
        <v>1912</v>
      </c>
      <c r="QDE27" s="81" t="s">
        <v>1912</v>
      </c>
      <c r="QDF27" s="81" t="s">
        <v>1912</v>
      </c>
      <c r="QDG27" s="81" t="s">
        <v>1912</v>
      </c>
      <c r="QDH27" s="81" t="s">
        <v>1912</v>
      </c>
      <c r="QDI27" s="81" t="s">
        <v>1912</v>
      </c>
      <c r="QDJ27" s="81" t="s">
        <v>1912</v>
      </c>
      <c r="QDK27" s="81" t="s">
        <v>1912</v>
      </c>
      <c r="QDL27" s="81" t="s">
        <v>1912</v>
      </c>
      <c r="QDM27" s="81" t="s">
        <v>1912</v>
      </c>
      <c r="QDN27" s="81" t="s">
        <v>1912</v>
      </c>
      <c r="QDO27" s="81" t="s">
        <v>1912</v>
      </c>
      <c r="QDP27" s="81" t="s">
        <v>1912</v>
      </c>
      <c r="QDQ27" s="81" t="s">
        <v>1912</v>
      </c>
      <c r="QDR27" s="81" t="s">
        <v>1912</v>
      </c>
      <c r="QDS27" s="81" t="s">
        <v>1912</v>
      </c>
      <c r="QDT27" s="81" t="s">
        <v>1912</v>
      </c>
      <c r="QDU27" s="81" t="s">
        <v>1912</v>
      </c>
      <c r="QDV27" s="81" t="s">
        <v>1912</v>
      </c>
      <c r="QDW27" s="81" t="s">
        <v>1912</v>
      </c>
      <c r="QDX27" s="81" t="s">
        <v>1912</v>
      </c>
      <c r="QDY27" s="81" t="s">
        <v>1912</v>
      </c>
      <c r="QDZ27" s="81" t="s">
        <v>1912</v>
      </c>
      <c r="QEA27" s="81" t="s">
        <v>1912</v>
      </c>
      <c r="QEB27" s="81" t="s">
        <v>1912</v>
      </c>
      <c r="QEC27" s="81" t="s">
        <v>1912</v>
      </c>
      <c r="QED27" s="81" t="s">
        <v>1912</v>
      </c>
      <c r="QEE27" s="81" t="s">
        <v>1912</v>
      </c>
      <c r="QEF27" s="81" t="s">
        <v>1912</v>
      </c>
      <c r="QEG27" s="81" t="s">
        <v>1912</v>
      </c>
      <c r="QEH27" s="81" t="s">
        <v>1912</v>
      </c>
      <c r="QEI27" s="81" t="s">
        <v>1912</v>
      </c>
      <c r="QEJ27" s="81" t="s">
        <v>1912</v>
      </c>
      <c r="QEK27" s="81" t="s">
        <v>1912</v>
      </c>
      <c r="QEL27" s="81" t="s">
        <v>1912</v>
      </c>
      <c r="QEM27" s="81" t="s">
        <v>1912</v>
      </c>
      <c r="QEN27" s="81" t="s">
        <v>1912</v>
      </c>
      <c r="QEO27" s="81" t="s">
        <v>1912</v>
      </c>
      <c r="QEP27" s="81" t="s">
        <v>1912</v>
      </c>
      <c r="QEQ27" s="81" t="s">
        <v>1912</v>
      </c>
      <c r="QER27" s="81" t="s">
        <v>1912</v>
      </c>
      <c r="QES27" s="81" t="s">
        <v>1912</v>
      </c>
      <c r="QET27" s="81" t="s">
        <v>1912</v>
      </c>
      <c r="QEU27" s="81" t="s">
        <v>1912</v>
      </c>
      <c r="QEV27" s="81" t="s">
        <v>1912</v>
      </c>
      <c r="QEW27" s="81" t="s">
        <v>1912</v>
      </c>
      <c r="QEX27" s="81" t="s">
        <v>1912</v>
      </c>
      <c r="QEY27" s="81" t="s">
        <v>1912</v>
      </c>
      <c r="QEZ27" s="81" t="s">
        <v>1912</v>
      </c>
      <c r="QFA27" s="81" t="s">
        <v>1912</v>
      </c>
      <c r="QFB27" s="81" t="s">
        <v>1912</v>
      </c>
      <c r="QFC27" s="81" t="s">
        <v>1912</v>
      </c>
      <c r="QFD27" s="81" t="s">
        <v>1912</v>
      </c>
      <c r="QFE27" s="81" t="s">
        <v>1912</v>
      </c>
      <c r="QFF27" s="81" t="s">
        <v>1912</v>
      </c>
      <c r="QFG27" s="81" t="s">
        <v>1912</v>
      </c>
      <c r="QFH27" s="81" t="s">
        <v>1912</v>
      </c>
      <c r="QFI27" s="81" t="s">
        <v>1912</v>
      </c>
      <c r="QFJ27" s="81" t="s">
        <v>1912</v>
      </c>
      <c r="QFK27" s="81" t="s">
        <v>1912</v>
      </c>
      <c r="QFL27" s="81" t="s">
        <v>1912</v>
      </c>
      <c r="QFM27" s="81" t="s">
        <v>1912</v>
      </c>
      <c r="QFN27" s="81" t="s">
        <v>1912</v>
      </c>
      <c r="QFO27" s="81" t="s">
        <v>1912</v>
      </c>
      <c r="QFP27" s="81" t="s">
        <v>1912</v>
      </c>
      <c r="QFQ27" s="81" t="s">
        <v>1912</v>
      </c>
      <c r="QFR27" s="81" t="s">
        <v>1912</v>
      </c>
      <c r="QFS27" s="81" t="s">
        <v>1912</v>
      </c>
      <c r="QFT27" s="81" t="s">
        <v>1912</v>
      </c>
      <c r="QFU27" s="81" t="s">
        <v>1912</v>
      </c>
      <c r="QFV27" s="81" t="s">
        <v>1912</v>
      </c>
      <c r="QFW27" s="81" t="s">
        <v>1912</v>
      </c>
      <c r="QFX27" s="81" t="s">
        <v>1912</v>
      </c>
      <c r="QFY27" s="81" t="s">
        <v>1912</v>
      </c>
      <c r="QFZ27" s="81" t="s">
        <v>1912</v>
      </c>
      <c r="QGA27" s="81" t="s">
        <v>1912</v>
      </c>
      <c r="QGB27" s="81" t="s">
        <v>1912</v>
      </c>
      <c r="QGC27" s="81" t="s">
        <v>1912</v>
      </c>
      <c r="QGD27" s="81" t="s">
        <v>1912</v>
      </c>
      <c r="QGE27" s="81" t="s">
        <v>1912</v>
      </c>
      <c r="QGF27" s="81" t="s">
        <v>1912</v>
      </c>
      <c r="QGG27" s="81" t="s">
        <v>1912</v>
      </c>
      <c r="QGH27" s="81" t="s">
        <v>1912</v>
      </c>
      <c r="QGI27" s="81" t="s">
        <v>1912</v>
      </c>
      <c r="QGJ27" s="81" t="s">
        <v>1912</v>
      </c>
      <c r="QGK27" s="81" t="s">
        <v>1912</v>
      </c>
      <c r="QGL27" s="81" t="s">
        <v>1912</v>
      </c>
      <c r="QGM27" s="81" t="s">
        <v>1912</v>
      </c>
      <c r="QGN27" s="81" t="s">
        <v>1912</v>
      </c>
      <c r="QGO27" s="81" t="s">
        <v>1912</v>
      </c>
      <c r="QGP27" s="81" t="s">
        <v>1912</v>
      </c>
      <c r="QGQ27" s="81" t="s">
        <v>1912</v>
      </c>
      <c r="QGR27" s="81" t="s">
        <v>1912</v>
      </c>
      <c r="QGS27" s="81" t="s">
        <v>1912</v>
      </c>
      <c r="QGT27" s="81" t="s">
        <v>1912</v>
      </c>
      <c r="QGU27" s="81" t="s">
        <v>1912</v>
      </c>
      <c r="QGV27" s="81" t="s">
        <v>1912</v>
      </c>
      <c r="QGW27" s="81" t="s">
        <v>1912</v>
      </c>
      <c r="QGX27" s="81" t="s">
        <v>1912</v>
      </c>
      <c r="QGY27" s="81" t="s">
        <v>1912</v>
      </c>
      <c r="QGZ27" s="81" t="s">
        <v>1912</v>
      </c>
      <c r="QHA27" s="81" t="s">
        <v>1912</v>
      </c>
      <c r="QHB27" s="81" t="s">
        <v>1912</v>
      </c>
      <c r="QHC27" s="81" t="s">
        <v>1912</v>
      </c>
      <c r="QHD27" s="81" t="s">
        <v>1912</v>
      </c>
      <c r="QHE27" s="81" t="s">
        <v>1912</v>
      </c>
      <c r="QHF27" s="81" t="s">
        <v>1912</v>
      </c>
      <c r="QHG27" s="81" t="s">
        <v>1912</v>
      </c>
      <c r="QHH27" s="81" t="s">
        <v>1912</v>
      </c>
      <c r="QHI27" s="81" t="s">
        <v>1912</v>
      </c>
      <c r="QHJ27" s="81" t="s">
        <v>1912</v>
      </c>
      <c r="QHK27" s="81" t="s">
        <v>1912</v>
      </c>
      <c r="QHL27" s="81" t="s">
        <v>1912</v>
      </c>
      <c r="QHM27" s="81" t="s">
        <v>1912</v>
      </c>
      <c r="QHN27" s="81" t="s">
        <v>1912</v>
      </c>
      <c r="QHO27" s="81" t="s">
        <v>1912</v>
      </c>
      <c r="QHP27" s="81" t="s">
        <v>1912</v>
      </c>
      <c r="QHQ27" s="81" t="s">
        <v>1912</v>
      </c>
      <c r="QHR27" s="81" t="s">
        <v>1912</v>
      </c>
      <c r="QHS27" s="81" t="s">
        <v>1912</v>
      </c>
      <c r="QHT27" s="81" t="s">
        <v>1912</v>
      </c>
      <c r="QHU27" s="81" t="s">
        <v>1912</v>
      </c>
      <c r="QHV27" s="81" t="s">
        <v>1912</v>
      </c>
      <c r="QHW27" s="81" t="s">
        <v>1912</v>
      </c>
      <c r="QHX27" s="81" t="s">
        <v>1912</v>
      </c>
      <c r="QHY27" s="81" t="s">
        <v>1912</v>
      </c>
      <c r="QHZ27" s="81" t="s">
        <v>1912</v>
      </c>
      <c r="QIA27" s="81" t="s">
        <v>1912</v>
      </c>
      <c r="QIB27" s="81" t="s">
        <v>1912</v>
      </c>
      <c r="QIC27" s="81" t="s">
        <v>1912</v>
      </c>
      <c r="QID27" s="81" t="s">
        <v>1912</v>
      </c>
      <c r="QIE27" s="81" t="s">
        <v>1912</v>
      </c>
      <c r="QIF27" s="81" t="s">
        <v>1912</v>
      </c>
      <c r="QIG27" s="81" t="s">
        <v>1912</v>
      </c>
      <c r="QIH27" s="81" t="s">
        <v>1912</v>
      </c>
      <c r="QII27" s="81" t="s">
        <v>1912</v>
      </c>
      <c r="QIJ27" s="81" t="s">
        <v>1912</v>
      </c>
      <c r="QIK27" s="81" t="s">
        <v>1912</v>
      </c>
      <c r="QIL27" s="81" t="s">
        <v>1912</v>
      </c>
      <c r="QIM27" s="81" t="s">
        <v>1912</v>
      </c>
      <c r="QIN27" s="81" t="s">
        <v>1912</v>
      </c>
      <c r="QIO27" s="81" t="s">
        <v>1912</v>
      </c>
      <c r="QIP27" s="81" t="s">
        <v>1912</v>
      </c>
      <c r="QIQ27" s="81" t="s">
        <v>1912</v>
      </c>
      <c r="QIR27" s="81" t="s">
        <v>1912</v>
      </c>
      <c r="QIS27" s="81" t="s">
        <v>1912</v>
      </c>
      <c r="QIT27" s="81" t="s">
        <v>1912</v>
      </c>
      <c r="QIU27" s="81" t="s">
        <v>1912</v>
      </c>
      <c r="QIV27" s="81" t="s">
        <v>1912</v>
      </c>
      <c r="QIW27" s="81" t="s">
        <v>1912</v>
      </c>
      <c r="QIX27" s="81" t="s">
        <v>1912</v>
      </c>
      <c r="QIY27" s="81" t="s">
        <v>1912</v>
      </c>
      <c r="QIZ27" s="81" t="s">
        <v>1912</v>
      </c>
      <c r="QJA27" s="81" t="s">
        <v>1912</v>
      </c>
      <c r="QJB27" s="81" t="s">
        <v>1912</v>
      </c>
      <c r="QJC27" s="81" t="s">
        <v>1912</v>
      </c>
      <c r="QJD27" s="81" t="s">
        <v>1912</v>
      </c>
      <c r="QJE27" s="81" t="s">
        <v>1912</v>
      </c>
      <c r="QJF27" s="81" t="s">
        <v>1912</v>
      </c>
      <c r="QJG27" s="81" t="s">
        <v>1912</v>
      </c>
      <c r="QJH27" s="81" t="s">
        <v>1912</v>
      </c>
      <c r="QJI27" s="81" t="s">
        <v>1912</v>
      </c>
      <c r="QJJ27" s="81" t="s">
        <v>1912</v>
      </c>
      <c r="QJK27" s="81" t="s">
        <v>1912</v>
      </c>
      <c r="QJL27" s="81" t="s">
        <v>1912</v>
      </c>
      <c r="QJM27" s="81" t="s">
        <v>1912</v>
      </c>
      <c r="QJN27" s="81" t="s">
        <v>1912</v>
      </c>
      <c r="QJO27" s="81" t="s">
        <v>1912</v>
      </c>
      <c r="QJP27" s="81" t="s">
        <v>1912</v>
      </c>
      <c r="QJQ27" s="81" t="s">
        <v>1912</v>
      </c>
      <c r="QJR27" s="81" t="s">
        <v>1912</v>
      </c>
      <c r="QJS27" s="81" t="s">
        <v>1912</v>
      </c>
      <c r="QJT27" s="81" t="s">
        <v>1912</v>
      </c>
      <c r="QJU27" s="81" t="s">
        <v>1912</v>
      </c>
      <c r="QJV27" s="81" t="s">
        <v>1912</v>
      </c>
      <c r="QJW27" s="81" t="s">
        <v>1912</v>
      </c>
      <c r="QJX27" s="81" t="s">
        <v>1912</v>
      </c>
      <c r="QJY27" s="81" t="s">
        <v>1912</v>
      </c>
      <c r="QJZ27" s="81" t="s">
        <v>1912</v>
      </c>
      <c r="QKA27" s="81" t="s">
        <v>1912</v>
      </c>
      <c r="QKB27" s="81" t="s">
        <v>1912</v>
      </c>
      <c r="QKC27" s="81" t="s">
        <v>1912</v>
      </c>
      <c r="QKD27" s="81" t="s">
        <v>1912</v>
      </c>
      <c r="QKE27" s="81" t="s">
        <v>1912</v>
      </c>
      <c r="QKF27" s="81" t="s">
        <v>1912</v>
      </c>
      <c r="QKG27" s="81" t="s">
        <v>1912</v>
      </c>
      <c r="QKH27" s="81" t="s">
        <v>1912</v>
      </c>
      <c r="QKI27" s="81" t="s">
        <v>1912</v>
      </c>
      <c r="QKJ27" s="81" t="s">
        <v>1912</v>
      </c>
      <c r="QKK27" s="81" t="s">
        <v>1912</v>
      </c>
      <c r="QKL27" s="81" t="s">
        <v>1912</v>
      </c>
      <c r="QKM27" s="81" t="s">
        <v>1912</v>
      </c>
      <c r="QKN27" s="81" t="s">
        <v>1912</v>
      </c>
      <c r="QKO27" s="81" t="s">
        <v>1912</v>
      </c>
      <c r="QKP27" s="81" t="s">
        <v>1912</v>
      </c>
      <c r="QKQ27" s="81" t="s">
        <v>1912</v>
      </c>
      <c r="QKR27" s="81" t="s">
        <v>1912</v>
      </c>
      <c r="QKS27" s="81" t="s">
        <v>1912</v>
      </c>
      <c r="QKT27" s="81" t="s">
        <v>1912</v>
      </c>
      <c r="QKU27" s="81" t="s">
        <v>1912</v>
      </c>
      <c r="QKV27" s="81" t="s">
        <v>1912</v>
      </c>
      <c r="QKW27" s="81" t="s">
        <v>1912</v>
      </c>
      <c r="QKX27" s="81" t="s">
        <v>1912</v>
      </c>
      <c r="QKY27" s="81" t="s">
        <v>1912</v>
      </c>
      <c r="QKZ27" s="81" t="s">
        <v>1912</v>
      </c>
      <c r="QLA27" s="81" t="s">
        <v>1912</v>
      </c>
      <c r="QLB27" s="81" t="s">
        <v>1912</v>
      </c>
      <c r="QLC27" s="81" t="s">
        <v>1912</v>
      </c>
      <c r="QLD27" s="81" t="s">
        <v>1912</v>
      </c>
      <c r="QLE27" s="81" t="s">
        <v>1912</v>
      </c>
      <c r="QLF27" s="81" t="s">
        <v>1912</v>
      </c>
      <c r="QLG27" s="81" t="s">
        <v>1912</v>
      </c>
      <c r="QLH27" s="81" t="s">
        <v>1912</v>
      </c>
      <c r="QLI27" s="81" t="s">
        <v>1912</v>
      </c>
      <c r="QLJ27" s="81" t="s">
        <v>1912</v>
      </c>
      <c r="QLK27" s="81" t="s">
        <v>1912</v>
      </c>
      <c r="QLL27" s="81" t="s">
        <v>1912</v>
      </c>
      <c r="QLM27" s="81" t="s">
        <v>1912</v>
      </c>
      <c r="QLN27" s="81" t="s">
        <v>1912</v>
      </c>
      <c r="QLO27" s="81" t="s">
        <v>1912</v>
      </c>
      <c r="QLP27" s="81" t="s">
        <v>1912</v>
      </c>
      <c r="QLQ27" s="81" t="s">
        <v>1912</v>
      </c>
      <c r="QLR27" s="81" t="s">
        <v>1912</v>
      </c>
      <c r="QLS27" s="81" t="s">
        <v>1912</v>
      </c>
      <c r="QLT27" s="81" t="s">
        <v>1912</v>
      </c>
      <c r="QLU27" s="81" t="s">
        <v>1912</v>
      </c>
      <c r="QLV27" s="81" t="s">
        <v>1912</v>
      </c>
      <c r="QLW27" s="81" t="s">
        <v>1912</v>
      </c>
      <c r="QLX27" s="81" t="s">
        <v>1912</v>
      </c>
      <c r="QLY27" s="81" t="s">
        <v>1912</v>
      </c>
      <c r="QLZ27" s="81" t="s">
        <v>1912</v>
      </c>
      <c r="QMA27" s="81" t="s">
        <v>1912</v>
      </c>
      <c r="QMB27" s="81" t="s">
        <v>1912</v>
      </c>
      <c r="QMC27" s="81" t="s">
        <v>1912</v>
      </c>
      <c r="QMD27" s="81" t="s">
        <v>1912</v>
      </c>
      <c r="QME27" s="81" t="s">
        <v>1912</v>
      </c>
      <c r="QMF27" s="81" t="s">
        <v>1912</v>
      </c>
      <c r="QMG27" s="81" t="s">
        <v>1912</v>
      </c>
      <c r="QMH27" s="81" t="s">
        <v>1912</v>
      </c>
      <c r="QMI27" s="81" t="s">
        <v>1912</v>
      </c>
      <c r="QMJ27" s="81" t="s">
        <v>1912</v>
      </c>
      <c r="QMK27" s="81" t="s">
        <v>1912</v>
      </c>
      <c r="QML27" s="81" t="s">
        <v>1912</v>
      </c>
      <c r="QMM27" s="81" t="s">
        <v>1912</v>
      </c>
      <c r="QMN27" s="81" t="s">
        <v>1912</v>
      </c>
      <c r="QMO27" s="81" t="s">
        <v>1912</v>
      </c>
      <c r="QMP27" s="81" t="s">
        <v>1912</v>
      </c>
      <c r="QMQ27" s="81" t="s">
        <v>1912</v>
      </c>
      <c r="QMR27" s="81" t="s">
        <v>1912</v>
      </c>
      <c r="QMS27" s="81" t="s">
        <v>1912</v>
      </c>
      <c r="QMT27" s="81" t="s">
        <v>1912</v>
      </c>
      <c r="QMU27" s="81" t="s">
        <v>1912</v>
      </c>
      <c r="QMV27" s="81" t="s">
        <v>1912</v>
      </c>
      <c r="QMW27" s="81" t="s">
        <v>1912</v>
      </c>
      <c r="QMX27" s="81" t="s">
        <v>1912</v>
      </c>
      <c r="QMY27" s="81" t="s">
        <v>1912</v>
      </c>
      <c r="QMZ27" s="81" t="s">
        <v>1912</v>
      </c>
      <c r="QNA27" s="81" t="s">
        <v>1912</v>
      </c>
      <c r="QNB27" s="81" t="s">
        <v>1912</v>
      </c>
      <c r="QNC27" s="81" t="s">
        <v>1912</v>
      </c>
      <c r="QND27" s="81" t="s">
        <v>1912</v>
      </c>
      <c r="QNE27" s="81" t="s">
        <v>1912</v>
      </c>
      <c r="QNF27" s="81" t="s">
        <v>1912</v>
      </c>
      <c r="QNG27" s="81" t="s">
        <v>1912</v>
      </c>
      <c r="QNH27" s="81" t="s">
        <v>1912</v>
      </c>
      <c r="QNI27" s="81" t="s">
        <v>1912</v>
      </c>
      <c r="QNJ27" s="81" t="s">
        <v>1912</v>
      </c>
      <c r="QNK27" s="81" t="s">
        <v>1912</v>
      </c>
      <c r="QNL27" s="81" t="s">
        <v>1912</v>
      </c>
      <c r="QNM27" s="81" t="s">
        <v>1912</v>
      </c>
      <c r="QNN27" s="81" t="s">
        <v>1912</v>
      </c>
      <c r="QNO27" s="81" t="s">
        <v>1912</v>
      </c>
      <c r="QNP27" s="81" t="s">
        <v>1912</v>
      </c>
      <c r="QNQ27" s="81" t="s">
        <v>1912</v>
      </c>
      <c r="QNR27" s="81" t="s">
        <v>1912</v>
      </c>
      <c r="QNS27" s="81" t="s">
        <v>1912</v>
      </c>
      <c r="QNT27" s="81" t="s">
        <v>1912</v>
      </c>
      <c r="QNU27" s="81" t="s">
        <v>1912</v>
      </c>
      <c r="QNV27" s="81" t="s">
        <v>1912</v>
      </c>
      <c r="QNW27" s="81" t="s">
        <v>1912</v>
      </c>
      <c r="QNX27" s="81" t="s">
        <v>1912</v>
      </c>
      <c r="QNY27" s="81" t="s">
        <v>1912</v>
      </c>
      <c r="QNZ27" s="81" t="s">
        <v>1912</v>
      </c>
      <c r="QOA27" s="81" t="s">
        <v>1912</v>
      </c>
      <c r="QOB27" s="81" t="s">
        <v>1912</v>
      </c>
      <c r="QOC27" s="81" t="s">
        <v>1912</v>
      </c>
      <c r="QOD27" s="81" t="s">
        <v>1912</v>
      </c>
      <c r="QOE27" s="81" t="s">
        <v>1912</v>
      </c>
      <c r="QOF27" s="81" t="s">
        <v>1912</v>
      </c>
      <c r="QOG27" s="81" t="s">
        <v>1912</v>
      </c>
      <c r="QOH27" s="81" t="s">
        <v>1912</v>
      </c>
      <c r="QOI27" s="81" t="s">
        <v>1912</v>
      </c>
      <c r="QOJ27" s="81" t="s">
        <v>1912</v>
      </c>
      <c r="QOK27" s="81" t="s">
        <v>1912</v>
      </c>
      <c r="QOL27" s="81" t="s">
        <v>1912</v>
      </c>
      <c r="QOM27" s="81" t="s">
        <v>1912</v>
      </c>
      <c r="QON27" s="81" t="s">
        <v>1912</v>
      </c>
      <c r="QOO27" s="81" t="s">
        <v>1912</v>
      </c>
      <c r="QOP27" s="81" t="s">
        <v>1912</v>
      </c>
      <c r="QOQ27" s="81" t="s">
        <v>1912</v>
      </c>
      <c r="QOR27" s="81" t="s">
        <v>1912</v>
      </c>
      <c r="QOS27" s="81" t="s">
        <v>1912</v>
      </c>
      <c r="QOT27" s="81" t="s">
        <v>1912</v>
      </c>
      <c r="QOU27" s="81" t="s">
        <v>1912</v>
      </c>
      <c r="QOV27" s="81" t="s">
        <v>1912</v>
      </c>
      <c r="QOW27" s="81" t="s">
        <v>1912</v>
      </c>
      <c r="QOX27" s="81" t="s">
        <v>1912</v>
      </c>
      <c r="QOY27" s="81" t="s">
        <v>1912</v>
      </c>
      <c r="QOZ27" s="81" t="s">
        <v>1912</v>
      </c>
      <c r="QPA27" s="81" t="s">
        <v>1912</v>
      </c>
      <c r="QPB27" s="81" t="s">
        <v>1912</v>
      </c>
      <c r="QPC27" s="81" t="s">
        <v>1912</v>
      </c>
      <c r="QPD27" s="81" t="s">
        <v>1912</v>
      </c>
      <c r="QPE27" s="81" t="s">
        <v>1912</v>
      </c>
      <c r="QPF27" s="81" t="s">
        <v>1912</v>
      </c>
      <c r="QPG27" s="81" t="s">
        <v>1912</v>
      </c>
      <c r="QPH27" s="81" t="s">
        <v>1912</v>
      </c>
      <c r="QPI27" s="81" t="s">
        <v>1912</v>
      </c>
      <c r="QPJ27" s="81" t="s">
        <v>1912</v>
      </c>
      <c r="QPK27" s="81" t="s">
        <v>1912</v>
      </c>
      <c r="QPL27" s="81" t="s">
        <v>1912</v>
      </c>
      <c r="QPM27" s="81" t="s">
        <v>1912</v>
      </c>
      <c r="QPN27" s="81" t="s">
        <v>1912</v>
      </c>
      <c r="QPO27" s="81" t="s">
        <v>1912</v>
      </c>
      <c r="QPP27" s="81" t="s">
        <v>1912</v>
      </c>
      <c r="QPQ27" s="81" t="s">
        <v>1912</v>
      </c>
      <c r="QPR27" s="81" t="s">
        <v>1912</v>
      </c>
      <c r="QPS27" s="81" t="s">
        <v>1912</v>
      </c>
      <c r="QPT27" s="81" t="s">
        <v>1912</v>
      </c>
      <c r="QPU27" s="81" t="s">
        <v>1912</v>
      </c>
      <c r="QPV27" s="81" t="s">
        <v>1912</v>
      </c>
      <c r="QPW27" s="81" t="s">
        <v>1912</v>
      </c>
      <c r="QPX27" s="81" t="s">
        <v>1912</v>
      </c>
      <c r="QPY27" s="81" t="s">
        <v>1912</v>
      </c>
      <c r="QPZ27" s="81" t="s">
        <v>1912</v>
      </c>
      <c r="QQA27" s="81" t="s">
        <v>1912</v>
      </c>
      <c r="QQB27" s="81" t="s">
        <v>1912</v>
      </c>
      <c r="QQC27" s="81" t="s">
        <v>1912</v>
      </c>
      <c r="QQD27" s="81" t="s">
        <v>1912</v>
      </c>
      <c r="QQE27" s="81" t="s">
        <v>1912</v>
      </c>
      <c r="QQF27" s="81" t="s">
        <v>1912</v>
      </c>
      <c r="QQG27" s="81" t="s">
        <v>1912</v>
      </c>
      <c r="QQH27" s="81" t="s">
        <v>1912</v>
      </c>
      <c r="QQI27" s="81" t="s">
        <v>1912</v>
      </c>
      <c r="QQJ27" s="81" t="s">
        <v>1912</v>
      </c>
      <c r="QQK27" s="81" t="s">
        <v>1912</v>
      </c>
      <c r="QQL27" s="81" t="s">
        <v>1912</v>
      </c>
      <c r="QQM27" s="81" t="s">
        <v>1912</v>
      </c>
      <c r="QQN27" s="81" t="s">
        <v>1912</v>
      </c>
      <c r="QQO27" s="81" t="s">
        <v>1912</v>
      </c>
      <c r="QQP27" s="81" t="s">
        <v>1912</v>
      </c>
      <c r="QQQ27" s="81" t="s">
        <v>1912</v>
      </c>
      <c r="QQR27" s="81" t="s">
        <v>1912</v>
      </c>
      <c r="QQS27" s="81" t="s">
        <v>1912</v>
      </c>
      <c r="QQT27" s="81" t="s">
        <v>1912</v>
      </c>
      <c r="QQU27" s="81" t="s">
        <v>1912</v>
      </c>
      <c r="QQV27" s="81" t="s">
        <v>1912</v>
      </c>
      <c r="QQW27" s="81" t="s">
        <v>1912</v>
      </c>
      <c r="QQX27" s="81" t="s">
        <v>1912</v>
      </c>
      <c r="QQY27" s="81" t="s">
        <v>1912</v>
      </c>
      <c r="QQZ27" s="81" t="s">
        <v>1912</v>
      </c>
      <c r="QRA27" s="81" t="s">
        <v>1912</v>
      </c>
      <c r="QRB27" s="81" t="s">
        <v>1912</v>
      </c>
      <c r="QRC27" s="81" t="s">
        <v>1912</v>
      </c>
      <c r="QRD27" s="81" t="s">
        <v>1912</v>
      </c>
      <c r="QRE27" s="81" t="s">
        <v>1912</v>
      </c>
      <c r="QRF27" s="81" t="s">
        <v>1912</v>
      </c>
      <c r="QRG27" s="81" t="s">
        <v>1912</v>
      </c>
      <c r="QRH27" s="81" t="s">
        <v>1912</v>
      </c>
      <c r="QRI27" s="81" t="s">
        <v>1912</v>
      </c>
      <c r="QRJ27" s="81" t="s">
        <v>1912</v>
      </c>
      <c r="QRK27" s="81" t="s">
        <v>1912</v>
      </c>
      <c r="QRL27" s="81" t="s">
        <v>1912</v>
      </c>
      <c r="QRM27" s="81" t="s">
        <v>1912</v>
      </c>
      <c r="QRN27" s="81" t="s">
        <v>1912</v>
      </c>
      <c r="QRO27" s="81" t="s">
        <v>1912</v>
      </c>
      <c r="QRP27" s="81" t="s">
        <v>1912</v>
      </c>
      <c r="QRQ27" s="81" t="s">
        <v>1912</v>
      </c>
      <c r="QRR27" s="81" t="s">
        <v>1912</v>
      </c>
      <c r="QRS27" s="81" t="s">
        <v>1912</v>
      </c>
      <c r="QRT27" s="81" t="s">
        <v>1912</v>
      </c>
      <c r="QRU27" s="81" t="s">
        <v>1912</v>
      </c>
      <c r="QRV27" s="81" t="s">
        <v>1912</v>
      </c>
      <c r="QRW27" s="81" t="s">
        <v>1912</v>
      </c>
      <c r="QRX27" s="81" t="s">
        <v>1912</v>
      </c>
      <c r="QRY27" s="81" t="s">
        <v>1912</v>
      </c>
      <c r="QRZ27" s="81" t="s">
        <v>1912</v>
      </c>
      <c r="QSA27" s="81" t="s">
        <v>1912</v>
      </c>
      <c r="QSB27" s="81" t="s">
        <v>1912</v>
      </c>
      <c r="QSC27" s="81" t="s">
        <v>1912</v>
      </c>
      <c r="QSD27" s="81" t="s">
        <v>1912</v>
      </c>
      <c r="QSE27" s="81" t="s">
        <v>1912</v>
      </c>
      <c r="QSF27" s="81" t="s">
        <v>1912</v>
      </c>
      <c r="QSG27" s="81" t="s">
        <v>1912</v>
      </c>
      <c r="QSH27" s="81" t="s">
        <v>1912</v>
      </c>
      <c r="QSI27" s="81" t="s">
        <v>1912</v>
      </c>
      <c r="QSJ27" s="81" t="s">
        <v>1912</v>
      </c>
      <c r="QSK27" s="81" t="s">
        <v>1912</v>
      </c>
      <c r="QSL27" s="81" t="s">
        <v>1912</v>
      </c>
      <c r="QSM27" s="81" t="s">
        <v>1912</v>
      </c>
      <c r="QSN27" s="81" t="s">
        <v>1912</v>
      </c>
      <c r="QSO27" s="81" t="s">
        <v>1912</v>
      </c>
      <c r="QSP27" s="81" t="s">
        <v>1912</v>
      </c>
      <c r="QSQ27" s="81" t="s">
        <v>1912</v>
      </c>
      <c r="QSR27" s="81" t="s">
        <v>1912</v>
      </c>
      <c r="QSS27" s="81" t="s">
        <v>1912</v>
      </c>
      <c r="QST27" s="81" t="s">
        <v>1912</v>
      </c>
      <c r="QSU27" s="81" t="s">
        <v>1912</v>
      </c>
      <c r="QSV27" s="81" t="s">
        <v>1912</v>
      </c>
      <c r="QSW27" s="81" t="s">
        <v>1912</v>
      </c>
      <c r="QSX27" s="81" t="s">
        <v>1912</v>
      </c>
      <c r="QSY27" s="81" t="s">
        <v>1912</v>
      </c>
      <c r="QSZ27" s="81" t="s">
        <v>1912</v>
      </c>
      <c r="QTA27" s="81" t="s">
        <v>1912</v>
      </c>
      <c r="QTB27" s="81" t="s">
        <v>1912</v>
      </c>
      <c r="QTC27" s="81" t="s">
        <v>1912</v>
      </c>
      <c r="QTD27" s="81" t="s">
        <v>1912</v>
      </c>
      <c r="QTE27" s="81" t="s">
        <v>1912</v>
      </c>
      <c r="QTF27" s="81" t="s">
        <v>1912</v>
      </c>
      <c r="QTG27" s="81" t="s">
        <v>1912</v>
      </c>
      <c r="QTH27" s="81" t="s">
        <v>1912</v>
      </c>
      <c r="QTI27" s="81" t="s">
        <v>1912</v>
      </c>
      <c r="QTJ27" s="81" t="s">
        <v>1912</v>
      </c>
      <c r="QTK27" s="81" t="s">
        <v>1912</v>
      </c>
      <c r="QTL27" s="81" t="s">
        <v>1912</v>
      </c>
      <c r="QTM27" s="81" t="s">
        <v>1912</v>
      </c>
      <c r="QTN27" s="81" t="s">
        <v>1912</v>
      </c>
      <c r="QTO27" s="81" t="s">
        <v>1912</v>
      </c>
      <c r="QTP27" s="81" t="s">
        <v>1912</v>
      </c>
      <c r="QTQ27" s="81" t="s">
        <v>1912</v>
      </c>
      <c r="QTR27" s="81" t="s">
        <v>1912</v>
      </c>
      <c r="QTS27" s="81" t="s">
        <v>1912</v>
      </c>
      <c r="QTT27" s="81" t="s">
        <v>1912</v>
      </c>
      <c r="QTU27" s="81" t="s">
        <v>1912</v>
      </c>
      <c r="QTV27" s="81" t="s">
        <v>1912</v>
      </c>
      <c r="QTW27" s="81" t="s">
        <v>1912</v>
      </c>
      <c r="QTX27" s="81" t="s">
        <v>1912</v>
      </c>
      <c r="QTY27" s="81" t="s">
        <v>1912</v>
      </c>
      <c r="QTZ27" s="81" t="s">
        <v>1912</v>
      </c>
      <c r="QUA27" s="81" t="s">
        <v>1912</v>
      </c>
      <c r="QUB27" s="81" t="s">
        <v>1912</v>
      </c>
      <c r="QUC27" s="81" t="s">
        <v>1912</v>
      </c>
      <c r="QUD27" s="81" t="s">
        <v>1912</v>
      </c>
      <c r="QUE27" s="81" t="s">
        <v>1912</v>
      </c>
      <c r="QUF27" s="81" t="s">
        <v>1912</v>
      </c>
      <c r="QUG27" s="81" t="s">
        <v>1912</v>
      </c>
      <c r="QUH27" s="81" t="s">
        <v>1912</v>
      </c>
      <c r="QUI27" s="81" t="s">
        <v>1912</v>
      </c>
      <c r="QUJ27" s="81" t="s">
        <v>1912</v>
      </c>
      <c r="QUK27" s="81" t="s">
        <v>1912</v>
      </c>
      <c r="QUL27" s="81" t="s">
        <v>1912</v>
      </c>
      <c r="QUM27" s="81" t="s">
        <v>1912</v>
      </c>
      <c r="QUN27" s="81" t="s">
        <v>1912</v>
      </c>
      <c r="QUO27" s="81" t="s">
        <v>1912</v>
      </c>
      <c r="QUP27" s="81" t="s">
        <v>1912</v>
      </c>
      <c r="QUQ27" s="81" t="s">
        <v>1912</v>
      </c>
      <c r="QUR27" s="81" t="s">
        <v>1912</v>
      </c>
      <c r="QUS27" s="81" t="s">
        <v>1912</v>
      </c>
      <c r="QUT27" s="81" t="s">
        <v>1912</v>
      </c>
      <c r="QUU27" s="81" t="s">
        <v>1912</v>
      </c>
      <c r="QUV27" s="81" t="s">
        <v>1912</v>
      </c>
      <c r="QUW27" s="81" t="s">
        <v>1912</v>
      </c>
      <c r="QUX27" s="81" t="s">
        <v>1912</v>
      </c>
      <c r="QUY27" s="81" t="s">
        <v>1912</v>
      </c>
      <c r="QUZ27" s="81" t="s">
        <v>1912</v>
      </c>
      <c r="QVA27" s="81" t="s">
        <v>1912</v>
      </c>
      <c r="QVB27" s="81" t="s">
        <v>1912</v>
      </c>
      <c r="QVC27" s="81" t="s">
        <v>1912</v>
      </c>
      <c r="QVD27" s="81" t="s">
        <v>1912</v>
      </c>
      <c r="QVE27" s="81" t="s">
        <v>1912</v>
      </c>
      <c r="QVF27" s="81" t="s">
        <v>1912</v>
      </c>
      <c r="QVG27" s="81" t="s">
        <v>1912</v>
      </c>
      <c r="QVH27" s="81" t="s">
        <v>1912</v>
      </c>
      <c r="QVI27" s="81" t="s">
        <v>1912</v>
      </c>
      <c r="QVJ27" s="81" t="s">
        <v>1912</v>
      </c>
      <c r="QVK27" s="81" t="s">
        <v>1912</v>
      </c>
      <c r="QVL27" s="81" t="s">
        <v>1912</v>
      </c>
      <c r="QVM27" s="81" t="s">
        <v>1912</v>
      </c>
      <c r="QVN27" s="81" t="s">
        <v>1912</v>
      </c>
      <c r="QVO27" s="81" t="s">
        <v>1912</v>
      </c>
      <c r="QVP27" s="81" t="s">
        <v>1912</v>
      </c>
      <c r="QVQ27" s="81" t="s">
        <v>1912</v>
      </c>
      <c r="QVR27" s="81" t="s">
        <v>1912</v>
      </c>
      <c r="QVS27" s="81" t="s">
        <v>1912</v>
      </c>
      <c r="QVT27" s="81" t="s">
        <v>1912</v>
      </c>
      <c r="QVU27" s="81" t="s">
        <v>1912</v>
      </c>
      <c r="QVV27" s="81" t="s">
        <v>1912</v>
      </c>
      <c r="QVW27" s="81" t="s">
        <v>1912</v>
      </c>
      <c r="QVX27" s="81" t="s">
        <v>1912</v>
      </c>
      <c r="QVY27" s="81" t="s">
        <v>1912</v>
      </c>
      <c r="QVZ27" s="81" t="s">
        <v>1912</v>
      </c>
      <c r="QWA27" s="81" t="s">
        <v>1912</v>
      </c>
      <c r="QWB27" s="81" t="s">
        <v>1912</v>
      </c>
      <c r="QWC27" s="81" t="s">
        <v>1912</v>
      </c>
      <c r="QWD27" s="81" t="s">
        <v>1912</v>
      </c>
      <c r="QWE27" s="81" t="s">
        <v>1912</v>
      </c>
      <c r="QWF27" s="81" t="s">
        <v>1912</v>
      </c>
      <c r="QWG27" s="81" t="s">
        <v>1912</v>
      </c>
      <c r="QWH27" s="81" t="s">
        <v>1912</v>
      </c>
      <c r="QWI27" s="81" t="s">
        <v>1912</v>
      </c>
      <c r="QWJ27" s="81" t="s">
        <v>1912</v>
      </c>
      <c r="QWK27" s="81" t="s">
        <v>1912</v>
      </c>
      <c r="QWL27" s="81" t="s">
        <v>1912</v>
      </c>
      <c r="QWM27" s="81" t="s">
        <v>1912</v>
      </c>
      <c r="QWN27" s="81" t="s">
        <v>1912</v>
      </c>
      <c r="QWO27" s="81" t="s">
        <v>1912</v>
      </c>
      <c r="QWP27" s="81" t="s">
        <v>1912</v>
      </c>
      <c r="QWQ27" s="81" t="s">
        <v>1912</v>
      </c>
      <c r="QWR27" s="81" t="s">
        <v>1912</v>
      </c>
      <c r="QWS27" s="81" t="s">
        <v>1912</v>
      </c>
      <c r="QWT27" s="81" t="s">
        <v>1912</v>
      </c>
      <c r="QWU27" s="81" t="s">
        <v>1912</v>
      </c>
      <c r="QWV27" s="81" t="s">
        <v>1912</v>
      </c>
      <c r="QWW27" s="81" t="s">
        <v>1912</v>
      </c>
      <c r="QWX27" s="81" t="s">
        <v>1912</v>
      </c>
      <c r="QWY27" s="81" t="s">
        <v>1912</v>
      </c>
      <c r="QWZ27" s="81" t="s">
        <v>1912</v>
      </c>
      <c r="QXA27" s="81" t="s">
        <v>1912</v>
      </c>
      <c r="QXB27" s="81" t="s">
        <v>1912</v>
      </c>
      <c r="QXC27" s="81" t="s">
        <v>1912</v>
      </c>
      <c r="QXD27" s="81" t="s">
        <v>1912</v>
      </c>
      <c r="QXE27" s="81" t="s">
        <v>1912</v>
      </c>
      <c r="QXF27" s="81" t="s">
        <v>1912</v>
      </c>
      <c r="QXG27" s="81" t="s">
        <v>1912</v>
      </c>
      <c r="QXH27" s="81" t="s">
        <v>1912</v>
      </c>
      <c r="QXI27" s="81" t="s">
        <v>1912</v>
      </c>
      <c r="QXJ27" s="81" t="s">
        <v>1912</v>
      </c>
      <c r="QXK27" s="81" t="s">
        <v>1912</v>
      </c>
      <c r="QXL27" s="81" t="s">
        <v>1912</v>
      </c>
      <c r="QXM27" s="81" t="s">
        <v>1912</v>
      </c>
      <c r="QXN27" s="81" t="s">
        <v>1912</v>
      </c>
      <c r="QXO27" s="81" t="s">
        <v>1912</v>
      </c>
      <c r="QXP27" s="81" t="s">
        <v>1912</v>
      </c>
      <c r="QXQ27" s="81" t="s">
        <v>1912</v>
      </c>
      <c r="QXR27" s="81" t="s">
        <v>1912</v>
      </c>
      <c r="QXS27" s="81" t="s">
        <v>1912</v>
      </c>
      <c r="QXT27" s="81" t="s">
        <v>1912</v>
      </c>
      <c r="QXU27" s="81" t="s">
        <v>1912</v>
      </c>
      <c r="QXV27" s="81" t="s">
        <v>1912</v>
      </c>
      <c r="QXW27" s="81" t="s">
        <v>1912</v>
      </c>
      <c r="QXX27" s="81" t="s">
        <v>1912</v>
      </c>
      <c r="QXY27" s="81" t="s">
        <v>1912</v>
      </c>
      <c r="QXZ27" s="81" t="s">
        <v>1912</v>
      </c>
      <c r="QYA27" s="81" t="s">
        <v>1912</v>
      </c>
      <c r="QYB27" s="81" t="s">
        <v>1912</v>
      </c>
      <c r="QYC27" s="81" t="s">
        <v>1912</v>
      </c>
      <c r="QYD27" s="81" t="s">
        <v>1912</v>
      </c>
      <c r="QYE27" s="81" t="s">
        <v>1912</v>
      </c>
      <c r="QYF27" s="81" t="s">
        <v>1912</v>
      </c>
      <c r="QYG27" s="81" t="s">
        <v>1912</v>
      </c>
      <c r="QYH27" s="81" t="s">
        <v>1912</v>
      </c>
      <c r="QYI27" s="81" t="s">
        <v>1912</v>
      </c>
      <c r="QYJ27" s="81" t="s">
        <v>1912</v>
      </c>
      <c r="QYK27" s="81" t="s">
        <v>1912</v>
      </c>
      <c r="QYL27" s="81" t="s">
        <v>1912</v>
      </c>
      <c r="QYM27" s="81" t="s">
        <v>1912</v>
      </c>
      <c r="QYN27" s="81" t="s">
        <v>1912</v>
      </c>
      <c r="QYO27" s="81" t="s">
        <v>1912</v>
      </c>
      <c r="QYP27" s="81" t="s">
        <v>1912</v>
      </c>
      <c r="QYQ27" s="81" t="s">
        <v>1912</v>
      </c>
      <c r="QYR27" s="81" t="s">
        <v>1912</v>
      </c>
      <c r="QYS27" s="81" t="s">
        <v>1912</v>
      </c>
      <c r="QYT27" s="81" t="s">
        <v>1912</v>
      </c>
      <c r="QYU27" s="81" t="s">
        <v>1912</v>
      </c>
      <c r="QYV27" s="81" t="s">
        <v>1912</v>
      </c>
      <c r="QYW27" s="81" t="s">
        <v>1912</v>
      </c>
      <c r="QYX27" s="81" t="s">
        <v>1912</v>
      </c>
      <c r="QYY27" s="81" t="s">
        <v>1912</v>
      </c>
      <c r="QYZ27" s="81" t="s">
        <v>1912</v>
      </c>
      <c r="QZA27" s="81" t="s">
        <v>1912</v>
      </c>
      <c r="QZB27" s="81" t="s">
        <v>1912</v>
      </c>
      <c r="QZC27" s="81" t="s">
        <v>1912</v>
      </c>
      <c r="QZD27" s="81" t="s">
        <v>1912</v>
      </c>
      <c r="QZE27" s="81" t="s">
        <v>1912</v>
      </c>
      <c r="QZF27" s="81" t="s">
        <v>1912</v>
      </c>
      <c r="QZG27" s="81" t="s">
        <v>1912</v>
      </c>
      <c r="QZH27" s="81" t="s">
        <v>1912</v>
      </c>
      <c r="QZI27" s="81" t="s">
        <v>1912</v>
      </c>
      <c r="QZJ27" s="81" t="s">
        <v>1912</v>
      </c>
      <c r="QZK27" s="81" t="s">
        <v>1912</v>
      </c>
      <c r="QZL27" s="81" t="s">
        <v>1912</v>
      </c>
      <c r="QZM27" s="81" t="s">
        <v>1912</v>
      </c>
      <c r="QZN27" s="81" t="s">
        <v>1912</v>
      </c>
      <c r="QZO27" s="81" t="s">
        <v>1912</v>
      </c>
      <c r="QZP27" s="81" t="s">
        <v>1912</v>
      </c>
      <c r="QZQ27" s="81" t="s">
        <v>1912</v>
      </c>
      <c r="QZR27" s="81" t="s">
        <v>1912</v>
      </c>
      <c r="QZS27" s="81" t="s">
        <v>1912</v>
      </c>
      <c r="QZT27" s="81" t="s">
        <v>1912</v>
      </c>
      <c r="QZU27" s="81" t="s">
        <v>1912</v>
      </c>
      <c r="QZV27" s="81" t="s">
        <v>1912</v>
      </c>
      <c r="QZW27" s="81" t="s">
        <v>1912</v>
      </c>
      <c r="QZX27" s="81" t="s">
        <v>1912</v>
      </c>
      <c r="QZY27" s="81" t="s">
        <v>1912</v>
      </c>
      <c r="QZZ27" s="81" t="s">
        <v>1912</v>
      </c>
      <c r="RAA27" s="81" t="s">
        <v>1912</v>
      </c>
      <c r="RAB27" s="81" t="s">
        <v>1912</v>
      </c>
      <c r="RAC27" s="81" t="s">
        <v>1912</v>
      </c>
      <c r="RAD27" s="81" t="s">
        <v>1912</v>
      </c>
      <c r="RAE27" s="81" t="s">
        <v>1912</v>
      </c>
      <c r="RAF27" s="81" t="s">
        <v>1912</v>
      </c>
      <c r="RAG27" s="81" t="s">
        <v>1912</v>
      </c>
      <c r="RAH27" s="81" t="s">
        <v>1912</v>
      </c>
      <c r="RAI27" s="81" t="s">
        <v>1912</v>
      </c>
      <c r="RAJ27" s="81" t="s">
        <v>1912</v>
      </c>
      <c r="RAK27" s="81" t="s">
        <v>1912</v>
      </c>
      <c r="RAL27" s="81" t="s">
        <v>1912</v>
      </c>
      <c r="RAM27" s="81" t="s">
        <v>1912</v>
      </c>
      <c r="RAN27" s="81" t="s">
        <v>1912</v>
      </c>
      <c r="RAO27" s="81" t="s">
        <v>1912</v>
      </c>
      <c r="RAP27" s="81" t="s">
        <v>1912</v>
      </c>
      <c r="RAQ27" s="81" t="s">
        <v>1912</v>
      </c>
      <c r="RAR27" s="81" t="s">
        <v>1912</v>
      </c>
      <c r="RAS27" s="81" t="s">
        <v>1912</v>
      </c>
      <c r="RAT27" s="81" t="s">
        <v>1912</v>
      </c>
      <c r="RAU27" s="81" t="s">
        <v>1912</v>
      </c>
      <c r="RAV27" s="81" t="s">
        <v>1912</v>
      </c>
      <c r="RAW27" s="81" t="s">
        <v>1912</v>
      </c>
      <c r="RAX27" s="81" t="s">
        <v>1912</v>
      </c>
      <c r="RAY27" s="81" t="s">
        <v>1912</v>
      </c>
      <c r="RAZ27" s="81" t="s">
        <v>1912</v>
      </c>
      <c r="RBA27" s="81" t="s">
        <v>1912</v>
      </c>
      <c r="RBB27" s="81" t="s">
        <v>1912</v>
      </c>
      <c r="RBC27" s="81" t="s">
        <v>1912</v>
      </c>
      <c r="RBD27" s="81" t="s">
        <v>1912</v>
      </c>
      <c r="RBE27" s="81" t="s">
        <v>1912</v>
      </c>
      <c r="RBF27" s="81" t="s">
        <v>1912</v>
      </c>
      <c r="RBG27" s="81" t="s">
        <v>1912</v>
      </c>
      <c r="RBH27" s="81" t="s">
        <v>1912</v>
      </c>
      <c r="RBI27" s="81" t="s">
        <v>1912</v>
      </c>
      <c r="RBJ27" s="81" t="s">
        <v>1912</v>
      </c>
      <c r="RBK27" s="81" t="s">
        <v>1912</v>
      </c>
      <c r="RBL27" s="81" t="s">
        <v>1912</v>
      </c>
      <c r="RBM27" s="81" t="s">
        <v>1912</v>
      </c>
      <c r="RBN27" s="81" t="s">
        <v>1912</v>
      </c>
      <c r="RBO27" s="81" t="s">
        <v>1912</v>
      </c>
      <c r="RBP27" s="81" t="s">
        <v>1912</v>
      </c>
      <c r="RBQ27" s="81" t="s">
        <v>1912</v>
      </c>
      <c r="RBR27" s="81" t="s">
        <v>1912</v>
      </c>
      <c r="RBS27" s="81" t="s">
        <v>1912</v>
      </c>
      <c r="RBT27" s="81" t="s">
        <v>1912</v>
      </c>
      <c r="RBU27" s="81" t="s">
        <v>1912</v>
      </c>
      <c r="RBV27" s="81" t="s">
        <v>1912</v>
      </c>
      <c r="RBW27" s="81" t="s">
        <v>1912</v>
      </c>
      <c r="RBX27" s="81" t="s">
        <v>1912</v>
      </c>
      <c r="RBY27" s="81" t="s">
        <v>1912</v>
      </c>
      <c r="RBZ27" s="81" t="s">
        <v>1912</v>
      </c>
      <c r="RCA27" s="81" t="s">
        <v>1912</v>
      </c>
      <c r="RCB27" s="81" t="s">
        <v>1912</v>
      </c>
      <c r="RCC27" s="81" t="s">
        <v>1912</v>
      </c>
      <c r="RCD27" s="81" t="s">
        <v>1912</v>
      </c>
      <c r="RCE27" s="81" t="s">
        <v>1912</v>
      </c>
      <c r="RCF27" s="81" t="s">
        <v>1912</v>
      </c>
      <c r="RCG27" s="81" t="s">
        <v>1912</v>
      </c>
      <c r="RCH27" s="81" t="s">
        <v>1912</v>
      </c>
      <c r="RCI27" s="81" t="s">
        <v>1912</v>
      </c>
      <c r="RCJ27" s="81" t="s">
        <v>1912</v>
      </c>
      <c r="RCK27" s="81" t="s">
        <v>1912</v>
      </c>
      <c r="RCL27" s="81" t="s">
        <v>1912</v>
      </c>
      <c r="RCM27" s="81" t="s">
        <v>1912</v>
      </c>
      <c r="RCN27" s="81" t="s">
        <v>1912</v>
      </c>
      <c r="RCO27" s="81" t="s">
        <v>1912</v>
      </c>
      <c r="RCP27" s="81" t="s">
        <v>1912</v>
      </c>
      <c r="RCQ27" s="81" t="s">
        <v>1912</v>
      </c>
      <c r="RCR27" s="81" t="s">
        <v>1912</v>
      </c>
      <c r="RCS27" s="81" t="s">
        <v>1912</v>
      </c>
      <c r="RCT27" s="81" t="s">
        <v>1912</v>
      </c>
      <c r="RCU27" s="81" t="s">
        <v>1912</v>
      </c>
      <c r="RCV27" s="81" t="s">
        <v>1912</v>
      </c>
      <c r="RCW27" s="81" t="s">
        <v>1912</v>
      </c>
      <c r="RCX27" s="81" t="s">
        <v>1912</v>
      </c>
      <c r="RCY27" s="81" t="s">
        <v>1912</v>
      </c>
      <c r="RCZ27" s="81" t="s">
        <v>1912</v>
      </c>
      <c r="RDA27" s="81" t="s">
        <v>1912</v>
      </c>
      <c r="RDB27" s="81" t="s">
        <v>1912</v>
      </c>
      <c r="RDC27" s="81" t="s">
        <v>1912</v>
      </c>
      <c r="RDD27" s="81" t="s">
        <v>1912</v>
      </c>
      <c r="RDE27" s="81" t="s">
        <v>1912</v>
      </c>
      <c r="RDF27" s="81" t="s">
        <v>1912</v>
      </c>
      <c r="RDG27" s="81" t="s">
        <v>1912</v>
      </c>
      <c r="RDH27" s="81" t="s">
        <v>1912</v>
      </c>
      <c r="RDI27" s="81" t="s">
        <v>1912</v>
      </c>
      <c r="RDJ27" s="81" t="s">
        <v>1912</v>
      </c>
      <c r="RDK27" s="81" t="s">
        <v>1912</v>
      </c>
      <c r="RDL27" s="81" t="s">
        <v>1912</v>
      </c>
      <c r="RDM27" s="81" t="s">
        <v>1912</v>
      </c>
      <c r="RDN27" s="81" t="s">
        <v>1912</v>
      </c>
      <c r="RDO27" s="81" t="s">
        <v>1912</v>
      </c>
      <c r="RDP27" s="81" t="s">
        <v>1912</v>
      </c>
      <c r="RDQ27" s="81" t="s">
        <v>1912</v>
      </c>
      <c r="RDR27" s="81" t="s">
        <v>1912</v>
      </c>
      <c r="RDS27" s="81" t="s">
        <v>1912</v>
      </c>
      <c r="RDT27" s="81" t="s">
        <v>1912</v>
      </c>
      <c r="RDU27" s="81" t="s">
        <v>1912</v>
      </c>
      <c r="RDV27" s="81" t="s">
        <v>1912</v>
      </c>
      <c r="RDW27" s="81" t="s">
        <v>1912</v>
      </c>
      <c r="RDX27" s="81" t="s">
        <v>1912</v>
      </c>
      <c r="RDY27" s="81" t="s">
        <v>1912</v>
      </c>
      <c r="RDZ27" s="81" t="s">
        <v>1912</v>
      </c>
      <c r="REA27" s="81" t="s">
        <v>1912</v>
      </c>
      <c r="REB27" s="81" t="s">
        <v>1912</v>
      </c>
      <c r="REC27" s="81" t="s">
        <v>1912</v>
      </c>
      <c r="RED27" s="81" t="s">
        <v>1912</v>
      </c>
      <c r="REE27" s="81" t="s">
        <v>1912</v>
      </c>
      <c r="REF27" s="81" t="s">
        <v>1912</v>
      </c>
      <c r="REG27" s="81" t="s">
        <v>1912</v>
      </c>
      <c r="REH27" s="81" t="s">
        <v>1912</v>
      </c>
      <c r="REI27" s="81" t="s">
        <v>1912</v>
      </c>
      <c r="REJ27" s="81" t="s">
        <v>1912</v>
      </c>
      <c r="REK27" s="81" t="s">
        <v>1912</v>
      </c>
      <c r="REL27" s="81" t="s">
        <v>1912</v>
      </c>
      <c r="REM27" s="81" t="s">
        <v>1912</v>
      </c>
      <c r="REN27" s="81" t="s">
        <v>1912</v>
      </c>
      <c r="REO27" s="81" t="s">
        <v>1912</v>
      </c>
      <c r="REP27" s="81" t="s">
        <v>1912</v>
      </c>
      <c r="REQ27" s="81" t="s">
        <v>1912</v>
      </c>
      <c r="RER27" s="81" t="s">
        <v>1912</v>
      </c>
      <c r="RES27" s="81" t="s">
        <v>1912</v>
      </c>
      <c r="RET27" s="81" t="s">
        <v>1912</v>
      </c>
      <c r="REU27" s="81" t="s">
        <v>1912</v>
      </c>
      <c r="REV27" s="81" t="s">
        <v>1912</v>
      </c>
      <c r="REW27" s="81" t="s">
        <v>1912</v>
      </c>
      <c r="REX27" s="81" t="s">
        <v>1912</v>
      </c>
      <c r="REY27" s="81" t="s">
        <v>1912</v>
      </c>
      <c r="REZ27" s="81" t="s">
        <v>1912</v>
      </c>
      <c r="RFA27" s="81" t="s">
        <v>1912</v>
      </c>
      <c r="RFB27" s="81" t="s">
        <v>1912</v>
      </c>
      <c r="RFC27" s="81" t="s">
        <v>1912</v>
      </c>
      <c r="RFD27" s="81" t="s">
        <v>1912</v>
      </c>
      <c r="RFE27" s="81" t="s">
        <v>1912</v>
      </c>
      <c r="RFF27" s="81" t="s">
        <v>1912</v>
      </c>
      <c r="RFG27" s="81" t="s">
        <v>1912</v>
      </c>
      <c r="RFH27" s="81" t="s">
        <v>1912</v>
      </c>
      <c r="RFI27" s="81" t="s">
        <v>1912</v>
      </c>
      <c r="RFJ27" s="81" t="s">
        <v>1912</v>
      </c>
      <c r="RFK27" s="81" t="s">
        <v>1912</v>
      </c>
      <c r="RFL27" s="81" t="s">
        <v>1912</v>
      </c>
      <c r="RFM27" s="81" t="s">
        <v>1912</v>
      </c>
      <c r="RFN27" s="81" t="s">
        <v>1912</v>
      </c>
      <c r="RFO27" s="81" t="s">
        <v>1912</v>
      </c>
      <c r="RFP27" s="81" t="s">
        <v>1912</v>
      </c>
      <c r="RFQ27" s="81" t="s">
        <v>1912</v>
      </c>
      <c r="RFR27" s="81" t="s">
        <v>1912</v>
      </c>
      <c r="RFS27" s="81" t="s">
        <v>1912</v>
      </c>
      <c r="RFT27" s="81" t="s">
        <v>1912</v>
      </c>
      <c r="RFU27" s="81" t="s">
        <v>1912</v>
      </c>
      <c r="RFV27" s="81" t="s">
        <v>1912</v>
      </c>
      <c r="RFW27" s="81" t="s">
        <v>1912</v>
      </c>
      <c r="RFX27" s="81" t="s">
        <v>1912</v>
      </c>
      <c r="RFY27" s="81" t="s">
        <v>1912</v>
      </c>
      <c r="RFZ27" s="81" t="s">
        <v>1912</v>
      </c>
      <c r="RGA27" s="81" t="s">
        <v>1912</v>
      </c>
      <c r="RGB27" s="81" t="s">
        <v>1912</v>
      </c>
      <c r="RGC27" s="81" t="s">
        <v>1912</v>
      </c>
      <c r="RGD27" s="81" t="s">
        <v>1912</v>
      </c>
      <c r="RGE27" s="81" t="s">
        <v>1912</v>
      </c>
      <c r="RGF27" s="81" t="s">
        <v>1912</v>
      </c>
      <c r="RGG27" s="81" t="s">
        <v>1912</v>
      </c>
      <c r="RGH27" s="81" t="s">
        <v>1912</v>
      </c>
      <c r="RGI27" s="81" t="s">
        <v>1912</v>
      </c>
      <c r="RGJ27" s="81" t="s">
        <v>1912</v>
      </c>
      <c r="RGK27" s="81" t="s">
        <v>1912</v>
      </c>
      <c r="RGL27" s="81" t="s">
        <v>1912</v>
      </c>
      <c r="RGM27" s="81" t="s">
        <v>1912</v>
      </c>
      <c r="RGN27" s="81" t="s">
        <v>1912</v>
      </c>
      <c r="RGO27" s="81" t="s">
        <v>1912</v>
      </c>
      <c r="RGP27" s="81" t="s">
        <v>1912</v>
      </c>
      <c r="RGQ27" s="81" t="s">
        <v>1912</v>
      </c>
      <c r="RGR27" s="81" t="s">
        <v>1912</v>
      </c>
      <c r="RGS27" s="81" t="s">
        <v>1912</v>
      </c>
      <c r="RGT27" s="81" t="s">
        <v>1912</v>
      </c>
      <c r="RGU27" s="81" t="s">
        <v>1912</v>
      </c>
      <c r="RGV27" s="81" t="s">
        <v>1912</v>
      </c>
      <c r="RGW27" s="81" t="s">
        <v>1912</v>
      </c>
      <c r="RGX27" s="81" t="s">
        <v>1912</v>
      </c>
      <c r="RGY27" s="81" t="s">
        <v>1912</v>
      </c>
      <c r="RGZ27" s="81" t="s">
        <v>1912</v>
      </c>
      <c r="RHA27" s="81" t="s">
        <v>1912</v>
      </c>
      <c r="RHB27" s="81" t="s">
        <v>1912</v>
      </c>
      <c r="RHC27" s="81" t="s">
        <v>1912</v>
      </c>
      <c r="RHD27" s="81" t="s">
        <v>1912</v>
      </c>
      <c r="RHE27" s="81" t="s">
        <v>1912</v>
      </c>
      <c r="RHF27" s="81" t="s">
        <v>1912</v>
      </c>
      <c r="RHG27" s="81" t="s">
        <v>1912</v>
      </c>
      <c r="RHH27" s="81" t="s">
        <v>1912</v>
      </c>
      <c r="RHI27" s="81" t="s">
        <v>1912</v>
      </c>
      <c r="RHJ27" s="81" t="s">
        <v>1912</v>
      </c>
      <c r="RHK27" s="81" t="s">
        <v>1912</v>
      </c>
      <c r="RHL27" s="81" t="s">
        <v>1912</v>
      </c>
      <c r="RHM27" s="81" t="s">
        <v>1912</v>
      </c>
      <c r="RHN27" s="81" t="s">
        <v>1912</v>
      </c>
      <c r="RHO27" s="81" t="s">
        <v>1912</v>
      </c>
      <c r="RHP27" s="81" t="s">
        <v>1912</v>
      </c>
      <c r="RHQ27" s="81" t="s">
        <v>1912</v>
      </c>
      <c r="RHR27" s="81" t="s">
        <v>1912</v>
      </c>
      <c r="RHS27" s="81" t="s">
        <v>1912</v>
      </c>
      <c r="RHT27" s="81" t="s">
        <v>1912</v>
      </c>
      <c r="RHU27" s="81" t="s">
        <v>1912</v>
      </c>
      <c r="RHV27" s="81" t="s">
        <v>1912</v>
      </c>
      <c r="RHW27" s="81" t="s">
        <v>1912</v>
      </c>
      <c r="RHX27" s="81" t="s">
        <v>1912</v>
      </c>
      <c r="RHY27" s="81" t="s">
        <v>1912</v>
      </c>
      <c r="RHZ27" s="81" t="s">
        <v>1912</v>
      </c>
      <c r="RIA27" s="81" t="s">
        <v>1912</v>
      </c>
      <c r="RIB27" s="81" t="s">
        <v>1912</v>
      </c>
      <c r="RIC27" s="81" t="s">
        <v>1912</v>
      </c>
      <c r="RID27" s="81" t="s">
        <v>1912</v>
      </c>
      <c r="RIE27" s="81" t="s">
        <v>1912</v>
      </c>
      <c r="RIF27" s="81" t="s">
        <v>1912</v>
      </c>
      <c r="RIG27" s="81" t="s">
        <v>1912</v>
      </c>
      <c r="RIH27" s="81" t="s">
        <v>1912</v>
      </c>
      <c r="RII27" s="81" t="s">
        <v>1912</v>
      </c>
      <c r="RIJ27" s="81" t="s">
        <v>1912</v>
      </c>
      <c r="RIK27" s="81" t="s">
        <v>1912</v>
      </c>
      <c r="RIL27" s="81" t="s">
        <v>1912</v>
      </c>
      <c r="RIM27" s="81" t="s">
        <v>1912</v>
      </c>
      <c r="RIN27" s="81" t="s">
        <v>1912</v>
      </c>
      <c r="RIO27" s="81" t="s">
        <v>1912</v>
      </c>
      <c r="RIP27" s="81" t="s">
        <v>1912</v>
      </c>
      <c r="RIQ27" s="81" t="s">
        <v>1912</v>
      </c>
      <c r="RIR27" s="81" t="s">
        <v>1912</v>
      </c>
      <c r="RIS27" s="81" t="s">
        <v>1912</v>
      </c>
      <c r="RIT27" s="81" t="s">
        <v>1912</v>
      </c>
      <c r="RIU27" s="81" t="s">
        <v>1912</v>
      </c>
      <c r="RIV27" s="81" t="s">
        <v>1912</v>
      </c>
      <c r="RIW27" s="81" t="s">
        <v>1912</v>
      </c>
      <c r="RIX27" s="81" t="s">
        <v>1912</v>
      </c>
      <c r="RIY27" s="81" t="s">
        <v>1912</v>
      </c>
      <c r="RIZ27" s="81" t="s">
        <v>1912</v>
      </c>
      <c r="RJA27" s="81" t="s">
        <v>1912</v>
      </c>
      <c r="RJB27" s="81" t="s">
        <v>1912</v>
      </c>
      <c r="RJC27" s="81" t="s">
        <v>1912</v>
      </c>
      <c r="RJD27" s="81" t="s">
        <v>1912</v>
      </c>
      <c r="RJE27" s="81" t="s">
        <v>1912</v>
      </c>
      <c r="RJF27" s="81" t="s">
        <v>1912</v>
      </c>
      <c r="RJG27" s="81" t="s">
        <v>1912</v>
      </c>
      <c r="RJH27" s="81" t="s">
        <v>1912</v>
      </c>
      <c r="RJI27" s="81" t="s">
        <v>1912</v>
      </c>
      <c r="RJJ27" s="81" t="s">
        <v>1912</v>
      </c>
      <c r="RJK27" s="81" t="s">
        <v>1912</v>
      </c>
      <c r="RJL27" s="81" t="s">
        <v>1912</v>
      </c>
      <c r="RJM27" s="81" t="s">
        <v>1912</v>
      </c>
      <c r="RJN27" s="81" t="s">
        <v>1912</v>
      </c>
      <c r="RJO27" s="81" t="s">
        <v>1912</v>
      </c>
      <c r="RJP27" s="81" t="s">
        <v>1912</v>
      </c>
      <c r="RJQ27" s="81" t="s">
        <v>1912</v>
      </c>
      <c r="RJR27" s="81" t="s">
        <v>1912</v>
      </c>
      <c r="RJS27" s="81" t="s">
        <v>1912</v>
      </c>
      <c r="RJT27" s="81" t="s">
        <v>1912</v>
      </c>
      <c r="RJU27" s="81" t="s">
        <v>1912</v>
      </c>
      <c r="RJV27" s="81" t="s">
        <v>1912</v>
      </c>
      <c r="RJW27" s="81" t="s">
        <v>1912</v>
      </c>
      <c r="RJX27" s="81" t="s">
        <v>1912</v>
      </c>
      <c r="RJY27" s="81" t="s">
        <v>1912</v>
      </c>
      <c r="RJZ27" s="81" t="s">
        <v>1912</v>
      </c>
      <c r="RKA27" s="81" t="s">
        <v>1912</v>
      </c>
      <c r="RKB27" s="81" t="s">
        <v>1912</v>
      </c>
      <c r="RKC27" s="81" t="s">
        <v>1912</v>
      </c>
      <c r="RKD27" s="81" t="s">
        <v>1912</v>
      </c>
      <c r="RKE27" s="81" t="s">
        <v>1912</v>
      </c>
      <c r="RKF27" s="81" t="s">
        <v>1912</v>
      </c>
      <c r="RKG27" s="81" t="s">
        <v>1912</v>
      </c>
      <c r="RKH27" s="81" t="s">
        <v>1912</v>
      </c>
      <c r="RKI27" s="81" t="s">
        <v>1912</v>
      </c>
      <c r="RKJ27" s="81" t="s">
        <v>1912</v>
      </c>
      <c r="RKK27" s="81" t="s">
        <v>1912</v>
      </c>
      <c r="RKL27" s="81" t="s">
        <v>1912</v>
      </c>
      <c r="RKM27" s="81" t="s">
        <v>1912</v>
      </c>
      <c r="RKN27" s="81" t="s">
        <v>1912</v>
      </c>
      <c r="RKO27" s="81" t="s">
        <v>1912</v>
      </c>
      <c r="RKP27" s="81" t="s">
        <v>1912</v>
      </c>
      <c r="RKQ27" s="81" t="s">
        <v>1912</v>
      </c>
      <c r="RKR27" s="81" t="s">
        <v>1912</v>
      </c>
      <c r="RKS27" s="81" t="s">
        <v>1912</v>
      </c>
      <c r="RKT27" s="81" t="s">
        <v>1912</v>
      </c>
      <c r="RKU27" s="81" t="s">
        <v>1912</v>
      </c>
      <c r="RKV27" s="81" t="s">
        <v>1912</v>
      </c>
      <c r="RKW27" s="81" t="s">
        <v>1912</v>
      </c>
      <c r="RKX27" s="81" t="s">
        <v>1912</v>
      </c>
      <c r="RKY27" s="81" t="s">
        <v>1912</v>
      </c>
      <c r="RKZ27" s="81" t="s">
        <v>1912</v>
      </c>
      <c r="RLA27" s="81" t="s">
        <v>1912</v>
      </c>
      <c r="RLB27" s="81" t="s">
        <v>1912</v>
      </c>
      <c r="RLC27" s="81" t="s">
        <v>1912</v>
      </c>
      <c r="RLD27" s="81" t="s">
        <v>1912</v>
      </c>
      <c r="RLE27" s="81" t="s">
        <v>1912</v>
      </c>
      <c r="RLF27" s="81" t="s">
        <v>1912</v>
      </c>
      <c r="RLG27" s="81" t="s">
        <v>1912</v>
      </c>
      <c r="RLH27" s="81" t="s">
        <v>1912</v>
      </c>
      <c r="RLI27" s="81" t="s">
        <v>1912</v>
      </c>
      <c r="RLJ27" s="81" t="s">
        <v>1912</v>
      </c>
      <c r="RLK27" s="81" t="s">
        <v>1912</v>
      </c>
      <c r="RLL27" s="81" t="s">
        <v>1912</v>
      </c>
      <c r="RLM27" s="81" t="s">
        <v>1912</v>
      </c>
      <c r="RLN27" s="81" t="s">
        <v>1912</v>
      </c>
      <c r="RLO27" s="81" t="s">
        <v>1912</v>
      </c>
      <c r="RLP27" s="81" t="s">
        <v>1912</v>
      </c>
      <c r="RLQ27" s="81" t="s">
        <v>1912</v>
      </c>
      <c r="RLR27" s="81" t="s">
        <v>1912</v>
      </c>
      <c r="RLS27" s="81" t="s">
        <v>1912</v>
      </c>
      <c r="RLT27" s="81" t="s">
        <v>1912</v>
      </c>
      <c r="RLU27" s="81" t="s">
        <v>1912</v>
      </c>
      <c r="RLV27" s="81" t="s">
        <v>1912</v>
      </c>
      <c r="RLW27" s="81" t="s">
        <v>1912</v>
      </c>
      <c r="RLX27" s="81" t="s">
        <v>1912</v>
      </c>
      <c r="RLY27" s="81" t="s">
        <v>1912</v>
      </c>
      <c r="RLZ27" s="81" t="s">
        <v>1912</v>
      </c>
      <c r="RMA27" s="81" t="s">
        <v>1912</v>
      </c>
      <c r="RMB27" s="81" t="s">
        <v>1912</v>
      </c>
      <c r="RMC27" s="81" t="s">
        <v>1912</v>
      </c>
      <c r="RMD27" s="81" t="s">
        <v>1912</v>
      </c>
      <c r="RME27" s="81" t="s">
        <v>1912</v>
      </c>
      <c r="RMF27" s="81" t="s">
        <v>1912</v>
      </c>
      <c r="RMG27" s="81" t="s">
        <v>1912</v>
      </c>
      <c r="RMH27" s="81" t="s">
        <v>1912</v>
      </c>
      <c r="RMI27" s="81" t="s">
        <v>1912</v>
      </c>
      <c r="RMJ27" s="81" t="s">
        <v>1912</v>
      </c>
      <c r="RMK27" s="81" t="s">
        <v>1912</v>
      </c>
      <c r="RML27" s="81" t="s">
        <v>1912</v>
      </c>
      <c r="RMM27" s="81" t="s">
        <v>1912</v>
      </c>
      <c r="RMN27" s="81" t="s">
        <v>1912</v>
      </c>
      <c r="RMO27" s="81" t="s">
        <v>1912</v>
      </c>
      <c r="RMP27" s="81" t="s">
        <v>1912</v>
      </c>
      <c r="RMQ27" s="81" t="s">
        <v>1912</v>
      </c>
      <c r="RMR27" s="81" t="s">
        <v>1912</v>
      </c>
      <c r="RMS27" s="81" t="s">
        <v>1912</v>
      </c>
      <c r="RMT27" s="81" t="s">
        <v>1912</v>
      </c>
      <c r="RMU27" s="81" t="s">
        <v>1912</v>
      </c>
      <c r="RMV27" s="81" t="s">
        <v>1912</v>
      </c>
      <c r="RMW27" s="81" t="s">
        <v>1912</v>
      </c>
      <c r="RMX27" s="81" t="s">
        <v>1912</v>
      </c>
      <c r="RMY27" s="81" t="s">
        <v>1912</v>
      </c>
      <c r="RMZ27" s="81" t="s">
        <v>1912</v>
      </c>
      <c r="RNA27" s="81" t="s">
        <v>1912</v>
      </c>
      <c r="RNB27" s="81" t="s">
        <v>1912</v>
      </c>
      <c r="RNC27" s="81" t="s">
        <v>1912</v>
      </c>
      <c r="RND27" s="81" t="s">
        <v>1912</v>
      </c>
      <c r="RNE27" s="81" t="s">
        <v>1912</v>
      </c>
      <c r="RNF27" s="81" t="s">
        <v>1912</v>
      </c>
      <c r="RNG27" s="81" t="s">
        <v>1912</v>
      </c>
      <c r="RNH27" s="81" t="s">
        <v>1912</v>
      </c>
      <c r="RNI27" s="81" t="s">
        <v>1912</v>
      </c>
      <c r="RNJ27" s="81" t="s">
        <v>1912</v>
      </c>
      <c r="RNK27" s="81" t="s">
        <v>1912</v>
      </c>
      <c r="RNL27" s="81" t="s">
        <v>1912</v>
      </c>
      <c r="RNM27" s="81" t="s">
        <v>1912</v>
      </c>
      <c r="RNN27" s="81" t="s">
        <v>1912</v>
      </c>
      <c r="RNO27" s="81" t="s">
        <v>1912</v>
      </c>
      <c r="RNP27" s="81" t="s">
        <v>1912</v>
      </c>
      <c r="RNQ27" s="81" t="s">
        <v>1912</v>
      </c>
      <c r="RNR27" s="81" t="s">
        <v>1912</v>
      </c>
      <c r="RNS27" s="81" t="s">
        <v>1912</v>
      </c>
      <c r="RNT27" s="81" t="s">
        <v>1912</v>
      </c>
      <c r="RNU27" s="81" t="s">
        <v>1912</v>
      </c>
      <c r="RNV27" s="81" t="s">
        <v>1912</v>
      </c>
      <c r="RNW27" s="81" t="s">
        <v>1912</v>
      </c>
      <c r="RNX27" s="81" t="s">
        <v>1912</v>
      </c>
      <c r="RNY27" s="81" t="s">
        <v>1912</v>
      </c>
      <c r="RNZ27" s="81" t="s">
        <v>1912</v>
      </c>
      <c r="ROA27" s="81" t="s">
        <v>1912</v>
      </c>
      <c r="ROB27" s="81" t="s">
        <v>1912</v>
      </c>
      <c r="ROC27" s="81" t="s">
        <v>1912</v>
      </c>
      <c r="ROD27" s="81" t="s">
        <v>1912</v>
      </c>
      <c r="ROE27" s="81" t="s">
        <v>1912</v>
      </c>
      <c r="ROF27" s="81" t="s">
        <v>1912</v>
      </c>
      <c r="ROG27" s="81" t="s">
        <v>1912</v>
      </c>
      <c r="ROH27" s="81" t="s">
        <v>1912</v>
      </c>
      <c r="ROI27" s="81" t="s">
        <v>1912</v>
      </c>
      <c r="ROJ27" s="81" t="s">
        <v>1912</v>
      </c>
      <c r="ROK27" s="81" t="s">
        <v>1912</v>
      </c>
      <c r="ROL27" s="81" t="s">
        <v>1912</v>
      </c>
      <c r="ROM27" s="81" t="s">
        <v>1912</v>
      </c>
      <c r="RON27" s="81" t="s">
        <v>1912</v>
      </c>
      <c r="ROO27" s="81" t="s">
        <v>1912</v>
      </c>
      <c r="ROP27" s="81" t="s">
        <v>1912</v>
      </c>
      <c r="ROQ27" s="81" t="s">
        <v>1912</v>
      </c>
      <c r="ROR27" s="81" t="s">
        <v>1912</v>
      </c>
      <c r="ROS27" s="81" t="s">
        <v>1912</v>
      </c>
      <c r="ROT27" s="81" t="s">
        <v>1912</v>
      </c>
      <c r="ROU27" s="81" t="s">
        <v>1912</v>
      </c>
      <c r="ROV27" s="81" t="s">
        <v>1912</v>
      </c>
      <c r="ROW27" s="81" t="s">
        <v>1912</v>
      </c>
      <c r="ROX27" s="81" t="s">
        <v>1912</v>
      </c>
      <c r="ROY27" s="81" t="s">
        <v>1912</v>
      </c>
      <c r="ROZ27" s="81" t="s">
        <v>1912</v>
      </c>
      <c r="RPA27" s="81" t="s">
        <v>1912</v>
      </c>
      <c r="RPB27" s="81" t="s">
        <v>1912</v>
      </c>
      <c r="RPC27" s="81" t="s">
        <v>1912</v>
      </c>
      <c r="RPD27" s="81" t="s">
        <v>1912</v>
      </c>
      <c r="RPE27" s="81" t="s">
        <v>1912</v>
      </c>
      <c r="RPF27" s="81" t="s">
        <v>1912</v>
      </c>
      <c r="RPG27" s="81" t="s">
        <v>1912</v>
      </c>
      <c r="RPH27" s="81" t="s">
        <v>1912</v>
      </c>
      <c r="RPI27" s="81" t="s">
        <v>1912</v>
      </c>
      <c r="RPJ27" s="81" t="s">
        <v>1912</v>
      </c>
      <c r="RPK27" s="81" t="s">
        <v>1912</v>
      </c>
      <c r="RPL27" s="81" t="s">
        <v>1912</v>
      </c>
      <c r="RPM27" s="81" t="s">
        <v>1912</v>
      </c>
      <c r="RPN27" s="81" t="s">
        <v>1912</v>
      </c>
      <c r="RPO27" s="81" t="s">
        <v>1912</v>
      </c>
      <c r="RPP27" s="81" t="s">
        <v>1912</v>
      </c>
      <c r="RPQ27" s="81" t="s">
        <v>1912</v>
      </c>
      <c r="RPR27" s="81" t="s">
        <v>1912</v>
      </c>
      <c r="RPS27" s="81" t="s">
        <v>1912</v>
      </c>
      <c r="RPT27" s="81" t="s">
        <v>1912</v>
      </c>
      <c r="RPU27" s="81" t="s">
        <v>1912</v>
      </c>
      <c r="RPV27" s="81" t="s">
        <v>1912</v>
      </c>
      <c r="RPW27" s="81" t="s">
        <v>1912</v>
      </c>
      <c r="RPX27" s="81" t="s">
        <v>1912</v>
      </c>
      <c r="RPY27" s="81" t="s">
        <v>1912</v>
      </c>
      <c r="RPZ27" s="81" t="s">
        <v>1912</v>
      </c>
      <c r="RQA27" s="81" t="s">
        <v>1912</v>
      </c>
      <c r="RQB27" s="81" t="s">
        <v>1912</v>
      </c>
      <c r="RQC27" s="81" t="s">
        <v>1912</v>
      </c>
      <c r="RQD27" s="81" t="s">
        <v>1912</v>
      </c>
      <c r="RQE27" s="81" t="s">
        <v>1912</v>
      </c>
      <c r="RQF27" s="81" t="s">
        <v>1912</v>
      </c>
      <c r="RQG27" s="81" t="s">
        <v>1912</v>
      </c>
      <c r="RQH27" s="81" t="s">
        <v>1912</v>
      </c>
      <c r="RQI27" s="81" t="s">
        <v>1912</v>
      </c>
      <c r="RQJ27" s="81" t="s">
        <v>1912</v>
      </c>
      <c r="RQK27" s="81" t="s">
        <v>1912</v>
      </c>
      <c r="RQL27" s="81" t="s">
        <v>1912</v>
      </c>
      <c r="RQM27" s="81" t="s">
        <v>1912</v>
      </c>
      <c r="RQN27" s="81" t="s">
        <v>1912</v>
      </c>
      <c r="RQO27" s="81" t="s">
        <v>1912</v>
      </c>
      <c r="RQP27" s="81" t="s">
        <v>1912</v>
      </c>
      <c r="RQQ27" s="81" t="s">
        <v>1912</v>
      </c>
      <c r="RQR27" s="81" t="s">
        <v>1912</v>
      </c>
      <c r="RQS27" s="81" t="s">
        <v>1912</v>
      </c>
      <c r="RQT27" s="81" t="s">
        <v>1912</v>
      </c>
      <c r="RQU27" s="81" t="s">
        <v>1912</v>
      </c>
      <c r="RQV27" s="81" t="s">
        <v>1912</v>
      </c>
      <c r="RQW27" s="81" t="s">
        <v>1912</v>
      </c>
      <c r="RQX27" s="81" t="s">
        <v>1912</v>
      </c>
      <c r="RQY27" s="81" t="s">
        <v>1912</v>
      </c>
      <c r="RQZ27" s="81" t="s">
        <v>1912</v>
      </c>
      <c r="RRA27" s="81" t="s">
        <v>1912</v>
      </c>
      <c r="RRB27" s="81" t="s">
        <v>1912</v>
      </c>
      <c r="RRC27" s="81" t="s">
        <v>1912</v>
      </c>
      <c r="RRD27" s="81" t="s">
        <v>1912</v>
      </c>
      <c r="RRE27" s="81" t="s">
        <v>1912</v>
      </c>
      <c r="RRF27" s="81" t="s">
        <v>1912</v>
      </c>
      <c r="RRG27" s="81" t="s">
        <v>1912</v>
      </c>
      <c r="RRH27" s="81" t="s">
        <v>1912</v>
      </c>
      <c r="RRI27" s="81" t="s">
        <v>1912</v>
      </c>
      <c r="RRJ27" s="81" t="s">
        <v>1912</v>
      </c>
      <c r="RRK27" s="81" t="s">
        <v>1912</v>
      </c>
      <c r="RRL27" s="81" t="s">
        <v>1912</v>
      </c>
      <c r="RRM27" s="81" t="s">
        <v>1912</v>
      </c>
      <c r="RRN27" s="81" t="s">
        <v>1912</v>
      </c>
      <c r="RRO27" s="81" t="s">
        <v>1912</v>
      </c>
      <c r="RRP27" s="81" t="s">
        <v>1912</v>
      </c>
      <c r="RRQ27" s="81" t="s">
        <v>1912</v>
      </c>
      <c r="RRR27" s="81" t="s">
        <v>1912</v>
      </c>
      <c r="RRS27" s="81" t="s">
        <v>1912</v>
      </c>
      <c r="RRT27" s="81" t="s">
        <v>1912</v>
      </c>
      <c r="RRU27" s="81" t="s">
        <v>1912</v>
      </c>
      <c r="RRV27" s="81" t="s">
        <v>1912</v>
      </c>
      <c r="RRW27" s="81" t="s">
        <v>1912</v>
      </c>
      <c r="RRX27" s="81" t="s">
        <v>1912</v>
      </c>
      <c r="RRY27" s="81" t="s">
        <v>1912</v>
      </c>
      <c r="RRZ27" s="81" t="s">
        <v>1912</v>
      </c>
      <c r="RSA27" s="81" t="s">
        <v>1912</v>
      </c>
      <c r="RSB27" s="81" t="s">
        <v>1912</v>
      </c>
      <c r="RSC27" s="81" t="s">
        <v>1912</v>
      </c>
      <c r="RSD27" s="81" t="s">
        <v>1912</v>
      </c>
      <c r="RSE27" s="81" t="s">
        <v>1912</v>
      </c>
      <c r="RSF27" s="81" t="s">
        <v>1912</v>
      </c>
      <c r="RSG27" s="81" t="s">
        <v>1912</v>
      </c>
      <c r="RSH27" s="81" t="s">
        <v>1912</v>
      </c>
      <c r="RSI27" s="81" t="s">
        <v>1912</v>
      </c>
      <c r="RSJ27" s="81" t="s">
        <v>1912</v>
      </c>
      <c r="RSK27" s="81" t="s">
        <v>1912</v>
      </c>
      <c r="RSL27" s="81" t="s">
        <v>1912</v>
      </c>
      <c r="RSM27" s="81" t="s">
        <v>1912</v>
      </c>
      <c r="RSN27" s="81" t="s">
        <v>1912</v>
      </c>
      <c r="RSO27" s="81" t="s">
        <v>1912</v>
      </c>
      <c r="RSP27" s="81" t="s">
        <v>1912</v>
      </c>
      <c r="RSQ27" s="81" t="s">
        <v>1912</v>
      </c>
      <c r="RSR27" s="81" t="s">
        <v>1912</v>
      </c>
      <c r="RSS27" s="81" t="s">
        <v>1912</v>
      </c>
      <c r="RST27" s="81" t="s">
        <v>1912</v>
      </c>
      <c r="RSU27" s="81" t="s">
        <v>1912</v>
      </c>
      <c r="RSV27" s="81" t="s">
        <v>1912</v>
      </c>
      <c r="RSW27" s="81" t="s">
        <v>1912</v>
      </c>
      <c r="RSX27" s="81" t="s">
        <v>1912</v>
      </c>
      <c r="RSY27" s="81" t="s">
        <v>1912</v>
      </c>
      <c r="RSZ27" s="81" t="s">
        <v>1912</v>
      </c>
      <c r="RTA27" s="81" t="s">
        <v>1912</v>
      </c>
      <c r="RTB27" s="81" t="s">
        <v>1912</v>
      </c>
      <c r="RTC27" s="81" t="s">
        <v>1912</v>
      </c>
      <c r="RTD27" s="81" t="s">
        <v>1912</v>
      </c>
      <c r="RTE27" s="81" t="s">
        <v>1912</v>
      </c>
      <c r="RTF27" s="81" t="s">
        <v>1912</v>
      </c>
      <c r="RTG27" s="81" t="s">
        <v>1912</v>
      </c>
      <c r="RTH27" s="81" t="s">
        <v>1912</v>
      </c>
      <c r="RTI27" s="81" t="s">
        <v>1912</v>
      </c>
      <c r="RTJ27" s="81" t="s">
        <v>1912</v>
      </c>
      <c r="RTK27" s="81" t="s">
        <v>1912</v>
      </c>
      <c r="RTL27" s="81" t="s">
        <v>1912</v>
      </c>
      <c r="RTM27" s="81" t="s">
        <v>1912</v>
      </c>
      <c r="RTN27" s="81" t="s">
        <v>1912</v>
      </c>
      <c r="RTO27" s="81" t="s">
        <v>1912</v>
      </c>
      <c r="RTP27" s="81" t="s">
        <v>1912</v>
      </c>
      <c r="RTQ27" s="81" t="s">
        <v>1912</v>
      </c>
      <c r="RTR27" s="81" t="s">
        <v>1912</v>
      </c>
      <c r="RTS27" s="81" t="s">
        <v>1912</v>
      </c>
      <c r="RTT27" s="81" t="s">
        <v>1912</v>
      </c>
      <c r="RTU27" s="81" t="s">
        <v>1912</v>
      </c>
      <c r="RTV27" s="81" t="s">
        <v>1912</v>
      </c>
      <c r="RTW27" s="81" t="s">
        <v>1912</v>
      </c>
      <c r="RTX27" s="81" t="s">
        <v>1912</v>
      </c>
      <c r="RTY27" s="81" t="s">
        <v>1912</v>
      </c>
      <c r="RTZ27" s="81" t="s">
        <v>1912</v>
      </c>
      <c r="RUA27" s="81" t="s">
        <v>1912</v>
      </c>
      <c r="RUB27" s="81" t="s">
        <v>1912</v>
      </c>
      <c r="RUC27" s="81" t="s">
        <v>1912</v>
      </c>
      <c r="RUD27" s="81" t="s">
        <v>1912</v>
      </c>
      <c r="RUE27" s="81" t="s">
        <v>1912</v>
      </c>
      <c r="RUF27" s="81" t="s">
        <v>1912</v>
      </c>
      <c r="RUG27" s="81" t="s">
        <v>1912</v>
      </c>
      <c r="RUH27" s="81" t="s">
        <v>1912</v>
      </c>
      <c r="RUI27" s="81" t="s">
        <v>1912</v>
      </c>
      <c r="RUJ27" s="81" t="s">
        <v>1912</v>
      </c>
      <c r="RUK27" s="81" t="s">
        <v>1912</v>
      </c>
      <c r="RUL27" s="81" t="s">
        <v>1912</v>
      </c>
      <c r="RUM27" s="81" t="s">
        <v>1912</v>
      </c>
      <c r="RUN27" s="81" t="s">
        <v>1912</v>
      </c>
      <c r="RUO27" s="81" t="s">
        <v>1912</v>
      </c>
      <c r="RUP27" s="81" t="s">
        <v>1912</v>
      </c>
      <c r="RUQ27" s="81" t="s">
        <v>1912</v>
      </c>
      <c r="RUR27" s="81" t="s">
        <v>1912</v>
      </c>
      <c r="RUS27" s="81" t="s">
        <v>1912</v>
      </c>
      <c r="RUT27" s="81" t="s">
        <v>1912</v>
      </c>
      <c r="RUU27" s="81" t="s">
        <v>1912</v>
      </c>
      <c r="RUV27" s="81" t="s">
        <v>1912</v>
      </c>
      <c r="RUW27" s="81" t="s">
        <v>1912</v>
      </c>
      <c r="RUX27" s="81" t="s">
        <v>1912</v>
      </c>
      <c r="RUY27" s="81" t="s">
        <v>1912</v>
      </c>
      <c r="RUZ27" s="81" t="s">
        <v>1912</v>
      </c>
      <c r="RVA27" s="81" t="s">
        <v>1912</v>
      </c>
      <c r="RVB27" s="81" t="s">
        <v>1912</v>
      </c>
      <c r="RVC27" s="81" t="s">
        <v>1912</v>
      </c>
      <c r="RVD27" s="81" t="s">
        <v>1912</v>
      </c>
      <c r="RVE27" s="81" t="s">
        <v>1912</v>
      </c>
      <c r="RVF27" s="81" t="s">
        <v>1912</v>
      </c>
      <c r="RVG27" s="81" t="s">
        <v>1912</v>
      </c>
      <c r="RVH27" s="81" t="s">
        <v>1912</v>
      </c>
      <c r="RVI27" s="81" t="s">
        <v>1912</v>
      </c>
      <c r="RVJ27" s="81" t="s">
        <v>1912</v>
      </c>
      <c r="RVK27" s="81" t="s">
        <v>1912</v>
      </c>
      <c r="RVL27" s="81" t="s">
        <v>1912</v>
      </c>
      <c r="RVM27" s="81" t="s">
        <v>1912</v>
      </c>
      <c r="RVN27" s="81" t="s">
        <v>1912</v>
      </c>
      <c r="RVO27" s="81" t="s">
        <v>1912</v>
      </c>
      <c r="RVP27" s="81" t="s">
        <v>1912</v>
      </c>
      <c r="RVQ27" s="81" t="s">
        <v>1912</v>
      </c>
      <c r="RVR27" s="81" t="s">
        <v>1912</v>
      </c>
      <c r="RVS27" s="81" t="s">
        <v>1912</v>
      </c>
      <c r="RVT27" s="81" t="s">
        <v>1912</v>
      </c>
      <c r="RVU27" s="81" t="s">
        <v>1912</v>
      </c>
      <c r="RVV27" s="81" t="s">
        <v>1912</v>
      </c>
      <c r="RVW27" s="81" t="s">
        <v>1912</v>
      </c>
      <c r="RVX27" s="81" t="s">
        <v>1912</v>
      </c>
      <c r="RVY27" s="81" t="s">
        <v>1912</v>
      </c>
      <c r="RVZ27" s="81" t="s">
        <v>1912</v>
      </c>
      <c r="RWA27" s="81" t="s">
        <v>1912</v>
      </c>
      <c r="RWB27" s="81" t="s">
        <v>1912</v>
      </c>
      <c r="RWC27" s="81" t="s">
        <v>1912</v>
      </c>
      <c r="RWD27" s="81" t="s">
        <v>1912</v>
      </c>
      <c r="RWE27" s="81" t="s">
        <v>1912</v>
      </c>
      <c r="RWF27" s="81" t="s">
        <v>1912</v>
      </c>
      <c r="RWG27" s="81" t="s">
        <v>1912</v>
      </c>
      <c r="RWH27" s="81" t="s">
        <v>1912</v>
      </c>
      <c r="RWI27" s="81" t="s">
        <v>1912</v>
      </c>
      <c r="RWJ27" s="81" t="s">
        <v>1912</v>
      </c>
      <c r="RWK27" s="81" t="s">
        <v>1912</v>
      </c>
      <c r="RWL27" s="81" t="s">
        <v>1912</v>
      </c>
      <c r="RWM27" s="81" t="s">
        <v>1912</v>
      </c>
      <c r="RWN27" s="81" t="s">
        <v>1912</v>
      </c>
      <c r="RWO27" s="81" t="s">
        <v>1912</v>
      </c>
      <c r="RWP27" s="81" t="s">
        <v>1912</v>
      </c>
      <c r="RWQ27" s="81" t="s">
        <v>1912</v>
      </c>
      <c r="RWR27" s="81" t="s">
        <v>1912</v>
      </c>
      <c r="RWS27" s="81" t="s">
        <v>1912</v>
      </c>
      <c r="RWT27" s="81" t="s">
        <v>1912</v>
      </c>
      <c r="RWU27" s="81" t="s">
        <v>1912</v>
      </c>
      <c r="RWV27" s="81" t="s">
        <v>1912</v>
      </c>
      <c r="RWW27" s="81" t="s">
        <v>1912</v>
      </c>
      <c r="RWX27" s="81" t="s">
        <v>1912</v>
      </c>
      <c r="RWY27" s="81" t="s">
        <v>1912</v>
      </c>
      <c r="RWZ27" s="81" t="s">
        <v>1912</v>
      </c>
      <c r="RXA27" s="81" t="s">
        <v>1912</v>
      </c>
      <c r="RXB27" s="81" t="s">
        <v>1912</v>
      </c>
      <c r="RXC27" s="81" t="s">
        <v>1912</v>
      </c>
      <c r="RXD27" s="81" t="s">
        <v>1912</v>
      </c>
      <c r="RXE27" s="81" t="s">
        <v>1912</v>
      </c>
      <c r="RXF27" s="81" t="s">
        <v>1912</v>
      </c>
      <c r="RXG27" s="81" t="s">
        <v>1912</v>
      </c>
      <c r="RXH27" s="81" t="s">
        <v>1912</v>
      </c>
      <c r="RXI27" s="81" t="s">
        <v>1912</v>
      </c>
      <c r="RXJ27" s="81" t="s">
        <v>1912</v>
      </c>
      <c r="RXK27" s="81" t="s">
        <v>1912</v>
      </c>
      <c r="RXL27" s="81" t="s">
        <v>1912</v>
      </c>
      <c r="RXM27" s="81" t="s">
        <v>1912</v>
      </c>
      <c r="RXN27" s="81" t="s">
        <v>1912</v>
      </c>
      <c r="RXO27" s="81" t="s">
        <v>1912</v>
      </c>
      <c r="RXP27" s="81" t="s">
        <v>1912</v>
      </c>
      <c r="RXQ27" s="81" t="s">
        <v>1912</v>
      </c>
      <c r="RXR27" s="81" t="s">
        <v>1912</v>
      </c>
      <c r="RXS27" s="81" t="s">
        <v>1912</v>
      </c>
      <c r="RXT27" s="81" t="s">
        <v>1912</v>
      </c>
      <c r="RXU27" s="81" t="s">
        <v>1912</v>
      </c>
      <c r="RXV27" s="81" t="s">
        <v>1912</v>
      </c>
      <c r="RXW27" s="81" t="s">
        <v>1912</v>
      </c>
      <c r="RXX27" s="81" t="s">
        <v>1912</v>
      </c>
      <c r="RXY27" s="81" t="s">
        <v>1912</v>
      </c>
      <c r="RXZ27" s="81" t="s">
        <v>1912</v>
      </c>
      <c r="RYA27" s="81" t="s">
        <v>1912</v>
      </c>
      <c r="RYB27" s="81" t="s">
        <v>1912</v>
      </c>
      <c r="RYC27" s="81" t="s">
        <v>1912</v>
      </c>
      <c r="RYD27" s="81" t="s">
        <v>1912</v>
      </c>
      <c r="RYE27" s="81" t="s">
        <v>1912</v>
      </c>
      <c r="RYF27" s="81" t="s">
        <v>1912</v>
      </c>
      <c r="RYG27" s="81" t="s">
        <v>1912</v>
      </c>
      <c r="RYH27" s="81" t="s">
        <v>1912</v>
      </c>
      <c r="RYI27" s="81" t="s">
        <v>1912</v>
      </c>
      <c r="RYJ27" s="81" t="s">
        <v>1912</v>
      </c>
      <c r="RYK27" s="81" t="s">
        <v>1912</v>
      </c>
      <c r="RYL27" s="81" t="s">
        <v>1912</v>
      </c>
      <c r="RYM27" s="81" t="s">
        <v>1912</v>
      </c>
      <c r="RYN27" s="81" t="s">
        <v>1912</v>
      </c>
      <c r="RYO27" s="81" t="s">
        <v>1912</v>
      </c>
      <c r="RYP27" s="81" t="s">
        <v>1912</v>
      </c>
      <c r="RYQ27" s="81" t="s">
        <v>1912</v>
      </c>
      <c r="RYR27" s="81" t="s">
        <v>1912</v>
      </c>
      <c r="RYS27" s="81" t="s">
        <v>1912</v>
      </c>
      <c r="RYT27" s="81" t="s">
        <v>1912</v>
      </c>
      <c r="RYU27" s="81" t="s">
        <v>1912</v>
      </c>
      <c r="RYV27" s="81" t="s">
        <v>1912</v>
      </c>
      <c r="RYW27" s="81" t="s">
        <v>1912</v>
      </c>
      <c r="RYX27" s="81" t="s">
        <v>1912</v>
      </c>
      <c r="RYY27" s="81" t="s">
        <v>1912</v>
      </c>
      <c r="RYZ27" s="81" t="s">
        <v>1912</v>
      </c>
      <c r="RZA27" s="81" t="s">
        <v>1912</v>
      </c>
      <c r="RZB27" s="81" t="s">
        <v>1912</v>
      </c>
      <c r="RZC27" s="81" t="s">
        <v>1912</v>
      </c>
      <c r="RZD27" s="81" t="s">
        <v>1912</v>
      </c>
      <c r="RZE27" s="81" t="s">
        <v>1912</v>
      </c>
      <c r="RZF27" s="81" t="s">
        <v>1912</v>
      </c>
      <c r="RZG27" s="81" t="s">
        <v>1912</v>
      </c>
      <c r="RZH27" s="81" t="s">
        <v>1912</v>
      </c>
      <c r="RZI27" s="81" t="s">
        <v>1912</v>
      </c>
      <c r="RZJ27" s="81" t="s">
        <v>1912</v>
      </c>
      <c r="RZK27" s="81" t="s">
        <v>1912</v>
      </c>
      <c r="RZL27" s="81" t="s">
        <v>1912</v>
      </c>
      <c r="RZM27" s="81" t="s">
        <v>1912</v>
      </c>
      <c r="RZN27" s="81" t="s">
        <v>1912</v>
      </c>
      <c r="RZO27" s="81" t="s">
        <v>1912</v>
      </c>
      <c r="RZP27" s="81" t="s">
        <v>1912</v>
      </c>
      <c r="RZQ27" s="81" t="s">
        <v>1912</v>
      </c>
      <c r="RZR27" s="81" t="s">
        <v>1912</v>
      </c>
      <c r="RZS27" s="81" t="s">
        <v>1912</v>
      </c>
      <c r="RZT27" s="81" t="s">
        <v>1912</v>
      </c>
      <c r="RZU27" s="81" t="s">
        <v>1912</v>
      </c>
      <c r="RZV27" s="81" t="s">
        <v>1912</v>
      </c>
      <c r="RZW27" s="81" t="s">
        <v>1912</v>
      </c>
      <c r="RZX27" s="81" t="s">
        <v>1912</v>
      </c>
      <c r="RZY27" s="81" t="s">
        <v>1912</v>
      </c>
      <c r="RZZ27" s="81" t="s">
        <v>1912</v>
      </c>
      <c r="SAA27" s="81" t="s">
        <v>1912</v>
      </c>
      <c r="SAB27" s="81" t="s">
        <v>1912</v>
      </c>
      <c r="SAC27" s="81" t="s">
        <v>1912</v>
      </c>
      <c r="SAD27" s="81" t="s">
        <v>1912</v>
      </c>
      <c r="SAE27" s="81" t="s">
        <v>1912</v>
      </c>
      <c r="SAF27" s="81" t="s">
        <v>1912</v>
      </c>
      <c r="SAG27" s="81" t="s">
        <v>1912</v>
      </c>
      <c r="SAH27" s="81" t="s">
        <v>1912</v>
      </c>
      <c r="SAI27" s="81" t="s">
        <v>1912</v>
      </c>
      <c r="SAJ27" s="81" t="s">
        <v>1912</v>
      </c>
      <c r="SAK27" s="81" t="s">
        <v>1912</v>
      </c>
      <c r="SAL27" s="81" t="s">
        <v>1912</v>
      </c>
      <c r="SAM27" s="81" t="s">
        <v>1912</v>
      </c>
      <c r="SAN27" s="81" t="s">
        <v>1912</v>
      </c>
      <c r="SAO27" s="81" t="s">
        <v>1912</v>
      </c>
      <c r="SAP27" s="81" t="s">
        <v>1912</v>
      </c>
      <c r="SAQ27" s="81" t="s">
        <v>1912</v>
      </c>
      <c r="SAR27" s="81" t="s">
        <v>1912</v>
      </c>
      <c r="SAS27" s="81" t="s">
        <v>1912</v>
      </c>
      <c r="SAT27" s="81" t="s">
        <v>1912</v>
      </c>
      <c r="SAU27" s="81" t="s">
        <v>1912</v>
      </c>
      <c r="SAV27" s="81" t="s">
        <v>1912</v>
      </c>
      <c r="SAW27" s="81" t="s">
        <v>1912</v>
      </c>
      <c r="SAX27" s="81" t="s">
        <v>1912</v>
      </c>
      <c r="SAY27" s="81" t="s">
        <v>1912</v>
      </c>
      <c r="SAZ27" s="81" t="s">
        <v>1912</v>
      </c>
      <c r="SBA27" s="81" t="s">
        <v>1912</v>
      </c>
      <c r="SBB27" s="81" t="s">
        <v>1912</v>
      </c>
      <c r="SBC27" s="81" t="s">
        <v>1912</v>
      </c>
      <c r="SBD27" s="81" t="s">
        <v>1912</v>
      </c>
      <c r="SBE27" s="81" t="s">
        <v>1912</v>
      </c>
      <c r="SBF27" s="81" t="s">
        <v>1912</v>
      </c>
      <c r="SBG27" s="81" t="s">
        <v>1912</v>
      </c>
      <c r="SBH27" s="81" t="s">
        <v>1912</v>
      </c>
      <c r="SBI27" s="81" t="s">
        <v>1912</v>
      </c>
      <c r="SBJ27" s="81" t="s">
        <v>1912</v>
      </c>
      <c r="SBK27" s="81" t="s">
        <v>1912</v>
      </c>
      <c r="SBL27" s="81" t="s">
        <v>1912</v>
      </c>
      <c r="SBM27" s="81" t="s">
        <v>1912</v>
      </c>
      <c r="SBN27" s="81" t="s">
        <v>1912</v>
      </c>
      <c r="SBO27" s="81" t="s">
        <v>1912</v>
      </c>
      <c r="SBP27" s="81" t="s">
        <v>1912</v>
      </c>
      <c r="SBQ27" s="81" t="s">
        <v>1912</v>
      </c>
      <c r="SBR27" s="81" t="s">
        <v>1912</v>
      </c>
      <c r="SBS27" s="81" t="s">
        <v>1912</v>
      </c>
      <c r="SBT27" s="81" t="s">
        <v>1912</v>
      </c>
      <c r="SBU27" s="81" t="s">
        <v>1912</v>
      </c>
      <c r="SBV27" s="81" t="s">
        <v>1912</v>
      </c>
      <c r="SBW27" s="81" t="s">
        <v>1912</v>
      </c>
      <c r="SBX27" s="81" t="s">
        <v>1912</v>
      </c>
      <c r="SBY27" s="81" t="s">
        <v>1912</v>
      </c>
      <c r="SBZ27" s="81" t="s">
        <v>1912</v>
      </c>
      <c r="SCA27" s="81" t="s">
        <v>1912</v>
      </c>
      <c r="SCB27" s="81" t="s">
        <v>1912</v>
      </c>
      <c r="SCC27" s="81" t="s">
        <v>1912</v>
      </c>
      <c r="SCD27" s="81" t="s">
        <v>1912</v>
      </c>
      <c r="SCE27" s="81" t="s">
        <v>1912</v>
      </c>
      <c r="SCF27" s="81" t="s">
        <v>1912</v>
      </c>
      <c r="SCG27" s="81" t="s">
        <v>1912</v>
      </c>
      <c r="SCH27" s="81" t="s">
        <v>1912</v>
      </c>
      <c r="SCI27" s="81" t="s">
        <v>1912</v>
      </c>
      <c r="SCJ27" s="81" t="s">
        <v>1912</v>
      </c>
      <c r="SCK27" s="81" t="s">
        <v>1912</v>
      </c>
      <c r="SCL27" s="81" t="s">
        <v>1912</v>
      </c>
      <c r="SCM27" s="81" t="s">
        <v>1912</v>
      </c>
      <c r="SCN27" s="81" t="s">
        <v>1912</v>
      </c>
      <c r="SCO27" s="81" t="s">
        <v>1912</v>
      </c>
      <c r="SCP27" s="81" t="s">
        <v>1912</v>
      </c>
      <c r="SCQ27" s="81" t="s">
        <v>1912</v>
      </c>
      <c r="SCR27" s="81" t="s">
        <v>1912</v>
      </c>
      <c r="SCS27" s="81" t="s">
        <v>1912</v>
      </c>
      <c r="SCT27" s="81" t="s">
        <v>1912</v>
      </c>
      <c r="SCU27" s="81" t="s">
        <v>1912</v>
      </c>
      <c r="SCV27" s="81" t="s">
        <v>1912</v>
      </c>
      <c r="SCW27" s="81" t="s">
        <v>1912</v>
      </c>
      <c r="SCX27" s="81" t="s">
        <v>1912</v>
      </c>
      <c r="SCY27" s="81" t="s">
        <v>1912</v>
      </c>
      <c r="SCZ27" s="81" t="s">
        <v>1912</v>
      </c>
      <c r="SDA27" s="81" t="s">
        <v>1912</v>
      </c>
      <c r="SDB27" s="81" t="s">
        <v>1912</v>
      </c>
      <c r="SDC27" s="81" t="s">
        <v>1912</v>
      </c>
      <c r="SDD27" s="81" t="s">
        <v>1912</v>
      </c>
      <c r="SDE27" s="81" t="s">
        <v>1912</v>
      </c>
      <c r="SDF27" s="81" t="s">
        <v>1912</v>
      </c>
      <c r="SDG27" s="81" t="s">
        <v>1912</v>
      </c>
      <c r="SDH27" s="81" t="s">
        <v>1912</v>
      </c>
      <c r="SDI27" s="81" t="s">
        <v>1912</v>
      </c>
      <c r="SDJ27" s="81" t="s">
        <v>1912</v>
      </c>
      <c r="SDK27" s="81" t="s">
        <v>1912</v>
      </c>
      <c r="SDL27" s="81" t="s">
        <v>1912</v>
      </c>
      <c r="SDM27" s="81" t="s">
        <v>1912</v>
      </c>
      <c r="SDN27" s="81" t="s">
        <v>1912</v>
      </c>
      <c r="SDO27" s="81" t="s">
        <v>1912</v>
      </c>
      <c r="SDP27" s="81" t="s">
        <v>1912</v>
      </c>
      <c r="SDQ27" s="81" t="s">
        <v>1912</v>
      </c>
      <c r="SDR27" s="81" t="s">
        <v>1912</v>
      </c>
      <c r="SDS27" s="81" t="s">
        <v>1912</v>
      </c>
      <c r="SDT27" s="81" t="s">
        <v>1912</v>
      </c>
      <c r="SDU27" s="81" t="s">
        <v>1912</v>
      </c>
      <c r="SDV27" s="81" t="s">
        <v>1912</v>
      </c>
      <c r="SDW27" s="81" t="s">
        <v>1912</v>
      </c>
      <c r="SDX27" s="81" t="s">
        <v>1912</v>
      </c>
      <c r="SDY27" s="81" t="s">
        <v>1912</v>
      </c>
      <c r="SDZ27" s="81" t="s">
        <v>1912</v>
      </c>
      <c r="SEA27" s="81" t="s">
        <v>1912</v>
      </c>
      <c r="SEB27" s="81" t="s">
        <v>1912</v>
      </c>
      <c r="SEC27" s="81" t="s">
        <v>1912</v>
      </c>
      <c r="SED27" s="81" t="s">
        <v>1912</v>
      </c>
      <c r="SEE27" s="81" t="s">
        <v>1912</v>
      </c>
      <c r="SEF27" s="81" t="s">
        <v>1912</v>
      </c>
      <c r="SEG27" s="81" t="s">
        <v>1912</v>
      </c>
      <c r="SEH27" s="81" t="s">
        <v>1912</v>
      </c>
      <c r="SEI27" s="81" t="s">
        <v>1912</v>
      </c>
      <c r="SEJ27" s="81" t="s">
        <v>1912</v>
      </c>
      <c r="SEK27" s="81" t="s">
        <v>1912</v>
      </c>
      <c r="SEL27" s="81" t="s">
        <v>1912</v>
      </c>
      <c r="SEM27" s="81" t="s">
        <v>1912</v>
      </c>
      <c r="SEN27" s="81" t="s">
        <v>1912</v>
      </c>
      <c r="SEO27" s="81" t="s">
        <v>1912</v>
      </c>
      <c r="SEP27" s="81" t="s">
        <v>1912</v>
      </c>
      <c r="SEQ27" s="81" t="s">
        <v>1912</v>
      </c>
      <c r="SER27" s="81" t="s">
        <v>1912</v>
      </c>
      <c r="SES27" s="81" t="s">
        <v>1912</v>
      </c>
      <c r="SET27" s="81" t="s">
        <v>1912</v>
      </c>
      <c r="SEU27" s="81" t="s">
        <v>1912</v>
      </c>
      <c r="SEV27" s="81" t="s">
        <v>1912</v>
      </c>
      <c r="SEW27" s="81" t="s">
        <v>1912</v>
      </c>
      <c r="SEX27" s="81" t="s">
        <v>1912</v>
      </c>
      <c r="SEY27" s="81" t="s">
        <v>1912</v>
      </c>
      <c r="SEZ27" s="81" t="s">
        <v>1912</v>
      </c>
      <c r="SFA27" s="81" t="s">
        <v>1912</v>
      </c>
      <c r="SFB27" s="81" t="s">
        <v>1912</v>
      </c>
      <c r="SFC27" s="81" t="s">
        <v>1912</v>
      </c>
      <c r="SFD27" s="81" t="s">
        <v>1912</v>
      </c>
      <c r="SFE27" s="81" t="s">
        <v>1912</v>
      </c>
      <c r="SFF27" s="81" t="s">
        <v>1912</v>
      </c>
      <c r="SFG27" s="81" t="s">
        <v>1912</v>
      </c>
      <c r="SFH27" s="81" t="s">
        <v>1912</v>
      </c>
      <c r="SFI27" s="81" t="s">
        <v>1912</v>
      </c>
      <c r="SFJ27" s="81" t="s">
        <v>1912</v>
      </c>
      <c r="SFK27" s="81" t="s">
        <v>1912</v>
      </c>
      <c r="SFL27" s="81" t="s">
        <v>1912</v>
      </c>
      <c r="SFM27" s="81" t="s">
        <v>1912</v>
      </c>
      <c r="SFN27" s="81" t="s">
        <v>1912</v>
      </c>
      <c r="SFO27" s="81" t="s">
        <v>1912</v>
      </c>
      <c r="SFP27" s="81" t="s">
        <v>1912</v>
      </c>
      <c r="SFQ27" s="81" t="s">
        <v>1912</v>
      </c>
      <c r="SFR27" s="81" t="s">
        <v>1912</v>
      </c>
      <c r="SFS27" s="81" t="s">
        <v>1912</v>
      </c>
      <c r="SFT27" s="81" t="s">
        <v>1912</v>
      </c>
      <c r="SFU27" s="81" t="s">
        <v>1912</v>
      </c>
      <c r="SFV27" s="81" t="s">
        <v>1912</v>
      </c>
      <c r="SFW27" s="81" t="s">
        <v>1912</v>
      </c>
      <c r="SFX27" s="81" t="s">
        <v>1912</v>
      </c>
      <c r="SFY27" s="81" t="s">
        <v>1912</v>
      </c>
      <c r="SFZ27" s="81" t="s">
        <v>1912</v>
      </c>
      <c r="SGA27" s="81" t="s">
        <v>1912</v>
      </c>
      <c r="SGB27" s="81" t="s">
        <v>1912</v>
      </c>
      <c r="SGC27" s="81" t="s">
        <v>1912</v>
      </c>
      <c r="SGD27" s="81" t="s">
        <v>1912</v>
      </c>
      <c r="SGE27" s="81" t="s">
        <v>1912</v>
      </c>
      <c r="SGF27" s="81" t="s">
        <v>1912</v>
      </c>
      <c r="SGG27" s="81" t="s">
        <v>1912</v>
      </c>
      <c r="SGH27" s="81" t="s">
        <v>1912</v>
      </c>
      <c r="SGI27" s="81" t="s">
        <v>1912</v>
      </c>
      <c r="SGJ27" s="81" t="s">
        <v>1912</v>
      </c>
      <c r="SGK27" s="81" t="s">
        <v>1912</v>
      </c>
      <c r="SGL27" s="81" t="s">
        <v>1912</v>
      </c>
      <c r="SGM27" s="81" t="s">
        <v>1912</v>
      </c>
      <c r="SGN27" s="81" t="s">
        <v>1912</v>
      </c>
      <c r="SGO27" s="81" t="s">
        <v>1912</v>
      </c>
      <c r="SGP27" s="81" t="s">
        <v>1912</v>
      </c>
      <c r="SGQ27" s="81" t="s">
        <v>1912</v>
      </c>
      <c r="SGR27" s="81" t="s">
        <v>1912</v>
      </c>
      <c r="SGS27" s="81" t="s">
        <v>1912</v>
      </c>
      <c r="SGT27" s="81" t="s">
        <v>1912</v>
      </c>
      <c r="SGU27" s="81" t="s">
        <v>1912</v>
      </c>
      <c r="SGV27" s="81" t="s">
        <v>1912</v>
      </c>
      <c r="SGW27" s="81" t="s">
        <v>1912</v>
      </c>
      <c r="SGX27" s="81" t="s">
        <v>1912</v>
      </c>
      <c r="SGY27" s="81" t="s">
        <v>1912</v>
      </c>
      <c r="SGZ27" s="81" t="s">
        <v>1912</v>
      </c>
      <c r="SHA27" s="81" t="s">
        <v>1912</v>
      </c>
      <c r="SHB27" s="81" t="s">
        <v>1912</v>
      </c>
      <c r="SHC27" s="81" t="s">
        <v>1912</v>
      </c>
      <c r="SHD27" s="81" t="s">
        <v>1912</v>
      </c>
      <c r="SHE27" s="81" t="s">
        <v>1912</v>
      </c>
      <c r="SHF27" s="81" t="s">
        <v>1912</v>
      </c>
      <c r="SHG27" s="81" t="s">
        <v>1912</v>
      </c>
      <c r="SHH27" s="81" t="s">
        <v>1912</v>
      </c>
      <c r="SHI27" s="81" t="s">
        <v>1912</v>
      </c>
      <c r="SHJ27" s="81" t="s">
        <v>1912</v>
      </c>
      <c r="SHK27" s="81" t="s">
        <v>1912</v>
      </c>
      <c r="SHL27" s="81" t="s">
        <v>1912</v>
      </c>
      <c r="SHM27" s="81" t="s">
        <v>1912</v>
      </c>
      <c r="SHN27" s="81" t="s">
        <v>1912</v>
      </c>
      <c r="SHO27" s="81" t="s">
        <v>1912</v>
      </c>
      <c r="SHP27" s="81" t="s">
        <v>1912</v>
      </c>
      <c r="SHQ27" s="81" t="s">
        <v>1912</v>
      </c>
      <c r="SHR27" s="81" t="s">
        <v>1912</v>
      </c>
      <c r="SHS27" s="81" t="s">
        <v>1912</v>
      </c>
      <c r="SHT27" s="81" t="s">
        <v>1912</v>
      </c>
      <c r="SHU27" s="81" t="s">
        <v>1912</v>
      </c>
      <c r="SHV27" s="81" t="s">
        <v>1912</v>
      </c>
      <c r="SHW27" s="81" t="s">
        <v>1912</v>
      </c>
      <c r="SHX27" s="81" t="s">
        <v>1912</v>
      </c>
      <c r="SHY27" s="81" t="s">
        <v>1912</v>
      </c>
      <c r="SHZ27" s="81" t="s">
        <v>1912</v>
      </c>
      <c r="SIA27" s="81" t="s">
        <v>1912</v>
      </c>
      <c r="SIB27" s="81" t="s">
        <v>1912</v>
      </c>
      <c r="SIC27" s="81" t="s">
        <v>1912</v>
      </c>
      <c r="SID27" s="81" t="s">
        <v>1912</v>
      </c>
      <c r="SIE27" s="81" t="s">
        <v>1912</v>
      </c>
      <c r="SIF27" s="81" t="s">
        <v>1912</v>
      </c>
      <c r="SIG27" s="81" t="s">
        <v>1912</v>
      </c>
      <c r="SIH27" s="81" t="s">
        <v>1912</v>
      </c>
      <c r="SII27" s="81" t="s">
        <v>1912</v>
      </c>
      <c r="SIJ27" s="81" t="s">
        <v>1912</v>
      </c>
      <c r="SIK27" s="81" t="s">
        <v>1912</v>
      </c>
      <c r="SIL27" s="81" t="s">
        <v>1912</v>
      </c>
      <c r="SIM27" s="81" t="s">
        <v>1912</v>
      </c>
      <c r="SIN27" s="81" t="s">
        <v>1912</v>
      </c>
      <c r="SIO27" s="81" t="s">
        <v>1912</v>
      </c>
      <c r="SIP27" s="81" t="s">
        <v>1912</v>
      </c>
      <c r="SIQ27" s="81" t="s">
        <v>1912</v>
      </c>
      <c r="SIR27" s="81" t="s">
        <v>1912</v>
      </c>
      <c r="SIS27" s="81" t="s">
        <v>1912</v>
      </c>
      <c r="SIT27" s="81" t="s">
        <v>1912</v>
      </c>
      <c r="SIU27" s="81" t="s">
        <v>1912</v>
      </c>
      <c r="SIV27" s="81" t="s">
        <v>1912</v>
      </c>
      <c r="SIW27" s="81" t="s">
        <v>1912</v>
      </c>
      <c r="SIX27" s="81" t="s">
        <v>1912</v>
      </c>
      <c r="SIY27" s="81" t="s">
        <v>1912</v>
      </c>
      <c r="SIZ27" s="81" t="s">
        <v>1912</v>
      </c>
      <c r="SJA27" s="81" t="s">
        <v>1912</v>
      </c>
      <c r="SJB27" s="81" t="s">
        <v>1912</v>
      </c>
      <c r="SJC27" s="81" t="s">
        <v>1912</v>
      </c>
      <c r="SJD27" s="81" t="s">
        <v>1912</v>
      </c>
      <c r="SJE27" s="81" t="s">
        <v>1912</v>
      </c>
      <c r="SJF27" s="81" t="s">
        <v>1912</v>
      </c>
      <c r="SJG27" s="81" t="s">
        <v>1912</v>
      </c>
      <c r="SJH27" s="81" t="s">
        <v>1912</v>
      </c>
      <c r="SJI27" s="81" t="s">
        <v>1912</v>
      </c>
      <c r="SJJ27" s="81" t="s">
        <v>1912</v>
      </c>
      <c r="SJK27" s="81" t="s">
        <v>1912</v>
      </c>
      <c r="SJL27" s="81" t="s">
        <v>1912</v>
      </c>
      <c r="SJM27" s="81" t="s">
        <v>1912</v>
      </c>
      <c r="SJN27" s="81" t="s">
        <v>1912</v>
      </c>
      <c r="SJO27" s="81" t="s">
        <v>1912</v>
      </c>
      <c r="SJP27" s="81" t="s">
        <v>1912</v>
      </c>
      <c r="SJQ27" s="81" t="s">
        <v>1912</v>
      </c>
      <c r="SJR27" s="81" t="s">
        <v>1912</v>
      </c>
      <c r="SJS27" s="81" t="s">
        <v>1912</v>
      </c>
      <c r="SJT27" s="81" t="s">
        <v>1912</v>
      </c>
      <c r="SJU27" s="81" t="s">
        <v>1912</v>
      </c>
      <c r="SJV27" s="81" t="s">
        <v>1912</v>
      </c>
      <c r="SJW27" s="81" t="s">
        <v>1912</v>
      </c>
      <c r="SJX27" s="81" t="s">
        <v>1912</v>
      </c>
      <c r="SJY27" s="81" t="s">
        <v>1912</v>
      </c>
      <c r="SJZ27" s="81" t="s">
        <v>1912</v>
      </c>
      <c r="SKA27" s="81" t="s">
        <v>1912</v>
      </c>
      <c r="SKB27" s="81" t="s">
        <v>1912</v>
      </c>
      <c r="SKC27" s="81" t="s">
        <v>1912</v>
      </c>
      <c r="SKD27" s="81" t="s">
        <v>1912</v>
      </c>
      <c r="SKE27" s="81" t="s">
        <v>1912</v>
      </c>
      <c r="SKF27" s="81" t="s">
        <v>1912</v>
      </c>
      <c r="SKG27" s="81" t="s">
        <v>1912</v>
      </c>
      <c r="SKH27" s="81" t="s">
        <v>1912</v>
      </c>
      <c r="SKI27" s="81" t="s">
        <v>1912</v>
      </c>
      <c r="SKJ27" s="81" t="s">
        <v>1912</v>
      </c>
      <c r="SKK27" s="81" t="s">
        <v>1912</v>
      </c>
      <c r="SKL27" s="81" t="s">
        <v>1912</v>
      </c>
      <c r="SKM27" s="81" t="s">
        <v>1912</v>
      </c>
      <c r="SKN27" s="81" t="s">
        <v>1912</v>
      </c>
      <c r="SKO27" s="81" t="s">
        <v>1912</v>
      </c>
      <c r="SKP27" s="81" t="s">
        <v>1912</v>
      </c>
      <c r="SKQ27" s="81" t="s">
        <v>1912</v>
      </c>
      <c r="SKR27" s="81" t="s">
        <v>1912</v>
      </c>
      <c r="SKS27" s="81" t="s">
        <v>1912</v>
      </c>
      <c r="SKT27" s="81" t="s">
        <v>1912</v>
      </c>
      <c r="SKU27" s="81" t="s">
        <v>1912</v>
      </c>
      <c r="SKV27" s="81" t="s">
        <v>1912</v>
      </c>
      <c r="SKW27" s="81" t="s">
        <v>1912</v>
      </c>
      <c r="SKX27" s="81" t="s">
        <v>1912</v>
      </c>
      <c r="SKY27" s="81" t="s">
        <v>1912</v>
      </c>
      <c r="SKZ27" s="81" t="s">
        <v>1912</v>
      </c>
      <c r="SLA27" s="81" t="s">
        <v>1912</v>
      </c>
      <c r="SLB27" s="81" t="s">
        <v>1912</v>
      </c>
      <c r="SLC27" s="81" t="s">
        <v>1912</v>
      </c>
      <c r="SLD27" s="81" t="s">
        <v>1912</v>
      </c>
      <c r="SLE27" s="81" t="s">
        <v>1912</v>
      </c>
      <c r="SLF27" s="81" t="s">
        <v>1912</v>
      </c>
      <c r="SLG27" s="81" t="s">
        <v>1912</v>
      </c>
      <c r="SLH27" s="81" t="s">
        <v>1912</v>
      </c>
      <c r="SLI27" s="81" t="s">
        <v>1912</v>
      </c>
      <c r="SLJ27" s="81" t="s">
        <v>1912</v>
      </c>
      <c r="SLK27" s="81" t="s">
        <v>1912</v>
      </c>
      <c r="SLL27" s="81" t="s">
        <v>1912</v>
      </c>
      <c r="SLM27" s="81" t="s">
        <v>1912</v>
      </c>
      <c r="SLN27" s="81" t="s">
        <v>1912</v>
      </c>
      <c r="SLO27" s="81" t="s">
        <v>1912</v>
      </c>
      <c r="SLP27" s="81" t="s">
        <v>1912</v>
      </c>
      <c r="SLQ27" s="81" t="s">
        <v>1912</v>
      </c>
      <c r="SLR27" s="81" t="s">
        <v>1912</v>
      </c>
      <c r="SLS27" s="81" t="s">
        <v>1912</v>
      </c>
      <c r="SLT27" s="81" t="s">
        <v>1912</v>
      </c>
      <c r="SLU27" s="81" t="s">
        <v>1912</v>
      </c>
      <c r="SLV27" s="81" t="s">
        <v>1912</v>
      </c>
      <c r="SLW27" s="81" t="s">
        <v>1912</v>
      </c>
      <c r="SLX27" s="81" t="s">
        <v>1912</v>
      </c>
      <c r="SLY27" s="81" t="s">
        <v>1912</v>
      </c>
      <c r="SLZ27" s="81" t="s">
        <v>1912</v>
      </c>
      <c r="SMA27" s="81" t="s">
        <v>1912</v>
      </c>
      <c r="SMB27" s="81" t="s">
        <v>1912</v>
      </c>
      <c r="SMC27" s="81" t="s">
        <v>1912</v>
      </c>
      <c r="SMD27" s="81" t="s">
        <v>1912</v>
      </c>
      <c r="SME27" s="81" t="s">
        <v>1912</v>
      </c>
      <c r="SMF27" s="81" t="s">
        <v>1912</v>
      </c>
      <c r="SMG27" s="81" t="s">
        <v>1912</v>
      </c>
      <c r="SMH27" s="81" t="s">
        <v>1912</v>
      </c>
      <c r="SMI27" s="81" t="s">
        <v>1912</v>
      </c>
      <c r="SMJ27" s="81" t="s">
        <v>1912</v>
      </c>
      <c r="SMK27" s="81" t="s">
        <v>1912</v>
      </c>
      <c r="SML27" s="81" t="s">
        <v>1912</v>
      </c>
      <c r="SMM27" s="81" t="s">
        <v>1912</v>
      </c>
      <c r="SMN27" s="81" t="s">
        <v>1912</v>
      </c>
      <c r="SMO27" s="81" t="s">
        <v>1912</v>
      </c>
      <c r="SMP27" s="81" t="s">
        <v>1912</v>
      </c>
      <c r="SMQ27" s="81" t="s">
        <v>1912</v>
      </c>
      <c r="SMR27" s="81" t="s">
        <v>1912</v>
      </c>
      <c r="SMS27" s="81" t="s">
        <v>1912</v>
      </c>
      <c r="SMT27" s="81" t="s">
        <v>1912</v>
      </c>
      <c r="SMU27" s="81" t="s">
        <v>1912</v>
      </c>
      <c r="SMV27" s="81" t="s">
        <v>1912</v>
      </c>
      <c r="SMW27" s="81" t="s">
        <v>1912</v>
      </c>
      <c r="SMX27" s="81" t="s">
        <v>1912</v>
      </c>
      <c r="SMY27" s="81" t="s">
        <v>1912</v>
      </c>
      <c r="SMZ27" s="81" t="s">
        <v>1912</v>
      </c>
      <c r="SNA27" s="81" t="s">
        <v>1912</v>
      </c>
      <c r="SNB27" s="81" t="s">
        <v>1912</v>
      </c>
      <c r="SNC27" s="81" t="s">
        <v>1912</v>
      </c>
      <c r="SND27" s="81" t="s">
        <v>1912</v>
      </c>
      <c r="SNE27" s="81" t="s">
        <v>1912</v>
      </c>
      <c r="SNF27" s="81" t="s">
        <v>1912</v>
      </c>
      <c r="SNG27" s="81" t="s">
        <v>1912</v>
      </c>
      <c r="SNH27" s="81" t="s">
        <v>1912</v>
      </c>
      <c r="SNI27" s="81" t="s">
        <v>1912</v>
      </c>
      <c r="SNJ27" s="81" t="s">
        <v>1912</v>
      </c>
      <c r="SNK27" s="81" t="s">
        <v>1912</v>
      </c>
      <c r="SNL27" s="81" t="s">
        <v>1912</v>
      </c>
      <c r="SNM27" s="81" t="s">
        <v>1912</v>
      </c>
      <c r="SNN27" s="81" t="s">
        <v>1912</v>
      </c>
      <c r="SNO27" s="81" t="s">
        <v>1912</v>
      </c>
      <c r="SNP27" s="81" t="s">
        <v>1912</v>
      </c>
      <c r="SNQ27" s="81" t="s">
        <v>1912</v>
      </c>
      <c r="SNR27" s="81" t="s">
        <v>1912</v>
      </c>
      <c r="SNS27" s="81" t="s">
        <v>1912</v>
      </c>
      <c r="SNT27" s="81" t="s">
        <v>1912</v>
      </c>
      <c r="SNU27" s="81" t="s">
        <v>1912</v>
      </c>
      <c r="SNV27" s="81" t="s">
        <v>1912</v>
      </c>
      <c r="SNW27" s="81" t="s">
        <v>1912</v>
      </c>
      <c r="SNX27" s="81" t="s">
        <v>1912</v>
      </c>
      <c r="SNY27" s="81" t="s">
        <v>1912</v>
      </c>
      <c r="SNZ27" s="81" t="s">
        <v>1912</v>
      </c>
      <c r="SOA27" s="81" t="s">
        <v>1912</v>
      </c>
      <c r="SOB27" s="81" t="s">
        <v>1912</v>
      </c>
      <c r="SOC27" s="81" t="s">
        <v>1912</v>
      </c>
      <c r="SOD27" s="81" t="s">
        <v>1912</v>
      </c>
      <c r="SOE27" s="81" t="s">
        <v>1912</v>
      </c>
      <c r="SOF27" s="81" t="s">
        <v>1912</v>
      </c>
      <c r="SOG27" s="81" t="s">
        <v>1912</v>
      </c>
      <c r="SOH27" s="81" t="s">
        <v>1912</v>
      </c>
      <c r="SOI27" s="81" t="s">
        <v>1912</v>
      </c>
      <c r="SOJ27" s="81" t="s">
        <v>1912</v>
      </c>
      <c r="SOK27" s="81" t="s">
        <v>1912</v>
      </c>
      <c r="SOL27" s="81" t="s">
        <v>1912</v>
      </c>
      <c r="SOM27" s="81" t="s">
        <v>1912</v>
      </c>
      <c r="SON27" s="81" t="s">
        <v>1912</v>
      </c>
      <c r="SOO27" s="81" t="s">
        <v>1912</v>
      </c>
      <c r="SOP27" s="81" t="s">
        <v>1912</v>
      </c>
      <c r="SOQ27" s="81" t="s">
        <v>1912</v>
      </c>
      <c r="SOR27" s="81" t="s">
        <v>1912</v>
      </c>
      <c r="SOS27" s="81" t="s">
        <v>1912</v>
      </c>
      <c r="SOT27" s="81" t="s">
        <v>1912</v>
      </c>
      <c r="SOU27" s="81" t="s">
        <v>1912</v>
      </c>
      <c r="SOV27" s="81" t="s">
        <v>1912</v>
      </c>
      <c r="SOW27" s="81" t="s">
        <v>1912</v>
      </c>
      <c r="SOX27" s="81" t="s">
        <v>1912</v>
      </c>
      <c r="SOY27" s="81" t="s">
        <v>1912</v>
      </c>
      <c r="SOZ27" s="81" t="s">
        <v>1912</v>
      </c>
      <c r="SPA27" s="81" t="s">
        <v>1912</v>
      </c>
      <c r="SPB27" s="81" t="s">
        <v>1912</v>
      </c>
      <c r="SPC27" s="81" t="s">
        <v>1912</v>
      </c>
      <c r="SPD27" s="81" t="s">
        <v>1912</v>
      </c>
      <c r="SPE27" s="81" t="s">
        <v>1912</v>
      </c>
      <c r="SPF27" s="81" t="s">
        <v>1912</v>
      </c>
      <c r="SPG27" s="81" t="s">
        <v>1912</v>
      </c>
      <c r="SPH27" s="81" t="s">
        <v>1912</v>
      </c>
      <c r="SPI27" s="81" t="s">
        <v>1912</v>
      </c>
      <c r="SPJ27" s="81" t="s">
        <v>1912</v>
      </c>
      <c r="SPK27" s="81" t="s">
        <v>1912</v>
      </c>
      <c r="SPL27" s="81" t="s">
        <v>1912</v>
      </c>
      <c r="SPM27" s="81" t="s">
        <v>1912</v>
      </c>
      <c r="SPN27" s="81" t="s">
        <v>1912</v>
      </c>
      <c r="SPO27" s="81" t="s">
        <v>1912</v>
      </c>
      <c r="SPP27" s="81" t="s">
        <v>1912</v>
      </c>
      <c r="SPQ27" s="81" t="s">
        <v>1912</v>
      </c>
      <c r="SPR27" s="81" t="s">
        <v>1912</v>
      </c>
      <c r="SPS27" s="81" t="s">
        <v>1912</v>
      </c>
      <c r="SPT27" s="81" t="s">
        <v>1912</v>
      </c>
      <c r="SPU27" s="81" t="s">
        <v>1912</v>
      </c>
      <c r="SPV27" s="81" t="s">
        <v>1912</v>
      </c>
      <c r="SPW27" s="81" t="s">
        <v>1912</v>
      </c>
      <c r="SPX27" s="81" t="s">
        <v>1912</v>
      </c>
      <c r="SPY27" s="81" t="s">
        <v>1912</v>
      </c>
      <c r="SPZ27" s="81" t="s">
        <v>1912</v>
      </c>
      <c r="SQA27" s="81" t="s">
        <v>1912</v>
      </c>
      <c r="SQB27" s="81" t="s">
        <v>1912</v>
      </c>
      <c r="SQC27" s="81" t="s">
        <v>1912</v>
      </c>
      <c r="SQD27" s="81" t="s">
        <v>1912</v>
      </c>
      <c r="SQE27" s="81" t="s">
        <v>1912</v>
      </c>
      <c r="SQF27" s="81" t="s">
        <v>1912</v>
      </c>
      <c r="SQG27" s="81" t="s">
        <v>1912</v>
      </c>
      <c r="SQH27" s="81" t="s">
        <v>1912</v>
      </c>
      <c r="SQI27" s="81" t="s">
        <v>1912</v>
      </c>
      <c r="SQJ27" s="81" t="s">
        <v>1912</v>
      </c>
      <c r="SQK27" s="81" t="s">
        <v>1912</v>
      </c>
      <c r="SQL27" s="81" t="s">
        <v>1912</v>
      </c>
      <c r="SQM27" s="81" t="s">
        <v>1912</v>
      </c>
      <c r="SQN27" s="81" t="s">
        <v>1912</v>
      </c>
      <c r="SQO27" s="81" t="s">
        <v>1912</v>
      </c>
      <c r="SQP27" s="81" t="s">
        <v>1912</v>
      </c>
      <c r="SQQ27" s="81" t="s">
        <v>1912</v>
      </c>
      <c r="SQR27" s="81" t="s">
        <v>1912</v>
      </c>
      <c r="SQS27" s="81" t="s">
        <v>1912</v>
      </c>
      <c r="SQT27" s="81" t="s">
        <v>1912</v>
      </c>
      <c r="SQU27" s="81" t="s">
        <v>1912</v>
      </c>
      <c r="SQV27" s="81" t="s">
        <v>1912</v>
      </c>
      <c r="SQW27" s="81" t="s">
        <v>1912</v>
      </c>
      <c r="SQX27" s="81" t="s">
        <v>1912</v>
      </c>
      <c r="SQY27" s="81" t="s">
        <v>1912</v>
      </c>
      <c r="SQZ27" s="81" t="s">
        <v>1912</v>
      </c>
      <c r="SRA27" s="81" t="s">
        <v>1912</v>
      </c>
      <c r="SRB27" s="81" t="s">
        <v>1912</v>
      </c>
      <c r="SRC27" s="81" t="s">
        <v>1912</v>
      </c>
      <c r="SRD27" s="81" t="s">
        <v>1912</v>
      </c>
      <c r="SRE27" s="81" t="s">
        <v>1912</v>
      </c>
      <c r="SRF27" s="81" t="s">
        <v>1912</v>
      </c>
      <c r="SRG27" s="81" t="s">
        <v>1912</v>
      </c>
      <c r="SRH27" s="81" t="s">
        <v>1912</v>
      </c>
      <c r="SRI27" s="81" t="s">
        <v>1912</v>
      </c>
      <c r="SRJ27" s="81" t="s">
        <v>1912</v>
      </c>
      <c r="SRK27" s="81" t="s">
        <v>1912</v>
      </c>
      <c r="SRL27" s="81" t="s">
        <v>1912</v>
      </c>
      <c r="SRM27" s="81" t="s">
        <v>1912</v>
      </c>
      <c r="SRN27" s="81" t="s">
        <v>1912</v>
      </c>
      <c r="SRO27" s="81" t="s">
        <v>1912</v>
      </c>
      <c r="SRP27" s="81" t="s">
        <v>1912</v>
      </c>
      <c r="SRQ27" s="81" t="s">
        <v>1912</v>
      </c>
      <c r="SRR27" s="81" t="s">
        <v>1912</v>
      </c>
      <c r="SRS27" s="81" t="s">
        <v>1912</v>
      </c>
      <c r="SRT27" s="81" t="s">
        <v>1912</v>
      </c>
      <c r="SRU27" s="81" t="s">
        <v>1912</v>
      </c>
      <c r="SRV27" s="81" t="s">
        <v>1912</v>
      </c>
      <c r="SRW27" s="81" t="s">
        <v>1912</v>
      </c>
      <c r="SRX27" s="81" t="s">
        <v>1912</v>
      </c>
      <c r="SRY27" s="81" t="s">
        <v>1912</v>
      </c>
      <c r="SRZ27" s="81" t="s">
        <v>1912</v>
      </c>
      <c r="SSA27" s="81" t="s">
        <v>1912</v>
      </c>
      <c r="SSB27" s="81" t="s">
        <v>1912</v>
      </c>
      <c r="SSC27" s="81" t="s">
        <v>1912</v>
      </c>
      <c r="SSD27" s="81" t="s">
        <v>1912</v>
      </c>
      <c r="SSE27" s="81" t="s">
        <v>1912</v>
      </c>
      <c r="SSF27" s="81" t="s">
        <v>1912</v>
      </c>
      <c r="SSG27" s="81" t="s">
        <v>1912</v>
      </c>
      <c r="SSH27" s="81" t="s">
        <v>1912</v>
      </c>
      <c r="SSI27" s="81" t="s">
        <v>1912</v>
      </c>
      <c r="SSJ27" s="81" t="s">
        <v>1912</v>
      </c>
      <c r="SSK27" s="81" t="s">
        <v>1912</v>
      </c>
      <c r="SSL27" s="81" t="s">
        <v>1912</v>
      </c>
      <c r="SSM27" s="81" t="s">
        <v>1912</v>
      </c>
      <c r="SSN27" s="81" t="s">
        <v>1912</v>
      </c>
      <c r="SSO27" s="81" t="s">
        <v>1912</v>
      </c>
      <c r="SSP27" s="81" t="s">
        <v>1912</v>
      </c>
      <c r="SSQ27" s="81" t="s">
        <v>1912</v>
      </c>
      <c r="SSR27" s="81" t="s">
        <v>1912</v>
      </c>
      <c r="SSS27" s="81" t="s">
        <v>1912</v>
      </c>
      <c r="SST27" s="81" t="s">
        <v>1912</v>
      </c>
      <c r="SSU27" s="81" t="s">
        <v>1912</v>
      </c>
      <c r="SSV27" s="81" t="s">
        <v>1912</v>
      </c>
      <c r="SSW27" s="81" t="s">
        <v>1912</v>
      </c>
      <c r="SSX27" s="81" t="s">
        <v>1912</v>
      </c>
      <c r="SSY27" s="81" t="s">
        <v>1912</v>
      </c>
      <c r="SSZ27" s="81" t="s">
        <v>1912</v>
      </c>
      <c r="STA27" s="81" t="s">
        <v>1912</v>
      </c>
      <c r="STB27" s="81" t="s">
        <v>1912</v>
      </c>
      <c r="STC27" s="81" t="s">
        <v>1912</v>
      </c>
      <c r="STD27" s="81" t="s">
        <v>1912</v>
      </c>
      <c r="STE27" s="81" t="s">
        <v>1912</v>
      </c>
      <c r="STF27" s="81" t="s">
        <v>1912</v>
      </c>
      <c r="STG27" s="81" t="s">
        <v>1912</v>
      </c>
      <c r="STH27" s="81" t="s">
        <v>1912</v>
      </c>
      <c r="STI27" s="81" t="s">
        <v>1912</v>
      </c>
      <c r="STJ27" s="81" t="s">
        <v>1912</v>
      </c>
      <c r="STK27" s="81" t="s">
        <v>1912</v>
      </c>
      <c r="STL27" s="81" t="s">
        <v>1912</v>
      </c>
      <c r="STM27" s="81" t="s">
        <v>1912</v>
      </c>
      <c r="STN27" s="81" t="s">
        <v>1912</v>
      </c>
      <c r="STO27" s="81" t="s">
        <v>1912</v>
      </c>
      <c r="STP27" s="81" t="s">
        <v>1912</v>
      </c>
      <c r="STQ27" s="81" t="s">
        <v>1912</v>
      </c>
      <c r="STR27" s="81" t="s">
        <v>1912</v>
      </c>
      <c r="STS27" s="81" t="s">
        <v>1912</v>
      </c>
      <c r="STT27" s="81" t="s">
        <v>1912</v>
      </c>
      <c r="STU27" s="81" t="s">
        <v>1912</v>
      </c>
      <c r="STV27" s="81" t="s">
        <v>1912</v>
      </c>
      <c r="STW27" s="81" t="s">
        <v>1912</v>
      </c>
      <c r="STX27" s="81" t="s">
        <v>1912</v>
      </c>
      <c r="STY27" s="81" t="s">
        <v>1912</v>
      </c>
      <c r="STZ27" s="81" t="s">
        <v>1912</v>
      </c>
      <c r="SUA27" s="81" t="s">
        <v>1912</v>
      </c>
      <c r="SUB27" s="81" t="s">
        <v>1912</v>
      </c>
      <c r="SUC27" s="81" t="s">
        <v>1912</v>
      </c>
      <c r="SUD27" s="81" t="s">
        <v>1912</v>
      </c>
      <c r="SUE27" s="81" t="s">
        <v>1912</v>
      </c>
      <c r="SUF27" s="81" t="s">
        <v>1912</v>
      </c>
      <c r="SUG27" s="81" t="s">
        <v>1912</v>
      </c>
      <c r="SUH27" s="81" t="s">
        <v>1912</v>
      </c>
      <c r="SUI27" s="81" t="s">
        <v>1912</v>
      </c>
      <c r="SUJ27" s="81" t="s">
        <v>1912</v>
      </c>
      <c r="SUK27" s="81" t="s">
        <v>1912</v>
      </c>
      <c r="SUL27" s="81" t="s">
        <v>1912</v>
      </c>
      <c r="SUM27" s="81" t="s">
        <v>1912</v>
      </c>
      <c r="SUN27" s="81" t="s">
        <v>1912</v>
      </c>
      <c r="SUO27" s="81" t="s">
        <v>1912</v>
      </c>
      <c r="SUP27" s="81" t="s">
        <v>1912</v>
      </c>
      <c r="SUQ27" s="81" t="s">
        <v>1912</v>
      </c>
      <c r="SUR27" s="81" t="s">
        <v>1912</v>
      </c>
      <c r="SUS27" s="81" t="s">
        <v>1912</v>
      </c>
      <c r="SUT27" s="81" t="s">
        <v>1912</v>
      </c>
      <c r="SUU27" s="81" t="s">
        <v>1912</v>
      </c>
      <c r="SUV27" s="81" t="s">
        <v>1912</v>
      </c>
      <c r="SUW27" s="81" t="s">
        <v>1912</v>
      </c>
      <c r="SUX27" s="81" t="s">
        <v>1912</v>
      </c>
      <c r="SUY27" s="81" t="s">
        <v>1912</v>
      </c>
      <c r="SUZ27" s="81" t="s">
        <v>1912</v>
      </c>
      <c r="SVA27" s="81" t="s">
        <v>1912</v>
      </c>
      <c r="SVB27" s="81" t="s">
        <v>1912</v>
      </c>
      <c r="SVC27" s="81" t="s">
        <v>1912</v>
      </c>
      <c r="SVD27" s="81" t="s">
        <v>1912</v>
      </c>
      <c r="SVE27" s="81" t="s">
        <v>1912</v>
      </c>
      <c r="SVF27" s="81" t="s">
        <v>1912</v>
      </c>
      <c r="SVG27" s="81" t="s">
        <v>1912</v>
      </c>
      <c r="SVH27" s="81" t="s">
        <v>1912</v>
      </c>
      <c r="SVI27" s="81" t="s">
        <v>1912</v>
      </c>
      <c r="SVJ27" s="81" t="s">
        <v>1912</v>
      </c>
      <c r="SVK27" s="81" t="s">
        <v>1912</v>
      </c>
      <c r="SVL27" s="81" t="s">
        <v>1912</v>
      </c>
      <c r="SVM27" s="81" t="s">
        <v>1912</v>
      </c>
      <c r="SVN27" s="81" t="s">
        <v>1912</v>
      </c>
      <c r="SVO27" s="81" t="s">
        <v>1912</v>
      </c>
      <c r="SVP27" s="81" t="s">
        <v>1912</v>
      </c>
      <c r="SVQ27" s="81" t="s">
        <v>1912</v>
      </c>
      <c r="SVR27" s="81" t="s">
        <v>1912</v>
      </c>
      <c r="SVS27" s="81" t="s">
        <v>1912</v>
      </c>
      <c r="SVT27" s="81" t="s">
        <v>1912</v>
      </c>
      <c r="SVU27" s="81" t="s">
        <v>1912</v>
      </c>
      <c r="SVV27" s="81" t="s">
        <v>1912</v>
      </c>
      <c r="SVW27" s="81" t="s">
        <v>1912</v>
      </c>
      <c r="SVX27" s="81" t="s">
        <v>1912</v>
      </c>
      <c r="SVY27" s="81" t="s">
        <v>1912</v>
      </c>
      <c r="SVZ27" s="81" t="s">
        <v>1912</v>
      </c>
      <c r="SWA27" s="81" t="s">
        <v>1912</v>
      </c>
      <c r="SWB27" s="81" t="s">
        <v>1912</v>
      </c>
      <c r="SWC27" s="81" t="s">
        <v>1912</v>
      </c>
      <c r="SWD27" s="81" t="s">
        <v>1912</v>
      </c>
      <c r="SWE27" s="81" t="s">
        <v>1912</v>
      </c>
      <c r="SWF27" s="81" t="s">
        <v>1912</v>
      </c>
      <c r="SWG27" s="81" t="s">
        <v>1912</v>
      </c>
      <c r="SWH27" s="81" t="s">
        <v>1912</v>
      </c>
      <c r="SWI27" s="81" t="s">
        <v>1912</v>
      </c>
      <c r="SWJ27" s="81" t="s">
        <v>1912</v>
      </c>
      <c r="SWK27" s="81" t="s">
        <v>1912</v>
      </c>
      <c r="SWL27" s="81" t="s">
        <v>1912</v>
      </c>
      <c r="SWM27" s="81" t="s">
        <v>1912</v>
      </c>
      <c r="SWN27" s="81" t="s">
        <v>1912</v>
      </c>
      <c r="SWO27" s="81" t="s">
        <v>1912</v>
      </c>
      <c r="SWP27" s="81" t="s">
        <v>1912</v>
      </c>
      <c r="SWQ27" s="81" t="s">
        <v>1912</v>
      </c>
      <c r="SWR27" s="81" t="s">
        <v>1912</v>
      </c>
      <c r="SWS27" s="81" t="s">
        <v>1912</v>
      </c>
      <c r="SWT27" s="81" t="s">
        <v>1912</v>
      </c>
      <c r="SWU27" s="81" t="s">
        <v>1912</v>
      </c>
      <c r="SWV27" s="81" t="s">
        <v>1912</v>
      </c>
      <c r="SWW27" s="81" t="s">
        <v>1912</v>
      </c>
      <c r="SWX27" s="81" t="s">
        <v>1912</v>
      </c>
      <c r="SWY27" s="81" t="s">
        <v>1912</v>
      </c>
      <c r="SWZ27" s="81" t="s">
        <v>1912</v>
      </c>
      <c r="SXA27" s="81" t="s">
        <v>1912</v>
      </c>
      <c r="SXB27" s="81" t="s">
        <v>1912</v>
      </c>
      <c r="SXC27" s="81" t="s">
        <v>1912</v>
      </c>
      <c r="SXD27" s="81" t="s">
        <v>1912</v>
      </c>
      <c r="SXE27" s="81" t="s">
        <v>1912</v>
      </c>
      <c r="SXF27" s="81" t="s">
        <v>1912</v>
      </c>
      <c r="SXG27" s="81" t="s">
        <v>1912</v>
      </c>
      <c r="SXH27" s="81" t="s">
        <v>1912</v>
      </c>
      <c r="SXI27" s="81" t="s">
        <v>1912</v>
      </c>
      <c r="SXJ27" s="81" t="s">
        <v>1912</v>
      </c>
      <c r="SXK27" s="81" t="s">
        <v>1912</v>
      </c>
      <c r="SXL27" s="81" t="s">
        <v>1912</v>
      </c>
      <c r="SXM27" s="81" t="s">
        <v>1912</v>
      </c>
      <c r="SXN27" s="81" t="s">
        <v>1912</v>
      </c>
      <c r="SXO27" s="81" t="s">
        <v>1912</v>
      </c>
      <c r="SXP27" s="81" t="s">
        <v>1912</v>
      </c>
      <c r="SXQ27" s="81" t="s">
        <v>1912</v>
      </c>
      <c r="SXR27" s="81" t="s">
        <v>1912</v>
      </c>
      <c r="SXS27" s="81" t="s">
        <v>1912</v>
      </c>
      <c r="SXT27" s="81" t="s">
        <v>1912</v>
      </c>
      <c r="SXU27" s="81" t="s">
        <v>1912</v>
      </c>
      <c r="SXV27" s="81" t="s">
        <v>1912</v>
      </c>
      <c r="SXW27" s="81" t="s">
        <v>1912</v>
      </c>
      <c r="SXX27" s="81" t="s">
        <v>1912</v>
      </c>
      <c r="SXY27" s="81" t="s">
        <v>1912</v>
      </c>
      <c r="SXZ27" s="81" t="s">
        <v>1912</v>
      </c>
      <c r="SYA27" s="81" t="s">
        <v>1912</v>
      </c>
      <c r="SYB27" s="81" t="s">
        <v>1912</v>
      </c>
      <c r="SYC27" s="81" t="s">
        <v>1912</v>
      </c>
      <c r="SYD27" s="81" t="s">
        <v>1912</v>
      </c>
      <c r="SYE27" s="81" t="s">
        <v>1912</v>
      </c>
      <c r="SYF27" s="81" t="s">
        <v>1912</v>
      </c>
      <c r="SYG27" s="81" t="s">
        <v>1912</v>
      </c>
      <c r="SYH27" s="81" t="s">
        <v>1912</v>
      </c>
      <c r="SYI27" s="81" t="s">
        <v>1912</v>
      </c>
      <c r="SYJ27" s="81" t="s">
        <v>1912</v>
      </c>
      <c r="SYK27" s="81" t="s">
        <v>1912</v>
      </c>
      <c r="SYL27" s="81" t="s">
        <v>1912</v>
      </c>
      <c r="SYM27" s="81" t="s">
        <v>1912</v>
      </c>
      <c r="SYN27" s="81" t="s">
        <v>1912</v>
      </c>
      <c r="SYO27" s="81" t="s">
        <v>1912</v>
      </c>
      <c r="SYP27" s="81" t="s">
        <v>1912</v>
      </c>
      <c r="SYQ27" s="81" t="s">
        <v>1912</v>
      </c>
      <c r="SYR27" s="81" t="s">
        <v>1912</v>
      </c>
      <c r="SYS27" s="81" t="s">
        <v>1912</v>
      </c>
      <c r="SYT27" s="81" t="s">
        <v>1912</v>
      </c>
      <c r="SYU27" s="81" t="s">
        <v>1912</v>
      </c>
      <c r="SYV27" s="81" t="s">
        <v>1912</v>
      </c>
      <c r="SYW27" s="81" t="s">
        <v>1912</v>
      </c>
      <c r="SYX27" s="81" t="s">
        <v>1912</v>
      </c>
      <c r="SYY27" s="81" t="s">
        <v>1912</v>
      </c>
      <c r="SYZ27" s="81" t="s">
        <v>1912</v>
      </c>
      <c r="SZA27" s="81" t="s">
        <v>1912</v>
      </c>
      <c r="SZB27" s="81" t="s">
        <v>1912</v>
      </c>
      <c r="SZC27" s="81" t="s">
        <v>1912</v>
      </c>
      <c r="SZD27" s="81" t="s">
        <v>1912</v>
      </c>
      <c r="SZE27" s="81" t="s">
        <v>1912</v>
      </c>
      <c r="SZF27" s="81" t="s">
        <v>1912</v>
      </c>
      <c r="SZG27" s="81" t="s">
        <v>1912</v>
      </c>
      <c r="SZH27" s="81" t="s">
        <v>1912</v>
      </c>
      <c r="SZI27" s="81" t="s">
        <v>1912</v>
      </c>
      <c r="SZJ27" s="81" t="s">
        <v>1912</v>
      </c>
      <c r="SZK27" s="81" t="s">
        <v>1912</v>
      </c>
      <c r="SZL27" s="81" t="s">
        <v>1912</v>
      </c>
      <c r="SZM27" s="81" t="s">
        <v>1912</v>
      </c>
      <c r="SZN27" s="81" t="s">
        <v>1912</v>
      </c>
      <c r="SZO27" s="81" t="s">
        <v>1912</v>
      </c>
      <c r="SZP27" s="81" t="s">
        <v>1912</v>
      </c>
      <c r="SZQ27" s="81" t="s">
        <v>1912</v>
      </c>
      <c r="SZR27" s="81" t="s">
        <v>1912</v>
      </c>
      <c r="SZS27" s="81" t="s">
        <v>1912</v>
      </c>
      <c r="SZT27" s="81" t="s">
        <v>1912</v>
      </c>
      <c r="SZU27" s="81" t="s">
        <v>1912</v>
      </c>
      <c r="SZV27" s="81" t="s">
        <v>1912</v>
      </c>
      <c r="SZW27" s="81" t="s">
        <v>1912</v>
      </c>
      <c r="SZX27" s="81" t="s">
        <v>1912</v>
      </c>
      <c r="SZY27" s="81" t="s">
        <v>1912</v>
      </c>
      <c r="SZZ27" s="81" t="s">
        <v>1912</v>
      </c>
      <c r="TAA27" s="81" t="s">
        <v>1912</v>
      </c>
      <c r="TAB27" s="81" t="s">
        <v>1912</v>
      </c>
      <c r="TAC27" s="81" t="s">
        <v>1912</v>
      </c>
      <c r="TAD27" s="81" t="s">
        <v>1912</v>
      </c>
      <c r="TAE27" s="81" t="s">
        <v>1912</v>
      </c>
      <c r="TAF27" s="81" t="s">
        <v>1912</v>
      </c>
      <c r="TAG27" s="81" t="s">
        <v>1912</v>
      </c>
      <c r="TAH27" s="81" t="s">
        <v>1912</v>
      </c>
      <c r="TAI27" s="81" t="s">
        <v>1912</v>
      </c>
      <c r="TAJ27" s="81" t="s">
        <v>1912</v>
      </c>
      <c r="TAK27" s="81" t="s">
        <v>1912</v>
      </c>
      <c r="TAL27" s="81" t="s">
        <v>1912</v>
      </c>
      <c r="TAM27" s="81" t="s">
        <v>1912</v>
      </c>
      <c r="TAN27" s="81" t="s">
        <v>1912</v>
      </c>
      <c r="TAO27" s="81" t="s">
        <v>1912</v>
      </c>
      <c r="TAP27" s="81" t="s">
        <v>1912</v>
      </c>
      <c r="TAQ27" s="81" t="s">
        <v>1912</v>
      </c>
      <c r="TAR27" s="81" t="s">
        <v>1912</v>
      </c>
      <c r="TAS27" s="81" t="s">
        <v>1912</v>
      </c>
      <c r="TAT27" s="81" t="s">
        <v>1912</v>
      </c>
      <c r="TAU27" s="81" t="s">
        <v>1912</v>
      </c>
      <c r="TAV27" s="81" t="s">
        <v>1912</v>
      </c>
      <c r="TAW27" s="81" t="s">
        <v>1912</v>
      </c>
      <c r="TAX27" s="81" t="s">
        <v>1912</v>
      </c>
      <c r="TAY27" s="81" t="s">
        <v>1912</v>
      </c>
      <c r="TAZ27" s="81" t="s">
        <v>1912</v>
      </c>
      <c r="TBA27" s="81" t="s">
        <v>1912</v>
      </c>
      <c r="TBB27" s="81" t="s">
        <v>1912</v>
      </c>
      <c r="TBC27" s="81" t="s">
        <v>1912</v>
      </c>
      <c r="TBD27" s="81" t="s">
        <v>1912</v>
      </c>
      <c r="TBE27" s="81" t="s">
        <v>1912</v>
      </c>
      <c r="TBF27" s="81" t="s">
        <v>1912</v>
      </c>
      <c r="TBG27" s="81" t="s">
        <v>1912</v>
      </c>
      <c r="TBH27" s="81" t="s">
        <v>1912</v>
      </c>
      <c r="TBI27" s="81" t="s">
        <v>1912</v>
      </c>
      <c r="TBJ27" s="81" t="s">
        <v>1912</v>
      </c>
      <c r="TBK27" s="81" t="s">
        <v>1912</v>
      </c>
      <c r="TBL27" s="81" t="s">
        <v>1912</v>
      </c>
      <c r="TBM27" s="81" t="s">
        <v>1912</v>
      </c>
      <c r="TBN27" s="81" t="s">
        <v>1912</v>
      </c>
      <c r="TBO27" s="81" t="s">
        <v>1912</v>
      </c>
      <c r="TBP27" s="81" t="s">
        <v>1912</v>
      </c>
      <c r="TBQ27" s="81" t="s">
        <v>1912</v>
      </c>
      <c r="TBR27" s="81" t="s">
        <v>1912</v>
      </c>
      <c r="TBS27" s="81" t="s">
        <v>1912</v>
      </c>
      <c r="TBT27" s="81" t="s">
        <v>1912</v>
      </c>
      <c r="TBU27" s="81" t="s">
        <v>1912</v>
      </c>
      <c r="TBV27" s="81" t="s">
        <v>1912</v>
      </c>
      <c r="TBW27" s="81" t="s">
        <v>1912</v>
      </c>
      <c r="TBX27" s="81" t="s">
        <v>1912</v>
      </c>
      <c r="TBY27" s="81" t="s">
        <v>1912</v>
      </c>
      <c r="TBZ27" s="81" t="s">
        <v>1912</v>
      </c>
      <c r="TCA27" s="81" t="s">
        <v>1912</v>
      </c>
      <c r="TCB27" s="81" t="s">
        <v>1912</v>
      </c>
      <c r="TCC27" s="81" t="s">
        <v>1912</v>
      </c>
      <c r="TCD27" s="81" t="s">
        <v>1912</v>
      </c>
      <c r="TCE27" s="81" t="s">
        <v>1912</v>
      </c>
      <c r="TCF27" s="81" t="s">
        <v>1912</v>
      </c>
      <c r="TCG27" s="81" t="s">
        <v>1912</v>
      </c>
      <c r="TCH27" s="81" t="s">
        <v>1912</v>
      </c>
      <c r="TCI27" s="81" t="s">
        <v>1912</v>
      </c>
      <c r="TCJ27" s="81" t="s">
        <v>1912</v>
      </c>
      <c r="TCK27" s="81" t="s">
        <v>1912</v>
      </c>
      <c r="TCL27" s="81" t="s">
        <v>1912</v>
      </c>
      <c r="TCM27" s="81" t="s">
        <v>1912</v>
      </c>
      <c r="TCN27" s="81" t="s">
        <v>1912</v>
      </c>
      <c r="TCO27" s="81" t="s">
        <v>1912</v>
      </c>
      <c r="TCP27" s="81" t="s">
        <v>1912</v>
      </c>
      <c r="TCQ27" s="81" t="s">
        <v>1912</v>
      </c>
      <c r="TCR27" s="81" t="s">
        <v>1912</v>
      </c>
      <c r="TCS27" s="81" t="s">
        <v>1912</v>
      </c>
      <c r="TCT27" s="81" t="s">
        <v>1912</v>
      </c>
      <c r="TCU27" s="81" t="s">
        <v>1912</v>
      </c>
      <c r="TCV27" s="81" t="s">
        <v>1912</v>
      </c>
      <c r="TCW27" s="81" t="s">
        <v>1912</v>
      </c>
      <c r="TCX27" s="81" t="s">
        <v>1912</v>
      </c>
      <c r="TCY27" s="81" t="s">
        <v>1912</v>
      </c>
      <c r="TCZ27" s="81" t="s">
        <v>1912</v>
      </c>
      <c r="TDA27" s="81" t="s">
        <v>1912</v>
      </c>
      <c r="TDB27" s="81" t="s">
        <v>1912</v>
      </c>
      <c r="TDC27" s="81" t="s">
        <v>1912</v>
      </c>
      <c r="TDD27" s="81" t="s">
        <v>1912</v>
      </c>
      <c r="TDE27" s="81" t="s">
        <v>1912</v>
      </c>
      <c r="TDF27" s="81" t="s">
        <v>1912</v>
      </c>
      <c r="TDG27" s="81" t="s">
        <v>1912</v>
      </c>
      <c r="TDH27" s="81" t="s">
        <v>1912</v>
      </c>
      <c r="TDI27" s="81" t="s">
        <v>1912</v>
      </c>
      <c r="TDJ27" s="81" t="s">
        <v>1912</v>
      </c>
      <c r="TDK27" s="81" t="s">
        <v>1912</v>
      </c>
      <c r="TDL27" s="81" t="s">
        <v>1912</v>
      </c>
      <c r="TDM27" s="81" t="s">
        <v>1912</v>
      </c>
      <c r="TDN27" s="81" t="s">
        <v>1912</v>
      </c>
      <c r="TDO27" s="81" t="s">
        <v>1912</v>
      </c>
      <c r="TDP27" s="81" t="s">
        <v>1912</v>
      </c>
      <c r="TDQ27" s="81" t="s">
        <v>1912</v>
      </c>
      <c r="TDR27" s="81" t="s">
        <v>1912</v>
      </c>
      <c r="TDS27" s="81" t="s">
        <v>1912</v>
      </c>
      <c r="TDT27" s="81" t="s">
        <v>1912</v>
      </c>
      <c r="TDU27" s="81" t="s">
        <v>1912</v>
      </c>
      <c r="TDV27" s="81" t="s">
        <v>1912</v>
      </c>
      <c r="TDW27" s="81" t="s">
        <v>1912</v>
      </c>
      <c r="TDX27" s="81" t="s">
        <v>1912</v>
      </c>
      <c r="TDY27" s="81" t="s">
        <v>1912</v>
      </c>
      <c r="TDZ27" s="81" t="s">
        <v>1912</v>
      </c>
      <c r="TEA27" s="81" t="s">
        <v>1912</v>
      </c>
      <c r="TEB27" s="81" t="s">
        <v>1912</v>
      </c>
      <c r="TEC27" s="81" t="s">
        <v>1912</v>
      </c>
      <c r="TED27" s="81" t="s">
        <v>1912</v>
      </c>
      <c r="TEE27" s="81" t="s">
        <v>1912</v>
      </c>
      <c r="TEF27" s="81" t="s">
        <v>1912</v>
      </c>
      <c r="TEG27" s="81" t="s">
        <v>1912</v>
      </c>
      <c r="TEH27" s="81" t="s">
        <v>1912</v>
      </c>
      <c r="TEI27" s="81" t="s">
        <v>1912</v>
      </c>
      <c r="TEJ27" s="81" t="s">
        <v>1912</v>
      </c>
      <c r="TEK27" s="81" t="s">
        <v>1912</v>
      </c>
      <c r="TEL27" s="81" t="s">
        <v>1912</v>
      </c>
      <c r="TEM27" s="81" t="s">
        <v>1912</v>
      </c>
      <c r="TEN27" s="81" t="s">
        <v>1912</v>
      </c>
      <c r="TEO27" s="81" t="s">
        <v>1912</v>
      </c>
      <c r="TEP27" s="81" t="s">
        <v>1912</v>
      </c>
      <c r="TEQ27" s="81" t="s">
        <v>1912</v>
      </c>
      <c r="TER27" s="81" t="s">
        <v>1912</v>
      </c>
      <c r="TES27" s="81" t="s">
        <v>1912</v>
      </c>
      <c r="TET27" s="81" t="s">
        <v>1912</v>
      </c>
      <c r="TEU27" s="81" t="s">
        <v>1912</v>
      </c>
      <c r="TEV27" s="81" t="s">
        <v>1912</v>
      </c>
      <c r="TEW27" s="81" t="s">
        <v>1912</v>
      </c>
      <c r="TEX27" s="81" t="s">
        <v>1912</v>
      </c>
      <c r="TEY27" s="81" t="s">
        <v>1912</v>
      </c>
      <c r="TEZ27" s="81" t="s">
        <v>1912</v>
      </c>
      <c r="TFA27" s="81" t="s">
        <v>1912</v>
      </c>
      <c r="TFB27" s="81" t="s">
        <v>1912</v>
      </c>
      <c r="TFC27" s="81" t="s">
        <v>1912</v>
      </c>
      <c r="TFD27" s="81" t="s">
        <v>1912</v>
      </c>
      <c r="TFE27" s="81" t="s">
        <v>1912</v>
      </c>
      <c r="TFF27" s="81" t="s">
        <v>1912</v>
      </c>
      <c r="TFG27" s="81" t="s">
        <v>1912</v>
      </c>
      <c r="TFH27" s="81" t="s">
        <v>1912</v>
      </c>
      <c r="TFI27" s="81" t="s">
        <v>1912</v>
      </c>
      <c r="TFJ27" s="81" t="s">
        <v>1912</v>
      </c>
      <c r="TFK27" s="81" t="s">
        <v>1912</v>
      </c>
      <c r="TFL27" s="81" t="s">
        <v>1912</v>
      </c>
      <c r="TFM27" s="81" t="s">
        <v>1912</v>
      </c>
      <c r="TFN27" s="81" t="s">
        <v>1912</v>
      </c>
      <c r="TFO27" s="81" t="s">
        <v>1912</v>
      </c>
      <c r="TFP27" s="81" t="s">
        <v>1912</v>
      </c>
      <c r="TFQ27" s="81" t="s">
        <v>1912</v>
      </c>
      <c r="TFR27" s="81" t="s">
        <v>1912</v>
      </c>
      <c r="TFS27" s="81" t="s">
        <v>1912</v>
      </c>
      <c r="TFT27" s="81" t="s">
        <v>1912</v>
      </c>
      <c r="TFU27" s="81" t="s">
        <v>1912</v>
      </c>
      <c r="TFV27" s="81" t="s">
        <v>1912</v>
      </c>
      <c r="TFW27" s="81" t="s">
        <v>1912</v>
      </c>
      <c r="TFX27" s="81" t="s">
        <v>1912</v>
      </c>
      <c r="TFY27" s="81" t="s">
        <v>1912</v>
      </c>
      <c r="TFZ27" s="81" t="s">
        <v>1912</v>
      </c>
      <c r="TGA27" s="81" t="s">
        <v>1912</v>
      </c>
      <c r="TGB27" s="81" t="s">
        <v>1912</v>
      </c>
      <c r="TGC27" s="81" t="s">
        <v>1912</v>
      </c>
      <c r="TGD27" s="81" t="s">
        <v>1912</v>
      </c>
      <c r="TGE27" s="81" t="s">
        <v>1912</v>
      </c>
      <c r="TGF27" s="81" t="s">
        <v>1912</v>
      </c>
      <c r="TGG27" s="81" t="s">
        <v>1912</v>
      </c>
      <c r="TGH27" s="81" t="s">
        <v>1912</v>
      </c>
      <c r="TGI27" s="81" t="s">
        <v>1912</v>
      </c>
      <c r="TGJ27" s="81" t="s">
        <v>1912</v>
      </c>
      <c r="TGK27" s="81" t="s">
        <v>1912</v>
      </c>
      <c r="TGL27" s="81" t="s">
        <v>1912</v>
      </c>
      <c r="TGM27" s="81" t="s">
        <v>1912</v>
      </c>
      <c r="TGN27" s="81" t="s">
        <v>1912</v>
      </c>
      <c r="TGO27" s="81" t="s">
        <v>1912</v>
      </c>
      <c r="TGP27" s="81" t="s">
        <v>1912</v>
      </c>
      <c r="TGQ27" s="81" t="s">
        <v>1912</v>
      </c>
      <c r="TGR27" s="81" t="s">
        <v>1912</v>
      </c>
      <c r="TGS27" s="81" t="s">
        <v>1912</v>
      </c>
      <c r="TGT27" s="81" t="s">
        <v>1912</v>
      </c>
      <c r="TGU27" s="81" t="s">
        <v>1912</v>
      </c>
      <c r="TGV27" s="81" t="s">
        <v>1912</v>
      </c>
      <c r="TGW27" s="81" t="s">
        <v>1912</v>
      </c>
      <c r="TGX27" s="81" t="s">
        <v>1912</v>
      </c>
      <c r="TGY27" s="81" t="s">
        <v>1912</v>
      </c>
      <c r="TGZ27" s="81" t="s">
        <v>1912</v>
      </c>
      <c r="THA27" s="81" t="s">
        <v>1912</v>
      </c>
      <c r="THB27" s="81" t="s">
        <v>1912</v>
      </c>
      <c r="THC27" s="81" t="s">
        <v>1912</v>
      </c>
      <c r="THD27" s="81" t="s">
        <v>1912</v>
      </c>
      <c r="THE27" s="81" t="s">
        <v>1912</v>
      </c>
      <c r="THF27" s="81" t="s">
        <v>1912</v>
      </c>
      <c r="THG27" s="81" t="s">
        <v>1912</v>
      </c>
      <c r="THH27" s="81" t="s">
        <v>1912</v>
      </c>
      <c r="THI27" s="81" t="s">
        <v>1912</v>
      </c>
      <c r="THJ27" s="81" t="s">
        <v>1912</v>
      </c>
      <c r="THK27" s="81" t="s">
        <v>1912</v>
      </c>
      <c r="THL27" s="81" t="s">
        <v>1912</v>
      </c>
      <c r="THM27" s="81" t="s">
        <v>1912</v>
      </c>
      <c r="THN27" s="81" t="s">
        <v>1912</v>
      </c>
      <c r="THO27" s="81" t="s">
        <v>1912</v>
      </c>
      <c r="THP27" s="81" t="s">
        <v>1912</v>
      </c>
      <c r="THQ27" s="81" t="s">
        <v>1912</v>
      </c>
      <c r="THR27" s="81" t="s">
        <v>1912</v>
      </c>
      <c r="THS27" s="81" t="s">
        <v>1912</v>
      </c>
      <c r="THT27" s="81" t="s">
        <v>1912</v>
      </c>
      <c r="THU27" s="81" t="s">
        <v>1912</v>
      </c>
      <c r="THV27" s="81" t="s">
        <v>1912</v>
      </c>
      <c r="THW27" s="81" t="s">
        <v>1912</v>
      </c>
      <c r="THX27" s="81" t="s">
        <v>1912</v>
      </c>
      <c r="THY27" s="81" t="s">
        <v>1912</v>
      </c>
      <c r="THZ27" s="81" t="s">
        <v>1912</v>
      </c>
      <c r="TIA27" s="81" t="s">
        <v>1912</v>
      </c>
      <c r="TIB27" s="81" t="s">
        <v>1912</v>
      </c>
      <c r="TIC27" s="81" t="s">
        <v>1912</v>
      </c>
      <c r="TID27" s="81" t="s">
        <v>1912</v>
      </c>
      <c r="TIE27" s="81" t="s">
        <v>1912</v>
      </c>
      <c r="TIF27" s="81" t="s">
        <v>1912</v>
      </c>
      <c r="TIG27" s="81" t="s">
        <v>1912</v>
      </c>
      <c r="TIH27" s="81" t="s">
        <v>1912</v>
      </c>
      <c r="TII27" s="81" t="s">
        <v>1912</v>
      </c>
      <c r="TIJ27" s="81" t="s">
        <v>1912</v>
      </c>
      <c r="TIK27" s="81" t="s">
        <v>1912</v>
      </c>
      <c r="TIL27" s="81" t="s">
        <v>1912</v>
      </c>
      <c r="TIM27" s="81" t="s">
        <v>1912</v>
      </c>
      <c r="TIN27" s="81" t="s">
        <v>1912</v>
      </c>
      <c r="TIO27" s="81" t="s">
        <v>1912</v>
      </c>
      <c r="TIP27" s="81" t="s">
        <v>1912</v>
      </c>
      <c r="TIQ27" s="81" t="s">
        <v>1912</v>
      </c>
      <c r="TIR27" s="81" t="s">
        <v>1912</v>
      </c>
      <c r="TIS27" s="81" t="s">
        <v>1912</v>
      </c>
      <c r="TIT27" s="81" t="s">
        <v>1912</v>
      </c>
      <c r="TIU27" s="81" t="s">
        <v>1912</v>
      </c>
      <c r="TIV27" s="81" t="s">
        <v>1912</v>
      </c>
      <c r="TIW27" s="81" t="s">
        <v>1912</v>
      </c>
      <c r="TIX27" s="81" t="s">
        <v>1912</v>
      </c>
      <c r="TIY27" s="81" t="s">
        <v>1912</v>
      </c>
      <c r="TIZ27" s="81" t="s">
        <v>1912</v>
      </c>
      <c r="TJA27" s="81" t="s">
        <v>1912</v>
      </c>
      <c r="TJB27" s="81" t="s">
        <v>1912</v>
      </c>
      <c r="TJC27" s="81" t="s">
        <v>1912</v>
      </c>
      <c r="TJD27" s="81" t="s">
        <v>1912</v>
      </c>
      <c r="TJE27" s="81" t="s">
        <v>1912</v>
      </c>
      <c r="TJF27" s="81" t="s">
        <v>1912</v>
      </c>
      <c r="TJG27" s="81" t="s">
        <v>1912</v>
      </c>
      <c r="TJH27" s="81" t="s">
        <v>1912</v>
      </c>
      <c r="TJI27" s="81" t="s">
        <v>1912</v>
      </c>
      <c r="TJJ27" s="81" t="s">
        <v>1912</v>
      </c>
      <c r="TJK27" s="81" t="s">
        <v>1912</v>
      </c>
      <c r="TJL27" s="81" t="s">
        <v>1912</v>
      </c>
      <c r="TJM27" s="81" t="s">
        <v>1912</v>
      </c>
      <c r="TJN27" s="81" t="s">
        <v>1912</v>
      </c>
      <c r="TJO27" s="81" t="s">
        <v>1912</v>
      </c>
      <c r="TJP27" s="81" t="s">
        <v>1912</v>
      </c>
      <c r="TJQ27" s="81" t="s">
        <v>1912</v>
      </c>
      <c r="TJR27" s="81" t="s">
        <v>1912</v>
      </c>
      <c r="TJS27" s="81" t="s">
        <v>1912</v>
      </c>
      <c r="TJT27" s="81" t="s">
        <v>1912</v>
      </c>
      <c r="TJU27" s="81" t="s">
        <v>1912</v>
      </c>
      <c r="TJV27" s="81" t="s">
        <v>1912</v>
      </c>
      <c r="TJW27" s="81" t="s">
        <v>1912</v>
      </c>
      <c r="TJX27" s="81" t="s">
        <v>1912</v>
      </c>
      <c r="TJY27" s="81" t="s">
        <v>1912</v>
      </c>
      <c r="TJZ27" s="81" t="s">
        <v>1912</v>
      </c>
      <c r="TKA27" s="81" t="s">
        <v>1912</v>
      </c>
      <c r="TKB27" s="81" t="s">
        <v>1912</v>
      </c>
      <c r="TKC27" s="81" t="s">
        <v>1912</v>
      </c>
      <c r="TKD27" s="81" t="s">
        <v>1912</v>
      </c>
      <c r="TKE27" s="81" t="s">
        <v>1912</v>
      </c>
      <c r="TKF27" s="81" t="s">
        <v>1912</v>
      </c>
      <c r="TKG27" s="81" t="s">
        <v>1912</v>
      </c>
      <c r="TKH27" s="81" t="s">
        <v>1912</v>
      </c>
      <c r="TKI27" s="81" t="s">
        <v>1912</v>
      </c>
      <c r="TKJ27" s="81" t="s">
        <v>1912</v>
      </c>
      <c r="TKK27" s="81" t="s">
        <v>1912</v>
      </c>
      <c r="TKL27" s="81" t="s">
        <v>1912</v>
      </c>
      <c r="TKM27" s="81" t="s">
        <v>1912</v>
      </c>
      <c r="TKN27" s="81" t="s">
        <v>1912</v>
      </c>
      <c r="TKO27" s="81" t="s">
        <v>1912</v>
      </c>
      <c r="TKP27" s="81" t="s">
        <v>1912</v>
      </c>
      <c r="TKQ27" s="81" t="s">
        <v>1912</v>
      </c>
      <c r="TKR27" s="81" t="s">
        <v>1912</v>
      </c>
      <c r="TKS27" s="81" t="s">
        <v>1912</v>
      </c>
      <c r="TKT27" s="81" t="s">
        <v>1912</v>
      </c>
      <c r="TKU27" s="81" t="s">
        <v>1912</v>
      </c>
      <c r="TKV27" s="81" t="s">
        <v>1912</v>
      </c>
      <c r="TKW27" s="81" t="s">
        <v>1912</v>
      </c>
      <c r="TKX27" s="81" t="s">
        <v>1912</v>
      </c>
      <c r="TKY27" s="81" t="s">
        <v>1912</v>
      </c>
      <c r="TKZ27" s="81" t="s">
        <v>1912</v>
      </c>
      <c r="TLA27" s="81" t="s">
        <v>1912</v>
      </c>
      <c r="TLB27" s="81" t="s">
        <v>1912</v>
      </c>
      <c r="TLC27" s="81" t="s">
        <v>1912</v>
      </c>
      <c r="TLD27" s="81" t="s">
        <v>1912</v>
      </c>
      <c r="TLE27" s="81" t="s">
        <v>1912</v>
      </c>
      <c r="TLF27" s="81" t="s">
        <v>1912</v>
      </c>
      <c r="TLG27" s="81" t="s">
        <v>1912</v>
      </c>
      <c r="TLH27" s="81" t="s">
        <v>1912</v>
      </c>
      <c r="TLI27" s="81" t="s">
        <v>1912</v>
      </c>
      <c r="TLJ27" s="81" t="s">
        <v>1912</v>
      </c>
      <c r="TLK27" s="81" t="s">
        <v>1912</v>
      </c>
      <c r="TLL27" s="81" t="s">
        <v>1912</v>
      </c>
      <c r="TLM27" s="81" t="s">
        <v>1912</v>
      </c>
      <c r="TLN27" s="81" t="s">
        <v>1912</v>
      </c>
      <c r="TLO27" s="81" t="s">
        <v>1912</v>
      </c>
      <c r="TLP27" s="81" t="s">
        <v>1912</v>
      </c>
      <c r="TLQ27" s="81" t="s">
        <v>1912</v>
      </c>
      <c r="TLR27" s="81" t="s">
        <v>1912</v>
      </c>
      <c r="TLS27" s="81" t="s">
        <v>1912</v>
      </c>
      <c r="TLT27" s="81" t="s">
        <v>1912</v>
      </c>
      <c r="TLU27" s="81" t="s">
        <v>1912</v>
      </c>
      <c r="TLV27" s="81" t="s">
        <v>1912</v>
      </c>
      <c r="TLW27" s="81" t="s">
        <v>1912</v>
      </c>
      <c r="TLX27" s="81" t="s">
        <v>1912</v>
      </c>
      <c r="TLY27" s="81" t="s">
        <v>1912</v>
      </c>
      <c r="TLZ27" s="81" t="s">
        <v>1912</v>
      </c>
      <c r="TMA27" s="81" t="s">
        <v>1912</v>
      </c>
      <c r="TMB27" s="81" t="s">
        <v>1912</v>
      </c>
      <c r="TMC27" s="81" t="s">
        <v>1912</v>
      </c>
      <c r="TMD27" s="81" t="s">
        <v>1912</v>
      </c>
      <c r="TME27" s="81" t="s">
        <v>1912</v>
      </c>
      <c r="TMF27" s="81" t="s">
        <v>1912</v>
      </c>
      <c r="TMG27" s="81" t="s">
        <v>1912</v>
      </c>
      <c r="TMH27" s="81" t="s">
        <v>1912</v>
      </c>
      <c r="TMI27" s="81" t="s">
        <v>1912</v>
      </c>
      <c r="TMJ27" s="81" t="s">
        <v>1912</v>
      </c>
      <c r="TMK27" s="81" t="s">
        <v>1912</v>
      </c>
      <c r="TML27" s="81" t="s">
        <v>1912</v>
      </c>
      <c r="TMM27" s="81" t="s">
        <v>1912</v>
      </c>
      <c r="TMN27" s="81" t="s">
        <v>1912</v>
      </c>
      <c r="TMO27" s="81" t="s">
        <v>1912</v>
      </c>
      <c r="TMP27" s="81" t="s">
        <v>1912</v>
      </c>
      <c r="TMQ27" s="81" t="s">
        <v>1912</v>
      </c>
      <c r="TMR27" s="81" t="s">
        <v>1912</v>
      </c>
      <c r="TMS27" s="81" t="s">
        <v>1912</v>
      </c>
      <c r="TMT27" s="81" t="s">
        <v>1912</v>
      </c>
      <c r="TMU27" s="81" t="s">
        <v>1912</v>
      </c>
      <c r="TMV27" s="81" t="s">
        <v>1912</v>
      </c>
      <c r="TMW27" s="81" t="s">
        <v>1912</v>
      </c>
      <c r="TMX27" s="81" t="s">
        <v>1912</v>
      </c>
      <c r="TMY27" s="81" t="s">
        <v>1912</v>
      </c>
      <c r="TMZ27" s="81" t="s">
        <v>1912</v>
      </c>
      <c r="TNA27" s="81" t="s">
        <v>1912</v>
      </c>
      <c r="TNB27" s="81" t="s">
        <v>1912</v>
      </c>
      <c r="TNC27" s="81" t="s">
        <v>1912</v>
      </c>
      <c r="TND27" s="81" t="s">
        <v>1912</v>
      </c>
      <c r="TNE27" s="81" t="s">
        <v>1912</v>
      </c>
      <c r="TNF27" s="81" t="s">
        <v>1912</v>
      </c>
      <c r="TNG27" s="81" t="s">
        <v>1912</v>
      </c>
      <c r="TNH27" s="81" t="s">
        <v>1912</v>
      </c>
      <c r="TNI27" s="81" t="s">
        <v>1912</v>
      </c>
      <c r="TNJ27" s="81" t="s">
        <v>1912</v>
      </c>
      <c r="TNK27" s="81" t="s">
        <v>1912</v>
      </c>
      <c r="TNL27" s="81" t="s">
        <v>1912</v>
      </c>
      <c r="TNM27" s="81" t="s">
        <v>1912</v>
      </c>
      <c r="TNN27" s="81" t="s">
        <v>1912</v>
      </c>
      <c r="TNO27" s="81" t="s">
        <v>1912</v>
      </c>
      <c r="TNP27" s="81" t="s">
        <v>1912</v>
      </c>
      <c r="TNQ27" s="81" t="s">
        <v>1912</v>
      </c>
      <c r="TNR27" s="81" t="s">
        <v>1912</v>
      </c>
      <c r="TNS27" s="81" t="s">
        <v>1912</v>
      </c>
      <c r="TNT27" s="81" t="s">
        <v>1912</v>
      </c>
      <c r="TNU27" s="81" t="s">
        <v>1912</v>
      </c>
      <c r="TNV27" s="81" t="s">
        <v>1912</v>
      </c>
      <c r="TNW27" s="81" t="s">
        <v>1912</v>
      </c>
      <c r="TNX27" s="81" t="s">
        <v>1912</v>
      </c>
      <c r="TNY27" s="81" t="s">
        <v>1912</v>
      </c>
      <c r="TNZ27" s="81" t="s">
        <v>1912</v>
      </c>
      <c r="TOA27" s="81" t="s">
        <v>1912</v>
      </c>
      <c r="TOB27" s="81" t="s">
        <v>1912</v>
      </c>
      <c r="TOC27" s="81" t="s">
        <v>1912</v>
      </c>
      <c r="TOD27" s="81" t="s">
        <v>1912</v>
      </c>
      <c r="TOE27" s="81" t="s">
        <v>1912</v>
      </c>
      <c r="TOF27" s="81" t="s">
        <v>1912</v>
      </c>
      <c r="TOG27" s="81" t="s">
        <v>1912</v>
      </c>
      <c r="TOH27" s="81" t="s">
        <v>1912</v>
      </c>
      <c r="TOI27" s="81" t="s">
        <v>1912</v>
      </c>
      <c r="TOJ27" s="81" t="s">
        <v>1912</v>
      </c>
      <c r="TOK27" s="81" t="s">
        <v>1912</v>
      </c>
      <c r="TOL27" s="81" t="s">
        <v>1912</v>
      </c>
      <c r="TOM27" s="81" t="s">
        <v>1912</v>
      </c>
      <c r="TON27" s="81" t="s">
        <v>1912</v>
      </c>
      <c r="TOO27" s="81" t="s">
        <v>1912</v>
      </c>
      <c r="TOP27" s="81" t="s">
        <v>1912</v>
      </c>
      <c r="TOQ27" s="81" t="s">
        <v>1912</v>
      </c>
      <c r="TOR27" s="81" t="s">
        <v>1912</v>
      </c>
      <c r="TOS27" s="81" t="s">
        <v>1912</v>
      </c>
      <c r="TOT27" s="81" t="s">
        <v>1912</v>
      </c>
      <c r="TOU27" s="81" t="s">
        <v>1912</v>
      </c>
      <c r="TOV27" s="81" t="s">
        <v>1912</v>
      </c>
      <c r="TOW27" s="81" t="s">
        <v>1912</v>
      </c>
      <c r="TOX27" s="81" t="s">
        <v>1912</v>
      </c>
      <c r="TOY27" s="81" t="s">
        <v>1912</v>
      </c>
      <c r="TOZ27" s="81" t="s">
        <v>1912</v>
      </c>
      <c r="TPA27" s="81" t="s">
        <v>1912</v>
      </c>
      <c r="TPB27" s="81" t="s">
        <v>1912</v>
      </c>
      <c r="TPC27" s="81" t="s">
        <v>1912</v>
      </c>
      <c r="TPD27" s="81" t="s">
        <v>1912</v>
      </c>
      <c r="TPE27" s="81" t="s">
        <v>1912</v>
      </c>
      <c r="TPF27" s="81" t="s">
        <v>1912</v>
      </c>
      <c r="TPG27" s="81" t="s">
        <v>1912</v>
      </c>
      <c r="TPH27" s="81" t="s">
        <v>1912</v>
      </c>
      <c r="TPI27" s="81" t="s">
        <v>1912</v>
      </c>
      <c r="TPJ27" s="81" t="s">
        <v>1912</v>
      </c>
      <c r="TPK27" s="81" t="s">
        <v>1912</v>
      </c>
      <c r="TPL27" s="81" t="s">
        <v>1912</v>
      </c>
      <c r="TPM27" s="81" t="s">
        <v>1912</v>
      </c>
      <c r="TPN27" s="81" t="s">
        <v>1912</v>
      </c>
      <c r="TPO27" s="81" t="s">
        <v>1912</v>
      </c>
      <c r="TPP27" s="81" t="s">
        <v>1912</v>
      </c>
      <c r="TPQ27" s="81" t="s">
        <v>1912</v>
      </c>
      <c r="TPR27" s="81" t="s">
        <v>1912</v>
      </c>
      <c r="TPS27" s="81" t="s">
        <v>1912</v>
      </c>
      <c r="TPT27" s="81" t="s">
        <v>1912</v>
      </c>
      <c r="TPU27" s="81" t="s">
        <v>1912</v>
      </c>
      <c r="TPV27" s="81" t="s">
        <v>1912</v>
      </c>
      <c r="TPW27" s="81" t="s">
        <v>1912</v>
      </c>
      <c r="TPX27" s="81" t="s">
        <v>1912</v>
      </c>
      <c r="TPY27" s="81" t="s">
        <v>1912</v>
      </c>
      <c r="TPZ27" s="81" t="s">
        <v>1912</v>
      </c>
      <c r="TQA27" s="81" t="s">
        <v>1912</v>
      </c>
      <c r="TQB27" s="81" t="s">
        <v>1912</v>
      </c>
      <c r="TQC27" s="81" t="s">
        <v>1912</v>
      </c>
      <c r="TQD27" s="81" t="s">
        <v>1912</v>
      </c>
      <c r="TQE27" s="81" t="s">
        <v>1912</v>
      </c>
      <c r="TQF27" s="81" t="s">
        <v>1912</v>
      </c>
      <c r="TQG27" s="81" t="s">
        <v>1912</v>
      </c>
      <c r="TQH27" s="81" t="s">
        <v>1912</v>
      </c>
      <c r="TQI27" s="81" t="s">
        <v>1912</v>
      </c>
      <c r="TQJ27" s="81" t="s">
        <v>1912</v>
      </c>
      <c r="TQK27" s="81" t="s">
        <v>1912</v>
      </c>
      <c r="TQL27" s="81" t="s">
        <v>1912</v>
      </c>
      <c r="TQM27" s="81" t="s">
        <v>1912</v>
      </c>
      <c r="TQN27" s="81" t="s">
        <v>1912</v>
      </c>
      <c r="TQO27" s="81" t="s">
        <v>1912</v>
      </c>
      <c r="TQP27" s="81" t="s">
        <v>1912</v>
      </c>
      <c r="TQQ27" s="81" t="s">
        <v>1912</v>
      </c>
      <c r="TQR27" s="81" t="s">
        <v>1912</v>
      </c>
      <c r="TQS27" s="81" t="s">
        <v>1912</v>
      </c>
      <c r="TQT27" s="81" t="s">
        <v>1912</v>
      </c>
      <c r="TQU27" s="81" t="s">
        <v>1912</v>
      </c>
      <c r="TQV27" s="81" t="s">
        <v>1912</v>
      </c>
      <c r="TQW27" s="81" t="s">
        <v>1912</v>
      </c>
      <c r="TQX27" s="81" t="s">
        <v>1912</v>
      </c>
      <c r="TQY27" s="81" t="s">
        <v>1912</v>
      </c>
      <c r="TQZ27" s="81" t="s">
        <v>1912</v>
      </c>
      <c r="TRA27" s="81" t="s">
        <v>1912</v>
      </c>
      <c r="TRB27" s="81" t="s">
        <v>1912</v>
      </c>
      <c r="TRC27" s="81" t="s">
        <v>1912</v>
      </c>
      <c r="TRD27" s="81" t="s">
        <v>1912</v>
      </c>
      <c r="TRE27" s="81" t="s">
        <v>1912</v>
      </c>
      <c r="TRF27" s="81" t="s">
        <v>1912</v>
      </c>
      <c r="TRG27" s="81" t="s">
        <v>1912</v>
      </c>
      <c r="TRH27" s="81" t="s">
        <v>1912</v>
      </c>
      <c r="TRI27" s="81" t="s">
        <v>1912</v>
      </c>
      <c r="TRJ27" s="81" t="s">
        <v>1912</v>
      </c>
      <c r="TRK27" s="81" t="s">
        <v>1912</v>
      </c>
      <c r="TRL27" s="81" t="s">
        <v>1912</v>
      </c>
      <c r="TRM27" s="81" t="s">
        <v>1912</v>
      </c>
      <c r="TRN27" s="81" t="s">
        <v>1912</v>
      </c>
      <c r="TRO27" s="81" t="s">
        <v>1912</v>
      </c>
      <c r="TRP27" s="81" t="s">
        <v>1912</v>
      </c>
      <c r="TRQ27" s="81" t="s">
        <v>1912</v>
      </c>
      <c r="TRR27" s="81" t="s">
        <v>1912</v>
      </c>
      <c r="TRS27" s="81" t="s">
        <v>1912</v>
      </c>
      <c r="TRT27" s="81" t="s">
        <v>1912</v>
      </c>
      <c r="TRU27" s="81" t="s">
        <v>1912</v>
      </c>
      <c r="TRV27" s="81" t="s">
        <v>1912</v>
      </c>
      <c r="TRW27" s="81" t="s">
        <v>1912</v>
      </c>
      <c r="TRX27" s="81" t="s">
        <v>1912</v>
      </c>
      <c r="TRY27" s="81" t="s">
        <v>1912</v>
      </c>
      <c r="TRZ27" s="81" t="s">
        <v>1912</v>
      </c>
      <c r="TSA27" s="81" t="s">
        <v>1912</v>
      </c>
      <c r="TSB27" s="81" t="s">
        <v>1912</v>
      </c>
      <c r="TSC27" s="81" t="s">
        <v>1912</v>
      </c>
      <c r="TSD27" s="81" t="s">
        <v>1912</v>
      </c>
      <c r="TSE27" s="81" t="s">
        <v>1912</v>
      </c>
      <c r="TSF27" s="81" t="s">
        <v>1912</v>
      </c>
      <c r="TSG27" s="81" t="s">
        <v>1912</v>
      </c>
      <c r="TSH27" s="81" t="s">
        <v>1912</v>
      </c>
      <c r="TSI27" s="81" t="s">
        <v>1912</v>
      </c>
      <c r="TSJ27" s="81" t="s">
        <v>1912</v>
      </c>
      <c r="TSK27" s="81" t="s">
        <v>1912</v>
      </c>
      <c r="TSL27" s="81" t="s">
        <v>1912</v>
      </c>
      <c r="TSM27" s="81" t="s">
        <v>1912</v>
      </c>
      <c r="TSN27" s="81" t="s">
        <v>1912</v>
      </c>
      <c r="TSO27" s="81" t="s">
        <v>1912</v>
      </c>
      <c r="TSP27" s="81" t="s">
        <v>1912</v>
      </c>
      <c r="TSQ27" s="81" t="s">
        <v>1912</v>
      </c>
      <c r="TSR27" s="81" t="s">
        <v>1912</v>
      </c>
      <c r="TSS27" s="81" t="s">
        <v>1912</v>
      </c>
      <c r="TST27" s="81" t="s">
        <v>1912</v>
      </c>
      <c r="TSU27" s="81" t="s">
        <v>1912</v>
      </c>
      <c r="TSV27" s="81" t="s">
        <v>1912</v>
      </c>
      <c r="TSW27" s="81" t="s">
        <v>1912</v>
      </c>
      <c r="TSX27" s="81" t="s">
        <v>1912</v>
      </c>
      <c r="TSY27" s="81" t="s">
        <v>1912</v>
      </c>
      <c r="TSZ27" s="81" t="s">
        <v>1912</v>
      </c>
      <c r="TTA27" s="81" t="s">
        <v>1912</v>
      </c>
      <c r="TTB27" s="81" t="s">
        <v>1912</v>
      </c>
      <c r="TTC27" s="81" t="s">
        <v>1912</v>
      </c>
      <c r="TTD27" s="81" t="s">
        <v>1912</v>
      </c>
      <c r="TTE27" s="81" t="s">
        <v>1912</v>
      </c>
      <c r="TTF27" s="81" t="s">
        <v>1912</v>
      </c>
      <c r="TTG27" s="81" t="s">
        <v>1912</v>
      </c>
      <c r="TTH27" s="81" t="s">
        <v>1912</v>
      </c>
      <c r="TTI27" s="81" t="s">
        <v>1912</v>
      </c>
      <c r="TTJ27" s="81" t="s">
        <v>1912</v>
      </c>
      <c r="TTK27" s="81" t="s">
        <v>1912</v>
      </c>
      <c r="TTL27" s="81" t="s">
        <v>1912</v>
      </c>
      <c r="TTM27" s="81" t="s">
        <v>1912</v>
      </c>
      <c r="TTN27" s="81" t="s">
        <v>1912</v>
      </c>
      <c r="TTO27" s="81" t="s">
        <v>1912</v>
      </c>
      <c r="TTP27" s="81" t="s">
        <v>1912</v>
      </c>
      <c r="TTQ27" s="81" t="s">
        <v>1912</v>
      </c>
      <c r="TTR27" s="81" t="s">
        <v>1912</v>
      </c>
      <c r="TTS27" s="81" t="s">
        <v>1912</v>
      </c>
      <c r="TTT27" s="81" t="s">
        <v>1912</v>
      </c>
      <c r="TTU27" s="81" t="s">
        <v>1912</v>
      </c>
      <c r="TTV27" s="81" t="s">
        <v>1912</v>
      </c>
      <c r="TTW27" s="81" t="s">
        <v>1912</v>
      </c>
      <c r="TTX27" s="81" t="s">
        <v>1912</v>
      </c>
      <c r="TTY27" s="81" t="s">
        <v>1912</v>
      </c>
      <c r="TTZ27" s="81" t="s">
        <v>1912</v>
      </c>
      <c r="TUA27" s="81" t="s">
        <v>1912</v>
      </c>
      <c r="TUB27" s="81" t="s">
        <v>1912</v>
      </c>
      <c r="TUC27" s="81" t="s">
        <v>1912</v>
      </c>
      <c r="TUD27" s="81" t="s">
        <v>1912</v>
      </c>
      <c r="TUE27" s="81" t="s">
        <v>1912</v>
      </c>
      <c r="TUF27" s="81" t="s">
        <v>1912</v>
      </c>
      <c r="TUG27" s="81" t="s">
        <v>1912</v>
      </c>
      <c r="TUH27" s="81" t="s">
        <v>1912</v>
      </c>
      <c r="TUI27" s="81" t="s">
        <v>1912</v>
      </c>
      <c r="TUJ27" s="81" t="s">
        <v>1912</v>
      </c>
      <c r="TUK27" s="81" t="s">
        <v>1912</v>
      </c>
      <c r="TUL27" s="81" t="s">
        <v>1912</v>
      </c>
      <c r="TUM27" s="81" t="s">
        <v>1912</v>
      </c>
      <c r="TUN27" s="81" t="s">
        <v>1912</v>
      </c>
      <c r="TUO27" s="81" t="s">
        <v>1912</v>
      </c>
      <c r="TUP27" s="81" t="s">
        <v>1912</v>
      </c>
      <c r="TUQ27" s="81" t="s">
        <v>1912</v>
      </c>
      <c r="TUR27" s="81" t="s">
        <v>1912</v>
      </c>
      <c r="TUS27" s="81" t="s">
        <v>1912</v>
      </c>
      <c r="TUT27" s="81" t="s">
        <v>1912</v>
      </c>
      <c r="TUU27" s="81" t="s">
        <v>1912</v>
      </c>
      <c r="TUV27" s="81" t="s">
        <v>1912</v>
      </c>
      <c r="TUW27" s="81" t="s">
        <v>1912</v>
      </c>
      <c r="TUX27" s="81" t="s">
        <v>1912</v>
      </c>
      <c r="TUY27" s="81" t="s">
        <v>1912</v>
      </c>
      <c r="TUZ27" s="81" t="s">
        <v>1912</v>
      </c>
      <c r="TVA27" s="81" t="s">
        <v>1912</v>
      </c>
      <c r="TVB27" s="81" t="s">
        <v>1912</v>
      </c>
      <c r="TVC27" s="81" t="s">
        <v>1912</v>
      </c>
      <c r="TVD27" s="81" t="s">
        <v>1912</v>
      </c>
      <c r="TVE27" s="81" t="s">
        <v>1912</v>
      </c>
      <c r="TVF27" s="81" t="s">
        <v>1912</v>
      </c>
      <c r="TVG27" s="81" t="s">
        <v>1912</v>
      </c>
      <c r="TVH27" s="81" t="s">
        <v>1912</v>
      </c>
      <c r="TVI27" s="81" t="s">
        <v>1912</v>
      </c>
      <c r="TVJ27" s="81" t="s">
        <v>1912</v>
      </c>
      <c r="TVK27" s="81" t="s">
        <v>1912</v>
      </c>
      <c r="TVL27" s="81" t="s">
        <v>1912</v>
      </c>
      <c r="TVM27" s="81" t="s">
        <v>1912</v>
      </c>
      <c r="TVN27" s="81" t="s">
        <v>1912</v>
      </c>
      <c r="TVO27" s="81" t="s">
        <v>1912</v>
      </c>
      <c r="TVP27" s="81" t="s">
        <v>1912</v>
      </c>
      <c r="TVQ27" s="81" t="s">
        <v>1912</v>
      </c>
      <c r="TVR27" s="81" t="s">
        <v>1912</v>
      </c>
      <c r="TVS27" s="81" t="s">
        <v>1912</v>
      </c>
      <c r="TVT27" s="81" t="s">
        <v>1912</v>
      </c>
      <c r="TVU27" s="81" t="s">
        <v>1912</v>
      </c>
      <c r="TVV27" s="81" t="s">
        <v>1912</v>
      </c>
      <c r="TVW27" s="81" t="s">
        <v>1912</v>
      </c>
      <c r="TVX27" s="81" t="s">
        <v>1912</v>
      </c>
      <c r="TVY27" s="81" t="s">
        <v>1912</v>
      </c>
      <c r="TVZ27" s="81" t="s">
        <v>1912</v>
      </c>
      <c r="TWA27" s="81" t="s">
        <v>1912</v>
      </c>
      <c r="TWB27" s="81" t="s">
        <v>1912</v>
      </c>
      <c r="TWC27" s="81" t="s">
        <v>1912</v>
      </c>
      <c r="TWD27" s="81" t="s">
        <v>1912</v>
      </c>
      <c r="TWE27" s="81" t="s">
        <v>1912</v>
      </c>
      <c r="TWF27" s="81" t="s">
        <v>1912</v>
      </c>
      <c r="TWG27" s="81" t="s">
        <v>1912</v>
      </c>
      <c r="TWH27" s="81" t="s">
        <v>1912</v>
      </c>
      <c r="TWI27" s="81" t="s">
        <v>1912</v>
      </c>
      <c r="TWJ27" s="81" t="s">
        <v>1912</v>
      </c>
      <c r="TWK27" s="81" t="s">
        <v>1912</v>
      </c>
      <c r="TWL27" s="81" t="s">
        <v>1912</v>
      </c>
      <c r="TWM27" s="81" t="s">
        <v>1912</v>
      </c>
      <c r="TWN27" s="81" t="s">
        <v>1912</v>
      </c>
      <c r="TWO27" s="81" t="s">
        <v>1912</v>
      </c>
      <c r="TWP27" s="81" t="s">
        <v>1912</v>
      </c>
      <c r="TWQ27" s="81" t="s">
        <v>1912</v>
      </c>
      <c r="TWR27" s="81" t="s">
        <v>1912</v>
      </c>
      <c r="TWS27" s="81" t="s">
        <v>1912</v>
      </c>
      <c r="TWT27" s="81" t="s">
        <v>1912</v>
      </c>
      <c r="TWU27" s="81" t="s">
        <v>1912</v>
      </c>
      <c r="TWV27" s="81" t="s">
        <v>1912</v>
      </c>
      <c r="TWW27" s="81" t="s">
        <v>1912</v>
      </c>
      <c r="TWX27" s="81" t="s">
        <v>1912</v>
      </c>
      <c r="TWY27" s="81" t="s">
        <v>1912</v>
      </c>
      <c r="TWZ27" s="81" t="s">
        <v>1912</v>
      </c>
      <c r="TXA27" s="81" t="s">
        <v>1912</v>
      </c>
      <c r="TXB27" s="81" t="s">
        <v>1912</v>
      </c>
      <c r="TXC27" s="81" t="s">
        <v>1912</v>
      </c>
      <c r="TXD27" s="81" t="s">
        <v>1912</v>
      </c>
      <c r="TXE27" s="81" t="s">
        <v>1912</v>
      </c>
      <c r="TXF27" s="81" t="s">
        <v>1912</v>
      </c>
      <c r="TXG27" s="81" t="s">
        <v>1912</v>
      </c>
      <c r="TXH27" s="81" t="s">
        <v>1912</v>
      </c>
      <c r="TXI27" s="81" t="s">
        <v>1912</v>
      </c>
      <c r="TXJ27" s="81" t="s">
        <v>1912</v>
      </c>
      <c r="TXK27" s="81" t="s">
        <v>1912</v>
      </c>
      <c r="TXL27" s="81" t="s">
        <v>1912</v>
      </c>
      <c r="TXM27" s="81" t="s">
        <v>1912</v>
      </c>
      <c r="TXN27" s="81" t="s">
        <v>1912</v>
      </c>
      <c r="TXO27" s="81" t="s">
        <v>1912</v>
      </c>
      <c r="TXP27" s="81" t="s">
        <v>1912</v>
      </c>
      <c r="TXQ27" s="81" t="s">
        <v>1912</v>
      </c>
      <c r="TXR27" s="81" t="s">
        <v>1912</v>
      </c>
      <c r="TXS27" s="81" t="s">
        <v>1912</v>
      </c>
      <c r="TXT27" s="81" t="s">
        <v>1912</v>
      </c>
      <c r="TXU27" s="81" t="s">
        <v>1912</v>
      </c>
      <c r="TXV27" s="81" t="s">
        <v>1912</v>
      </c>
      <c r="TXW27" s="81" t="s">
        <v>1912</v>
      </c>
      <c r="TXX27" s="81" t="s">
        <v>1912</v>
      </c>
      <c r="TXY27" s="81" t="s">
        <v>1912</v>
      </c>
      <c r="TXZ27" s="81" t="s">
        <v>1912</v>
      </c>
      <c r="TYA27" s="81" t="s">
        <v>1912</v>
      </c>
      <c r="TYB27" s="81" t="s">
        <v>1912</v>
      </c>
      <c r="TYC27" s="81" t="s">
        <v>1912</v>
      </c>
      <c r="TYD27" s="81" t="s">
        <v>1912</v>
      </c>
      <c r="TYE27" s="81" t="s">
        <v>1912</v>
      </c>
      <c r="TYF27" s="81" t="s">
        <v>1912</v>
      </c>
      <c r="TYG27" s="81" t="s">
        <v>1912</v>
      </c>
      <c r="TYH27" s="81" t="s">
        <v>1912</v>
      </c>
      <c r="TYI27" s="81" t="s">
        <v>1912</v>
      </c>
      <c r="TYJ27" s="81" t="s">
        <v>1912</v>
      </c>
      <c r="TYK27" s="81" t="s">
        <v>1912</v>
      </c>
      <c r="TYL27" s="81" t="s">
        <v>1912</v>
      </c>
      <c r="TYM27" s="81" t="s">
        <v>1912</v>
      </c>
      <c r="TYN27" s="81" t="s">
        <v>1912</v>
      </c>
      <c r="TYO27" s="81" t="s">
        <v>1912</v>
      </c>
      <c r="TYP27" s="81" t="s">
        <v>1912</v>
      </c>
      <c r="TYQ27" s="81" t="s">
        <v>1912</v>
      </c>
      <c r="TYR27" s="81" t="s">
        <v>1912</v>
      </c>
      <c r="TYS27" s="81" t="s">
        <v>1912</v>
      </c>
      <c r="TYT27" s="81" t="s">
        <v>1912</v>
      </c>
      <c r="TYU27" s="81" t="s">
        <v>1912</v>
      </c>
      <c r="TYV27" s="81" t="s">
        <v>1912</v>
      </c>
      <c r="TYW27" s="81" t="s">
        <v>1912</v>
      </c>
      <c r="TYX27" s="81" t="s">
        <v>1912</v>
      </c>
      <c r="TYY27" s="81" t="s">
        <v>1912</v>
      </c>
      <c r="TYZ27" s="81" t="s">
        <v>1912</v>
      </c>
      <c r="TZA27" s="81" t="s">
        <v>1912</v>
      </c>
      <c r="TZB27" s="81" t="s">
        <v>1912</v>
      </c>
      <c r="TZC27" s="81" t="s">
        <v>1912</v>
      </c>
      <c r="TZD27" s="81" t="s">
        <v>1912</v>
      </c>
      <c r="TZE27" s="81" t="s">
        <v>1912</v>
      </c>
      <c r="TZF27" s="81" t="s">
        <v>1912</v>
      </c>
      <c r="TZG27" s="81" t="s">
        <v>1912</v>
      </c>
      <c r="TZH27" s="81" t="s">
        <v>1912</v>
      </c>
      <c r="TZI27" s="81" t="s">
        <v>1912</v>
      </c>
      <c r="TZJ27" s="81" t="s">
        <v>1912</v>
      </c>
      <c r="TZK27" s="81" t="s">
        <v>1912</v>
      </c>
      <c r="TZL27" s="81" t="s">
        <v>1912</v>
      </c>
      <c r="TZM27" s="81" t="s">
        <v>1912</v>
      </c>
      <c r="TZN27" s="81" t="s">
        <v>1912</v>
      </c>
      <c r="TZO27" s="81" t="s">
        <v>1912</v>
      </c>
      <c r="TZP27" s="81" t="s">
        <v>1912</v>
      </c>
      <c r="TZQ27" s="81" t="s">
        <v>1912</v>
      </c>
      <c r="TZR27" s="81" t="s">
        <v>1912</v>
      </c>
      <c r="TZS27" s="81" t="s">
        <v>1912</v>
      </c>
      <c r="TZT27" s="81" t="s">
        <v>1912</v>
      </c>
      <c r="TZU27" s="81" t="s">
        <v>1912</v>
      </c>
      <c r="TZV27" s="81" t="s">
        <v>1912</v>
      </c>
      <c r="TZW27" s="81" t="s">
        <v>1912</v>
      </c>
      <c r="TZX27" s="81" t="s">
        <v>1912</v>
      </c>
      <c r="TZY27" s="81" t="s">
        <v>1912</v>
      </c>
      <c r="TZZ27" s="81" t="s">
        <v>1912</v>
      </c>
      <c r="UAA27" s="81" t="s">
        <v>1912</v>
      </c>
      <c r="UAB27" s="81" t="s">
        <v>1912</v>
      </c>
      <c r="UAC27" s="81" t="s">
        <v>1912</v>
      </c>
      <c r="UAD27" s="81" t="s">
        <v>1912</v>
      </c>
      <c r="UAE27" s="81" t="s">
        <v>1912</v>
      </c>
      <c r="UAF27" s="81" t="s">
        <v>1912</v>
      </c>
      <c r="UAG27" s="81" t="s">
        <v>1912</v>
      </c>
      <c r="UAH27" s="81" t="s">
        <v>1912</v>
      </c>
      <c r="UAI27" s="81" t="s">
        <v>1912</v>
      </c>
      <c r="UAJ27" s="81" t="s">
        <v>1912</v>
      </c>
      <c r="UAK27" s="81" t="s">
        <v>1912</v>
      </c>
      <c r="UAL27" s="81" t="s">
        <v>1912</v>
      </c>
      <c r="UAM27" s="81" t="s">
        <v>1912</v>
      </c>
      <c r="UAN27" s="81" t="s">
        <v>1912</v>
      </c>
      <c r="UAO27" s="81" t="s">
        <v>1912</v>
      </c>
      <c r="UAP27" s="81" t="s">
        <v>1912</v>
      </c>
      <c r="UAQ27" s="81" t="s">
        <v>1912</v>
      </c>
      <c r="UAR27" s="81" t="s">
        <v>1912</v>
      </c>
      <c r="UAS27" s="81" t="s">
        <v>1912</v>
      </c>
      <c r="UAT27" s="81" t="s">
        <v>1912</v>
      </c>
      <c r="UAU27" s="81" t="s">
        <v>1912</v>
      </c>
      <c r="UAV27" s="81" t="s">
        <v>1912</v>
      </c>
      <c r="UAW27" s="81" t="s">
        <v>1912</v>
      </c>
      <c r="UAX27" s="81" t="s">
        <v>1912</v>
      </c>
      <c r="UAY27" s="81" t="s">
        <v>1912</v>
      </c>
      <c r="UAZ27" s="81" t="s">
        <v>1912</v>
      </c>
      <c r="UBA27" s="81" t="s">
        <v>1912</v>
      </c>
      <c r="UBB27" s="81" t="s">
        <v>1912</v>
      </c>
      <c r="UBC27" s="81" t="s">
        <v>1912</v>
      </c>
      <c r="UBD27" s="81" t="s">
        <v>1912</v>
      </c>
      <c r="UBE27" s="81" t="s">
        <v>1912</v>
      </c>
      <c r="UBF27" s="81" t="s">
        <v>1912</v>
      </c>
      <c r="UBG27" s="81" t="s">
        <v>1912</v>
      </c>
      <c r="UBH27" s="81" t="s">
        <v>1912</v>
      </c>
      <c r="UBI27" s="81" t="s">
        <v>1912</v>
      </c>
      <c r="UBJ27" s="81" t="s">
        <v>1912</v>
      </c>
      <c r="UBK27" s="81" t="s">
        <v>1912</v>
      </c>
      <c r="UBL27" s="81" t="s">
        <v>1912</v>
      </c>
      <c r="UBM27" s="81" t="s">
        <v>1912</v>
      </c>
      <c r="UBN27" s="81" t="s">
        <v>1912</v>
      </c>
      <c r="UBO27" s="81" t="s">
        <v>1912</v>
      </c>
      <c r="UBP27" s="81" t="s">
        <v>1912</v>
      </c>
      <c r="UBQ27" s="81" t="s">
        <v>1912</v>
      </c>
      <c r="UBR27" s="81" t="s">
        <v>1912</v>
      </c>
      <c r="UBS27" s="81" t="s">
        <v>1912</v>
      </c>
      <c r="UBT27" s="81" t="s">
        <v>1912</v>
      </c>
      <c r="UBU27" s="81" t="s">
        <v>1912</v>
      </c>
      <c r="UBV27" s="81" t="s">
        <v>1912</v>
      </c>
      <c r="UBW27" s="81" t="s">
        <v>1912</v>
      </c>
      <c r="UBX27" s="81" t="s">
        <v>1912</v>
      </c>
      <c r="UBY27" s="81" t="s">
        <v>1912</v>
      </c>
      <c r="UBZ27" s="81" t="s">
        <v>1912</v>
      </c>
      <c r="UCA27" s="81" t="s">
        <v>1912</v>
      </c>
      <c r="UCB27" s="81" t="s">
        <v>1912</v>
      </c>
      <c r="UCC27" s="81" t="s">
        <v>1912</v>
      </c>
      <c r="UCD27" s="81" t="s">
        <v>1912</v>
      </c>
      <c r="UCE27" s="81" t="s">
        <v>1912</v>
      </c>
      <c r="UCF27" s="81" t="s">
        <v>1912</v>
      </c>
      <c r="UCG27" s="81" t="s">
        <v>1912</v>
      </c>
      <c r="UCH27" s="81" t="s">
        <v>1912</v>
      </c>
      <c r="UCI27" s="81" t="s">
        <v>1912</v>
      </c>
      <c r="UCJ27" s="81" t="s">
        <v>1912</v>
      </c>
      <c r="UCK27" s="81" t="s">
        <v>1912</v>
      </c>
      <c r="UCL27" s="81" t="s">
        <v>1912</v>
      </c>
      <c r="UCM27" s="81" t="s">
        <v>1912</v>
      </c>
      <c r="UCN27" s="81" t="s">
        <v>1912</v>
      </c>
      <c r="UCO27" s="81" t="s">
        <v>1912</v>
      </c>
      <c r="UCP27" s="81" t="s">
        <v>1912</v>
      </c>
      <c r="UCQ27" s="81" t="s">
        <v>1912</v>
      </c>
      <c r="UCR27" s="81" t="s">
        <v>1912</v>
      </c>
      <c r="UCS27" s="81" t="s">
        <v>1912</v>
      </c>
      <c r="UCT27" s="81" t="s">
        <v>1912</v>
      </c>
      <c r="UCU27" s="81" t="s">
        <v>1912</v>
      </c>
      <c r="UCV27" s="81" t="s">
        <v>1912</v>
      </c>
      <c r="UCW27" s="81" t="s">
        <v>1912</v>
      </c>
      <c r="UCX27" s="81" t="s">
        <v>1912</v>
      </c>
      <c r="UCY27" s="81" t="s">
        <v>1912</v>
      </c>
      <c r="UCZ27" s="81" t="s">
        <v>1912</v>
      </c>
      <c r="UDA27" s="81" t="s">
        <v>1912</v>
      </c>
      <c r="UDB27" s="81" t="s">
        <v>1912</v>
      </c>
      <c r="UDC27" s="81" t="s">
        <v>1912</v>
      </c>
      <c r="UDD27" s="81" t="s">
        <v>1912</v>
      </c>
      <c r="UDE27" s="81" t="s">
        <v>1912</v>
      </c>
      <c r="UDF27" s="81" t="s">
        <v>1912</v>
      </c>
      <c r="UDG27" s="81" t="s">
        <v>1912</v>
      </c>
      <c r="UDH27" s="81" t="s">
        <v>1912</v>
      </c>
      <c r="UDI27" s="81" t="s">
        <v>1912</v>
      </c>
      <c r="UDJ27" s="81" t="s">
        <v>1912</v>
      </c>
      <c r="UDK27" s="81" t="s">
        <v>1912</v>
      </c>
      <c r="UDL27" s="81" t="s">
        <v>1912</v>
      </c>
      <c r="UDM27" s="81" t="s">
        <v>1912</v>
      </c>
      <c r="UDN27" s="81" t="s">
        <v>1912</v>
      </c>
      <c r="UDO27" s="81" t="s">
        <v>1912</v>
      </c>
      <c r="UDP27" s="81" t="s">
        <v>1912</v>
      </c>
      <c r="UDQ27" s="81" t="s">
        <v>1912</v>
      </c>
      <c r="UDR27" s="81" t="s">
        <v>1912</v>
      </c>
      <c r="UDS27" s="81" t="s">
        <v>1912</v>
      </c>
      <c r="UDT27" s="81" t="s">
        <v>1912</v>
      </c>
      <c r="UDU27" s="81" t="s">
        <v>1912</v>
      </c>
      <c r="UDV27" s="81" t="s">
        <v>1912</v>
      </c>
      <c r="UDW27" s="81" t="s">
        <v>1912</v>
      </c>
      <c r="UDX27" s="81" t="s">
        <v>1912</v>
      </c>
      <c r="UDY27" s="81" t="s">
        <v>1912</v>
      </c>
      <c r="UDZ27" s="81" t="s">
        <v>1912</v>
      </c>
      <c r="UEA27" s="81" t="s">
        <v>1912</v>
      </c>
      <c r="UEB27" s="81" t="s">
        <v>1912</v>
      </c>
      <c r="UEC27" s="81" t="s">
        <v>1912</v>
      </c>
      <c r="UED27" s="81" t="s">
        <v>1912</v>
      </c>
      <c r="UEE27" s="81" t="s">
        <v>1912</v>
      </c>
      <c r="UEF27" s="81" t="s">
        <v>1912</v>
      </c>
      <c r="UEG27" s="81" t="s">
        <v>1912</v>
      </c>
      <c r="UEH27" s="81" t="s">
        <v>1912</v>
      </c>
      <c r="UEI27" s="81" t="s">
        <v>1912</v>
      </c>
      <c r="UEJ27" s="81" t="s">
        <v>1912</v>
      </c>
      <c r="UEK27" s="81" t="s">
        <v>1912</v>
      </c>
      <c r="UEL27" s="81" t="s">
        <v>1912</v>
      </c>
      <c r="UEM27" s="81" t="s">
        <v>1912</v>
      </c>
      <c r="UEN27" s="81" t="s">
        <v>1912</v>
      </c>
      <c r="UEO27" s="81" t="s">
        <v>1912</v>
      </c>
      <c r="UEP27" s="81" t="s">
        <v>1912</v>
      </c>
      <c r="UEQ27" s="81" t="s">
        <v>1912</v>
      </c>
      <c r="UER27" s="81" t="s">
        <v>1912</v>
      </c>
      <c r="UES27" s="81" t="s">
        <v>1912</v>
      </c>
      <c r="UET27" s="81" t="s">
        <v>1912</v>
      </c>
      <c r="UEU27" s="81" t="s">
        <v>1912</v>
      </c>
      <c r="UEV27" s="81" t="s">
        <v>1912</v>
      </c>
      <c r="UEW27" s="81" t="s">
        <v>1912</v>
      </c>
      <c r="UEX27" s="81" t="s">
        <v>1912</v>
      </c>
      <c r="UEY27" s="81" t="s">
        <v>1912</v>
      </c>
      <c r="UEZ27" s="81" t="s">
        <v>1912</v>
      </c>
      <c r="UFA27" s="81" t="s">
        <v>1912</v>
      </c>
      <c r="UFB27" s="81" t="s">
        <v>1912</v>
      </c>
      <c r="UFC27" s="81" t="s">
        <v>1912</v>
      </c>
      <c r="UFD27" s="81" t="s">
        <v>1912</v>
      </c>
      <c r="UFE27" s="81" t="s">
        <v>1912</v>
      </c>
      <c r="UFF27" s="81" t="s">
        <v>1912</v>
      </c>
      <c r="UFG27" s="81" t="s">
        <v>1912</v>
      </c>
      <c r="UFH27" s="81" t="s">
        <v>1912</v>
      </c>
      <c r="UFI27" s="81" t="s">
        <v>1912</v>
      </c>
      <c r="UFJ27" s="81" t="s">
        <v>1912</v>
      </c>
      <c r="UFK27" s="81" t="s">
        <v>1912</v>
      </c>
      <c r="UFL27" s="81" t="s">
        <v>1912</v>
      </c>
      <c r="UFM27" s="81" t="s">
        <v>1912</v>
      </c>
      <c r="UFN27" s="81" t="s">
        <v>1912</v>
      </c>
      <c r="UFO27" s="81" t="s">
        <v>1912</v>
      </c>
      <c r="UFP27" s="81" t="s">
        <v>1912</v>
      </c>
      <c r="UFQ27" s="81" t="s">
        <v>1912</v>
      </c>
      <c r="UFR27" s="81" t="s">
        <v>1912</v>
      </c>
      <c r="UFS27" s="81" t="s">
        <v>1912</v>
      </c>
      <c r="UFT27" s="81" t="s">
        <v>1912</v>
      </c>
      <c r="UFU27" s="81" t="s">
        <v>1912</v>
      </c>
      <c r="UFV27" s="81" t="s">
        <v>1912</v>
      </c>
      <c r="UFW27" s="81" t="s">
        <v>1912</v>
      </c>
      <c r="UFX27" s="81" t="s">
        <v>1912</v>
      </c>
      <c r="UFY27" s="81" t="s">
        <v>1912</v>
      </c>
      <c r="UFZ27" s="81" t="s">
        <v>1912</v>
      </c>
      <c r="UGA27" s="81" t="s">
        <v>1912</v>
      </c>
      <c r="UGB27" s="81" t="s">
        <v>1912</v>
      </c>
      <c r="UGC27" s="81" t="s">
        <v>1912</v>
      </c>
      <c r="UGD27" s="81" t="s">
        <v>1912</v>
      </c>
      <c r="UGE27" s="81" t="s">
        <v>1912</v>
      </c>
      <c r="UGF27" s="81" t="s">
        <v>1912</v>
      </c>
      <c r="UGG27" s="81" t="s">
        <v>1912</v>
      </c>
      <c r="UGH27" s="81" t="s">
        <v>1912</v>
      </c>
      <c r="UGI27" s="81" t="s">
        <v>1912</v>
      </c>
      <c r="UGJ27" s="81" t="s">
        <v>1912</v>
      </c>
      <c r="UGK27" s="81" t="s">
        <v>1912</v>
      </c>
      <c r="UGL27" s="81" t="s">
        <v>1912</v>
      </c>
      <c r="UGM27" s="81" t="s">
        <v>1912</v>
      </c>
      <c r="UGN27" s="81" t="s">
        <v>1912</v>
      </c>
      <c r="UGO27" s="81" t="s">
        <v>1912</v>
      </c>
      <c r="UGP27" s="81" t="s">
        <v>1912</v>
      </c>
      <c r="UGQ27" s="81" t="s">
        <v>1912</v>
      </c>
      <c r="UGR27" s="81" t="s">
        <v>1912</v>
      </c>
      <c r="UGS27" s="81" t="s">
        <v>1912</v>
      </c>
      <c r="UGT27" s="81" t="s">
        <v>1912</v>
      </c>
      <c r="UGU27" s="81" t="s">
        <v>1912</v>
      </c>
      <c r="UGV27" s="81" t="s">
        <v>1912</v>
      </c>
      <c r="UGW27" s="81" t="s">
        <v>1912</v>
      </c>
      <c r="UGX27" s="81" t="s">
        <v>1912</v>
      </c>
      <c r="UGY27" s="81" t="s">
        <v>1912</v>
      </c>
      <c r="UGZ27" s="81" t="s">
        <v>1912</v>
      </c>
      <c r="UHA27" s="81" t="s">
        <v>1912</v>
      </c>
      <c r="UHB27" s="81" t="s">
        <v>1912</v>
      </c>
      <c r="UHC27" s="81" t="s">
        <v>1912</v>
      </c>
      <c r="UHD27" s="81" t="s">
        <v>1912</v>
      </c>
      <c r="UHE27" s="81" t="s">
        <v>1912</v>
      </c>
      <c r="UHF27" s="81" t="s">
        <v>1912</v>
      </c>
      <c r="UHG27" s="81" t="s">
        <v>1912</v>
      </c>
      <c r="UHH27" s="81" t="s">
        <v>1912</v>
      </c>
      <c r="UHI27" s="81" t="s">
        <v>1912</v>
      </c>
      <c r="UHJ27" s="81" t="s">
        <v>1912</v>
      </c>
      <c r="UHK27" s="81" t="s">
        <v>1912</v>
      </c>
      <c r="UHL27" s="81" t="s">
        <v>1912</v>
      </c>
      <c r="UHM27" s="81" t="s">
        <v>1912</v>
      </c>
      <c r="UHN27" s="81" t="s">
        <v>1912</v>
      </c>
      <c r="UHO27" s="81" t="s">
        <v>1912</v>
      </c>
      <c r="UHP27" s="81" t="s">
        <v>1912</v>
      </c>
      <c r="UHQ27" s="81" t="s">
        <v>1912</v>
      </c>
      <c r="UHR27" s="81" t="s">
        <v>1912</v>
      </c>
      <c r="UHS27" s="81" t="s">
        <v>1912</v>
      </c>
      <c r="UHT27" s="81" t="s">
        <v>1912</v>
      </c>
      <c r="UHU27" s="81" t="s">
        <v>1912</v>
      </c>
      <c r="UHV27" s="81" t="s">
        <v>1912</v>
      </c>
      <c r="UHW27" s="81" t="s">
        <v>1912</v>
      </c>
      <c r="UHX27" s="81" t="s">
        <v>1912</v>
      </c>
      <c r="UHY27" s="81" t="s">
        <v>1912</v>
      </c>
      <c r="UHZ27" s="81" t="s">
        <v>1912</v>
      </c>
      <c r="UIA27" s="81" t="s">
        <v>1912</v>
      </c>
      <c r="UIB27" s="81" t="s">
        <v>1912</v>
      </c>
      <c r="UIC27" s="81" t="s">
        <v>1912</v>
      </c>
      <c r="UID27" s="81" t="s">
        <v>1912</v>
      </c>
      <c r="UIE27" s="81" t="s">
        <v>1912</v>
      </c>
      <c r="UIF27" s="81" t="s">
        <v>1912</v>
      </c>
      <c r="UIG27" s="81" t="s">
        <v>1912</v>
      </c>
      <c r="UIH27" s="81" t="s">
        <v>1912</v>
      </c>
      <c r="UII27" s="81" t="s">
        <v>1912</v>
      </c>
      <c r="UIJ27" s="81" t="s">
        <v>1912</v>
      </c>
      <c r="UIK27" s="81" t="s">
        <v>1912</v>
      </c>
      <c r="UIL27" s="81" t="s">
        <v>1912</v>
      </c>
      <c r="UIM27" s="81" t="s">
        <v>1912</v>
      </c>
      <c r="UIN27" s="81" t="s">
        <v>1912</v>
      </c>
      <c r="UIO27" s="81" t="s">
        <v>1912</v>
      </c>
      <c r="UIP27" s="81" t="s">
        <v>1912</v>
      </c>
      <c r="UIQ27" s="81" t="s">
        <v>1912</v>
      </c>
      <c r="UIR27" s="81" t="s">
        <v>1912</v>
      </c>
      <c r="UIS27" s="81" t="s">
        <v>1912</v>
      </c>
      <c r="UIT27" s="81" t="s">
        <v>1912</v>
      </c>
      <c r="UIU27" s="81" t="s">
        <v>1912</v>
      </c>
      <c r="UIV27" s="81" t="s">
        <v>1912</v>
      </c>
      <c r="UIW27" s="81" t="s">
        <v>1912</v>
      </c>
      <c r="UIX27" s="81" t="s">
        <v>1912</v>
      </c>
      <c r="UIY27" s="81" t="s">
        <v>1912</v>
      </c>
      <c r="UIZ27" s="81" t="s">
        <v>1912</v>
      </c>
      <c r="UJA27" s="81" t="s">
        <v>1912</v>
      </c>
      <c r="UJB27" s="81" t="s">
        <v>1912</v>
      </c>
      <c r="UJC27" s="81" t="s">
        <v>1912</v>
      </c>
      <c r="UJD27" s="81" t="s">
        <v>1912</v>
      </c>
      <c r="UJE27" s="81" t="s">
        <v>1912</v>
      </c>
      <c r="UJF27" s="81" t="s">
        <v>1912</v>
      </c>
      <c r="UJG27" s="81" t="s">
        <v>1912</v>
      </c>
      <c r="UJH27" s="81" t="s">
        <v>1912</v>
      </c>
      <c r="UJI27" s="81" t="s">
        <v>1912</v>
      </c>
      <c r="UJJ27" s="81" t="s">
        <v>1912</v>
      </c>
      <c r="UJK27" s="81" t="s">
        <v>1912</v>
      </c>
      <c r="UJL27" s="81" t="s">
        <v>1912</v>
      </c>
      <c r="UJM27" s="81" t="s">
        <v>1912</v>
      </c>
      <c r="UJN27" s="81" t="s">
        <v>1912</v>
      </c>
      <c r="UJO27" s="81" t="s">
        <v>1912</v>
      </c>
      <c r="UJP27" s="81" t="s">
        <v>1912</v>
      </c>
      <c r="UJQ27" s="81" t="s">
        <v>1912</v>
      </c>
      <c r="UJR27" s="81" t="s">
        <v>1912</v>
      </c>
      <c r="UJS27" s="81" t="s">
        <v>1912</v>
      </c>
      <c r="UJT27" s="81" t="s">
        <v>1912</v>
      </c>
      <c r="UJU27" s="81" t="s">
        <v>1912</v>
      </c>
      <c r="UJV27" s="81" t="s">
        <v>1912</v>
      </c>
      <c r="UJW27" s="81" t="s">
        <v>1912</v>
      </c>
      <c r="UJX27" s="81" t="s">
        <v>1912</v>
      </c>
      <c r="UJY27" s="81" t="s">
        <v>1912</v>
      </c>
      <c r="UJZ27" s="81" t="s">
        <v>1912</v>
      </c>
      <c r="UKA27" s="81" t="s">
        <v>1912</v>
      </c>
      <c r="UKB27" s="81" t="s">
        <v>1912</v>
      </c>
      <c r="UKC27" s="81" t="s">
        <v>1912</v>
      </c>
      <c r="UKD27" s="81" t="s">
        <v>1912</v>
      </c>
      <c r="UKE27" s="81" t="s">
        <v>1912</v>
      </c>
      <c r="UKF27" s="81" t="s">
        <v>1912</v>
      </c>
      <c r="UKG27" s="81" t="s">
        <v>1912</v>
      </c>
      <c r="UKH27" s="81" t="s">
        <v>1912</v>
      </c>
      <c r="UKI27" s="81" t="s">
        <v>1912</v>
      </c>
      <c r="UKJ27" s="81" t="s">
        <v>1912</v>
      </c>
      <c r="UKK27" s="81" t="s">
        <v>1912</v>
      </c>
      <c r="UKL27" s="81" t="s">
        <v>1912</v>
      </c>
      <c r="UKM27" s="81" t="s">
        <v>1912</v>
      </c>
      <c r="UKN27" s="81" t="s">
        <v>1912</v>
      </c>
      <c r="UKO27" s="81" t="s">
        <v>1912</v>
      </c>
      <c r="UKP27" s="81" t="s">
        <v>1912</v>
      </c>
      <c r="UKQ27" s="81" t="s">
        <v>1912</v>
      </c>
      <c r="UKR27" s="81" t="s">
        <v>1912</v>
      </c>
      <c r="UKS27" s="81" t="s">
        <v>1912</v>
      </c>
      <c r="UKT27" s="81" t="s">
        <v>1912</v>
      </c>
      <c r="UKU27" s="81" t="s">
        <v>1912</v>
      </c>
      <c r="UKV27" s="81" t="s">
        <v>1912</v>
      </c>
      <c r="UKW27" s="81" t="s">
        <v>1912</v>
      </c>
      <c r="UKX27" s="81" t="s">
        <v>1912</v>
      </c>
      <c r="UKY27" s="81" t="s">
        <v>1912</v>
      </c>
      <c r="UKZ27" s="81" t="s">
        <v>1912</v>
      </c>
      <c r="ULA27" s="81" t="s">
        <v>1912</v>
      </c>
      <c r="ULB27" s="81" t="s">
        <v>1912</v>
      </c>
      <c r="ULC27" s="81" t="s">
        <v>1912</v>
      </c>
      <c r="ULD27" s="81" t="s">
        <v>1912</v>
      </c>
      <c r="ULE27" s="81" t="s">
        <v>1912</v>
      </c>
      <c r="ULF27" s="81" t="s">
        <v>1912</v>
      </c>
      <c r="ULG27" s="81" t="s">
        <v>1912</v>
      </c>
      <c r="ULH27" s="81" t="s">
        <v>1912</v>
      </c>
      <c r="ULI27" s="81" t="s">
        <v>1912</v>
      </c>
      <c r="ULJ27" s="81" t="s">
        <v>1912</v>
      </c>
      <c r="ULK27" s="81" t="s">
        <v>1912</v>
      </c>
      <c r="ULL27" s="81" t="s">
        <v>1912</v>
      </c>
      <c r="ULM27" s="81" t="s">
        <v>1912</v>
      </c>
      <c r="ULN27" s="81" t="s">
        <v>1912</v>
      </c>
      <c r="ULO27" s="81" t="s">
        <v>1912</v>
      </c>
      <c r="ULP27" s="81" t="s">
        <v>1912</v>
      </c>
      <c r="ULQ27" s="81" t="s">
        <v>1912</v>
      </c>
      <c r="ULR27" s="81" t="s">
        <v>1912</v>
      </c>
      <c r="ULS27" s="81" t="s">
        <v>1912</v>
      </c>
      <c r="ULT27" s="81" t="s">
        <v>1912</v>
      </c>
      <c r="ULU27" s="81" t="s">
        <v>1912</v>
      </c>
      <c r="ULV27" s="81" t="s">
        <v>1912</v>
      </c>
      <c r="ULW27" s="81" t="s">
        <v>1912</v>
      </c>
      <c r="ULX27" s="81" t="s">
        <v>1912</v>
      </c>
      <c r="ULY27" s="81" t="s">
        <v>1912</v>
      </c>
      <c r="ULZ27" s="81" t="s">
        <v>1912</v>
      </c>
      <c r="UMA27" s="81" t="s">
        <v>1912</v>
      </c>
      <c r="UMB27" s="81" t="s">
        <v>1912</v>
      </c>
      <c r="UMC27" s="81" t="s">
        <v>1912</v>
      </c>
      <c r="UMD27" s="81" t="s">
        <v>1912</v>
      </c>
      <c r="UME27" s="81" t="s">
        <v>1912</v>
      </c>
      <c r="UMF27" s="81" t="s">
        <v>1912</v>
      </c>
      <c r="UMG27" s="81" t="s">
        <v>1912</v>
      </c>
      <c r="UMH27" s="81" t="s">
        <v>1912</v>
      </c>
      <c r="UMI27" s="81" t="s">
        <v>1912</v>
      </c>
      <c r="UMJ27" s="81" t="s">
        <v>1912</v>
      </c>
      <c r="UMK27" s="81" t="s">
        <v>1912</v>
      </c>
      <c r="UML27" s="81" t="s">
        <v>1912</v>
      </c>
      <c r="UMM27" s="81" t="s">
        <v>1912</v>
      </c>
      <c r="UMN27" s="81" t="s">
        <v>1912</v>
      </c>
      <c r="UMO27" s="81" t="s">
        <v>1912</v>
      </c>
      <c r="UMP27" s="81" t="s">
        <v>1912</v>
      </c>
      <c r="UMQ27" s="81" t="s">
        <v>1912</v>
      </c>
      <c r="UMR27" s="81" t="s">
        <v>1912</v>
      </c>
      <c r="UMS27" s="81" t="s">
        <v>1912</v>
      </c>
      <c r="UMT27" s="81" t="s">
        <v>1912</v>
      </c>
      <c r="UMU27" s="81" t="s">
        <v>1912</v>
      </c>
      <c r="UMV27" s="81" t="s">
        <v>1912</v>
      </c>
      <c r="UMW27" s="81" t="s">
        <v>1912</v>
      </c>
      <c r="UMX27" s="81" t="s">
        <v>1912</v>
      </c>
      <c r="UMY27" s="81" t="s">
        <v>1912</v>
      </c>
      <c r="UMZ27" s="81" t="s">
        <v>1912</v>
      </c>
      <c r="UNA27" s="81" t="s">
        <v>1912</v>
      </c>
      <c r="UNB27" s="81" t="s">
        <v>1912</v>
      </c>
      <c r="UNC27" s="81" t="s">
        <v>1912</v>
      </c>
      <c r="UND27" s="81" t="s">
        <v>1912</v>
      </c>
      <c r="UNE27" s="81" t="s">
        <v>1912</v>
      </c>
      <c r="UNF27" s="81" t="s">
        <v>1912</v>
      </c>
      <c r="UNG27" s="81" t="s">
        <v>1912</v>
      </c>
      <c r="UNH27" s="81" t="s">
        <v>1912</v>
      </c>
      <c r="UNI27" s="81" t="s">
        <v>1912</v>
      </c>
      <c r="UNJ27" s="81" t="s">
        <v>1912</v>
      </c>
      <c r="UNK27" s="81" t="s">
        <v>1912</v>
      </c>
      <c r="UNL27" s="81" t="s">
        <v>1912</v>
      </c>
      <c r="UNM27" s="81" t="s">
        <v>1912</v>
      </c>
      <c r="UNN27" s="81" t="s">
        <v>1912</v>
      </c>
      <c r="UNO27" s="81" t="s">
        <v>1912</v>
      </c>
      <c r="UNP27" s="81" t="s">
        <v>1912</v>
      </c>
      <c r="UNQ27" s="81" t="s">
        <v>1912</v>
      </c>
      <c r="UNR27" s="81" t="s">
        <v>1912</v>
      </c>
      <c r="UNS27" s="81" t="s">
        <v>1912</v>
      </c>
      <c r="UNT27" s="81" t="s">
        <v>1912</v>
      </c>
      <c r="UNU27" s="81" t="s">
        <v>1912</v>
      </c>
      <c r="UNV27" s="81" t="s">
        <v>1912</v>
      </c>
      <c r="UNW27" s="81" t="s">
        <v>1912</v>
      </c>
      <c r="UNX27" s="81" t="s">
        <v>1912</v>
      </c>
      <c r="UNY27" s="81" t="s">
        <v>1912</v>
      </c>
      <c r="UNZ27" s="81" t="s">
        <v>1912</v>
      </c>
      <c r="UOA27" s="81" t="s">
        <v>1912</v>
      </c>
      <c r="UOB27" s="81" t="s">
        <v>1912</v>
      </c>
      <c r="UOC27" s="81" t="s">
        <v>1912</v>
      </c>
      <c r="UOD27" s="81" t="s">
        <v>1912</v>
      </c>
      <c r="UOE27" s="81" t="s">
        <v>1912</v>
      </c>
      <c r="UOF27" s="81" t="s">
        <v>1912</v>
      </c>
      <c r="UOG27" s="81" t="s">
        <v>1912</v>
      </c>
      <c r="UOH27" s="81" t="s">
        <v>1912</v>
      </c>
      <c r="UOI27" s="81" t="s">
        <v>1912</v>
      </c>
      <c r="UOJ27" s="81" t="s">
        <v>1912</v>
      </c>
      <c r="UOK27" s="81" t="s">
        <v>1912</v>
      </c>
      <c r="UOL27" s="81" t="s">
        <v>1912</v>
      </c>
      <c r="UOM27" s="81" t="s">
        <v>1912</v>
      </c>
      <c r="UON27" s="81" t="s">
        <v>1912</v>
      </c>
      <c r="UOO27" s="81" t="s">
        <v>1912</v>
      </c>
      <c r="UOP27" s="81" t="s">
        <v>1912</v>
      </c>
      <c r="UOQ27" s="81" t="s">
        <v>1912</v>
      </c>
      <c r="UOR27" s="81" t="s">
        <v>1912</v>
      </c>
      <c r="UOS27" s="81" t="s">
        <v>1912</v>
      </c>
      <c r="UOT27" s="81" t="s">
        <v>1912</v>
      </c>
      <c r="UOU27" s="81" t="s">
        <v>1912</v>
      </c>
      <c r="UOV27" s="81" t="s">
        <v>1912</v>
      </c>
      <c r="UOW27" s="81" t="s">
        <v>1912</v>
      </c>
      <c r="UOX27" s="81" t="s">
        <v>1912</v>
      </c>
      <c r="UOY27" s="81" t="s">
        <v>1912</v>
      </c>
      <c r="UOZ27" s="81" t="s">
        <v>1912</v>
      </c>
      <c r="UPA27" s="81" t="s">
        <v>1912</v>
      </c>
      <c r="UPB27" s="81" t="s">
        <v>1912</v>
      </c>
      <c r="UPC27" s="81" t="s">
        <v>1912</v>
      </c>
      <c r="UPD27" s="81" t="s">
        <v>1912</v>
      </c>
      <c r="UPE27" s="81" t="s">
        <v>1912</v>
      </c>
      <c r="UPF27" s="81" t="s">
        <v>1912</v>
      </c>
      <c r="UPG27" s="81" t="s">
        <v>1912</v>
      </c>
      <c r="UPH27" s="81" t="s">
        <v>1912</v>
      </c>
      <c r="UPI27" s="81" t="s">
        <v>1912</v>
      </c>
      <c r="UPJ27" s="81" t="s">
        <v>1912</v>
      </c>
      <c r="UPK27" s="81" t="s">
        <v>1912</v>
      </c>
      <c r="UPL27" s="81" t="s">
        <v>1912</v>
      </c>
      <c r="UPM27" s="81" t="s">
        <v>1912</v>
      </c>
      <c r="UPN27" s="81" t="s">
        <v>1912</v>
      </c>
      <c r="UPO27" s="81" t="s">
        <v>1912</v>
      </c>
      <c r="UPP27" s="81" t="s">
        <v>1912</v>
      </c>
      <c r="UPQ27" s="81" t="s">
        <v>1912</v>
      </c>
      <c r="UPR27" s="81" t="s">
        <v>1912</v>
      </c>
      <c r="UPS27" s="81" t="s">
        <v>1912</v>
      </c>
      <c r="UPT27" s="81" t="s">
        <v>1912</v>
      </c>
      <c r="UPU27" s="81" t="s">
        <v>1912</v>
      </c>
      <c r="UPV27" s="81" t="s">
        <v>1912</v>
      </c>
      <c r="UPW27" s="81" t="s">
        <v>1912</v>
      </c>
      <c r="UPX27" s="81" t="s">
        <v>1912</v>
      </c>
      <c r="UPY27" s="81" t="s">
        <v>1912</v>
      </c>
      <c r="UPZ27" s="81" t="s">
        <v>1912</v>
      </c>
      <c r="UQA27" s="81" t="s">
        <v>1912</v>
      </c>
      <c r="UQB27" s="81" t="s">
        <v>1912</v>
      </c>
      <c r="UQC27" s="81" t="s">
        <v>1912</v>
      </c>
      <c r="UQD27" s="81" t="s">
        <v>1912</v>
      </c>
      <c r="UQE27" s="81" t="s">
        <v>1912</v>
      </c>
      <c r="UQF27" s="81" t="s">
        <v>1912</v>
      </c>
      <c r="UQG27" s="81" t="s">
        <v>1912</v>
      </c>
      <c r="UQH27" s="81" t="s">
        <v>1912</v>
      </c>
      <c r="UQI27" s="81" t="s">
        <v>1912</v>
      </c>
      <c r="UQJ27" s="81" t="s">
        <v>1912</v>
      </c>
      <c r="UQK27" s="81" t="s">
        <v>1912</v>
      </c>
      <c r="UQL27" s="81" t="s">
        <v>1912</v>
      </c>
      <c r="UQM27" s="81" t="s">
        <v>1912</v>
      </c>
      <c r="UQN27" s="81" t="s">
        <v>1912</v>
      </c>
      <c r="UQO27" s="81" t="s">
        <v>1912</v>
      </c>
      <c r="UQP27" s="81" t="s">
        <v>1912</v>
      </c>
      <c r="UQQ27" s="81" t="s">
        <v>1912</v>
      </c>
      <c r="UQR27" s="81" t="s">
        <v>1912</v>
      </c>
      <c r="UQS27" s="81" t="s">
        <v>1912</v>
      </c>
      <c r="UQT27" s="81" t="s">
        <v>1912</v>
      </c>
      <c r="UQU27" s="81" t="s">
        <v>1912</v>
      </c>
      <c r="UQV27" s="81" t="s">
        <v>1912</v>
      </c>
      <c r="UQW27" s="81" t="s">
        <v>1912</v>
      </c>
      <c r="UQX27" s="81" t="s">
        <v>1912</v>
      </c>
      <c r="UQY27" s="81" t="s">
        <v>1912</v>
      </c>
      <c r="UQZ27" s="81" t="s">
        <v>1912</v>
      </c>
      <c r="URA27" s="81" t="s">
        <v>1912</v>
      </c>
      <c r="URB27" s="81" t="s">
        <v>1912</v>
      </c>
      <c r="URC27" s="81" t="s">
        <v>1912</v>
      </c>
      <c r="URD27" s="81" t="s">
        <v>1912</v>
      </c>
      <c r="URE27" s="81" t="s">
        <v>1912</v>
      </c>
      <c r="URF27" s="81" t="s">
        <v>1912</v>
      </c>
      <c r="URG27" s="81" t="s">
        <v>1912</v>
      </c>
      <c r="URH27" s="81" t="s">
        <v>1912</v>
      </c>
      <c r="URI27" s="81" t="s">
        <v>1912</v>
      </c>
      <c r="URJ27" s="81" t="s">
        <v>1912</v>
      </c>
      <c r="URK27" s="81" t="s">
        <v>1912</v>
      </c>
      <c r="URL27" s="81" t="s">
        <v>1912</v>
      </c>
      <c r="URM27" s="81" t="s">
        <v>1912</v>
      </c>
      <c r="URN27" s="81" t="s">
        <v>1912</v>
      </c>
      <c r="URO27" s="81" t="s">
        <v>1912</v>
      </c>
      <c r="URP27" s="81" t="s">
        <v>1912</v>
      </c>
      <c r="URQ27" s="81" t="s">
        <v>1912</v>
      </c>
      <c r="URR27" s="81" t="s">
        <v>1912</v>
      </c>
      <c r="URS27" s="81" t="s">
        <v>1912</v>
      </c>
      <c r="URT27" s="81" t="s">
        <v>1912</v>
      </c>
      <c r="URU27" s="81" t="s">
        <v>1912</v>
      </c>
      <c r="URV27" s="81" t="s">
        <v>1912</v>
      </c>
      <c r="URW27" s="81" t="s">
        <v>1912</v>
      </c>
      <c r="URX27" s="81" t="s">
        <v>1912</v>
      </c>
      <c r="URY27" s="81" t="s">
        <v>1912</v>
      </c>
      <c r="URZ27" s="81" t="s">
        <v>1912</v>
      </c>
      <c r="USA27" s="81" t="s">
        <v>1912</v>
      </c>
      <c r="USB27" s="81" t="s">
        <v>1912</v>
      </c>
      <c r="USC27" s="81" t="s">
        <v>1912</v>
      </c>
      <c r="USD27" s="81" t="s">
        <v>1912</v>
      </c>
      <c r="USE27" s="81" t="s">
        <v>1912</v>
      </c>
      <c r="USF27" s="81" t="s">
        <v>1912</v>
      </c>
      <c r="USG27" s="81" t="s">
        <v>1912</v>
      </c>
      <c r="USH27" s="81" t="s">
        <v>1912</v>
      </c>
      <c r="USI27" s="81" t="s">
        <v>1912</v>
      </c>
      <c r="USJ27" s="81" t="s">
        <v>1912</v>
      </c>
      <c r="USK27" s="81" t="s">
        <v>1912</v>
      </c>
      <c r="USL27" s="81" t="s">
        <v>1912</v>
      </c>
      <c r="USM27" s="81" t="s">
        <v>1912</v>
      </c>
      <c r="USN27" s="81" t="s">
        <v>1912</v>
      </c>
      <c r="USO27" s="81" t="s">
        <v>1912</v>
      </c>
      <c r="USP27" s="81" t="s">
        <v>1912</v>
      </c>
      <c r="USQ27" s="81" t="s">
        <v>1912</v>
      </c>
      <c r="USR27" s="81" t="s">
        <v>1912</v>
      </c>
      <c r="USS27" s="81" t="s">
        <v>1912</v>
      </c>
      <c r="UST27" s="81" t="s">
        <v>1912</v>
      </c>
      <c r="USU27" s="81" t="s">
        <v>1912</v>
      </c>
      <c r="USV27" s="81" t="s">
        <v>1912</v>
      </c>
      <c r="USW27" s="81" t="s">
        <v>1912</v>
      </c>
      <c r="USX27" s="81" t="s">
        <v>1912</v>
      </c>
      <c r="USY27" s="81" t="s">
        <v>1912</v>
      </c>
      <c r="USZ27" s="81" t="s">
        <v>1912</v>
      </c>
      <c r="UTA27" s="81" t="s">
        <v>1912</v>
      </c>
      <c r="UTB27" s="81" t="s">
        <v>1912</v>
      </c>
      <c r="UTC27" s="81" t="s">
        <v>1912</v>
      </c>
      <c r="UTD27" s="81" t="s">
        <v>1912</v>
      </c>
      <c r="UTE27" s="81" t="s">
        <v>1912</v>
      </c>
      <c r="UTF27" s="81" t="s">
        <v>1912</v>
      </c>
      <c r="UTG27" s="81" t="s">
        <v>1912</v>
      </c>
      <c r="UTH27" s="81" t="s">
        <v>1912</v>
      </c>
      <c r="UTI27" s="81" t="s">
        <v>1912</v>
      </c>
      <c r="UTJ27" s="81" t="s">
        <v>1912</v>
      </c>
      <c r="UTK27" s="81" t="s">
        <v>1912</v>
      </c>
      <c r="UTL27" s="81" t="s">
        <v>1912</v>
      </c>
      <c r="UTM27" s="81" t="s">
        <v>1912</v>
      </c>
      <c r="UTN27" s="81" t="s">
        <v>1912</v>
      </c>
      <c r="UTO27" s="81" t="s">
        <v>1912</v>
      </c>
      <c r="UTP27" s="81" t="s">
        <v>1912</v>
      </c>
      <c r="UTQ27" s="81" t="s">
        <v>1912</v>
      </c>
      <c r="UTR27" s="81" t="s">
        <v>1912</v>
      </c>
      <c r="UTS27" s="81" t="s">
        <v>1912</v>
      </c>
      <c r="UTT27" s="81" t="s">
        <v>1912</v>
      </c>
      <c r="UTU27" s="81" t="s">
        <v>1912</v>
      </c>
      <c r="UTV27" s="81" t="s">
        <v>1912</v>
      </c>
      <c r="UTW27" s="81" t="s">
        <v>1912</v>
      </c>
      <c r="UTX27" s="81" t="s">
        <v>1912</v>
      </c>
      <c r="UTY27" s="81" t="s">
        <v>1912</v>
      </c>
      <c r="UTZ27" s="81" t="s">
        <v>1912</v>
      </c>
      <c r="UUA27" s="81" t="s">
        <v>1912</v>
      </c>
      <c r="UUB27" s="81" t="s">
        <v>1912</v>
      </c>
      <c r="UUC27" s="81" t="s">
        <v>1912</v>
      </c>
      <c r="UUD27" s="81" t="s">
        <v>1912</v>
      </c>
      <c r="UUE27" s="81" t="s">
        <v>1912</v>
      </c>
      <c r="UUF27" s="81" t="s">
        <v>1912</v>
      </c>
      <c r="UUG27" s="81" t="s">
        <v>1912</v>
      </c>
      <c r="UUH27" s="81" t="s">
        <v>1912</v>
      </c>
      <c r="UUI27" s="81" t="s">
        <v>1912</v>
      </c>
      <c r="UUJ27" s="81" t="s">
        <v>1912</v>
      </c>
      <c r="UUK27" s="81" t="s">
        <v>1912</v>
      </c>
      <c r="UUL27" s="81" t="s">
        <v>1912</v>
      </c>
      <c r="UUM27" s="81" t="s">
        <v>1912</v>
      </c>
      <c r="UUN27" s="81" t="s">
        <v>1912</v>
      </c>
      <c r="UUO27" s="81" t="s">
        <v>1912</v>
      </c>
      <c r="UUP27" s="81" t="s">
        <v>1912</v>
      </c>
      <c r="UUQ27" s="81" t="s">
        <v>1912</v>
      </c>
      <c r="UUR27" s="81" t="s">
        <v>1912</v>
      </c>
      <c r="UUS27" s="81" t="s">
        <v>1912</v>
      </c>
      <c r="UUT27" s="81" t="s">
        <v>1912</v>
      </c>
      <c r="UUU27" s="81" t="s">
        <v>1912</v>
      </c>
      <c r="UUV27" s="81" t="s">
        <v>1912</v>
      </c>
      <c r="UUW27" s="81" t="s">
        <v>1912</v>
      </c>
      <c r="UUX27" s="81" t="s">
        <v>1912</v>
      </c>
      <c r="UUY27" s="81" t="s">
        <v>1912</v>
      </c>
      <c r="UUZ27" s="81" t="s">
        <v>1912</v>
      </c>
      <c r="UVA27" s="81" t="s">
        <v>1912</v>
      </c>
      <c r="UVB27" s="81" t="s">
        <v>1912</v>
      </c>
      <c r="UVC27" s="81" t="s">
        <v>1912</v>
      </c>
      <c r="UVD27" s="81" t="s">
        <v>1912</v>
      </c>
      <c r="UVE27" s="81" t="s">
        <v>1912</v>
      </c>
      <c r="UVF27" s="81" t="s">
        <v>1912</v>
      </c>
      <c r="UVG27" s="81" t="s">
        <v>1912</v>
      </c>
      <c r="UVH27" s="81" t="s">
        <v>1912</v>
      </c>
      <c r="UVI27" s="81" t="s">
        <v>1912</v>
      </c>
      <c r="UVJ27" s="81" t="s">
        <v>1912</v>
      </c>
      <c r="UVK27" s="81" t="s">
        <v>1912</v>
      </c>
      <c r="UVL27" s="81" t="s">
        <v>1912</v>
      </c>
      <c r="UVM27" s="81" t="s">
        <v>1912</v>
      </c>
      <c r="UVN27" s="81" t="s">
        <v>1912</v>
      </c>
      <c r="UVO27" s="81" t="s">
        <v>1912</v>
      </c>
      <c r="UVP27" s="81" t="s">
        <v>1912</v>
      </c>
      <c r="UVQ27" s="81" t="s">
        <v>1912</v>
      </c>
      <c r="UVR27" s="81" t="s">
        <v>1912</v>
      </c>
      <c r="UVS27" s="81" t="s">
        <v>1912</v>
      </c>
      <c r="UVT27" s="81" t="s">
        <v>1912</v>
      </c>
      <c r="UVU27" s="81" t="s">
        <v>1912</v>
      </c>
      <c r="UVV27" s="81" t="s">
        <v>1912</v>
      </c>
      <c r="UVW27" s="81" t="s">
        <v>1912</v>
      </c>
      <c r="UVX27" s="81" t="s">
        <v>1912</v>
      </c>
      <c r="UVY27" s="81" t="s">
        <v>1912</v>
      </c>
      <c r="UVZ27" s="81" t="s">
        <v>1912</v>
      </c>
      <c r="UWA27" s="81" t="s">
        <v>1912</v>
      </c>
      <c r="UWB27" s="81" t="s">
        <v>1912</v>
      </c>
      <c r="UWC27" s="81" t="s">
        <v>1912</v>
      </c>
      <c r="UWD27" s="81" t="s">
        <v>1912</v>
      </c>
      <c r="UWE27" s="81" t="s">
        <v>1912</v>
      </c>
      <c r="UWF27" s="81" t="s">
        <v>1912</v>
      </c>
      <c r="UWG27" s="81" t="s">
        <v>1912</v>
      </c>
      <c r="UWH27" s="81" t="s">
        <v>1912</v>
      </c>
      <c r="UWI27" s="81" t="s">
        <v>1912</v>
      </c>
      <c r="UWJ27" s="81" t="s">
        <v>1912</v>
      </c>
      <c r="UWK27" s="81" t="s">
        <v>1912</v>
      </c>
      <c r="UWL27" s="81" t="s">
        <v>1912</v>
      </c>
      <c r="UWM27" s="81" t="s">
        <v>1912</v>
      </c>
      <c r="UWN27" s="81" t="s">
        <v>1912</v>
      </c>
      <c r="UWO27" s="81" t="s">
        <v>1912</v>
      </c>
      <c r="UWP27" s="81" t="s">
        <v>1912</v>
      </c>
      <c r="UWQ27" s="81" t="s">
        <v>1912</v>
      </c>
      <c r="UWR27" s="81" t="s">
        <v>1912</v>
      </c>
      <c r="UWS27" s="81" t="s">
        <v>1912</v>
      </c>
      <c r="UWT27" s="81" t="s">
        <v>1912</v>
      </c>
      <c r="UWU27" s="81" t="s">
        <v>1912</v>
      </c>
      <c r="UWV27" s="81" t="s">
        <v>1912</v>
      </c>
      <c r="UWW27" s="81" t="s">
        <v>1912</v>
      </c>
      <c r="UWX27" s="81" t="s">
        <v>1912</v>
      </c>
      <c r="UWY27" s="81" t="s">
        <v>1912</v>
      </c>
      <c r="UWZ27" s="81" t="s">
        <v>1912</v>
      </c>
      <c r="UXA27" s="81" t="s">
        <v>1912</v>
      </c>
      <c r="UXB27" s="81" t="s">
        <v>1912</v>
      </c>
      <c r="UXC27" s="81" t="s">
        <v>1912</v>
      </c>
      <c r="UXD27" s="81" t="s">
        <v>1912</v>
      </c>
      <c r="UXE27" s="81" t="s">
        <v>1912</v>
      </c>
      <c r="UXF27" s="81" t="s">
        <v>1912</v>
      </c>
      <c r="UXG27" s="81" t="s">
        <v>1912</v>
      </c>
      <c r="UXH27" s="81" t="s">
        <v>1912</v>
      </c>
      <c r="UXI27" s="81" t="s">
        <v>1912</v>
      </c>
      <c r="UXJ27" s="81" t="s">
        <v>1912</v>
      </c>
      <c r="UXK27" s="81" t="s">
        <v>1912</v>
      </c>
      <c r="UXL27" s="81" t="s">
        <v>1912</v>
      </c>
      <c r="UXM27" s="81" t="s">
        <v>1912</v>
      </c>
      <c r="UXN27" s="81" t="s">
        <v>1912</v>
      </c>
      <c r="UXO27" s="81" t="s">
        <v>1912</v>
      </c>
      <c r="UXP27" s="81" t="s">
        <v>1912</v>
      </c>
      <c r="UXQ27" s="81" t="s">
        <v>1912</v>
      </c>
      <c r="UXR27" s="81" t="s">
        <v>1912</v>
      </c>
      <c r="UXS27" s="81" t="s">
        <v>1912</v>
      </c>
      <c r="UXT27" s="81" t="s">
        <v>1912</v>
      </c>
      <c r="UXU27" s="81" t="s">
        <v>1912</v>
      </c>
      <c r="UXV27" s="81" t="s">
        <v>1912</v>
      </c>
      <c r="UXW27" s="81" t="s">
        <v>1912</v>
      </c>
      <c r="UXX27" s="81" t="s">
        <v>1912</v>
      </c>
      <c r="UXY27" s="81" t="s">
        <v>1912</v>
      </c>
      <c r="UXZ27" s="81" t="s">
        <v>1912</v>
      </c>
      <c r="UYA27" s="81" t="s">
        <v>1912</v>
      </c>
      <c r="UYB27" s="81" t="s">
        <v>1912</v>
      </c>
      <c r="UYC27" s="81" t="s">
        <v>1912</v>
      </c>
      <c r="UYD27" s="81" t="s">
        <v>1912</v>
      </c>
      <c r="UYE27" s="81" t="s">
        <v>1912</v>
      </c>
      <c r="UYF27" s="81" t="s">
        <v>1912</v>
      </c>
      <c r="UYG27" s="81" t="s">
        <v>1912</v>
      </c>
      <c r="UYH27" s="81" t="s">
        <v>1912</v>
      </c>
      <c r="UYI27" s="81" t="s">
        <v>1912</v>
      </c>
      <c r="UYJ27" s="81" t="s">
        <v>1912</v>
      </c>
      <c r="UYK27" s="81" t="s">
        <v>1912</v>
      </c>
      <c r="UYL27" s="81" t="s">
        <v>1912</v>
      </c>
      <c r="UYM27" s="81" t="s">
        <v>1912</v>
      </c>
      <c r="UYN27" s="81" t="s">
        <v>1912</v>
      </c>
      <c r="UYO27" s="81" t="s">
        <v>1912</v>
      </c>
      <c r="UYP27" s="81" t="s">
        <v>1912</v>
      </c>
      <c r="UYQ27" s="81" t="s">
        <v>1912</v>
      </c>
      <c r="UYR27" s="81" t="s">
        <v>1912</v>
      </c>
      <c r="UYS27" s="81" t="s">
        <v>1912</v>
      </c>
      <c r="UYT27" s="81" t="s">
        <v>1912</v>
      </c>
      <c r="UYU27" s="81" t="s">
        <v>1912</v>
      </c>
      <c r="UYV27" s="81" t="s">
        <v>1912</v>
      </c>
      <c r="UYW27" s="81" t="s">
        <v>1912</v>
      </c>
      <c r="UYX27" s="81" t="s">
        <v>1912</v>
      </c>
      <c r="UYY27" s="81" t="s">
        <v>1912</v>
      </c>
      <c r="UYZ27" s="81" t="s">
        <v>1912</v>
      </c>
      <c r="UZA27" s="81" t="s">
        <v>1912</v>
      </c>
      <c r="UZB27" s="81" t="s">
        <v>1912</v>
      </c>
      <c r="UZC27" s="81" t="s">
        <v>1912</v>
      </c>
      <c r="UZD27" s="81" t="s">
        <v>1912</v>
      </c>
      <c r="UZE27" s="81" t="s">
        <v>1912</v>
      </c>
      <c r="UZF27" s="81" t="s">
        <v>1912</v>
      </c>
      <c r="UZG27" s="81" t="s">
        <v>1912</v>
      </c>
      <c r="UZH27" s="81" t="s">
        <v>1912</v>
      </c>
      <c r="UZI27" s="81" t="s">
        <v>1912</v>
      </c>
      <c r="UZJ27" s="81" t="s">
        <v>1912</v>
      </c>
      <c r="UZK27" s="81" t="s">
        <v>1912</v>
      </c>
      <c r="UZL27" s="81" t="s">
        <v>1912</v>
      </c>
      <c r="UZM27" s="81" t="s">
        <v>1912</v>
      </c>
      <c r="UZN27" s="81" t="s">
        <v>1912</v>
      </c>
      <c r="UZO27" s="81" t="s">
        <v>1912</v>
      </c>
      <c r="UZP27" s="81" t="s">
        <v>1912</v>
      </c>
      <c r="UZQ27" s="81" t="s">
        <v>1912</v>
      </c>
      <c r="UZR27" s="81" t="s">
        <v>1912</v>
      </c>
      <c r="UZS27" s="81" t="s">
        <v>1912</v>
      </c>
      <c r="UZT27" s="81" t="s">
        <v>1912</v>
      </c>
      <c r="UZU27" s="81" t="s">
        <v>1912</v>
      </c>
      <c r="UZV27" s="81" t="s">
        <v>1912</v>
      </c>
      <c r="UZW27" s="81" t="s">
        <v>1912</v>
      </c>
      <c r="UZX27" s="81" t="s">
        <v>1912</v>
      </c>
      <c r="UZY27" s="81" t="s">
        <v>1912</v>
      </c>
      <c r="UZZ27" s="81" t="s">
        <v>1912</v>
      </c>
      <c r="VAA27" s="81" t="s">
        <v>1912</v>
      </c>
      <c r="VAB27" s="81" t="s">
        <v>1912</v>
      </c>
      <c r="VAC27" s="81" t="s">
        <v>1912</v>
      </c>
      <c r="VAD27" s="81" t="s">
        <v>1912</v>
      </c>
      <c r="VAE27" s="81" t="s">
        <v>1912</v>
      </c>
      <c r="VAF27" s="81" t="s">
        <v>1912</v>
      </c>
      <c r="VAG27" s="81" t="s">
        <v>1912</v>
      </c>
      <c r="VAH27" s="81" t="s">
        <v>1912</v>
      </c>
      <c r="VAI27" s="81" t="s">
        <v>1912</v>
      </c>
      <c r="VAJ27" s="81" t="s">
        <v>1912</v>
      </c>
      <c r="VAK27" s="81" t="s">
        <v>1912</v>
      </c>
      <c r="VAL27" s="81" t="s">
        <v>1912</v>
      </c>
      <c r="VAM27" s="81" t="s">
        <v>1912</v>
      </c>
      <c r="VAN27" s="81" t="s">
        <v>1912</v>
      </c>
      <c r="VAO27" s="81" t="s">
        <v>1912</v>
      </c>
      <c r="VAP27" s="81" t="s">
        <v>1912</v>
      </c>
      <c r="VAQ27" s="81" t="s">
        <v>1912</v>
      </c>
      <c r="VAR27" s="81" t="s">
        <v>1912</v>
      </c>
      <c r="VAS27" s="81" t="s">
        <v>1912</v>
      </c>
      <c r="VAT27" s="81" t="s">
        <v>1912</v>
      </c>
      <c r="VAU27" s="81" t="s">
        <v>1912</v>
      </c>
      <c r="VAV27" s="81" t="s">
        <v>1912</v>
      </c>
      <c r="VAW27" s="81" t="s">
        <v>1912</v>
      </c>
      <c r="VAX27" s="81" t="s">
        <v>1912</v>
      </c>
      <c r="VAY27" s="81" t="s">
        <v>1912</v>
      </c>
      <c r="VAZ27" s="81" t="s">
        <v>1912</v>
      </c>
      <c r="VBA27" s="81" t="s">
        <v>1912</v>
      </c>
      <c r="VBB27" s="81" t="s">
        <v>1912</v>
      </c>
      <c r="VBC27" s="81" t="s">
        <v>1912</v>
      </c>
      <c r="VBD27" s="81" t="s">
        <v>1912</v>
      </c>
      <c r="VBE27" s="81" t="s">
        <v>1912</v>
      </c>
      <c r="VBF27" s="81" t="s">
        <v>1912</v>
      </c>
      <c r="VBG27" s="81" t="s">
        <v>1912</v>
      </c>
      <c r="VBH27" s="81" t="s">
        <v>1912</v>
      </c>
      <c r="VBI27" s="81" t="s">
        <v>1912</v>
      </c>
      <c r="VBJ27" s="81" t="s">
        <v>1912</v>
      </c>
      <c r="VBK27" s="81" t="s">
        <v>1912</v>
      </c>
      <c r="VBL27" s="81" t="s">
        <v>1912</v>
      </c>
      <c r="VBM27" s="81" t="s">
        <v>1912</v>
      </c>
      <c r="VBN27" s="81" t="s">
        <v>1912</v>
      </c>
      <c r="VBO27" s="81" t="s">
        <v>1912</v>
      </c>
      <c r="VBP27" s="81" t="s">
        <v>1912</v>
      </c>
      <c r="VBQ27" s="81" t="s">
        <v>1912</v>
      </c>
      <c r="VBR27" s="81" t="s">
        <v>1912</v>
      </c>
      <c r="VBS27" s="81" t="s">
        <v>1912</v>
      </c>
      <c r="VBT27" s="81" t="s">
        <v>1912</v>
      </c>
      <c r="VBU27" s="81" t="s">
        <v>1912</v>
      </c>
      <c r="VBV27" s="81" t="s">
        <v>1912</v>
      </c>
      <c r="VBW27" s="81" t="s">
        <v>1912</v>
      </c>
      <c r="VBX27" s="81" t="s">
        <v>1912</v>
      </c>
      <c r="VBY27" s="81" t="s">
        <v>1912</v>
      </c>
      <c r="VBZ27" s="81" t="s">
        <v>1912</v>
      </c>
      <c r="VCA27" s="81" t="s">
        <v>1912</v>
      </c>
      <c r="VCB27" s="81" t="s">
        <v>1912</v>
      </c>
      <c r="VCC27" s="81" t="s">
        <v>1912</v>
      </c>
      <c r="VCD27" s="81" t="s">
        <v>1912</v>
      </c>
      <c r="VCE27" s="81" t="s">
        <v>1912</v>
      </c>
      <c r="VCF27" s="81" t="s">
        <v>1912</v>
      </c>
      <c r="VCG27" s="81" t="s">
        <v>1912</v>
      </c>
      <c r="VCH27" s="81" t="s">
        <v>1912</v>
      </c>
      <c r="VCI27" s="81" t="s">
        <v>1912</v>
      </c>
      <c r="VCJ27" s="81" t="s">
        <v>1912</v>
      </c>
      <c r="VCK27" s="81" t="s">
        <v>1912</v>
      </c>
      <c r="VCL27" s="81" t="s">
        <v>1912</v>
      </c>
      <c r="VCM27" s="81" t="s">
        <v>1912</v>
      </c>
      <c r="VCN27" s="81" t="s">
        <v>1912</v>
      </c>
      <c r="VCO27" s="81" t="s">
        <v>1912</v>
      </c>
      <c r="VCP27" s="81" t="s">
        <v>1912</v>
      </c>
      <c r="VCQ27" s="81" t="s">
        <v>1912</v>
      </c>
      <c r="VCR27" s="81" t="s">
        <v>1912</v>
      </c>
      <c r="VCS27" s="81" t="s">
        <v>1912</v>
      </c>
      <c r="VCT27" s="81" t="s">
        <v>1912</v>
      </c>
      <c r="VCU27" s="81" t="s">
        <v>1912</v>
      </c>
      <c r="VCV27" s="81" t="s">
        <v>1912</v>
      </c>
      <c r="VCW27" s="81" t="s">
        <v>1912</v>
      </c>
      <c r="VCX27" s="81" t="s">
        <v>1912</v>
      </c>
      <c r="VCY27" s="81" t="s">
        <v>1912</v>
      </c>
      <c r="VCZ27" s="81" t="s">
        <v>1912</v>
      </c>
      <c r="VDA27" s="81" t="s">
        <v>1912</v>
      </c>
      <c r="VDB27" s="81" t="s">
        <v>1912</v>
      </c>
      <c r="VDC27" s="81" t="s">
        <v>1912</v>
      </c>
      <c r="VDD27" s="81" t="s">
        <v>1912</v>
      </c>
      <c r="VDE27" s="81" t="s">
        <v>1912</v>
      </c>
      <c r="VDF27" s="81" t="s">
        <v>1912</v>
      </c>
      <c r="VDG27" s="81" t="s">
        <v>1912</v>
      </c>
      <c r="VDH27" s="81" t="s">
        <v>1912</v>
      </c>
      <c r="VDI27" s="81" t="s">
        <v>1912</v>
      </c>
      <c r="VDJ27" s="81" t="s">
        <v>1912</v>
      </c>
      <c r="VDK27" s="81" t="s">
        <v>1912</v>
      </c>
      <c r="VDL27" s="81" t="s">
        <v>1912</v>
      </c>
      <c r="VDM27" s="81" t="s">
        <v>1912</v>
      </c>
      <c r="VDN27" s="81" t="s">
        <v>1912</v>
      </c>
      <c r="VDO27" s="81" t="s">
        <v>1912</v>
      </c>
      <c r="VDP27" s="81" t="s">
        <v>1912</v>
      </c>
      <c r="VDQ27" s="81" t="s">
        <v>1912</v>
      </c>
      <c r="VDR27" s="81" t="s">
        <v>1912</v>
      </c>
      <c r="VDS27" s="81" t="s">
        <v>1912</v>
      </c>
      <c r="VDT27" s="81" t="s">
        <v>1912</v>
      </c>
      <c r="VDU27" s="81" t="s">
        <v>1912</v>
      </c>
      <c r="VDV27" s="81" t="s">
        <v>1912</v>
      </c>
      <c r="VDW27" s="81" t="s">
        <v>1912</v>
      </c>
      <c r="VDX27" s="81" t="s">
        <v>1912</v>
      </c>
      <c r="VDY27" s="81" t="s">
        <v>1912</v>
      </c>
      <c r="VDZ27" s="81" t="s">
        <v>1912</v>
      </c>
      <c r="VEA27" s="81" t="s">
        <v>1912</v>
      </c>
      <c r="VEB27" s="81" t="s">
        <v>1912</v>
      </c>
      <c r="VEC27" s="81" t="s">
        <v>1912</v>
      </c>
      <c r="VED27" s="81" t="s">
        <v>1912</v>
      </c>
      <c r="VEE27" s="81" t="s">
        <v>1912</v>
      </c>
      <c r="VEF27" s="81" t="s">
        <v>1912</v>
      </c>
      <c r="VEG27" s="81" t="s">
        <v>1912</v>
      </c>
      <c r="VEH27" s="81" t="s">
        <v>1912</v>
      </c>
      <c r="VEI27" s="81" t="s">
        <v>1912</v>
      </c>
      <c r="VEJ27" s="81" t="s">
        <v>1912</v>
      </c>
      <c r="VEK27" s="81" t="s">
        <v>1912</v>
      </c>
      <c r="VEL27" s="81" t="s">
        <v>1912</v>
      </c>
      <c r="VEM27" s="81" t="s">
        <v>1912</v>
      </c>
      <c r="VEN27" s="81" t="s">
        <v>1912</v>
      </c>
      <c r="VEO27" s="81" t="s">
        <v>1912</v>
      </c>
      <c r="VEP27" s="81" t="s">
        <v>1912</v>
      </c>
      <c r="VEQ27" s="81" t="s">
        <v>1912</v>
      </c>
      <c r="VER27" s="81" t="s">
        <v>1912</v>
      </c>
      <c r="VES27" s="81" t="s">
        <v>1912</v>
      </c>
      <c r="VET27" s="81" t="s">
        <v>1912</v>
      </c>
      <c r="VEU27" s="81" t="s">
        <v>1912</v>
      </c>
      <c r="VEV27" s="81" t="s">
        <v>1912</v>
      </c>
      <c r="VEW27" s="81" t="s">
        <v>1912</v>
      </c>
      <c r="VEX27" s="81" t="s">
        <v>1912</v>
      </c>
      <c r="VEY27" s="81" t="s">
        <v>1912</v>
      </c>
      <c r="VEZ27" s="81" t="s">
        <v>1912</v>
      </c>
      <c r="VFA27" s="81" t="s">
        <v>1912</v>
      </c>
      <c r="VFB27" s="81" t="s">
        <v>1912</v>
      </c>
      <c r="VFC27" s="81" t="s">
        <v>1912</v>
      </c>
      <c r="VFD27" s="81" t="s">
        <v>1912</v>
      </c>
      <c r="VFE27" s="81" t="s">
        <v>1912</v>
      </c>
      <c r="VFF27" s="81" t="s">
        <v>1912</v>
      </c>
      <c r="VFG27" s="81" t="s">
        <v>1912</v>
      </c>
      <c r="VFH27" s="81" t="s">
        <v>1912</v>
      </c>
      <c r="VFI27" s="81" t="s">
        <v>1912</v>
      </c>
      <c r="VFJ27" s="81" t="s">
        <v>1912</v>
      </c>
      <c r="VFK27" s="81" t="s">
        <v>1912</v>
      </c>
      <c r="VFL27" s="81" t="s">
        <v>1912</v>
      </c>
      <c r="VFM27" s="81" t="s">
        <v>1912</v>
      </c>
      <c r="VFN27" s="81" t="s">
        <v>1912</v>
      </c>
      <c r="VFO27" s="81" t="s">
        <v>1912</v>
      </c>
      <c r="VFP27" s="81" t="s">
        <v>1912</v>
      </c>
      <c r="VFQ27" s="81" t="s">
        <v>1912</v>
      </c>
      <c r="VFR27" s="81" t="s">
        <v>1912</v>
      </c>
      <c r="VFS27" s="81" t="s">
        <v>1912</v>
      </c>
      <c r="VFT27" s="81" t="s">
        <v>1912</v>
      </c>
      <c r="VFU27" s="81" t="s">
        <v>1912</v>
      </c>
      <c r="VFV27" s="81" t="s">
        <v>1912</v>
      </c>
      <c r="VFW27" s="81" t="s">
        <v>1912</v>
      </c>
      <c r="VFX27" s="81" t="s">
        <v>1912</v>
      </c>
      <c r="VFY27" s="81" t="s">
        <v>1912</v>
      </c>
      <c r="VFZ27" s="81" t="s">
        <v>1912</v>
      </c>
      <c r="VGA27" s="81" t="s">
        <v>1912</v>
      </c>
      <c r="VGB27" s="81" t="s">
        <v>1912</v>
      </c>
      <c r="VGC27" s="81" t="s">
        <v>1912</v>
      </c>
      <c r="VGD27" s="81" t="s">
        <v>1912</v>
      </c>
      <c r="VGE27" s="81" t="s">
        <v>1912</v>
      </c>
      <c r="VGF27" s="81" t="s">
        <v>1912</v>
      </c>
      <c r="VGG27" s="81" t="s">
        <v>1912</v>
      </c>
      <c r="VGH27" s="81" t="s">
        <v>1912</v>
      </c>
      <c r="VGI27" s="81" t="s">
        <v>1912</v>
      </c>
      <c r="VGJ27" s="81" t="s">
        <v>1912</v>
      </c>
      <c r="VGK27" s="81" t="s">
        <v>1912</v>
      </c>
      <c r="VGL27" s="81" t="s">
        <v>1912</v>
      </c>
      <c r="VGM27" s="81" t="s">
        <v>1912</v>
      </c>
      <c r="VGN27" s="81" t="s">
        <v>1912</v>
      </c>
      <c r="VGO27" s="81" t="s">
        <v>1912</v>
      </c>
      <c r="VGP27" s="81" t="s">
        <v>1912</v>
      </c>
      <c r="VGQ27" s="81" t="s">
        <v>1912</v>
      </c>
      <c r="VGR27" s="81" t="s">
        <v>1912</v>
      </c>
      <c r="VGS27" s="81" t="s">
        <v>1912</v>
      </c>
      <c r="VGT27" s="81" t="s">
        <v>1912</v>
      </c>
      <c r="VGU27" s="81" t="s">
        <v>1912</v>
      </c>
      <c r="VGV27" s="81" t="s">
        <v>1912</v>
      </c>
      <c r="VGW27" s="81" t="s">
        <v>1912</v>
      </c>
      <c r="VGX27" s="81" t="s">
        <v>1912</v>
      </c>
      <c r="VGY27" s="81" t="s">
        <v>1912</v>
      </c>
      <c r="VGZ27" s="81" t="s">
        <v>1912</v>
      </c>
      <c r="VHA27" s="81" t="s">
        <v>1912</v>
      </c>
      <c r="VHB27" s="81" t="s">
        <v>1912</v>
      </c>
      <c r="VHC27" s="81" t="s">
        <v>1912</v>
      </c>
      <c r="VHD27" s="81" t="s">
        <v>1912</v>
      </c>
      <c r="VHE27" s="81" t="s">
        <v>1912</v>
      </c>
      <c r="VHF27" s="81" t="s">
        <v>1912</v>
      </c>
      <c r="VHG27" s="81" t="s">
        <v>1912</v>
      </c>
      <c r="VHH27" s="81" t="s">
        <v>1912</v>
      </c>
      <c r="VHI27" s="81" t="s">
        <v>1912</v>
      </c>
      <c r="VHJ27" s="81" t="s">
        <v>1912</v>
      </c>
      <c r="VHK27" s="81" t="s">
        <v>1912</v>
      </c>
      <c r="VHL27" s="81" t="s">
        <v>1912</v>
      </c>
      <c r="VHM27" s="81" t="s">
        <v>1912</v>
      </c>
      <c r="VHN27" s="81" t="s">
        <v>1912</v>
      </c>
      <c r="VHO27" s="81" t="s">
        <v>1912</v>
      </c>
      <c r="VHP27" s="81" t="s">
        <v>1912</v>
      </c>
      <c r="VHQ27" s="81" t="s">
        <v>1912</v>
      </c>
      <c r="VHR27" s="81" t="s">
        <v>1912</v>
      </c>
      <c r="VHS27" s="81" t="s">
        <v>1912</v>
      </c>
      <c r="VHT27" s="81" t="s">
        <v>1912</v>
      </c>
      <c r="VHU27" s="81" t="s">
        <v>1912</v>
      </c>
      <c r="VHV27" s="81" t="s">
        <v>1912</v>
      </c>
      <c r="VHW27" s="81" t="s">
        <v>1912</v>
      </c>
      <c r="VHX27" s="81" t="s">
        <v>1912</v>
      </c>
      <c r="VHY27" s="81" t="s">
        <v>1912</v>
      </c>
      <c r="VHZ27" s="81" t="s">
        <v>1912</v>
      </c>
      <c r="VIA27" s="81" t="s">
        <v>1912</v>
      </c>
      <c r="VIB27" s="81" t="s">
        <v>1912</v>
      </c>
      <c r="VIC27" s="81" t="s">
        <v>1912</v>
      </c>
      <c r="VID27" s="81" t="s">
        <v>1912</v>
      </c>
      <c r="VIE27" s="81" t="s">
        <v>1912</v>
      </c>
      <c r="VIF27" s="81" t="s">
        <v>1912</v>
      </c>
      <c r="VIG27" s="81" t="s">
        <v>1912</v>
      </c>
      <c r="VIH27" s="81" t="s">
        <v>1912</v>
      </c>
      <c r="VII27" s="81" t="s">
        <v>1912</v>
      </c>
      <c r="VIJ27" s="81" t="s">
        <v>1912</v>
      </c>
      <c r="VIK27" s="81" t="s">
        <v>1912</v>
      </c>
      <c r="VIL27" s="81" t="s">
        <v>1912</v>
      </c>
      <c r="VIM27" s="81" t="s">
        <v>1912</v>
      </c>
      <c r="VIN27" s="81" t="s">
        <v>1912</v>
      </c>
      <c r="VIO27" s="81" t="s">
        <v>1912</v>
      </c>
      <c r="VIP27" s="81" t="s">
        <v>1912</v>
      </c>
      <c r="VIQ27" s="81" t="s">
        <v>1912</v>
      </c>
      <c r="VIR27" s="81" t="s">
        <v>1912</v>
      </c>
      <c r="VIS27" s="81" t="s">
        <v>1912</v>
      </c>
      <c r="VIT27" s="81" t="s">
        <v>1912</v>
      </c>
      <c r="VIU27" s="81" t="s">
        <v>1912</v>
      </c>
      <c r="VIV27" s="81" t="s">
        <v>1912</v>
      </c>
      <c r="VIW27" s="81" t="s">
        <v>1912</v>
      </c>
      <c r="VIX27" s="81" t="s">
        <v>1912</v>
      </c>
      <c r="VIY27" s="81" t="s">
        <v>1912</v>
      </c>
      <c r="VIZ27" s="81" t="s">
        <v>1912</v>
      </c>
      <c r="VJA27" s="81" t="s">
        <v>1912</v>
      </c>
      <c r="VJB27" s="81" t="s">
        <v>1912</v>
      </c>
      <c r="VJC27" s="81" t="s">
        <v>1912</v>
      </c>
      <c r="VJD27" s="81" t="s">
        <v>1912</v>
      </c>
      <c r="VJE27" s="81" t="s">
        <v>1912</v>
      </c>
      <c r="VJF27" s="81" t="s">
        <v>1912</v>
      </c>
      <c r="VJG27" s="81" t="s">
        <v>1912</v>
      </c>
      <c r="VJH27" s="81" t="s">
        <v>1912</v>
      </c>
      <c r="VJI27" s="81" t="s">
        <v>1912</v>
      </c>
      <c r="VJJ27" s="81" t="s">
        <v>1912</v>
      </c>
      <c r="VJK27" s="81" t="s">
        <v>1912</v>
      </c>
      <c r="VJL27" s="81" t="s">
        <v>1912</v>
      </c>
      <c r="VJM27" s="81" t="s">
        <v>1912</v>
      </c>
      <c r="VJN27" s="81" t="s">
        <v>1912</v>
      </c>
      <c r="VJO27" s="81" t="s">
        <v>1912</v>
      </c>
      <c r="VJP27" s="81" t="s">
        <v>1912</v>
      </c>
      <c r="VJQ27" s="81" t="s">
        <v>1912</v>
      </c>
      <c r="VJR27" s="81" t="s">
        <v>1912</v>
      </c>
      <c r="VJS27" s="81" t="s">
        <v>1912</v>
      </c>
      <c r="VJT27" s="81" t="s">
        <v>1912</v>
      </c>
      <c r="VJU27" s="81" t="s">
        <v>1912</v>
      </c>
      <c r="VJV27" s="81" t="s">
        <v>1912</v>
      </c>
      <c r="VJW27" s="81" t="s">
        <v>1912</v>
      </c>
      <c r="VJX27" s="81" t="s">
        <v>1912</v>
      </c>
      <c r="VJY27" s="81" t="s">
        <v>1912</v>
      </c>
      <c r="VJZ27" s="81" t="s">
        <v>1912</v>
      </c>
      <c r="VKA27" s="81" t="s">
        <v>1912</v>
      </c>
      <c r="VKB27" s="81" t="s">
        <v>1912</v>
      </c>
      <c r="VKC27" s="81" t="s">
        <v>1912</v>
      </c>
      <c r="VKD27" s="81" t="s">
        <v>1912</v>
      </c>
      <c r="VKE27" s="81" t="s">
        <v>1912</v>
      </c>
      <c r="VKF27" s="81" t="s">
        <v>1912</v>
      </c>
      <c r="VKG27" s="81" t="s">
        <v>1912</v>
      </c>
      <c r="VKH27" s="81" t="s">
        <v>1912</v>
      </c>
      <c r="VKI27" s="81" t="s">
        <v>1912</v>
      </c>
      <c r="VKJ27" s="81" t="s">
        <v>1912</v>
      </c>
      <c r="VKK27" s="81" t="s">
        <v>1912</v>
      </c>
      <c r="VKL27" s="81" t="s">
        <v>1912</v>
      </c>
      <c r="VKM27" s="81" t="s">
        <v>1912</v>
      </c>
      <c r="VKN27" s="81" t="s">
        <v>1912</v>
      </c>
      <c r="VKO27" s="81" t="s">
        <v>1912</v>
      </c>
      <c r="VKP27" s="81" t="s">
        <v>1912</v>
      </c>
      <c r="VKQ27" s="81" t="s">
        <v>1912</v>
      </c>
      <c r="VKR27" s="81" t="s">
        <v>1912</v>
      </c>
      <c r="VKS27" s="81" t="s">
        <v>1912</v>
      </c>
      <c r="VKT27" s="81" t="s">
        <v>1912</v>
      </c>
      <c r="VKU27" s="81" t="s">
        <v>1912</v>
      </c>
      <c r="VKV27" s="81" t="s">
        <v>1912</v>
      </c>
      <c r="VKW27" s="81" t="s">
        <v>1912</v>
      </c>
      <c r="VKX27" s="81" t="s">
        <v>1912</v>
      </c>
      <c r="VKY27" s="81" t="s">
        <v>1912</v>
      </c>
      <c r="VKZ27" s="81" t="s">
        <v>1912</v>
      </c>
      <c r="VLA27" s="81" t="s">
        <v>1912</v>
      </c>
      <c r="VLB27" s="81" t="s">
        <v>1912</v>
      </c>
      <c r="VLC27" s="81" t="s">
        <v>1912</v>
      </c>
      <c r="VLD27" s="81" t="s">
        <v>1912</v>
      </c>
      <c r="VLE27" s="81" t="s">
        <v>1912</v>
      </c>
      <c r="VLF27" s="81" t="s">
        <v>1912</v>
      </c>
      <c r="VLG27" s="81" t="s">
        <v>1912</v>
      </c>
      <c r="VLH27" s="81" t="s">
        <v>1912</v>
      </c>
      <c r="VLI27" s="81" t="s">
        <v>1912</v>
      </c>
      <c r="VLJ27" s="81" t="s">
        <v>1912</v>
      </c>
      <c r="VLK27" s="81" t="s">
        <v>1912</v>
      </c>
      <c r="VLL27" s="81" t="s">
        <v>1912</v>
      </c>
      <c r="VLM27" s="81" t="s">
        <v>1912</v>
      </c>
      <c r="VLN27" s="81" t="s">
        <v>1912</v>
      </c>
      <c r="VLO27" s="81" t="s">
        <v>1912</v>
      </c>
      <c r="VLP27" s="81" t="s">
        <v>1912</v>
      </c>
      <c r="VLQ27" s="81" t="s">
        <v>1912</v>
      </c>
      <c r="VLR27" s="81" t="s">
        <v>1912</v>
      </c>
      <c r="VLS27" s="81" t="s">
        <v>1912</v>
      </c>
      <c r="VLT27" s="81" t="s">
        <v>1912</v>
      </c>
      <c r="VLU27" s="81" t="s">
        <v>1912</v>
      </c>
      <c r="VLV27" s="81" t="s">
        <v>1912</v>
      </c>
      <c r="VLW27" s="81" t="s">
        <v>1912</v>
      </c>
      <c r="VLX27" s="81" t="s">
        <v>1912</v>
      </c>
      <c r="VLY27" s="81" t="s">
        <v>1912</v>
      </c>
      <c r="VLZ27" s="81" t="s">
        <v>1912</v>
      </c>
      <c r="VMA27" s="81" t="s">
        <v>1912</v>
      </c>
      <c r="VMB27" s="81" t="s">
        <v>1912</v>
      </c>
      <c r="VMC27" s="81" t="s">
        <v>1912</v>
      </c>
      <c r="VMD27" s="81" t="s">
        <v>1912</v>
      </c>
      <c r="VME27" s="81" t="s">
        <v>1912</v>
      </c>
      <c r="VMF27" s="81" t="s">
        <v>1912</v>
      </c>
      <c r="VMG27" s="81" t="s">
        <v>1912</v>
      </c>
      <c r="VMH27" s="81" t="s">
        <v>1912</v>
      </c>
      <c r="VMI27" s="81" t="s">
        <v>1912</v>
      </c>
      <c r="VMJ27" s="81" t="s">
        <v>1912</v>
      </c>
      <c r="VMK27" s="81" t="s">
        <v>1912</v>
      </c>
      <c r="VML27" s="81" t="s">
        <v>1912</v>
      </c>
      <c r="VMM27" s="81" t="s">
        <v>1912</v>
      </c>
      <c r="VMN27" s="81" t="s">
        <v>1912</v>
      </c>
      <c r="VMO27" s="81" t="s">
        <v>1912</v>
      </c>
      <c r="VMP27" s="81" t="s">
        <v>1912</v>
      </c>
      <c r="VMQ27" s="81" t="s">
        <v>1912</v>
      </c>
      <c r="VMR27" s="81" t="s">
        <v>1912</v>
      </c>
      <c r="VMS27" s="81" t="s">
        <v>1912</v>
      </c>
      <c r="VMT27" s="81" t="s">
        <v>1912</v>
      </c>
      <c r="VMU27" s="81" t="s">
        <v>1912</v>
      </c>
      <c r="VMV27" s="81" t="s">
        <v>1912</v>
      </c>
      <c r="VMW27" s="81" t="s">
        <v>1912</v>
      </c>
      <c r="VMX27" s="81" t="s">
        <v>1912</v>
      </c>
      <c r="VMY27" s="81" t="s">
        <v>1912</v>
      </c>
      <c r="VMZ27" s="81" t="s">
        <v>1912</v>
      </c>
      <c r="VNA27" s="81" t="s">
        <v>1912</v>
      </c>
      <c r="VNB27" s="81" t="s">
        <v>1912</v>
      </c>
      <c r="VNC27" s="81" t="s">
        <v>1912</v>
      </c>
      <c r="VND27" s="81" t="s">
        <v>1912</v>
      </c>
      <c r="VNE27" s="81" t="s">
        <v>1912</v>
      </c>
      <c r="VNF27" s="81" t="s">
        <v>1912</v>
      </c>
      <c r="VNG27" s="81" t="s">
        <v>1912</v>
      </c>
      <c r="VNH27" s="81" t="s">
        <v>1912</v>
      </c>
      <c r="VNI27" s="81" t="s">
        <v>1912</v>
      </c>
      <c r="VNJ27" s="81" t="s">
        <v>1912</v>
      </c>
      <c r="VNK27" s="81" t="s">
        <v>1912</v>
      </c>
      <c r="VNL27" s="81" t="s">
        <v>1912</v>
      </c>
      <c r="VNM27" s="81" t="s">
        <v>1912</v>
      </c>
      <c r="VNN27" s="81" t="s">
        <v>1912</v>
      </c>
      <c r="VNO27" s="81" t="s">
        <v>1912</v>
      </c>
      <c r="VNP27" s="81" t="s">
        <v>1912</v>
      </c>
      <c r="VNQ27" s="81" t="s">
        <v>1912</v>
      </c>
      <c r="VNR27" s="81" t="s">
        <v>1912</v>
      </c>
      <c r="VNS27" s="81" t="s">
        <v>1912</v>
      </c>
      <c r="VNT27" s="81" t="s">
        <v>1912</v>
      </c>
      <c r="VNU27" s="81" t="s">
        <v>1912</v>
      </c>
      <c r="VNV27" s="81" t="s">
        <v>1912</v>
      </c>
      <c r="VNW27" s="81" t="s">
        <v>1912</v>
      </c>
      <c r="VNX27" s="81" t="s">
        <v>1912</v>
      </c>
      <c r="VNY27" s="81" t="s">
        <v>1912</v>
      </c>
      <c r="VNZ27" s="81" t="s">
        <v>1912</v>
      </c>
      <c r="VOA27" s="81" t="s">
        <v>1912</v>
      </c>
      <c r="VOB27" s="81" t="s">
        <v>1912</v>
      </c>
      <c r="VOC27" s="81" t="s">
        <v>1912</v>
      </c>
      <c r="VOD27" s="81" t="s">
        <v>1912</v>
      </c>
      <c r="VOE27" s="81" t="s">
        <v>1912</v>
      </c>
      <c r="VOF27" s="81" t="s">
        <v>1912</v>
      </c>
      <c r="VOG27" s="81" t="s">
        <v>1912</v>
      </c>
      <c r="VOH27" s="81" t="s">
        <v>1912</v>
      </c>
      <c r="VOI27" s="81" t="s">
        <v>1912</v>
      </c>
      <c r="VOJ27" s="81" t="s">
        <v>1912</v>
      </c>
      <c r="VOK27" s="81" t="s">
        <v>1912</v>
      </c>
      <c r="VOL27" s="81" t="s">
        <v>1912</v>
      </c>
      <c r="VOM27" s="81" t="s">
        <v>1912</v>
      </c>
      <c r="VON27" s="81" t="s">
        <v>1912</v>
      </c>
      <c r="VOO27" s="81" t="s">
        <v>1912</v>
      </c>
      <c r="VOP27" s="81" t="s">
        <v>1912</v>
      </c>
      <c r="VOQ27" s="81" t="s">
        <v>1912</v>
      </c>
      <c r="VOR27" s="81" t="s">
        <v>1912</v>
      </c>
      <c r="VOS27" s="81" t="s">
        <v>1912</v>
      </c>
      <c r="VOT27" s="81" t="s">
        <v>1912</v>
      </c>
      <c r="VOU27" s="81" t="s">
        <v>1912</v>
      </c>
      <c r="VOV27" s="81" t="s">
        <v>1912</v>
      </c>
      <c r="VOW27" s="81" t="s">
        <v>1912</v>
      </c>
      <c r="VOX27" s="81" t="s">
        <v>1912</v>
      </c>
      <c r="VOY27" s="81" t="s">
        <v>1912</v>
      </c>
      <c r="VOZ27" s="81" t="s">
        <v>1912</v>
      </c>
      <c r="VPA27" s="81" t="s">
        <v>1912</v>
      </c>
      <c r="VPB27" s="81" t="s">
        <v>1912</v>
      </c>
      <c r="VPC27" s="81" t="s">
        <v>1912</v>
      </c>
      <c r="VPD27" s="81" t="s">
        <v>1912</v>
      </c>
      <c r="VPE27" s="81" t="s">
        <v>1912</v>
      </c>
      <c r="VPF27" s="81" t="s">
        <v>1912</v>
      </c>
      <c r="VPG27" s="81" t="s">
        <v>1912</v>
      </c>
      <c r="VPH27" s="81" t="s">
        <v>1912</v>
      </c>
      <c r="VPI27" s="81" t="s">
        <v>1912</v>
      </c>
      <c r="VPJ27" s="81" t="s">
        <v>1912</v>
      </c>
      <c r="VPK27" s="81" t="s">
        <v>1912</v>
      </c>
      <c r="VPL27" s="81" t="s">
        <v>1912</v>
      </c>
      <c r="VPM27" s="81" t="s">
        <v>1912</v>
      </c>
      <c r="VPN27" s="81" t="s">
        <v>1912</v>
      </c>
      <c r="VPO27" s="81" t="s">
        <v>1912</v>
      </c>
      <c r="VPP27" s="81" t="s">
        <v>1912</v>
      </c>
      <c r="VPQ27" s="81" t="s">
        <v>1912</v>
      </c>
      <c r="VPR27" s="81" t="s">
        <v>1912</v>
      </c>
      <c r="VPS27" s="81" t="s">
        <v>1912</v>
      </c>
      <c r="VPT27" s="81" t="s">
        <v>1912</v>
      </c>
      <c r="VPU27" s="81" t="s">
        <v>1912</v>
      </c>
      <c r="VPV27" s="81" t="s">
        <v>1912</v>
      </c>
      <c r="VPW27" s="81" t="s">
        <v>1912</v>
      </c>
      <c r="VPX27" s="81" t="s">
        <v>1912</v>
      </c>
      <c r="VPY27" s="81" t="s">
        <v>1912</v>
      </c>
      <c r="VPZ27" s="81" t="s">
        <v>1912</v>
      </c>
      <c r="VQA27" s="81" t="s">
        <v>1912</v>
      </c>
      <c r="VQB27" s="81" t="s">
        <v>1912</v>
      </c>
      <c r="VQC27" s="81" t="s">
        <v>1912</v>
      </c>
      <c r="VQD27" s="81" t="s">
        <v>1912</v>
      </c>
      <c r="VQE27" s="81" t="s">
        <v>1912</v>
      </c>
      <c r="VQF27" s="81" t="s">
        <v>1912</v>
      </c>
      <c r="VQG27" s="81" t="s">
        <v>1912</v>
      </c>
      <c r="VQH27" s="81" t="s">
        <v>1912</v>
      </c>
      <c r="VQI27" s="81" t="s">
        <v>1912</v>
      </c>
      <c r="VQJ27" s="81" t="s">
        <v>1912</v>
      </c>
      <c r="VQK27" s="81" t="s">
        <v>1912</v>
      </c>
      <c r="VQL27" s="81" t="s">
        <v>1912</v>
      </c>
      <c r="VQM27" s="81" t="s">
        <v>1912</v>
      </c>
      <c r="VQN27" s="81" t="s">
        <v>1912</v>
      </c>
      <c r="VQO27" s="81" t="s">
        <v>1912</v>
      </c>
      <c r="VQP27" s="81" t="s">
        <v>1912</v>
      </c>
      <c r="VQQ27" s="81" t="s">
        <v>1912</v>
      </c>
      <c r="VQR27" s="81" t="s">
        <v>1912</v>
      </c>
      <c r="VQS27" s="81" t="s">
        <v>1912</v>
      </c>
      <c r="VQT27" s="81" t="s">
        <v>1912</v>
      </c>
      <c r="VQU27" s="81" t="s">
        <v>1912</v>
      </c>
      <c r="VQV27" s="81" t="s">
        <v>1912</v>
      </c>
      <c r="VQW27" s="81" t="s">
        <v>1912</v>
      </c>
      <c r="VQX27" s="81" t="s">
        <v>1912</v>
      </c>
      <c r="VQY27" s="81" t="s">
        <v>1912</v>
      </c>
      <c r="VQZ27" s="81" t="s">
        <v>1912</v>
      </c>
      <c r="VRA27" s="81" t="s">
        <v>1912</v>
      </c>
      <c r="VRB27" s="81" t="s">
        <v>1912</v>
      </c>
      <c r="VRC27" s="81" t="s">
        <v>1912</v>
      </c>
      <c r="VRD27" s="81" t="s">
        <v>1912</v>
      </c>
      <c r="VRE27" s="81" t="s">
        <v>1912</v>
      </c>
      <c r="VRF27" s="81" t="s">
        <v>1912</v>
      </c>
      <c r="VRG27" s="81" t="s">
        <v>1912</v>
      </c>
      <c r="VRH27" s="81" t="s">
        <v>1912</v>
      </c>
      <c r="VRI27" s="81" t="s">
        <v>1912</v>
      </c>
      <c r="VRJ27" s="81" t="s">
        <v>1912</v>
      </c>
      <c r="VRK27" s="81" t="s">
        <v>1912</v>
      </c>
      <c r="VRL27" s="81" t="s">
        <v>1912</v>
      </c>
      <c r="VRM27" s="81" t="s">
        <v>1912</v>
      </c>
      <c r="VRN27" s="81" t="s">
        <v>1912</v>
      </c>
      <c r="VRO27" s="81" t="s">
        <v>1912</v>
      </c>
      <c r="VRP27" s="81" t="s">
        <v>1912</v>
      </c>
      <c r="VRQ27" s="81" t="s">
        <v>1912</v>
      </c>
      <c r="VRR27" s="81" t="s">
        <v>1912</v>
      </c>
      <c r="VRS27" s="81" t="s">
        <v>1912</v>
      </c>
      <c r="VRT27" s="81" t="s">
        <v>1912</v>
      </c>
      <c r="VRU27" s="81" t="s">
        <v>1912</v>
      </c>
      <c r="VRV27" s="81" t="s">
        <v>1912</v>
      </c>
      <c r="VRW27" s="81" t="s">
        <v>1912</v>
      </c>
      <c r="VRX27" s="81" t="s">
        <v>1912</v>
      </c>
      <c r="VRY27" s="81" t="s">
        <v>1912</v>
      </c>
      <c r="VRZ27" s="81" t="s">
        <v>1912</v>
      </c>
      <c r="VSA27" s="81" t="s">
        <v>1912</v>
      </c>
      <c r="VSB27" s="81" t="s">
        <v>1912</v>
      </c>
      <c r="VSC27" s="81" t="s">
        <v>1912</v>
      </c>
      <c r="VSD27" s="81" t="s">
        <v>1912</v>
      </c>
      <c r="VSE27" s="81" t="s">
        <v>1912</v>
      </c>
      <c r="VSF27" s="81" t="s">
        <v>1912</v>
      </c>
      <c r="VSG27" s="81" t="s">
        <v>1912</v>
      </c>
      <c r="VSH27" s="81" t="s">
        <v>1912</v>
      </c>
      <c r="VSI27" s="81" t="s">
        <v>1912</v>
      </c>
      <c r="VSJ27" s="81" t="s">
        <v>1912</v>
      </c>
      <c r="VSK27" s="81" t="s">
        <v>1912</v>
      </c>
      <c r="VSL27" s="81" t="s">
        <v>1912</v>
      </c>
      <c r="VSM27" s="81" t="s">
        <v>1912</v>
      </c>
      <c r="VSN27" s="81" t="s">
        <v>1912</v>
      </c>
      <c r="VSO27" s="81" t="s">
        <v>1912</v>
      </c>
      <c r="VSP27" s="81" t="s">
        <v>1912</v>
      </c>
      <c r="VSQ27" s="81" t="s">
        <v>1912</v>
      </c>
      <c r="VSR27" s="81" t="s">
        <v>1912</v>
      </c>
      <c r="VSS27" s="81" t="s">
        <v>1912</v>
      </c>
      <c r="VST27" s="81" t="s">
        <v>1912</v>
      </c>
      <c r="VSU27" s="81" t="s">
        <v>1912</v>
      </c>
      <c r="VSV27" s="81" t="s">
        <v>1912</v>
      </c>
      <c r="VSW27" s="81" t="s">
        <v>1912</v>
      </c>
      <c r="VSX27" s="81" t="s">
        <v>1912</v>
      </c>
      <c r="VSY27" s="81" t="s">
        <v>1912</v>
      </c>
      <c r="VSZ27" s="81" t="s">
        <v>1912</v>
      </c>
      <c r="VTA27" s="81" t="s">
        <v>1912</v>
      </c>
      <c r="VTB27" s="81" t="s">
        <v>1912</v>
      </c>
      <c r="VTC27" s="81" t="s">
        <v>1912</v>
      </c>
      <c r="VTD27" s="81" t="s">
        <v>1912</v>
      </c>
      <c r="VTE27" s="81" t="s">
        <v>1912</v>
      </c>
      <c r="VTF27" s="81" t="s">
        <v>1912</v>
      </c>
      <c r="VTG27" s="81" t="s">
        <v>1912</v>
      </c>
      <c r="VTH27" s="81" t="s">
        <v>1912</v>
      </c>
      <c r="VTI27" s="81" t="s">
        <v>1912</v>
      </c>
      <c r="VTJ27" s="81" t="s">
        <v>1912</v>
      </c>
      <c r="VTK27" s="81" t="s">
        <v>1912</v>
      </c>
      <c r="VTL27" s="81" t="s">
        <v>1912</v>
      </c>
      <c r="VTM27" s="81" t="s">
        <v>1912</v>
      </c>
      <c r="VTN27" s="81" t="s">
        <v>1912</v>
      </c>
      <c r="VTO27" s="81" t="s">
        <v>1912</v>
      </c>
      <c r="VTP27" s="81" t="s">
        <v>1912</v>
      </c>
      <c r="VTQ27" s="81" t="s">
        <v>1912</v>
      </c>
      <c r="VTR27" s="81" t="s">
        <v>1912</v>
      </c>
      <c r="VTS27" s="81" t="s">
        <v>1912</v>
      </c>
      <c r="VTT27" s="81" t="s">
        <v>1912</v>
      </c>
      <c r="VTU27" s="81" t="s">
        <v>1912</v>
      </c>
      <c r="VTV27" s="81" t="s">
        <v>1912</v>
      </c>
      <c r="VTW27" s="81" t="s">
        <v>1912</v>
      </c>
      <c r="VTX27" s="81" t="s">
        <v>1912</v>
      </c>
      <c r="VTY27" s="81" t="s">
        <v>1912</v>
      </c>
      <c r="VTZ27" s="81" t="s">
        <v>1912</v>
      </c>
      <c r="VUA27" s="81" t="s">
        <v>1912</v>
      </c>
      <c r="VUB27" s="81" t="s">
        <v>1912</v>
      </c>
      <c r="VUC27" s="81" t="s">
        <v>1912</v>
      </c>
      <c r="VUD27" s="81" t="s">
        <v>1912</v>
      </c>
      <c r="VUE27" s="81" t="s">
        <v>1912</v>
      </c>
      <c r="VUF27" s="81" t="s">
        <v>1912</v>
      </c>
      <c r="VUG27" s="81" t="s">
        <v>1912</v>
      </c>
      <c r="VUH27" s="81" t="s">
        <v>1912</v>
      </c>
      <c r="VUI27" s="81" t="s">
        <v>1912</v>
      </c>
      <c r="VUJ27" s="81" t="s">
        <v>1912</v>
      </c>
      <c r="VUK27" s="81" t="s">
        <v>1912</v>
      </c>
      <c r="VUL27" s="81" t="s">
        <v>1912</v>
      </c>
      <c r="VUM27" s="81" t="s">
        <v>1912</v>
      </c>
      <c r="VUN27" s="81" t="s">
        <v>1912</v>
      </c>
      <c r="VUO27" s="81" t="s">
        <v>1912</v>
      </c>
      <c r="VUP27" s="81" t="s">
        <v>1912</v>
      </c>
      <c r="VUQ27" s="81" t="s">
        <v>1912</v>
      </c>
      <c r="VUR27" s="81" t="s">
        <v>1912</v>
      </c>
      <c r="VUS27" s="81" t="s">
        <v>1912</v>
      </c>
      <c r="VUT27" s="81" t="s">
        <v>1912</v>
      </c>
      <c r="VUU27" s="81" t="s">
        <v>1912</v>
      </c>
      <c r="VUV27" s="81" t="s">
        <v>1912</v>
      </c>
      <c r="VUW27" s="81" t="s">
        <v>1912</v>
      </c>
      <c r="VUX27" s="81" t="s">
        <v>1912</v>
      </c>
      <c r="VUY27" s="81" t="s">
        <v>1912</v>
      </c>
      <c r="VUZ27" s="81" t="s">
        <v>1912</v>
      </c>
      <c r="VVA27" s="81" t="s">
        <v>1912</v>
      </c>
      <c r="VVB27" s="81" t="s">
        <v>1912</v>
      </c>
      <c r="VVC27" s="81" t="s">
        <v>1912</v>
      </c>
      <c r="VVD27" s="81" t="s">
        <v>1912</v>
      </c>
      <c r="VVE27" s="81" t="s">
        <v>1912</v>
      </c>
      <c r="VVF27" s="81" t="s">
        <v>1912</v>
      </c>
      <c r="VVG27" s="81" t="s">
        <v>1912</v>
      </c>
      <c r="VVH27" s="81" t="s">
        <v>1912</v>
      </c>
      <c r="VVI27" s="81" t="s">
        <v>1912</v>
      </c>
      <c r="VVJ27" s="81" t="s">
        <v>1912</v>
      </c>
      <c r="VVK27" s="81" t="s">
        <v>1912</v>
      </c>
      <c r="VVL27" s="81" t="s">
        <v>1912</v>
      </c>
      <c r="VVM27" s="81" t="s">
        <v>1912</v>
      </c>
      <c r="VVN27" s="81" t="s">
        <v>1912</v>
      </c>
      <c r="VVO27" s="81" t="s">
        <v>1912</v>
      </c>
      <c r="VVP27" s="81" t="s">
        <v>1912</v>
      </c>
      <c r="VVQ27" s="81" t="s">
        <v>1912</v>
      </c>
      <c r="VVR27" s="81" t="s">
        <v>1912</v>
      </c>
      <c r="VVS27" s="81" t="s">
        <v>1912</v>
      </c>
      <c r="VVT27" s="81" t="s">
        <v>1912</v>
      </c>
      <c r="VVU27" s="81" t="s">
        <v>1912</v>
      </c>
      <c r="VVV27" s="81" t="s">
        <v>1912</v>
      </c>
      <c r="VVW27" s="81" t="s">
        <v>1912</v>
      </c>
      <c r="VVX27" s="81" t="s">
        <v>1912</v>
      </c>
      <c r="VVY27" s="81" t="s">
        <v>1912</v>
      </c>
      <c r="VVZ27" s="81" t="s">
        <v>1912</v>
      </c>
      <c r="VWA27" s="81" t="s">
        <v>1912</v>
      </c>
      <c r="VWB27" s="81" t="s">
        <v>1912</v>
      </c>
      <c r="VWC27" s="81" t="s">
        <v>1912</v>
      </c>
      <c r="VWD27" s="81" t="s">
        <v>1912</v>
      </c>
      <c r="VWE27" s="81" t="s">
        <v>1912</v>
      </c>
      <c r="VWF27" s="81" t="s">
        <v>1912</v>
      </c>
      <c r="VWG27" s="81" t="s">
        <v>1912</v>
      </c>
      <c r="VWH27" s="81" t="s">
        <v>1912</v>
      </c>
      <c r="VWI27" s="81" t="s">
        <v>1912</v>
      </c>
      <c r="VWJ27" s="81" t="s">
        <v>1912</v>
      </c>
      <c r="VWK27" s="81" t="s">
        <v>1912</v>
      </c>
      <c r="VWL27" s="81" t="s">
        <v>1912</v>
      </c>
      <c r="VWM27" s="81" t="s">
        <v>1912</v>
      </c>
      <c r="VWN27" s="81" t="s">
        <v>1912</v>
      </c>
      <c r="VWO27" s="81" t="s">
        <v>1912</v>
      </c>
      <c r="VWP27" s="81" t="s">
        <v>1912</v>
      </c>
      <c r="VWQ27" s="81" t="s">
        <v>1912</v>
      </c>
      <c r="VWR27" s="81" t="s">
        <v>1912</v>
      </c>
      <c r="VWS27" s="81" t="s">
        <v>1912</v>
      </c>
      <c r="VWT27" s="81" t="s">
        <v>1912</v>
      </c>
      <c r="VWU27" s="81" t="s">
        <v>1912</v>
      </c>
      <c r="VWV27" s="81" t="s">
        <v>1912</v>
      </c>
      <c r="VWW27" s="81" t="s">
        <v>1912</v>
      </c>
      <c r="VWX27" s="81" t="s">
        <v>1912</v>
      </c>
      <c r="VWY27" s="81" t="s">
        <v>1912</v>
      </c>
      <c r="VWZ27" s="81" t="s">
        <v>1912</v>
      </c>
      <c r="VXA27" s="81" t="s">
        <v>1912</v>
      </c>
      <c r="VXB27" s="81" t="s">
        <v>1912</v>
      </c>
      <c r="VXC27" s="81" t="s">
        <v>1912</v>
      </c>
      <c r="VXD27" s="81" t="s">
        <v>1912</v>
      </c>
      <c r="VXE27" s="81" t="s">
        <v>1912</v>
      </c>
      <c r="VXF27" s="81" t="s">
        <v>1912</v>
      </c>
      <c r="VXG27" s="81" t="s">
        <v>1912</v>
      </c>
      <c r="VXH27" s="81" t="s">
        <v>1912</v>
      </c>
      <c r="VXI27" s="81" t="s">
        <v>1912</v>
      </c>
      <c r="VXJ27" s="81" t="s">
        <v>1912</v>
      </c>
      <c r="VXK27" s="81" t="s">
        <v>1912</v>
      </c>
      <c r="VXL27" s="81" t="s">
        <v>1912</v>
      </c>
      <c r="VXM27" s="81" t="s">
        <v>1912</v>
      </c>
      <c r="VXN27" s="81" t="s">
        <v>1912</v>
      </c>
      <c r="VXO27" s="81" t="s">
        <v>1912</v>
      </c>
      <c r="VXP27" s="81" t="s">
        <v>1912</v>
      </c>
      <c r="VXQ27" s="81" t="s">
        <v>1912</v>
      </c>
      <c r="VXR27" s="81" t="s">
        <v>1912</v>
      </c>
      <c r="VXS27" s="81" t="s">
        <v>1912</v>
      </c>
      <c r="VXT27" s="81" t="s">
        <v>1912</v>
      </c>
      <c r="VXU27" s="81" t="s">
        <v>1912</v>
      </c>
      <c r="VXV27" s="81" t="s">
        <v>1912</v>
      </c>
      <c r="VXW27" s="81" t="s">
        <v>1912</v>
      </c>
      <c r="VXX27" s="81" t="s">
        <v>1912</v>
      </c>
      <c r="VXY27" s="81" t="s">
        <v>1912</v>
      </c>
      <c r="VXZ27" s="81" t="s">
        <v>1912</v>
      </c>
      <c r="VYA27" s="81" t="s">
        <v>1912</v>
      </c>
      <c r="VYB27" s="81" t="s">
        <v>1912</v>
      </c>
      <c r="VYC27" s="81" t="s">
        <v>1912</v>
      </c>
      <c r="VYD27" s="81" t="s">
        <v>1912</v>
      </c>
      <c r="VYE27" s="81" t="s">
        <v>1912</v>
      </c>
      <c r="VYF27" s="81" t="s">
        <v>1912</v>
      </c>
      <c r="VYG27" s="81" t="s">
        <v>1912</v>
      </c>
      <c r="VYH27" s="81" t="s">
        <v>1912</v>
      </c>
      <c r="VYI27" s="81" t="s">
        <v>1912</v>
      </c>
      <c r="VYJ27" s="81" t="s">
        <v>1912</v>
      </c>
      <c r="VYK27" s="81" t="s">
        <v>1912</v>
      </c>
      <c r="VYL27" s="81" t="s">
        <v>1912</v>
      </c>
      <c r="VYM27" s="81" t="s">
        <v>1912</v>
      </c>
      <c r="VYN27" s="81" t="s">
        <v>1912</v>
      </c>
      <c r="VYO27" s="81" t="s">
        <v>1912</v>
      </c>
      <c r="VYP27" s="81" t="s">
        <v>1912</v>
      </c>
      <c r="VYQ27" s="81" t="s">
        <v>1912</v>
      </c>
      <c r="VYR27" s="81" t="s">
        <v>1912</v>
      </c>
      <c r="VYS27" s="81" t="s">
        <v>1912</v>
      </c>
      <c r="VYT27" s="81" t="s">
        <v>1912</v>
      </c>
      <c r="VYU27" s="81" t="s">
        <v>1912</v>
      </c>
      <c r="VYV27" s="81" t="s">
        <v>1912</v>
      </c>
      <c r="VYW27" s="81" t="s">
        <v>1912</v>
      </c>
      <c r="VYX27" s="81" t="s">
        <v>1912</v>
      </c>
      <c r="VYY27" s="81" t="s">
        <v>1912</v>
      </c>
      <c r="VYZ27" s="81" t="s">
        <v>1912</v>
      </c>
      <c r="VZA27" s="81" t="s">
        <v>1912</v>
      </c>
      <c r="VZB27" s="81" t="s">
        <v>1912</v>
      </c>
      <c r="VZC27" s="81" t="s">
        <v>1912</v>
      </c>
      <c r="VZD27" s="81" t="s">
        <v>1912</v>
      </c>
      <c r="VZE27" s="81" t="s">
        <v>1912</v>
      </c>
      <c r="VZF27" s="81" t="s">
        <v>1912</v>
      </c>
      <c r="VZG27" s="81" t="s">
        <v>1912</v>
      </c>
      <c r="VZH27" s="81" t="s">
        <v>1912</v>
      </c>
      <c r="VZI27" s="81" t="s">
        <v>1912</v>
      </c>
      <c r="VZJ27" s="81" t="s">
        <v>1912</v>
      </c>
      <c r="VZK27" s="81" t="s">
        <v>1912</v>
      </c>
      <c r="VZL27" s="81" t="s">
        <v>1912</v>
      </c>
      <c r="VZM27" s="81" t="s">
        <v>1912</v>
      </c>
      <c r="VZN27" s="81" t="s">
        <v>1912</v>
      </c>
      <c r="VZO27" s="81" t="s">
        <v>1912</v>
      </c>
      <c r="VZP27" s="81" t="s">
        <v>1912</v>
      </c>
      <c r="VZQ27" s="81" t="s">
        <v>1912</v>
      </c>
      <c r="VZR27" s="81" t="s">
        <v>1912</v>
      </c>
      <c r="VZS27" s="81" t="s">
        <v>1912</v>
      </c>
      <c r="VZT27" s="81" t="s">
        <v>1912</v>
      </c>
      <c r="VZU27" s="81" t="s">
        <v>1912</v>
      </c>
      <c r="VZV27" s="81" t="s">
        <v>1912</v>
      </c>
      <c r="VZW27" s="81" t="s">
        <v>1912</v>
      </c>
      <c r="VZX27" s="81" t="s">
        <v>1912</v>
      </c>
      <c r="VZY27" s="81" t="s">
        <v>1912</v>
      </c>
      <c r="VZZ27" s="81" t="s">
        <v>1912</v>
      </c>
      <c r="WAA27" s="81" t="s">
        <v>1912</v>
      </c>
      <c r="WAB27" s="81" t="s">
        <v>1912</v>
      </c>
      <c r="WAC27" s="81" t="s">
        <v>1912</v>
      </c>
      <c r="WAD27" s="81" t="s">
        <v>1912</v>
      </c>
      <c r="WAE27" s="81" t="s">
        <v>1912</v>
      </c>
      <c r="WAF27" s="81" t="s">
        <v>1912</v>
      </c>
      <c r="WAG27" s="81" t="s">
        <v>1912</v>
      </c>
      <c r="WAH27" s="81" t="s">
        <v>1912</v>
      </c>
      <c r="WAI27" s="81" t="s">
        <v>1912</v>
      </c>
      <c r="WAJ27" s="81" t="s">
        <v>1912</v>
      </c>
      <c r="WAK27" s="81" t="s">
        <v>1912</v>
      </c>
      <c r="WAL27" s="81" t="s">
        <v>1912</v>
      </c>
      <c r="WAM27" s="81" t="s">
        <v>1912</v>
      </c>
      <c r="WAN27" s="81" t="s">
        <v>1912</v>
      </c>
      <c r="WAO27" s="81" t="s">
        <v>1912</v>
      </c>
      <c r="WAP27" s="81" t="s">
        <v>1912</v>
      </c>
      <c r="WAQ27" s="81" t="s">
        <v>1912</v>
      </c>
      <c r="WAR27" s="81" t="s">
        <v>1912</v>
      </c>
      <c r="WAS27" s="81" t="s">
        <v>1912</v>
      </c>
      <c r="WAT27" s="81" t="s">
        <v>1912</v>
      </c>
      <c r="WAU27" s="81" t="s">
        <v>1912</v>
      </c>
      <c r="WAV27" s="81" t="s">
        <v>1912</v>
      </c>
      <c r="WAW27" s="81" t="s">
        <v>1912</v>
      </c>
      <c r="WAX27" s="81" t="s">
        <v>1912</v>
      </c>
      <c r="WAY27" s="81" t="s">
        <v>1912</v>
      </c>
      <c r="WAZ27" s="81" t="s">
        <v>1912</v>
      </c>
      <c r="WBA27" s="81" t="s">
        <v>1912</v>
      </c>
      <c r="WBB27" s="81" t="s">
        <v>1912</v>
      </c>
      <c r="WBC27" s="81" t="s">
        <v>1912</v>
      </c>
      <c r="WBD27" s="81" t="s">
        <v>1912</v>
      </c>
      <c r="WBE27" s="81" t="s">
        <v>1912</v>
      </c>
      <c r="WBF27" s="81" t="s">
        <v>1912</v>
      </c>
      <c r="WBG27" s="81" t="s">
        <v>1912</v>
      </c>
      <c r="WBH27" s="81" t="s">
        <v>1912</v>
      </c>
      <c r="WBI27" s="81" t="s">
        <v>1912</v>
      </c>
      <c r="WBJ27" s="81" t="s">
        <v>1912</v>
      </c>
      <c r="WBK27" s="81" t="s">
        <v>1912</v>
      </c>
      <c r="WBL27" s="81" t="s">
        <v>1912</v>
      </c>
      <c r="WBM27" s="81" t="s">
        <v>1912</v>
      </c>
      <c r="WBN27" s="81" t="s">
        <v>1912</v>
      </c>
      <c r="WBO27" s="81" t="s">
        <v>1912</v>
      </c>
      <c r="WBP27" s="81" t="s">
        <v>1912</v>
      </c>
      <c r="WBQ27" s="81" t="s">
        <v>1912</v>
      </c>
      <c r="WBR27" s="81" t="s">
        <v>1912</v>
      </c>
      <c r="WBS27" s="81" t="s">
        <v>1912</v>
      </c>
      <c r="WBT27" s="81" t="s">
        <v>1912</v>
      </c>
      <c r="WBU27" s="81" t="s">
        <v>1912</v>
      </c>
      <c r="WBV27" s="81" t="s">
        <v>1912</v>
      </c>
      <c r="WBW27" s="81" t="s">
        <v>1912</v>
      </c>
      <c r="WBX27" s="81" t="s">
        <v>1912</v>
      </c>
      <c r="WBY27" s="81" t="s">
        <v>1912</v>
      </c>
      <c r="WBZ27" s="81" t="s">
        <v>1912</v>
      </c>
      <c r="WCA27" s="81" t="s">
        <v>1912</v>
      </c>
      <c r="WCB27" s="81" t="s">
        <v>1912</v>
      </c>
      <c r="WCC27" s="81" t="s">
        <v>1912</v>
      </c>
      <c r="WCD27" s="81" t="s">
        <v>1912</v>
      </c>
      <c r="WCE27" s="81" t="s">
        <v>1912</v>
      </c>
      <c r="WCF27" s="81" t="s">
        <v>1912</v>
      </c>
      <c r="WCG27" s="81" t="s">
        <v>1912</v>
      </c>
      <c r="WCH27" s="81" t="s">
        <v>1912</v>
      </c>
      <c r="WCI27" s="81" t="s">
        <v>1912</v>
      </c>
      <c r="WCJ27" s="81" t="s">
        <v>1912</v>
      </c>
      <c r="WCK27" s="81" t="s">
        <v>1912</v>
      </c>
      <c r="WCL27" s="81" t="s">
        <v>1912</v>
      </c>
      <c r="WCM27" s="81" t="s">
        <v>1912</v>
      </c>
      <c r="WCN27" s="81" t="s">
        <v>1912</v>
      </c>
      <c r="WCO27" s="81" t="s">
        <v>1912</v>
      </c>
      <c r="WCP27" s="81" t="s">
        <v>1912</v>
      </c>
      <c r="WCQ27" s="81" t="s">
        <v>1912</v>
      </c>
      <c r="WCR27" s="81" t="s">
        <v>1912</v>
      </c>
      <c r="WCS27" s="81" t="s">
        <v>1912</v>
      </c>
      <c r="WCT27" s="81" t="s">
        <v>1912</v>
      </c>
      <c r="WCU27" s="81" t="s">
        <v>1912</v>
      </c>
      <c r="WCV27" s="81" t="s">
        <v>1912</v>
      </c>
      <c r="WCW27" s="81" t="s">
        <v>1912</v>
      </c>
      <c r="WCX27" s="81" t="s">
        <v>1912</v>
      </c>
      <c r="WCY27" s="81" t="s">
        <v>1912</v>
      </c>
      <c r="WCZ27" s="81" t="s">
        <v>1912</v>
      </c>
      <c r="WDA27" s="81" t="s">
        <v>1912</v>
      </c>
      <c r="WDB27" s="81" t="s">
        <v>1912</v>
      </c>
      <c r="WDC27" s="81" t="s">
        <v>1912</v>
      </c>
      <c r="WDD27" s="81" t="s">
        <v>1912</v>
      </c>
      <c r="WDE27" s="81" t="s">
        <v>1912</v>
      </c>
      <c r="WDF27" s="81" t="s">
        <v>1912</v>
      </c>
      <c r="WDG27" s="81" t="s">
        <v>1912</v>
      </c>
      <c r="WDH27" s="81" t="s">
        <v>1912</v>
      </c>
      <c r="WDI27" s="81" t="s">
        <v>1912</v>
      </c>
      <c r="WDJ27" s="81" t="s">
        <v>1912</v>
      </c>
      <c r="WDK27" s="81" t="s">
        <v>1912</v>
      </c>
      <c r="WDL27" s="81" t="s">
        <v>1912</v>
      </c>
      <c r="WDM27" s="81" t="s">
        <v>1912</v>
      </c>
      <c r="WDN27" s="81" t="s">
        <v>1912</v>
      </c>
      <c r="WDO27" s="81" t="s">
        <v>1912</v>
      </c>
      <c r="WDP27" s="81" t="s">
        <v>1912</v>
      </c>
      <c r="WDQ27" s="81" t="s">
        <v>1912</v>
      </c>
      <c r="WDR27" s="81" t="s">
        <v>1912</v>
      </c>
      <c r="WDS27" s="81" t="s">
        <v>1912</v>
      </c>
      <c r="WDT27" s="81" t="s">
        <v>1912</v>
      </c>
      <c r="WDU27" s="81" t="s">
        <v>1912</v>
      </c>
      <c r="WDV27" s="81" t="s">
        <v>1912</v>
      </c>
      <c r="WDW27" s="81" t="s">
        <v>1912</v>
      </c>
      <c r="WDX27" s="81" t="s">
        <v>1912</v>
      </c>
      <c r="WDY27" s="81" t="s">
        <v>1912</v>
      </c>
      <c r="WDZ27" s="81" t="s">
        <v>1912</v>
      </c>
      <c r="WEA27" s="81" t="s">
        <v>1912</v>
      </c>
      <c r="WEB27" s="81" t="s">
        <v>1912</v>
      </c>
      <c r="WEC27" s="81" t="s">
        <v>1912</v>
      </c>
      <c r="WED27" s="81" t="s">
        <v>1912</v>
      </c>
      <c r="WEE27" s="81" t="s">
        <v>1912</v>
      </c>
      <c r="WEF27" s="81" t="s">
        <v>1912</v>
      </c>
      <c r="WEG27" s="81" t="s">
        <v>1912</v>
      </c>
      <c r="WEH27" s="81" t="s">
        <v>1912</v>
      </c>
      <c r="WEI27" s="81" t="s">
        <v>1912</v>
      </c>
      <c r="WEJ27" s="81" t="s">
        <v>1912</v>
      </c>
      <c r="WEK27" s="81" t="s">
        <v>1912</v>
      </c>
      <c r="WEL27" s="81" t="s">
        <v>1912</v>
      </c>
      <c r="WEM27" s="81" t="s">
        <v>1912</v>
      </c>
      <c r="WEN27" s="81" t="s">
        <v>1912</v>
      </c>
      <c r="WEO27" s="81" t="s">
        <v>1912</v>
      </c>
      <c r="WEP27" s="81" t="s">
        <v>1912</v>
      </c>
      <c r="WEQ27" s="81" t="s">
        <v>1912</v>
      </c>
      <c r="WER27" s="81" t="s">
        <v>1912</v>
      </c>
      <c r="WES27" s="81" t="s">
        <v>1912</v>
      </c>
      <c r="WET27" s="81" t="s">
        <v>1912</v>
      </c>
      <c r="WEU27" s="81" t="s">
        <v>1912</v>
      </c>
      <c r="WEV27" s="81" t="s">
        <v>1912</v>
      </c>
      <c r="WEW27" s="81" t="s">
        <v>1912</v>
      </c>
      <c r="WEX27" s="81" t="s">
        <v>1912</v>
      </c>
      <c r="WEY27" s="81" t="s">
        <v>1912</v>
      </c>
      <c r="WEZ27" s="81" t="s">
        <v>1912</v>
      </c>
      <c r="WFA27" s="81" t="s">
        <v>1912</v>
      </c>
      <c r="WFB27" s="81" t="s">
        <v>1912</v>
      </c>
      <c r="WFC27" s="81" t="s">
        <v>1912</v>
      </c>
      <c r="WFD27" s="81" t="s">
        <v>1912</v>
      </c>
      <c r="WFE27" s="81" t="s">
        <v>1912</v>
      </c>
      <c r="WFF27" s="81" t="s">
        <v>1912</v>
      </c>
      <c r="WFG27" s="81" t="s">
        <v>1912</v>
      </c>
      <c r="WFH27" s="81" t="s">
        <v>1912</v>
      </c>
      <c r="WFI27" s="81" t="s">
        <v>1912</v>
      </c>
      <c r="WFJ27" s="81" t="s">
        <v>1912</v>
      </c>
      <c r="WFK27" s="81" t="s">
        <v>1912</v>
      </c>
      <c r="WFL27" s="81" t="s">
        <v>1912</v>
      </c>
      <c r="WFM27" s="81" t="s">
        <v>1912</v>
      </c>
      <c r="WFN27" s="81" t="s">
        <v>1912</v>
      </c>
      <c r="WFO27" s="81" t="s">
        <v>1912</v>
      </c>
      <c r="WFP27" s="81" t="s">
        <v>1912</v>
      </c>
      <c r="WFQ27" s="81" t="s">
        <v>1912</v>
      </c>
      <c r="WFR27" s="81" t="s">
        <v>1912</v>
      </c>
      <c r="WFS27" s="81" t="s">
        <v>1912</v>
      </c>
      <c r="WFT27" s="81" t="s">
        <v>1912</v>
      </c>
      <c r="WFU27" s="81" t="s">
        <v>1912</v>
      </c>
      <c r="WFV27" s="81" t="s">
        <v>1912</v>
      </c>
      <c r="WFW27" s="81" t="s">
        <v>1912</v>
      </c>
      <c r="WFX27" s="81" t="s">
        <v>1912</v>
      </c>
      <c r="WFY27" s="81" t="s">
        <v>1912</v>
      </c>
      <c r="WFZ27" s="81" t="s">
        <v>1912</v>
      </c>
      <c r="WGA27" s="81" t="s">
        <v>1912</v>
      </c>
      <c r="WGB27" s="81" t="s">
        <v>1912</v>
      </c>
      <c r="WGC27" s="81" t="s">
        <v>1912</v>
      </c>
      <c r="WGD27" s="81" t="s">
        <v>1912</v>
      </c>
      <c r="WGE27" s="81" t="s">
        <v>1912</v>
      </c>
      <c r="WGF27" s="81" t="s">
        <v>1912</v>
      </c>
      <c r="WGG27" s="81" t="s">
        <v>1912</v>
      </c>
      <c r="WGH27" s="81" t="s">
        <v>1912</v>
      </c>
      <c r="WGI27" s="81" t="s">
        <v>1912</v>
      </c>
      <c r="WGJ27" s="81" t="s">
        <v>1912</v>
      </c>
      <c r="WGK27" s="81" t="s">
        <v>1912</v>
      </c>
      <c r="WGL27" s="81" t="s">
        <v>1912</v>
      </c>
      <c r="WGM27" s="81" t="s">
        <v>1912</v>
      </c>
      <c r="WGN27" s="81" t="s">
        <v>1912</v>
      </c>
      <c r="WGO27" s="81" t="s">
        <v>1912</v>
      </c>
      <c r="WGP27" s="81" t="s">
        <v>1912</v>
      </c>
      <c r="WGQ27" s="81" t="s">
        <v>1912</v>
      </c>
      <c r="WGR27" s="81" t="s">
        <v>1912</v>
      </c>
      <c r="WGS27" s="81" t="s">
        <v>1912</v>
      </c>
      <c r="WGT27" s="81" t="s">
        <v>1912</v>
      </c>
      <c r="WGU27" s="81" t="s">
        <v>1912</v>
      </c>
      <c r="WGV27" s="81" t="s">
        <v>1912</v>
      </c>
      <c r="WGW27" s="81" t="s">
        <v>1912</v>
      </c>
      <c r="WGX27" s="81" t="s">
        <v>1912</v>
      </c>
      <c r="WGY27" s="81" t="s">
        <v>1912</v>
      </c>
      <c r="WGZ27" s="81" t="s">
        <v>1912</v>
      </c>
      <c r="WHA27" s="81" t="s">
        <v>1912</v>
      </c>
      <c r="WHB27" s="81" t="s">
        <v>1912</v>
      </c>
      <c r="WHC27" s="81" t="s">
        <v>1912</v>
      </c>
      <c r="WHD27" s="81" t="s">
        <v>1912</v>
      </c>
      <c r="WHE27" s="81" t="s">
        <v>1912</v>
      </c>
      <c r="WHF27" s="81" t="s">
        <v>1912</v>
      </c>
      <c r="WHG27" s="81" t="s">
        <v>1912</v>
      </c>
      <c r="WHH27" s="81" t="s">
        <v>1912</v>
      </c>
      <c r="WHI27" s="81" t="s">
        <v>1912</v>
      </c>
      <c r="WHJ27" s="81" t="s">
        <v>1912</v>
      </c>
      <c r="WHK27" s="81" t="s">
        <v>1912</v>
      </c>
      <c r="WHL27" s="81" t="s">
        <v>1912</v>
      </c>
      <c r="WHM27" s="81" t="s">
        <v>1912</v>
      </c>
      <c r="WHN27" s="81" t="s">
        <v>1912</v>
      </c>
      <c r="WHO27" s="81" t="s">
        <v>1912</v>
      </c>
      <c r="WHP27" s="81" t="s">
        <v>1912</v>
      </c>
      <c r="WHQ27" s="81" t="s">
        <v>1912</v>
      </c>
      <c r="WHR27" s="81" t="s">
        <v>1912</v>
      </c>
      <c r="WHS27" s="81" t="s">
        <v>1912</v>
      </c>
      <c r="WHT27" s="81" t="s">
        <v>1912</v>
      </c>
      <c r="WHU27" s="81" t="s">
        <v>1912</v>
      </c>
      <c r="WHV27" s="81" t="s">
        <v>1912</v>
      </c>
      <c r="WHW27" s="81" t="s">
        <v>1912</v>
      </c>
      <c r="WHX27" s="81" t="s">
        <v>1912</v>
      </c>
      <c r="WHY27" s="81" t="s">
        <v>1912</v>
      </c>
      <c r="WHZ27" s="81" t="s">
        <v>1912</v>
      </c>
      <c r="WIA27" s="81" t="s">
        <v>1912</v>
      </c>
      <c r="WIB27" s="81" t="s">
        <v>1912</v>
      </c>
      <c r="WIC27" s="81" t="s">
        <v>1912</v>
      </c>
      <c r="WID27" s="81" t="s">
        <v>1912</v>
      </c>
      <c r="WIE27" s="81" t="s">
        <v>1912</v>
      </c>
      <c r="WIF27" s="81" t="s">
        <v>1912</v>
      </c>
      <c r="WIG27" s="81" t="s">
        <v>1912</v>
      </c>
      <c r="WIH27" s="81" t="s">
        <v>1912</v>
      </c>
      <c r="WII27" s="81" t="s">
        <v>1912</v>
      </c>
      <c r="WIJ27" s="81" t="s">
        <v>1912</v>
      </c>
      <c r="WIK27" s="81" t="s">
        <v>1912</v>
      </c>
      <c r="WIL27" s="81" t="s">
        <v>1912</v>
      </c>
      <c r="WIM27" s="81" t="s">
        <v>1912</v>
      </c>
      <c r="WIN27" s="81" t="s">
        <v>1912</v>
      </c>
      <c r="WIO27" s="81" t="s">
        <v>1912</v>
      </c>
      <c r="WIP27" s="81" t="s">
        <v>1912</v>
      </c>
      <c r="WIQ27" s="81" t="s">
        <v>1912</v>
      </c>
      <c r="WIR27" s="81" t="s">
        <v>1912</v>
      </c>
      <c r="WIS27" s="81" t="s">
        <v>1912</v>
      </c>
      <c r="WIT27" s="81" t="s">
        <v>1912</v>
      </c>
      <c r="WIU27" s="81" t="s">
        <v>1912</v>
      </c>
      <c r="WIV27" s="81" t="s">
        <v>1912</v>
      </c>
      <c r="WIW27" s="81" t="s">
        <v>1912</v>
      </c>
      <c r="WIX27" s="81" t="s">
        <v>1912</v>
      </c>
      <c r="WIY27" s="81" t="s">
        <v>1912</v>
      </c>
      <c r="WIZ27" s="81" t="s">
        <v>1912</v>
      </c>
      <c r="WJA27" s="81" t="s">
        <v>1912</v>
      </c>
      <c r="WJB27" s="81" t="s">
        <v>1912</v>
      </c>
      <c r="WJC27" s="81" t="s">
        <v>1912</v>
      </c>
      <c r="WJD27" s="81" t="s">
        <v>1912</v>
      </c>
      <c r="WJE27" s="81" t="s">
        <v>1912</v>
      </c>
      <c r="WJF27" s="81" t="s">
        <v>1912</v>
      </c>
      <c r="WJG27" s="81" t="s">
        <v>1912</v>
      </c>
      <c r="WJH27" s="81" t="s">
        <v>1912</v>
      </c>
      <c r="WJI27" s="81" t="s">
        <v>1912</v>
      </c>
      <c r="WJJ27" s="81" t="s">
        <v>1912</v>
      </c>
      <c r="WJK27" s="81" t="s">
        <v>1912</v>
      </c>
      <c r="WJL27" s="81" t="s">
        <v>1912</v>
      </c>
      <c r="WJM27" s="81" t="s">
        <v>1912</v>
      </c>
      <c r="WJN27" s="81" t="s">
        <v>1912</v>
      </c>
      <c r="WJO27" s="81" t="s">
        <v>1912</v>
      </c>
      <c r="WJP27" s="81" t="s">
        <v>1912</v>
      </c>
      <c r="WJQ27" s="81" t="s">
        <v>1912</v>
      </c>
      <c r="WJR27" s="81" t="s">
        <v>1912</v>
      </c>
      <c r="WJS27" s="81" t="s">
        <v>1912</v>
      </c>
      <c r="WJT27" s="81" t="s">
        <v>1912</v>
      </c>
      <c r="WJU27" s="81" t="s">
        <v>1912</v>
      </c>
      <c r="WJV27" s="81" t="s">
        <v>1912</v>
      </c>
      <c r="WJW27" s="81" t="s">
        <v>1912</v>
      </c>
      <c r="WJX27" s="81" t="s">
        <v>1912</v>
      </c>
      <c r="WJY27" s="81" t="s">
        <v>1912</v>
      </c>
      <c r="WJZ27" s="81" t="s">
        <v>1912</v>
      </c>
      <c r="WKA27" s="81" t="s">
        <v>1912</v>
      </c>
      <c r="WKB27" s="81" t="s">
        <v>1912</v>
      </c>
      <c r="WKC27" s="81" t="s">
        <v>1912</v>
      </c>
      <c r="WKD27" s="81" t="s">
        <v>1912</v>
      </c>
      <c r="WKE27" s="81" t="s">
        <v>1912</v>
      </c>
      <c r="WKF27" s="81" t="s">
        <v>1912</v>
      </c>
      <c r="WKG27" s="81" t="s">
        <v>1912</v>
      </c>
      <c r="WKH27" s="81" t="s">
        <v>1912</v>
      </c>
      <c r="WKI27" s="81" t="s">
        <v>1912</v>
      </c>
      <c r="WKJ27" s="81" t="s">
        <v>1912</v>
      </c>
      <c r="WKK27" s="81" t="s">
        <v>1912</v>
      </c>
      <c r="WKL27" s="81" t="s">
        <v>1912</v>
      </c>
      <c r="WKM27" s="81" t="s">
        <v>1912</v>
      </c>
      <c r="WKN27" s="81" t="s">
        <v>1912</v>
      </c>
      <c r="WKO27" s="81" t="s">
        <v>1912</v>
      </c>
      <c r="WKP27" s="81" t="s">
        <v>1912</v>
      </c>
      <c r="WKQ27" s="81" t="s">
        <v>1912</v>
      </c>
      <c r="WKR27" s="81" t="s">
        <v>1912</v>
      </c>
      <c r="WKS27" s="81" t="s">
        <v>1912</v>
      </c>
      <c r="WKT27" s="81" t="s">
        <v>1912</v>
      </c>
      <c r="WKU27" s="81" t="s">
        <v>1912</v>
      </c>
      <c r="WKV27" s="81" t="s">
        <v>1912</v>
      </c>
      <c r="WKW27" s="81" t="s">
        <v>1912</v>
      </c>
      <c r="WKX27" s="81" t="s">
        <v>1912</v>
      </c>
      <c r="WKY27" s="81" t="s">
        <v>1912</v>
      </c>
      <c r="WKZ27" s="81" t="s">
        <v>1912</v>
      </c>
      <c r="WLA27" s="81" t="s">
        <v>1912</v>
      </c>
      <c r="WLB27" s="81" t="s">
        <v>1912</v>
      </c>
      <c r="WLC27" s="81" t="s">
        <v>1912</v>
      </c>
      <c r="WLD27" s="81" t="s">
        <v>1912</v>
      </c>
      <c r="WLE27" s="81" t="s">
        <v>1912</v>
      </c>
      <c r="WLF27" s="81" t="s">
        <v>1912</v>
      </c>
      <c r="WLG27" s="81" t="s">
        <v>1912</v>
      </c>
      <c r="WLH27" s="81" t="s">
        <v>1912</v>
      </c>
      <c r="WLI27" s="81" t="s">
        <v>1912</v>
      </c>
      <c r="WLJ27" s="81" t="s">
        <v>1912</v>
      </c>
      <c r="WLK27" s="81" t="s">
        <v>1912</v>
      </c>
      <c r="WLL27" s="81" t="s">
        <v>1912</v>
      </c>
      <c r="WLM27" s="81" t="s">
        <v>1912</v>
      </c>
      <c r="WLN27" s="81" t="s">
        <v>1912</v>
      </c>
      <c r="WLO27" s="81" t="s">
        <v>1912</v>
      </c>
      <c r="WLP27" s="81" t="s">
        <v>1912</v>
      </c>
      <c r="WLQ27" s="81" t="s">
        <v>1912</v>
      </c>
      <c r="WLR27" s="81" t="s">
        <v>1912</v>
      </c>
      <c r="WLS27" s="81" t="s">
        <v>1912</v>
      </c>
      <c r="WLT27" s="81" t="s">
        <v>1912</v>
      </c>
      <c r="WLU27" s="81" t="s">
        <v>1912</v>
      </c>
      <c r="WLV27" s="81" t="s">
        <v>1912</v>
      </c>
      <c r="WLW27" s="81" t="s">
        <v>1912</v>
      </c>
      <c r="WLX27" s="81" t="s">
        <v>1912</v>
      </c>
      <c r="WLY27" s="81" t="s">
        <v>1912</v>
      </c>
      <c r="WLZ27" s="81" t="s">
        <v>1912</v>
      </c>
      <c r="WMA27" s="81" t="s">
        <v>1912</v>
      </c>
      <c r="WMB27" s="81" t="s">
        <v>1912</v>
      </c>
      <c r="WMC27" s="81" t="s">
        <v>1912</v>
      </c>
      <c r="WMD27" s="81" t="s">
        <v>1912</v>
      </c>
      <c r="WME27" s="81" t="s">
        <v>1912</v>
      </c>
      <c r="WMF27" s="81" t="s">
        <v>1912</v>
      </c>
      <c r="WMG27" s="81" t="s">
        <v>1912</v>
      </c>
      <c r="WMH27" s="81" t="s">
        <v>1912</v>
      </c>
      <c r="WMI27" s="81" t="s">
        <v>1912</v>
      </c>
      <c r="WMJ27" s="81" t="s">
        <v>1912</v>
      </c>
      <c r="WMK27" s="81" t="s">
        <v>1912</v>
      </c>
      <c r="WML27" s="81" t="s">
        <v>1912</v>
      </c>
      <c r="WMM27" s="81" t="s">
        <v>1912</v>
      </c>
      <c r="WMN27" s="81" t="s">
        <v>1912</v>
      </c>
      <c r="WMO27" s="81" t="s">
        <v>1912</v>
      </c>
      <c r="WMP27" s="81" t="s">
        <v>1912</v>
      </c>
      <c r="WMQ27" s="81" t="s">
        <v>1912</v>
      </c>
      <c r="WMR27" s="81" t="s">
        <v>1912</v>
      </c>
      <c r="WMS27" s="81" t="s">
        <v>1912</v>
      </c>
      <c r="WMT27" s="81" t="s">
        <v>1912</v>
      </c>
      <c r="WMU27" s="81" t="s">
        <v>1912</v>
      </c>
      <c r="WMV27" s="81" t="s">
        <v>1912</v>
      </c>
      <c r="WMW27" s="81" t="s">
        <v>1912</v>
      </c>
      <c r="WMX27" s="81" t="s">
        <v>1912</v>
      </c>
      <c r="WMY27" s="81" t="s">
        <v>1912</v>
      </c>
      <c r="WMZ27" s="81" t="s">
        <v>1912</v>
      </c>
      <c r="WNA27" s="81" t="s">
        <v>1912</v>
      </c>
      <c r="WNB27" s="81" t="s">
        <v>1912</v>
      </c>
      <c r="WNC27" s="81" t="s">
        <v>1912</v>
      </c>
      <c r="WND27" s="81" t="s">
        <v>1912</v>
      </c>
      <c r="WNE27" s="81" t="s">
        <v>1912</v>
      </c>
      <c r="WNF27" s="81" t="s">
        <v>1912</v>
      </c>
      <c r="WNG27" s="81" t="s">
        <v>1912</v>
      </c>
      <c r="WNH27" s="81" t="s">
        <v>1912</v>
      </c>
      <c r="WNI27" s="81" t="s">
        <v>1912</v>
      </c>
      <c r="WNJ27" s="81" t="s">
        <v>1912</v>
      </c>
      <c r="WNK27" s="81" t="s">
        <v>1912</v>
      </c>
      <c r="WNL27" s="81" t="s">
        <v>1912</v>
      </c>
      <c r="WNM27" s="81" t="s">
        <v>1912</v>
      </c>
      <c r="WNN27" s="81" t="s">
        <v>1912</v>
      </c>
      <c r="WNO27" s="81" t="s">
        <v>1912</v>
      </c>
      <c r="WNP27" s="81" t="s">
        <v>1912</v>
      </c>
      <c r="WNQ27" s="81" t="s">
        <v>1912</v>
      </c>
      <c r="WNR27" s="81" t="s">
        <v>1912</v>
      </c>
      <c r="WNS27" s="81" t="s">
        <v>1912</v>
      </c>
      <c r="WNT27" s="81" t="s">
        <v>1912</v>
      </c>
      <c r="WNU27" s="81" t="s">
        <v>1912</v>
      </c>
      <c r="WNV27" s="81" t="s">
        <v>1912</v>
      </c>
      <c r="WNW27" s="81" t="s">
        <v>1912</v>
      </c>
      <c r="WNX27" s="81" t="s">
        <v>1912</v>
      </c>
      <c r="WNY27" s="81" t="s">
        <v>1912</v>
      </c>
      <c r="WNZ27" s="81" t="s">
        <v>1912</v>
      </c>
      <c r="WOA27" s="81" t="s">
        <v>1912</v>
      </c>
      <c r="WOB27" s="81" t="s">
        <v>1912</v>
      </c>
      <c r="WOC27" s="81" t="s">
        <v>1912</v>
      </c>
      <c r="WOD27" s="81" t="s">
        <v>1912</v>
      </c>
      <c r="WOE27" s="81" t="s">
        <v>1912</v>
      </c>
      <c r="WOF27" s="81" t="s">
        <v>1912</v>
      </c>
      <c r="WOG27" s="81" t="s">
        <v>1912</v>
      </c>
      <c r="WOH27" s="81" t="s">
        <v>1912</v>
      </c>
      <c r="WOI27" s="81" t="s">
        <v>1912</v>
      </c>
      <c r="WOJ27" s="81" t="s">
        <v>1912</v>
      </c>
      <c r="WOK27" s="81" t="s">
        <v>1912</v>
      </c>
      <c r="WOL27" s="81" t="s">
        <v>1912</v>
      </c>
      <c r="WOM27" s="81" t="s">
        <v>1912</v>
      </c>
      <c r="WON27" s="81" t="s">
        <v>1912</v>
      </c>
      <c r="WOO27" s="81" t="s">
        <v>1912</v>
      </c>
      <c r="WOP27" s="81" t="s">
        <v>1912</v>
      </c>
      <c r="WOQ27" s="81" t="s">
        <v>1912</v>
      </c>
      <c r="WOR27" s="81" t="s">
        <v>1912</v>
      </c>
      <c r="WOS27" s="81" t="s">
        <v>1912</v>
      </c>
      <c r="WOT27" s="81" t="s">
        <v>1912</v>
      </c>
      <c r="WOU27" s="81" t="s">
        <v>1912</v>
      </c>
      <c r="WOV27" s="81" t="s">
        <v>1912</v>
      </c>
      <c r="WOW27" s="81" t="s">
        <v>1912</v>
      </c>
      <c r="WOX27" s="81" t="s">
        <v>1912</v>
      </c>
      <c r="WOY27" s="81" t="s">
        <v>1912</v>
      </c>
      <c r="WOZ27" s="81" t="s">
        <v>1912</v>
      </c>
      <c r="WPA27" s="81" t="s">
        <v>1912</v>
      </c>
      <c r="WPB27" s="81" t="s">
        <v>1912</v>
      </c>
      <c r="WPC27" s="81" t="s">
        <v>1912</v>
      </c>
      <c r="WPD27" s="81" t="s">
        <v>1912</v>
      </c>
      <c r="WPE27" s="81" t="s">
        <v>1912</v>
      </c>
      <c r="WPF27" s="81" t="s">
        <v>1912</v>
      </c>
      <c r="WPG27" s="81" t="s">
        <v>1912</v>
      </c>
      <c r="WPH27" s="81" t="s">
        <v>1912</v>
      </c>
      <c r="WPI27" s="81" t="s">
        <v>1912</v>
      </c>
      <c r="WPJ27" s="81" t="s">
        <v>1912</v>
      </c>
      <c r="WPK27" s="81" t="s">
        <v>1912</v>
      </c>
      <c r="WPL27" s="81" t="s">
        <v>1912</v>
      </c>
      <c r="WPM27" s="81" t="s">
        <v>1912</v>
      </c>
      <c r="WPN27" s="81" t="s">
        <v>1912</v>
      </c>
      <c r="WPO27" s="81" t="s">
        <v>1912</v>
      </c>
      <c r="WPP27" s="81" t="s">
        <v>1912</v>
      </c>
      <c r="WPQ27" s="81" t="s">
        <v>1912</v>
      </c>
      <c r="WPR27" s="81" t="s">
        <v>1912</v>
      </c>
      <c r="WPS27" s="81" t="s">
        <v>1912</v>
      </c>
      <c r="WPT27" s="81" t="s">
        <v>1912</v>
      </c>
      <c r="WPU27" s="81" t="s">
        <v>1912</v>
      </c>
      <c r="WPV27" s="81" t="s">
        <v>1912</v>
      </c>
      <c r="WPW27" s="81" t="s">
        <v>1912</v>
      </c>
      <c r="WPX27" s="81" t="s">
        <v>1912</v>
      </c>
      <c r="WPY27" s="81" t="s">
        <v>1912</v>
      </c>
      <c r="WPZ27" s="81" t="s">
        <v>1912</v>
      </c>
      <c r="WQA27" s="81" t="s">
        <v>1912</v>
      </c>
      <c r="WQB27" s="81" t="s">
        <v>1912</v>
      </c>
      <c r="WQC27" s="81" t="s">
        <v>1912</v>
      </c>
      <c r="WQD27" s="81" t="s">
        <v>1912</v>
      </c>
      <c r="WQE27" s="81" t="s">
        <v>1912</v>
      </c>
      <c r="WQF27" s="81" t="s">
        <v>1912</v>
      </c>
      <c r="WQG27" s="81" t="s">
        <v>1912</v>
      </c>
      <c r="WQH27" s="81" t="s">
        <v>1912</v>
      </c>
      <c r="WQI27" s="81" t="s">
        <v>1912</v>
      </c>
      <c r="WQJ27" s="81" t="s">
        <v>1912</v>
      </c>
      <c r="WQK27" s="81" t="s">
        <v>1912</v>
      </c>
      <c r="WQL27" s="81" t="s">
        <v>1912</v>
      </c>
      <c r="WQM27" s="81" t="s">
        <v>1912</v>
      </c>
      <c r="WQN27" s="81" t="s">
        <v>1912</v>
      </c>
      <c r="WQO27" s="81" t="s">
        <v>1912</v>
      </c>
      <c r="WQP27" s="81" t="s">
        <v>1912</v>
      </c>
      <c r="WQQ27" s="81" t="s">
        <v>1912</v>
      </c>
      <c r="WQR27" s="81" t="s">
        <v>1912</v>
      </c>
      <c r="WQS27" s="81" t="s">
        <v>1912</v>
      </c>
      <c r="WQT27" s="81" t="s">
        <v>1912</v>
      </c>
      <c r="WQU27" s="81" t="s">
        <v>1912</v>
      </c>
      <c r="WQV27" s="81" t="s">
        <v>1912</v>
      </c>
      <c r="WQW27" s="81" t="s">
        <v>1912</v>
      </c>
      <c r="WQX27" s="81" t="s">
        <v>1912</v>
      </c>
      <c r="WQY27" s="81" t="s">
        <v>1912</v>
      </c>
      <c r="WQZ27" s="81" t="s">
        <v>1912</v>
      </c>
      <c r="WRA27" s="81" t="s">
        <v>1912</v>
      </c>
      <c r="WRB27" s="81" t="s">
        <v>1912</v>
      </c>
      <c r="WRC27" s="81" t="s">
        <v>1912</v>
      </c>
      <c r="WRD27" s="81" t="s">
        <v>1912</v>
      </c>
      <c r="WRE27" s="81" t="s">
        <v>1912</v>
      </c>
      <c r="WRF27" s="81" t="s">
        <v>1912</v>
      </c>
      <c r="WRG27" s="81" t="s">
        <v>1912</v>
      </c>
      <c r="WRH27" s="81" t="s">
        <v>1912</v>
      </c>
      <c r="WRI27" s="81" t="s">
        <v>1912</v>
      </c>
      <c r="WRJ27" s="81" t="s">
        <v>1912</v>
      </c>
      <c r="WRK27" s="81" t="s">
        <v>1912</v>
      </c>
      <c r="WRL27" s="81" t="s">
        <v>1912</v>
      </c>
      <c r="WRM27" s="81" t="s">
        <v>1912</v>
      </c>
      <c r="WRN27" s="81" t="s">
        <v>1912</v>
      </c>
      <c r="WRO27" s="81" t="s">
        <v>1912</v>
      </c>
      <c r="WRP27" s="81" t="s">
        <v>1912</v>
      </c>
      <c r="WRQ27" s="81" t="s">
        <v>1912</v>
      </c>
      <c r="WRR27" s="81" t="s">
        <v>1912</v>
      </c>
      <c r="WRS27" s="81" t="s">
        <v>1912</v>
      </c>
      <c r="WRT27" s="81" t="s">
        <v>1912</v>
      </c>
      <c r="WRU27" s="81" t="s">
        <v>1912</v>
      </c>
      <c r="WRV27" s="81" t="s">
        <v>1912</v>
      </c>
      <c r="WRW27" s="81" t="s">
        <v>1912</v>
      </c>
      <c r="WRX27" s="81" t="s">
        <v>1912</v>
      </c>
      <c r="WRY27" s="81" t="s">
        <v>1912</v>
      </c>
      <c r="WRZ27" s="81" t="s">
        <v>1912</v>
      </c>
      <c r="WSA27" s="81" t="s">
        <v>1912</v>
      </c>
      <c r="WSB27" s="81" t="s">
        <v>1912</v>
      </c>
      <c r="WSC27" s="81" t="s">
        <v>1912</v>
      </c>
      <c r="WSD27" s="81" t="s">
        <v>1912</v>
      </c>
      <c r="WSE27" s="81" t="s">
        <v>1912</v>
      </c>
      <c r="WSF27" s="81" t="s">
        <v>1912</v>
      </c>
      <c r="WSG27" s="81" t="s">
        <v>1912</v>
      </c>
      <c r="WSH27" s="81" t="s">
        <v>1912</v>
      </c>
      <c r="WSI27" s="81" t="s">
        <v>1912</v>
      </c>
      <c r="WSJ27" s="81" t="s">
        <v>1912</v>
      </c>
      <c r="WSK27" s="81" t="s">
        <v>1912</v>
      </c>
      <c r="WSL27" s="81" t="s">
        <v>1912</v>
      </c>
      <c r="WSM27" s="81" t="s">
        <v>1912</v>
      </c>
      <c r="WSN27" s="81" t="s">
        <v>1912</v>
      </c>
      <c r="WSO27" s="81" t="s">
        <v>1912</v>
      </c>
      <c r="WSP27" s="81" t="s">
        <v>1912</v>
      </c>
      <c r="WSQ27" s="81" t="s">
        <v>1912</v>
      </c>
      <c r="WSR27" s="81" t="s">
        <v>1912</v>
      </c>
      <c r="WSS27" s="81" t="s">
        <v>1912</v>
      </c>
      <c r="WST27" s="81" t="s">
        <v>1912</v>
      </c>
      <c r="WSU27" s="81" t="s">
        <v>1912</v>
      </c>
      <c r="WSV27" s="81" t="s">
        <v>1912</v>
      </c>
      <c r="WSW27" s="81" t="s">
        <v>1912</v>
      </c>
      <c r="WSX27" s="81" t="s">
        <v>1912</v>
      </c>
      <c r="WSY27" s="81" t="s">
        <v>1912</v>
      </c>
      <c r="WSZ27" s="81" t="s">
        <v>1912</v>
      </c>
      <c r="WTA27" s="81" t="s">
        <v>1912</v>
      </c>
      <c r="WTB27" s="81" t="s">
        <v>1912</v>
      </c>
      <c r="WTC27" s="81" t="s">
        <v>1912</v>
      </c>
      <c r="WTD27" s="81" t="s">
        <v>1912</v>
      </c>
      <c r="WTE27" s="81" t="s">
        <v>1912</v>
      </c>
      <c r="WTF27" s="81" t="s">
        <v>1912</v>
      </c>
      <c r="WTG27" s="81" t="s">
        <v>1912</v>
      </c>
      <c r="WTH27" s="81" t="s">
        <v>1912</v>
      </c>
      <c r="WTI27" s="81" t="s">
        <v>1912</v>
      </c>
      <c r="WTJ27" s="81" t="s">
        <v>1912</v>
      </c>
      <c r="WTK27" s="81" t="s">
        <v>1912</v>
      </c>
      <c r="WTL27" s="81" t="s">
        <v>1912</v>
      </c>
      <c r="WTM27" s="81" t="s">
        <v>1912</v>
      </c>
      <c r="WTN27" s="81" t="s">
        <v>1912</v>
      </c>
      <c r="WTO27" s="81" t="s">
        <v>1912</v>
      </c>
      <c r="WTP27" s="81" t="s">
        <v>1912</v>
      </c>
      <c r="WTQ27" s="81" t="s">
        <v>1912</v>
      </c>
      <c r="WTR27" s="81" t="s">
        <v>1912</v>
      </c>
      <c r="WTS27" s="81" t="s">
        <v>1912</v>
      </c>
      <c r="WTT27" s="81" t="s">
        <v>1912</v>
      </c>
      <c r="WTU27" s="81" t="s">
        <v>1912</v>
      </c>
      <c r="WTV27" s="81" t="s">
        <v>1912</v>
      </c>
      <c r="WTW27" s="81" t="s">
        <v>1912</v>
      </c>
      <c r="WTX27" s="81" t="s">
        <v>1912</v>
      </c>
      <c r="WTY27" s="81" t="s">
        <v>1912</v>
      </c>
      <c r="WTZ27" s="81" t="s">
        <v>1912</v>
      </c>
      <c r="WUA27" s="81" t="s">
        <v>1912</v>
      </c>
      <c r="WUB27" s="81" t="s">
        <v>1912</v>
      </c>
      <c r="WUC27" s="81" t="s">
        <v>1912</v>
      </c>
      <c r="WUD27" s="81" t="s">
        <v>1912</v>
      </c>
      <c r="WUE27" s="81" t="s">
        <v>1912</v>
      </c>
      <c r="WUF27" s="81" t="s">
        <v>1912</v>
      </c>
      <c r="WUG27" s="81" t="s">
        <v>1912</v>
      </c>
      <c r="WUH27" s="81" t="s">
        <v>1912</v>
      </c>
      <c r="WUI27" s="81" t="s">
        <v>1912</v>
      </c>
      <c r="WUJ27" s="81" t="s">
        <v>1912</v>
      </c>
      <c r="WUK27" s="81" t="s">
        <v>1912</v>
      </c>
      <c r="WUL27" s="81" t="s">
        <v>1912</v>
      </c>
      <c r="WUM27" s="81" t="s">
        <v>1912</v>
      </c>
      <c r="WUN27" s="81" t="s">
        <v>1912</v>
      </c>
      <c r="WUO27" s="81" t="s">
        <v>1912</v>
      </c>
      <c r="WUP27" s="81" t="s">
        <v>1912</v>
      </c>
      <c r="WUQ27" s="81" t="s">
        <v>1912</v>
      </c>
      <c r="WUR27" s="81" t="s">
        <v>1912</v>
      </c>
      <c r="WUS27" s="81" t="s">
        <v>1912</v>
      </c>
      <c r="WUT27" s="81" t="s">
        <v>1912</v>
      </c>
      <c r="WUU27" s="81" t="s">
        <v>1912</v>
      </c>
      <c r="WUV27" s="81" t="s">
        <v>1912</v>
      </c>
      <c r="WUW27" s="81" t="s">
        <v>1912</v>
      </c>
      <c r="WUX27" s="81" t="s">
        <v>1912</v>
      </c>
      <c r="WUY27" s="81" t="s">
        <v>1912</v>
      </c>
      <c r="WUZ27" s="81" t="s">
        <v>1912</v>
      </c>
      <c r="WVA27" s="81" t="s">
        <v>1912</v>
      </c>
      <c r="WVB27" s="81" t="s">
        <v>1912</v>
      </c>
      <c r="WVC27" s="81" t="s">
        <v>1912</v>
      </c>
      <c r="WVD27" s="81" t="s">
        <v>1912</v>
      </c>
      <c r="WVE27" s="81" t="s">
        <v>1912</v>
      </c>
      <c r="WVF27" s="81" t="s">
        <v>1912</v>
      </c>
      <c r="WVG27" s="81" t="s">
        <v>1912</v>
      </c>
      <c r="WVH27" s="81" t="s">
        <v>1912</v>
      </c>
      <c r="WVI27" s="81" t="s">
        <v>1912</v>
      </c>
      <c r="WVJ27" s="81" t="s">
        <v>1912</v>
      </c>
      <c r="WVK27" s="81" t="s">
        <v>1912</v>
      </c>
      <c r="WVL27" s="81" t="s">
        <v>1912</v>
      </c>
      <c r="WVM27" s="81" t="s">
        <v>1912</v>
      </c>
      <c r="WVN27" s="81" t="s">
        <v>1912</v>
      </c>
      <c r="WVO27" s="81" t="s">
        <v>1912</v>
      </c>
      <c r="WVP27" s="81" t="s">
        <v>1912</v>
      </c>
      <c r="WVQ27" s="81" t="s">
        <v>1912</v>
      </c>
      <c r="WVR27" s="81" t="s">
        <v>1912</v>
      </c>
      <c r="WVS27" s="81" t="s">
        <v>1912</v>
      </c>
      <c r="WVT27" s="81" t="s">
        <v>1912</v>
      </c>
      <c r="WVU27" s="81" t="s">
        <v>1912</v>
      </c>
      <c r="WVV27" s="81" t="s">
        <v>1912</v>
      </c>
      <c r="WVW27" s="81" t="s">
        <v>1912</v>
      </c>
      <c r="WVX27" s="81" t="s">
        <v>1912</v>
      </c>
      <c r="WVY27" s="81" t="s">
        <v>1912</v>
      </c>
      <c r="WVZ27" s="81" t="s">
        <v>1912</v>
      </c>
      <c r="WWA27" s="81" t="s">
        <v>1912</v>
      </c>
      <c r="WWB27" s="81" t="s">
        <v>1912</v>
      </c>
      <c r="WWC27" s="81" t="s">
        <v>1912</v>
      </c>
      <c r="WWD27" s="81" t="s">
        <v>1912</v>
      </c>
      <c r="WWE27" s="81" t="s">
        <v>1912</v>
      </c>
      <c r="WWF27" s="81" t="s">
        <v>1912</v>
      </c>
      <c r="WWG27" s="81" t="s">
        <v>1912</v>
      </c>
      <c r="WWH27" s="81" t="s">
        <v>1912</v>
      </c>
      <c r="WWI27" s="81" t="s">
        <v>1912</v>
      </c>
      <c r="WWJ27" s="81" t="s">
        <v>1912</v>
      </c>
      <c r="WWK27" s="81" t="s">
        <v>1912</v>
      </c>
      <c r="WWL27" s="81" t="s">
        <v>1912</v>
      </c>
      <c r="WWM27" s="81" t="s">
        <v>1912</v>
      </c>
      <c r="WWN27" s="81" t="s">
        <v>1912</v>
      </c>
      <c r="WWO27" s="81" t="s">
        <v>1912</v>
      </c>
      <c r="WWP27" s="81" t="s">
        <v>1912</v>
      </c>
      <c r="WWQ27" s="81" t="s">
        <v>1912</v>
      </c>
      <c r="WWR27" s="81" t="s">
        <v>1912</v>
      </c>
      <c r="WWS27" s="81" t="s">
        <v>1912</v>
      </c>
      <c r="WWT27" s="81" t="s">
        <v>1912</v>
      </c>
      <c r="WWU27" s="81" t="s">
        <v>1912</v>
      </c>
      <c r="WWV27" s="81" t="s">
        <v>1912</v>
      </c>
      <c r="WWW27" s="81" t="s">
        <v>1912</v>
      </c>
      <c r="WWX27" s="81" t="s">
        <v>1912</v>
      </c>
      <c r="WWY27" s="81" t="s">
        <v>1912</v>
      </c>
      <c r="WWZ27" s="81" t="s">
        <v>1912</v>
      </c>
      <c r="WXA27" s="81" t="s">
        <v>1912</v>
      </c>
      <c r="WXB27" s="81" t="s">
        <v>1912</v>
      </c>
      <c r="WXC27" s="81" t="s">
        <v>1912</v>
      </c>
      <c r="WXD27" s="81" t="s">
        <v>1912</v>
      </c>
      <c r="WXE27" s="81" t="s">
        <v>1912</v>
      </c>
      <c r="WXF27" s="81" t="s">
        <v>1912</v>
      </c>
      <c r="WXG27" s="81" t="s">
        <v>1912</v>
      </c>
      <c r="WXH27" s="81" t="s">
        <v>1912</v>
      </c>
      <c r="WXI27" s="81" t="s">
        <v>1912</v>
      </c>
      <c r="WXJ27" s="81" t="s">
        <v>1912</v>
      </c>
      <c r="WXK27" s="81" t="s">
        <v>1912</v>
      </c>
      <c r="WXL27" s="81" t="s">
        <v>1912</v>
      </c>
      <c r="WXM27" s="81" t="s">
        <v>1912</v>
      </c>
      <c r="WXN27" s="81" t="s">
        <v>1912</v>
      </c>
      <c r="WXO27" s="81" t="s">
        <v>1912</v>
      </c>
      <c r="WXP27" s="81" t="s">
        <v>1912</v>
      </c>
      <c r="WXQ27" s="81" t="s">
        <v>1912</v>
      </c>
      <c r="WXR27" s="81" t="s">
        <v>1912</v>
      </c>
      <c r="WXS27" s="81" t="s">
        <v>1912</v>
      </c>
      <c r="WXT27" s="81" t="s">
        <v>1912</v>
      </c>
      <c r="WXU27" s="81" t="s">
        <v>1912</v>
      </c>
      <c r="WXV27" s="81" t="s">
        <v>1912</v>
      </c>
      <c r="WXW27" s="81" t="s">
        <v>1912</v>
      </c>
      <c r="WXX27" s="81" t="s">
        <v>1912</v>
      </c>
      <c r="WXY27" s="81" t="s">
        <v>1912</v>
      </c>
      <c r="WXZ27" s="81" t="s">
        <v>1912</v>
      </c>
      <c r="WYA27" s="81" t="s">
        <v>1912</v>
      </c>
      <c r="WYB27" s="81" t="s">
        <v>1912</v>
      </c>
      <c r="WYC27" s="81" t="s">
        <v>1912</v>
      </c>
      <c r="WYD27" s="81" t="s">
        <v>1912</v>
      </c>
      <c r="WYE27" s="81" t="s">
        <v>1912</v>
      </c>
      <c r="WYF27" s="81" t="s">
        <v>1912</v>
      </c>
      <c r="WYG27" s="81" t="s">
        <v>1912</v>
      </c>
      <c r="WYH27" s="81" t="s">
        <v>1912</v>
      </c>
      <c r="WYI27" s="81" t="s">
        <v>1912</v>
      </c>
      <c r="WYJ27" s="81" t="s">
        <v>1912</v>
      </c>
      <c r="WYK27" s="81" t="s">
        <v>1912</v>
      </c>
      <c r="WYL27" s="81" t="s">
        <v>1912</v>
      </c>
      <c r="WYM27" s="81" t="s">
        <v>1912</v>
      </c>
      <c r="WYN27" s="81" t="s">
        <v>1912</v>
      </c>
      <c r="WYO27" s="81" t="s">
        <v>1912</v>
      </c>
      <c r="WYP27" s="81" t="s">
        <v>1912</v>
      </c>
      <c r="WYQ27" s="81" t="s">
        <v>1912</v>
      </c>
      <c r="WYR27" s="81" t="s">
        <v>1912</v>
      </c>
      <c r="WYS27" s="81" t="s">
        <v>1912</v>
      </c>
      <c r="WYT27" s="81" t="s">
        <v>1912</v>
      </c>
      <c r="WYU27" s="81" t="s">
        <v>1912</v>
      </c>
      <c r="WYV27" s="81" t="s">
        <v>1912</v>
      </c>
      <c r="WYW27" s="81" t="s">
        <v>1912</v>
      </c>
      <c r="WYX27" s="81" t="s">
        <v>1912</v>
      </c>
      <c r="WYY27" s="81" t="s">
        <v>1912</v>
      </c>
      <c r="WYZ27" s="81" t="s">
        <v>1912</v>
      </c>
      <c r="WZA27" s="81" t="s">
        <v>1912</v>
      </c>
      <c r="WZB27" s="81" t="s">
        <v>1912</v>
      </c>
      <c r="WZC27" s="81" t="s">
        <v>1912</v>
      </c>
      <c r="WZD27" s="81" t="s">
        <v>1912</v>
      </c>
      <c r="WZE27" s="81" t="s">
        <v>1912</v>
      </c>
      <c r="WZF27" s="81" t="s">
        <v>1912</v>
      </c>
      <c r="WZG27" s="81" t="s">
        <v>1912</v>
      </c>
      <c r="WZH27" s="81" t="s">
        <v>1912</v>
      </c>
      <c r="WZI27" s="81" t="s">
        <v>1912</v>
      </c>
      <c r="WZJ27" s="81" t="s">
        <v>1912</v>
      </c>
      <c r="WZK27" s="81" t="s">
        <v>1912</v>
      </c>
      <c r="WZL27" s="81" t="s">
        <v>1912</v>
      </c>
      <c r="WZM27" s="81" t="s">
        <v>1912</v>
      </c>
      <c r="WZN27" s="81" t="s">
        <v>1912</v>
      </c>
      <c r="WZO27" s="81" t="s">
        <v>1912</v>
      </c>
      <c r="WZP27" s="81" t="s">
        <v>1912</v>
      </c>
      <c r="WZQ27" s="81" t="s">
        <v>1912</v>
      </c>
      <c r="WZR27" s="81" t="s">
        <v>1912</v>
      </c>
      <c r="WZS27" s="81" t="s">
        <v>1912</v>
      </c>
      <c r="WZT27" s="81" t="s">
        <v>1912</v>
      </c>
      <c r="WZU27" s="81" t="s">
        <v>1912</v>
      </c>
      <c r="WZV27" s="81" t="s">
        <v>1912</v>
      </c>
      <c r="WZW27" s="81" t="s">
        <v>1912</v>
      </c>
      <c r="WZX27" s="81" t="s">
        <v>1912</v>
      </c>
      <c r="WZY27" s="81" t="s">
        <v>1912</v>
      </c>
      <c r="WZZ27" s="81" t="s">
        <v>1912</v>
      </c>
      <c r="XAA27" s="81" t="s">
        <v>1912</v>
      </c>
      <c r="XAB27" s="81" t="s">
        <v>1912</v>
      </c>
      <c r="XAC27" s="81" t="s">
        <v>1912</v>
      </c>
      <c r="XAD27" s="81" t="s">
        <v>1912</v>
      </c>
      <c r="XAE27" s="81" t="s">
        <v>1912</v>
      </c>
      <c r="XAF27" s="81" t="s">
        <v>1912</v>
      </c>
      <c r="XAG27" s="81" t="s">
        <v>1912</v>
      </c>
      <c r="XAH27" s="81" t="s">
        <v>1912</v>
      </c>
      <c r="XAI27" s="81" t="s">
        <v>1912</v>
      </c>
      <c r="XAJ27" s="81" t="s">
        <v>1912</v>
      </c>
      <c r="XAK27" s="81" t="s">
        <v>1912</v>
      </c>
      <c r="XAL27" s="81" t="s">
        <v>1912</v>
      </c>
      <c r="XAM27" s="81" t="s">
        <v>1912</v>
      </c>
      <c r="XAN27" s="81" t="s">
        <v>1912</v>
      </c>
      <c r="XAO27" s="81" t="s">
        <v>1912</v>
      </c>
      <c r="XAP27" s="81" t="s">
        <v>1912</v>
      </c>
      <c r="XAQ27" s="81" t="s">
        <v>1912</v>
      </c>
      <c r="XAR27" s="81" t="s">
        <v>1912</v>
      </c>
      <c r="XAS27" s="81" t="s">
        <v>1912</v>
      </c>
      <c r="XAT27" s="81" t="s">
        <v>1912</v>
      </c>
      <c r="XAU27" s="81" t="s">
        <v>1912</v>
      </c>
      <c r="XAV27" s="81" t="s">
        <v>1912</v>
      </c>
      <c r="XAW27" s="81" t="s">
        <v>1912</v>
      </c>
      <c r="XAX27" s="81" t="s">
        <v>1912</v>
      </c>
      <c r="XAY27" s="81" t="s">
        <v>1912</v>
      </c>
      <c r="XAZ27" s="81" t="s">
        <v>1912</v>
      </c>
      <c r="XBA27" s="81" t="s">
        <v>1912</v>
      </c>
      <c r="XBB27" s="81" t="s">
        <v>1912</v>
      </c>
      <c r="XBC27" s="81" t="s">
        <v>1912</v>
      </c>
      <c r="XBD27" s="81" t="s">
        <v>1912</v>
      </c>
      <c r="XBE27" s="81" t="s">
        <v>1912</v>
      </c>
      <c r="XBF27" s="81" t="s">
        <v>1912</v>
      </c>
      <c r="XBG27" s="81" t="s">
        <v>1912</v>
      </c>
      <c r="XBH27" s="81" t="s">
        <v>1912</v>
      </c>
      <c r="XBI27" s="81" t="s">
        <v>1912</v>
      </c>
      <c r="XBJ27" s="81" t="s">
        <v>1912</v>
      </c>
      <c r="XBK27" s="81" t="s">
        <v>1912</v>
      </c>
      <c r="XBL27" s="81" t="s">
        <v>1912</v>
      </c>
      <c r="XBM27" s="81" t="s">
        <v>1912</v>
      </c>
      <c r="XBN27" s="81" t="s">
        <v>1912</v>
      </c>
      <c r="XBO27" s="81" t="s">
        <v>1912</v>
      </c>
      <c r="XBP27" s="81" t="s">
        <v>1912</v>
      </c>
      <c r="XBQ27" s="81" t="s">
        <v>1912</v>
      </c>
      <c r="XBR27" s="81" t="s">
        <v>1912</v>
      </c>
      <c r="XBS27" s="81" t="s">
        <v>1912</v>
      </c>
      <c r="XBT27" s="81" t="s">
        <v>1912</v>
      </c>
      <c r="XBU27" s="81" t="s">
        <v>1912</v>
      </c>
      <c r="XBV27" s="81" t="s">
        <v>1912</v>
      </c>
      <c r="XBW27" s="81" t="s">
        <v>1912</v>
      </c>
      <c r="XBX27" s="81" t="s">
        <v>1912</v>
      </c>
      <c r="XBY27" s="81" t="s">
        <v>1912</v>
      </c>
      <c r="XBZ27" s="81" t="s">
        <v>1912</v>
      </c>
      <c r="XCA27" s="81" t="s">
        <v>1912</v>
      </c>
      <c r="XCB27" s="81" t="s">
        <v>1912</v>
      </c>
      <c r="XCC27" s="81" t="s">
        <v>1912</v>
      </c>
      <c r="XCD27" s="81" t="s">
        <v>1912</v>
      </c>
      <c r="XCE27" s="81" t="s">
        <v>1912</v>
      </c>
      <c r="XCF27" s="81" t="s">
        <v>1912</v>
      </c>
      <c r="XCG27" s="81" t="s">
        <v>1912</v>
      </c>
      <c r="XCH27" s="81" t="s">
        <v>1912</v>
      </c>
      <c r="XCI27" s="81" t="s">
        <v>1912</v>
      </c>
      <c r="XCJ27" s="81" t="s">
        <v>1912</v>
      </c>
      <c r="XCK27" s="81" t="s">
        <v>1912</v>
      </c>
      <c r="XCL27" s="81" t="s">
        <v>1912</v>
      </c>
      <c r="XCM27" s="81" t="s">
        <v>1912</v>
      </c>
      <c r="XCN27" s="81" t="s">
        <v>1912</v>
      </c>
      <c r="XCO27" s="81" t="s">
        <v>1912</v>
      </c>
      <c r="XCP27" s="81" t="s">
        <v>1912</v>
      </c>
      <c r="XCQ27" s="81" t="s">
        <v>1912</v>
      </c>
      <c r="XCR27" s="81" t="s">
        <v>1912</v>
      </c>
      <c r="XCS27" s="81" t="s">
        <v>1912</v>
      </c>
      <c r="XCT27" s="81" t="s">
        <v>1912</v>
      </c>
      <c r="XCU27" s="81" t="s">
        <v>1912</v>
      </c>
      <c r="XCV27" s="81" t="s">
        <v>1912</v>
      </c>
      <c r="XCW27" s="81" t="s">
        <v>1912</v>
      </c>
      <c r="XCX27" s="81" t="s">
        <v>1912</v>
      </c>
      <c r="XCY27" s="81" t="s">
        <v>1912</v>
      </c>
      <c r="XCZ27" s="81" t="s">
        <v>1912</v>
      </c>
      <c r="XDA27" s="81" t="s">
        <v>1912</v>
      </c>
      <c r="XDB27" s="81" t="s">
        <v>1912</v>
      </c>
      <c r="XDC27" s="81" t="s">
        <v>1912</v>
      </c>
      <c r="XDD27" s="81" t="s">
        <v>1912</v>
      </c>
      <c r="XDE27" s="81" t="s">
        <v>1912</v>
      </c>
      <c r="XDF27" s="81" t="s">
        <v>1912</v>
      </c>
      <c r="XDG27" s="81" t="s">
        <v>1912</v>
      </c>
      <c r="XDH27" s="81" t="s">
        <v>1912</v>
      </c>
      <c r="XDI27" s="81" t="s">
        <v>1912</v>
      </c>
      <c r="XDJ27" s="81" t="s">
        <v>1912</v>
      </c>
      <c r="XDK27" s="81" t="s">
        <v>1912</v>
      </c>
      <c r="XDL27" s="81" t="s">
        <v>1912</v>
      </c>
      <c r="XDM27" s="81" t="s">
        <v>1912</v>
      </c>
      <c r="XDN27" s="81" t="s">
        <v>1912</v>
      </c>
      <c r="XDO27" s="81" t="s">
        <v>1912</v>
      </c>
      <c r="XDP27" s="81" t="s">
        <v>1912</v>
      </c>
      <c r="XDQ27" s="81" t="s">
        <v>1912</v>
      </c>
      <c r="XDR27" s="81" t="s">
        <v>1912</v>
      </c>
      <c r="XDS27" s="81" t="s">
        <v>1912</v>
      </c>
      <c r="XDT27" s="81" t="s">
        <v>1912</v>
      </c>
      <c r="XDU27" s="81" t="s">
        <v>1912</v>
      </c>
      <c r="XDV27" s="81" t="s">
        <v>1912</v>
      </c>
      <c r="XDW27" s="81" t="s">
        <v>1912</v>
      </c>
      <c r="XDX27" s="81" t="s">
        <v>1912</v>
      </c>
      <c r="XDY27" s="81" t="s">
        <v>1912</v>
      </c>
      <c r="XDZ27" s="81" t="s">
        <v>1912</v>
      </c>
      <c r="XEA27" s="81" t="s">
        <v>1912</v>
      </c>
      <c r="XEB27" s="81" t="s">
        <v>1912</v>
      </c>
      <c r="XEC27" s="81" t="s">
        <v>1912</v>
      </c>
      <c r="XED27" s="81" t="s">
        <v>1912</v>
      </c>
      <c r="XEE27" s="81" t="s">
        <v>1912</v>
      </c>
      <c r="XEF27" s="81" t="s">
        <v>1912</v>
      </c>
      <c r="XEG27" s="81" t="s">
        <v>1912</v>
      </c>
      <c r="XEH27" s="81" t="s">
        <v>1912</v>
      </c>
      <c r="XEI27" s="81" t="s">
        <v>1912</v>
      </c>
      <c r="XEJ27" s="81" t="s">
        <v>1912</v>
      </c>
      <c r="XEK27" s="81" t="s">
        <v>1912</v>
      </c>
      <c r="XEL27" s="81" t="s">
        <v>1912</v>
      </c>
      <c r="XEM27" s="81" t="s">
        <v>1912</v>
      </c>
      <c r="XEN27" s="81" t="s">
        <v>1912</v>
      </c>
      <c r="XEO27" s="81" t="s">
        <v>1912</v>
      </c>
      <c r="XEP27" s="81" t="s">
        <v>1912</v>
      </c>
      <c r="XEQ27" s="81" t="s">
        <v>1912</v>
      </c>
      <c r="XER27" s="81" t="s">
        <v>1912</v>
      </c>
      <c r="XES27" s="81" t="s">
        <v>1912</v>
      </c>
      <c r="XET27" s="81" t="s">
        <v>1912</v>
      </c>
      <c r="XEU27" s="81" t="s">
        <v>1912</v>
      </c>
      <c r="XEV27" s="81" t="s">
        <v>1912</v>
      </c>
      <c r="XEW27" s="81" t="s">
        <v>1912</v>
      </c>
      <c r="XEX27" s="81" t="s">
        <v>1912</v>
      </c>
      <c r="XEY27" s="81" t="s">
        <v>1912</v>
      </c>
      <c r="XEZ27" s="81" t="s">
        <v>1912</v>
      </c>
      <c r="XFA27" s="81" t="s">
        <v>1912</v>
      </c>
      <c r="XFB27" s="81" t="s">
        <v>1912</v>
      </c>
      <c r="XFC27" s="81" t="s">
        <v>1912</v>
      </c>
      <c r="XFD27" s="81" t="s">
        <v>1912</v>
      </c>
    </row>
    <row r="28" spans="1:16384" s="81" customFormat="1" ht="25.5" x14ac:dyDescent="0.2">
      <c r="B28" s="457"/>
      <c r="C28" s="458" t="s">
        <v>1919</v>
      </c>
      <c r="D28" s="459">
        <v>2003477</v>
      </c>
      <c r="E28" s="460" t="s">
        <v>1921</v>
      </c>
      <c r="F28" s="459" t="s">
        <v>158</v>
      </c>
      <c r="G28" s="428">
        <f>MEMÓRIA!C104</f>
        <v>2</v>
      </c>
      <c r="H28" s="429"/>
      <c r="I28" s="430"/>
      <c r="J28" s="430">
        <f t="shared" si="11"/>
        <v>0</v>
      </c>
      <c r="K28" s="430">
        <f t="shared" si="10"/>
        <v>0</v>
      </c>
      <c r="M28" s="430">
        <f t="shared" si="9"/>
        <v>0</v>
      </c>
      <c r="N28" s="104" t="s">
        <v>712</v>
      </c>
      <c r="AAZ28" s="81" t="s">
        <v>1913</v>
      </c>
      <c r="ABA28" s="81" t="s">
        <v>1913</v>
      </c>
      <c r="ABB28" s="81" t="s">
        <v>1913</v>
      </c>
      <c r="ABC28" s="81" t="s">
        <v>1913</v>
      </c>
      <c r="ABD28" s="81" t="s">
        <v>1913</v>
      </c>
      <c r="ABE28" s="81" t="s">
        <v>1913</v>
      </c>
      <c r="ABF28" s="81" t="s">
        <v>1913</v>
      </c>
      <c r="ABG28" s="81" t="s">
        <v>1913</v>
      </c>
      <c r="ABH28" s="81" t="s">
        <v>1913</v>
      </c>
      <c r="ABI28" s="81" t="s">
        <v>1913</v>
      </c>
      <c r="ABJ28" s="81" t="s">
        <v>1913</v>
      </c>
      <c r="ABK28" s="81" t="s">
        <v>1913</v>
      </c>
      <c r="ABL28" s="81" t="s">
        <v>1913</v>
      </c>
      <c r="ABM28" s="81" t="s">
        <v>1913</v>
      </c>
      <c r="ABN28" s="81" t="s">
        <v>1913</v>
      </c>
      <c r="ABO28" s="81" t="s">
        <v>1913</v>
      </c>
      <c r="ABP28" s="81" t="s">
        <v>1913</v>
      </c>
      <c r="ABQ28" s="81" t="s">
        <v>1913</v>
      </c>
      <c r="ABR28" s="81" t="s">
        <v>1913</v>
      </c>
      <c r="ABS28" s="81" t="s">
        <v>1913</v>
      </c>
      <c r="ABT28" s="81" t="s">
        <v>1913</v>
      </c>
      <c r="ABU28" s="81" t="s">
        <v>1913</v>
      </c>
      <c r="ABV28" s="81" t="s">
        <v>1913</v>
      </c>
      <c r="ABW28" s="81" t="s">
        <v>1913</v>
      </c>
      <c r="ABX28" s="81" t="s">
        <v>1913</v>
      </c>
      <c r="ABY28" s="81" t="s">
        <v>1913</v>
      </c>
      <c r="ABZ28" s="81" t="s">
        <v>1913</v>
      </c>
      <c r="ACA28" s="81" t="s">
        <v>1913</v>
      </c>
      <c r="ACB28" s="81" t="s">
        <v>1913</v>
      </c>
      <c r="ACC28" s="81" t="s">
        <v>1913</v>
      </c>
      <c r="ACD28" s="81" t="s">
        <v>1913</v>
      </c>
      <c r="ACE28" s="81" t="s">
        <v>1913</v>
      </c>
      <c r="ACF28" s="81" t="s">
        <v>1913</v>
      </c>
      <c r="ACG28" s="81" t="s">
        <v>1913</v>
      </c>
      <c r="ACH28" s="81" t="s">
        <v>1913</v>
      </c>
      <c r="ACI28" s="81" t="s">
        <v>1913</v>
      </c>
      <c r="ACJ28" s="81" t="s">
        <v>1913</v>
      </c>
      <c r="ACK28" s="81" t="s">
        <v>1913</v>
      </c>
      <c r="ACL28" s="81" t="s">
        <v>1913</v>
      </c>
      <c r="ACM28" s="81" t="s">
        <v>1913</v>
      </c>
      <c r="ACN28" s="81" t="s">
        <v>1913</v>
      </c>
      <c r="ACO28" s="81" t="s">
        <v>1913</v>
      </c>
      <c r="ACP28" s="81" t="s">
        <v>1913</v>
      </c>
      <c r="ACQ28" s="81" t="s">
        <v>1913</v>
      </c>
      <c r="ACR28" s="81" t="s">
        <v>1913</v>
      </c>
      <c r="ACS28" s="81" t="s">
        <v>1913</v>
      </c>
      <c r="ACT28" s="81" t="s">
        <v>1913</v>
      </c>
      <c r="ACU28" s="81" t="s">
        <v>1913</v>
      </c>
      <c r="ACV28" s="81" t="s">
        <v>1913</v>
      </c>
      <c r="ACW28" s="81" t="s">
        <v>1913</v>
      </c>
      <c r="ACX28" s="81" t="s">
        <v>1913</v>
      </c>
      <c r="ACY28" s="81" t="s">
        <v>1913</v>
      </c>
      <c r="ACZ28" s="81" t="s">
        <v>1913</v>
      </c>
      <c r="ADA28" s="81" t="s">
        <v>1913</v>
      </c>
      <c r="ADB28" s="81" t="s">
        <v>1913</v>
      </c>
      <c r="ADC28" s="81" t="s">
        <v>1913</v>
      </c>
      <c r="ADD28" s="81" t="s">
        <v>1913</v>
      </c>
      <c r="ADE28" s="81" t="s">
        <v>1913</v>
      </c>
      <c r="ADF28" s="81" t="s">
        <v>1913</v>
      </c>
      <c r="ADG28" s="81" t="s">
        <v>1913</v>
      </c>
      <c r="ADH28" s="81" t="s">
        <v>1913</v>
      </c>
      <c r="ADI28" s="81" t="s">
        <v>1913</v>
      </c>
      <c r="ADJ28" s="81" t="s">
        <v>1913</v>
      </c>
      <c r="ADK28" s="81" t="s">
        <v>1913</v>
      </c>
      <c r="ADL28" s="81" t="s">
        <v>1913</v>
      </c>
      <c r="ADM28" s="81" t="s">
        <v>1913</v>
      </c>
      <c r="ADN28" s="81" t="s">
        <v>1913</v>
      </c>
      <c r="ADO28" s="81" t="s">
        <v>1913</v>
      </c>
      <c r="ADP28" s="81" t="s">
        <v>1913</v>
      </c>
      <c r="ADQ28" s="81" t="s">
        <v>1913</v>
      </c>
      <c r="ADR28" s="81" t="s">
        <v>1913</v>
      </c>
      <c r="ADS28" s="81" t="s">
        <v>1913</v>
      </c>
      <c r="ADT28" s="81" t="s">
        <v>1913</v>
      </c>
      <c r="ADU28" s="81" t="s">
        <v>1913</v>
      </c>
      <c r="ADV28" s="81" t="s">
        <v>1913</v>
      </c>
      <c r="ADW28" s="81" t="s">
        <v>1913</v>
      </c>
      <c r="ADX28" s="81" t="s">
        <v>1913</v>
      </c>
      <c r="ADY28" s="81" t="s">
        <v>1913</v>
      </c>
      <c r="ADZ28" s="81" t="s">
        <v>1913</v>
      </c>
      <c r="AEA28" s="81" t="s">
        <v>1913</v>
      </c>
      <c r="AEB28" s="81" t="s">
        <v>1913</v>
      </c>
      <c r="AEC28" s="81" t="s">
        <v>1913</v>
      </c>
      <c r="AED28" s="81" t="s">
        <v>1913</v>
      </c>
      <c r="AEE28" s="81" t="s">
        <v>1913</v>
      </c>
      <c r="AEF28" s="81" t="s">
        <v>1913</v>
      </c>
      <c r="AEG28" s="81" t="s">
        <v>1913</v>
      </c>
      <c r="AEH28" s="81" t="s">
        <v>1913</v>
      </c>
      <c r="AEI28" s="81" t="s">
        <v>1913</v>
      </c>
      <c r="AEJ28" s="81" t="s">
        <v>1913</v>
      </c>
      <c r="AEK28" s="81" t="s">
        <v>1913</v>
      </c>
      <c r="AEL28" s="81" t="s">
        <v>1913</v>
      </c>
      <c r="AEM28" s="81" t="s">
        <v>1913</v>
      </c>
      <c r="AEN28" s="81" t="s">
        <v>1913</v>
      </c>
      <c r="AEO28" s="81" t="s">
        <v>1913</v>
      </c>
      <c r="AEP28" s="81" t="s">
        <v>1913</v>
      </c>
      <c r="AEQ28" s="81" t="s">
        <v>1913</v>
      </c>
      <c r="AER28" s="81" t="s">
        <v>1913</v>
      </c>
      <c r="AES28" s="81" t="s">
        <v>1913</v>
      </c>
      <c r="AET28" s="81" t="s">
        <v>1913</v>
      </c>
      <c r="AEU28" s="81" t="s">
        <v>1913</v>
      </c>
      <c r="AEV28" s="81" t="s">
        <v>1913</v>
      </c>
      <c r="AEW28" s="81" t="s">
        <v>1913</v>
      </c>
      <c r="AEX28" s="81" t="s">
        <v>1913</v>
      </c>
      <c r="AEY28" s="81" t="s">
        <v>1913</v>
      </c>
      <c r="AEZ28" s="81" t="s">
        <v>1913</v>
      </c>
      <c r="AFA28" s="81" t="s">
        <v>1913</v>
      </c>
      <c r="AFB28" s="81" t="s">
        <v>1913</v>
      </c>
      <c r="AFC28" s="81" t="s">
        <v>1913</v>
      </c>
      <c r="AFD28" s="81" t="s">
        <v>1913</v>
      </c>
      <c r="AFE28" s="81" t="s">
        <v>1913</v>
      </c>
      <c r="AFF28" s="81" t="s">
        <v>1913</v>
      </c>
      <c r="AFG28" s="81" t="s">
        <v>1913</v>
      </c>
      <c r="AFH28" s="81" t="s">
        <v>1913</v>
      </c>
      <c r="AFI28" s="81" t="s">
        <v>1913</v>
      </c>
      <c r="AFJ28" s="81" t="s">
        <v>1913</v>
      </c>
      <c r="AFK28" s="81" t="s">
        <v>1913</v>
      </c>
      <c r="AFL28" s="81" t="s">
        <v>1913</v>
      </c>
      <c r="AFM28" s="81" t="s">
        <v>1913</v>
      </c>
      <c r="AFN28" s="81" t="s">
        <v>1913</v>
      </c>
      <c r="AFO28" s="81" t="s">
        <v>1913</v>
      </c>
      <c r="AFP28" s="81" t="s">
        <v>1913</v>
      </c>
      <c r="AFQ28" s="81" t="s">
        <v>1913</v>
      </c>
      <c r="AFR28" s="81" t="s">
        <v>1913</v>
      </c>
      <c r="AFS28" s="81" t="s">
        <v>1913</v>
      </c>
      <c r="AFT28" s="81" t="s">
        <v>1913</v>
      </c>
      <c r="AFU28" s="81" t="s">
        <v>1913</v>
      </c>
      <c r="AFV28" s="81" t="s">
        <v>1913</v>
      </c>
      <c r="AFW28" s="81" t="s">
        <v>1913</v>
      </c>
      <c r="AFX28" s="81" t="s">
        <v>1913</v>
      </c>
      <c r="AFY28" s="81" t="s">
        <v>1913</v>
      </c>
      <c r="AFZ28" s="81" t="s">
        <v>1913</v>
      </c>
      <c r="AGA28" s="81" t="s">
        <v>1913</v>
      </c>
      <c r="AGB28" s="81" t="s">
        <v>1913</v>
      </c>
      <c r="AGC28" s="81" t="s">
        <v>1913</v>
      </c>
      <c r="AGD28" s="81" t="s">
        <v>1913</v>
      </c>
      <c r="AGE28" s="81" t="s">
        <v>1913</v>
      </c>
      <c r="AGF28" s="81" t="s">
        <v>1913</v>
      </c>
      <c r="AGG28" s="81" t="s">
        <v>1913</v>
      </c>
      <c r="AGH28" s="81" t="s">
        <v>1913</v>
      </c>
      <c r="AGI28" s="81" t="s">
        <v>1913</v>
      </c>
      <c r="AGJ28" s="81" t="s">
        <v>1913</v>
      </c>
      <c r="AGK28" s="81" t="s">
        <v>1913</v>
      </c>
      <c r="AGL28" s="81" t="s">
        <v>1913</v>
      </c>
      <c r="AGM28" s="81" t="s">
        <v>1913</v>
      </c>
      <c r="AGN28" s="81" t="s">
        <v>1913</v>
      </c>
      <c r="AGO28" s="81" t="s">
        <v>1913</v>
      </c>
      <c r="AGP28" s="81" t="s">
        <v>1913</v>
      </c>
      <c r="AGQ28" s="81" t="s">
        <v>1913</v>
      </c>
      <c r="AGR28" s="81" t="s">
        <v>1913</v>
      </c>
      <c r="AGS28" s="81" t="s">
        <v>1913</v>
      </c>
      <c r="AGT28" s="81" t="s">
        <v>1913</v>
      </c>
      <c r="AGU28" s="81" t="s">
        <v>1913</v>
      </c>
      <c r="AGV28" s="81" t="s">
        <v>1913</v>
      </c>
      <c r="AGW28" s="81" t="s">
        <v>1913</v>
      </c>
      <c r="AGX28" s="81" t="s">
        <v>1913</v>
      </c>
      <c r="AGY28" s="81" t="s">
        <v>1913</v>
      </c>
      <c r="AGZ28" s="81" t="s">
        <v>1913</v>
      </c>
      <c r="AHA28" s="81" t="s">
        <v>1913</v>
      </c>
      <c r="AHB28" s="81" t="s">
        <v>1913</v>
      </c>
      <c r="AHC28" s="81" t="s">
        <v>1913</v>
      </c>
      <c r="AHD28" s="81" t="s">
        <v>1913</v>
      </c>
      <c r="AHE28" s="81" t="s">
        <v>1913</v>
      </c>
      <c r="AHF28" s="81" t="s">
        <v>1913</v>
      </c>
      <c r="AHG28" s="81" t="s">
        <v>1913</v>
      </c>
      <c r="AHH28" s="81" t="s">
        <v>1913</v>
      </c>
      <c r="AHI28" s="81" t="s">
        <v>1913</v>
      </c>
      <c r="AHJ28" s="81" t="s">
        <v>1913</v>
      </c>
      <c r="AHK28" s="81" t="s">
        <v>1913</v>
      </c>
      <c r="AHL28" s="81" t="s">
        <v>1913</v>
      </c>
      <c r="AHM28" s="81" t="s">
        <v>1913</v>
      </c>
      <c r="AHN28" s="81" t="s">
        <v>1913</v>
      </c>
      <c r="AHO28" s="81" t="s">
        <v>1913</v>
      </c>
      <c r="AHP28" s="81" t="s">
        <v>1913</v>
      </c>
      <c r="AHQ28" s="81" t="s">
        <v>1913</v>
      </c>
      <c r="AHR28" s="81" t="s">
        <v>1913</v>
      </c>
      <c r="AHS28" s="81" t="s">
        <v>1913</v>
      </c>
      <c r="AHT28" s="81" t="s">
        <v>1913</v>
      </c>
      <c r="AHU28" s="81" t="s">
        <v>1913</v>
      </c>
      <c r="AHV28" s="81" t="s">
        <v>1913</v>
      </c>
      <c r="AHW28" s="81" t="s">
        <v>1913</v>
      </c>
      <c r="AHX28" s="81" t="s">
        <v>1913</v>
      </c>
      <c r="AHY28" s="81" t="s">
        <v>1913</v>
      </c>
      <c r="AHZ28" s="81" t="s">
        <v>1913</v>
      </c>
      <c r="AIA28" s="81" t="s">
        <v>1913</v>
      </c>
      <c r="AIB28" s="81" t="s">
        <v>1913</v>
      </c>
      <c r="AIC28" s="81" t="s">
        <v>1913</v>
      </c>
      <c r="AID28" s="81" t="s">
        <v>1913</v>
      </c>
      <c r="AIE28" s="81" t="s">
        <v>1913</v>
      </c>
      <c r="AIF28" s="81" t="s">
        <v>1913</v>
      </c>
      <c r="AIG28" s="81" t="s">
        <v>1913</v>
      </c>
      <c r="AIH28" s="81" t="s">
        <v>1913</v>
      </c>
      <c r="AII28" s="81" t="s">
        <v>1913</v>
      </c>
      <c r="AIJ28" s="81" t="s">
        <v>1913</v>
      </c>
      <c r="AIK28" s="81" t="s">
        <v>1913</v>
      </c>
      <c r="AIL28" s="81" t="s">
        <v>1913</v>
      </c>
      <c r="AIM28" s="81" t="s">
        <v>1913</v>
      </c>
      <c r="AIN28" s="81" t="s">
        <v>1913</v>
      </c>
      <c r="AIO28" s="81" t="s">
        <v>1913</v>
      </c>
      <c r="AIP28" s="81" t="s">
        <v>1913</v>
      </c>
      <c r="AIQ28" s="81" t="s">
        <v>1913</v>
      </c>
      <c r="AIR28" s="81" t="s">
        <v>1913</v>
      </c>
      <c r="AIS28" s="81" t="s">
        <v>1913</v>
      </c>
      <c r="AIT28" s="81" t="s">
        <v>1913</v>
      </c>
      <c r="AIU28" s="81" t="s">
        <v>1913</v>
      </c>
      <c r="AIV28" s="81" t="s">
        <v>1913</v>
      </c>
      <c r="AIW28" s="81" t="s">
        <v>1913</v>
      </c>
      <c r="AIX28" s="81" t="s">
        <v>1913</v>
      </c>
      <c r="AIY28" s="81" t="s">
        <v>1913</v>
      </c>
      <c r="AIZ28" s="81" t="s">
        <v>1913</v>
      </c>
      <c r="AJA28" s="81" t="s">
        <v>1913</v>
      </c>
      <c r="AJB28" s="81" t="s">
        <v>1913</v>
      </c>
      <c r="AJC28" s="81" t="s">
        <v>1913</v>
      </c>
      <c r="AJD28" s="81" t="s">
        <v>1913</v>
      </c>
      <c r="AJE28" s="81" t="s">
        <v>1913</v>
      </c>
      <c r="AJF28" s="81" t="s">
        <v>1913</v>
      </c>
      <c r="AJG28" s="81" t="s">
        <v>1913</v>
      </c>
      <c r="AJH28" s="81" t="s">
        <v>1913</v>
      </c>
      <c r="AJI28" s="81" t="s">
        <v>1913</v>
      </c>
      <c r="AJJ28" s="81" t="s">
        <v>1913</v>
      </c>
      <c r="AJK28" s="81" t="s">
        <v>1913</v>
      </c>
      <c r="AJL28" s="81" t="s">
        <v>1913</v>
      </c>
      <c r="AJM28" s="81" t="s">
        <v>1913</v>
      </c>
      <c r="AJN28" s="81" t="s">
        <v>1913</v>
      </c>
      <c r="AJO28" s="81" t="s">
        <v>1913</v>
      </c>
      <c r="AJP28" s="81" t="s">
        <v>1913</v>
      </c>
      <c r="AJQ28" s="81" t="s">
        <v>1913</v>
      </c>
      <c r="AJR28" s="81" t="s">
        <v>1913</v>
      </c>
      <c r="AJS28" s="81" t="s">
        <v>1913</v>
      </c>
      <c r="AJT28" s="81" t="s">
        <v>1913</v>
      </c>
      <c r="AJU28" s="81" t="s">
        <v>1913</v>
      </c>
      <c r="AJV28" s="81" t="s">
        <v>1913</v>
      </c>
      <c r="AJW28" s="81" t="s">
        <v>1913</v>
      </c>
      <c r="AJX28" s="81" t="s">
        <v>1913</v>
      </c>
      <c r="AJY28" s="81" t="s">
        <v>1913</v>
      </c>
      <c r="AJZ28" s="81" t="s">
        <v>1913</v>
      </c>
      <c r="AKA28" s="81" t="s">
        <v>1913</v>
      </c>
      <c r="AKB28" s="81" t="s">
        <v>1913</v>
      </c>
      <c r="AKC28" s="81" t="s">
        <v>1913</v>
      </c>
      <c r="AKD28" s="81" t="s">
        <v>1913</v>
      </c>
      <c r="AKE28" s="81" t="s">
        <v>1913</v>
      </c>
      <c r="AKF28" s="81" t="s">
        <v>1913</v>
      </c>
      <c r="AKG28" s="81" t="s">
        <v>1913</v>
      </c>
      <c r="AKH28" s="81" t="s">
        <v>1913</v>
      </c>
      <c r="AKI28" s="81" t="s">
        <v>1913</v>
      </c>
      <c r="AKJ28" s="81" t="s">
        <v>1913</v>
      </c>
      <c r="AKK28" s="81" t="s">
        <v>1913</v>
      </c>
      <c r="AKL28" s="81" t="s">
        <v>1913</v>
      </c>
      <c r="AKM28" s="81" t="s">
        <v>1913</v>
      </c>
      <c r="AKN28" s="81" t="s">
        <v>1913</v>
      </c>
      <c r="AKO28" s="81" t="s">
        <v>1913</v>
      </c>
      <c r="AKP28" s="81" t="s">
        <v>1913</v>
      </c>
      <c r="AKQ28" s="81" t="s">
        <v>1913</v>
      </c>
      <c r="AKR28" s="81" t="s">
        <v>1913</v>
      </c>
      <c r="AKS28" s="81" t="s">
        <v>1913</v>
      </c>
      <c r="AKT28" s="81" t="s">
        <v>1913</v>
      </c>
      <c r="AKU28" s="81" t="s">
        <v>1913</v>
      </c>
      <c r="AKV28" s="81" t="s">
        <v>1913</v>
      </c>
      <c r="AKW28" s="81" t="s">
        <v>1913</v>
      </c>
      <c r="AKX28" s="81" t="s">
        <v>1913</v>
      </c>
      <c r="AKY28" s="81" t="s">
        <v>1913</v>
      </c>
      <c r="AKZ28" s="81" t="s">
        <v>1913</v>
      </c>
      <c r="ALA28" s="81" t="s">
        <v>1913</v>
      </c>
      <c r="ALB28" s="81" t="s">
        <v>1913</v>
      </c>
      <c r="ALC28" s="81" t="s">
        <v>1913</v>
      </c>
      <c r="ALD28" s="81" t="s">
        <v>1913</v>
      </c>
      <c r="ALE28" s="81" t="s">
        <v>1913</v>
      </c>
      <c r="ALF28" s="81" t="s">
        <v>1913</v>
      </c>
      <c r="ALG28" s="81" t="s">
        <v>1913</v>
      </c>
      <c r="ALH28" s="81" t="s">
        <v>1913</v>
      </c>
      <c r="ALI28" s="81" t="s">
        <v>1913</v>
      </c>
      <c r="ALJ28" s="81" t="s">
        <v>1913</v>
      </c>
      <c r="ALK28" s="81" t="s">
        <v>1913</v>
      </c>
      <c r="ALL28" s="81" t="s">
        <v>1913</v>
      </c>
      <c r="ALM28" s="81" t="s">
        <v>1913</v>
      </c>
      <c r="ALN28" s="81" t="s">
        <v>1913</v>
      </c>
      <c r="ALO28" s="81" t="s">
        <v>1913</v>
      </c>
      <c r="ALP28" s="81" t="s">
        <v>1913</v>
      </c>
      <c r="ALQ28" s="81" t="s">
        <v>1913</v>
      </c>
      <c r="ALR28" s="81" t="s">
        <v>1913</v>
      </c>
      <c r="ALS28" s="81" t="s">
        <v>1913</v>
      </c>
      <c r="ALT28" s="81" t="s">
        <v>1913</v>
      </c>
      <c r="ALU28" s="81" t="s">
        <v>1913</v>
      </c>
      <c r="ALV28" s="81" t="s">
        <v>1913</v>
      </c>
      <c r="ALW28" s="81" t="s">
        <v>1913</v>
      </c>
      <c r="ALX28" s="81" t="s">
        <v>1913</v>
      </c>
      <c r="ALY28" s="81" t="s">
        <v>1913</v>
      </c>
      <c r="ALZ28" s="81" t="s">
        <v>1913</v>
      </c>
      <c r="AMA28" s="81" t="s">
        <v>1913</v>
      </c>
      <c r="AMB28" s="81" t="s">
        <v>1913</v>
      </c>
      <c r="AMC28" s="81" t="s">
        <v>1913</v>
      </c>
      <c r="AMD28" s="81" t="s">
        <v>1913</v>
      </c>
      <c r="AME28" s="81" t="s">
        <v>1913</v>
      </c>
      <c r="AMF28" s="81" t="s">
        <v>1913</v>
      </c>
      <c r="AMG28" s="81" t="s">
        <v>1913</v>
      </c>
      <c r="AMH28" s="81" t="s">
        <v>1913</v>
      </c>
      <c r="AMI28" s="81" t="s">
        <v>1913</v>
      </c>
      <c r="AMJ28" s="81" t="s">
        <v>1913</v>
      </c>
      <c r="AMK28" s="81" t="s">
        <v>1913</v>
      </c>
      <c r="AML28" s="81" t="s">
        <v>1913</v>
      </c>
      <c r="AMM28" s="81" t="s">
        <v>1913</v>
      </c>
      <c r="AMN28" s="81" t="s">
        <v>1913</v>
      </c>
      <c r="AMO28" s="81" t="s">
        <v>1913</v>
      </c>
      <c r="AMP28" s="81" t="s">
        <v>1913</v>
      </c>
      <c r="AMQ28" s="81" t="s">
        <v>1913</v>
      </c>
      <c r="AMR28" s="81" t="s">
        <v>1913</v>
      </c>
      <c r="AMS28" s="81" t="s">
        <v>1913</v>
      </c>
      <c r="AMT28" s="81" t="s">
        <v>1913</v>
      </c>
      <c r="AMU28" s="81" t="s">
        <v>1913</v>
      </c>
      <c r="AMV28" s="81" t="s">
        <v>1913</v>
      </c>
      <c r="AMW28" s="81" t="s">
        <v>1913</v>
      </c>
      <c r="AMX28" s="81" t="s">
        <v>1913</v>
      </c>
      <c r="AMY28" s="81" t="s">
        <v>1913</v>
      </c>
      <c r="AMZ28" s="81" t="s">
        <v>1913</v>
      </c>
      <c r="ANA28" s="81" t="s">
        <v>1913</v>
      </c>
      <c r="ANB28" s="81" t="s">
        <v>1913</v>
      </c>
      <c r="ANC28" s="81" t="s">
        <v>1913</v>
      </c>
      <c r="AND28" s="81" t="s">
        <v>1913</v>
      </c>
      <c r="ANE28" s="81" t="s">
        <v>1913</v>
      </c>
      <c r="ANF28" s="81" t="s">
        <v>1913</v>
      </c>
      <c r="ANG28" s="81" t="s">
        <v>1913</v>
      </c>
      <c r="ANH28" s="81" t="s">
        <v>1913</v>
      </c>
      <c r="ANI28" s="81" t="s">
        <v>1913</v>
      </c>
      <c r="ANJ28" s="81" t="s">
        <v>1913</v>
      </c>
      <c r="ANK28" s="81" t="s">
        <v>1913</v>
      </c>
      <c r="ANL28" s="81" t="s">
        <v>1913</v>
      </c>
      <c r="ANM28" s="81" t="s">
        <v>1913</v>
      </c>
      <c r="ANN28" s="81" t="s">
        <v>1913</v>
      </c>
      <c r="ANO28" s="81" t="s">
        <v>1913</v>
      </c>
      <c r="ANP28" s="81" t="s">
        <v>1913</v>
      </c>
      <c r="ANQ28" s="81" t="s">
        <v>1913</v>
      </c>
      <c r="ANR28" s="81" t="s">
        <v>1913</v>
      </c>
      <c r="ANS28" s="81" t="s">
        <v>1913</v>
      </c>
      <c r="ANT28" s="81" t="s">
        <v>1913</v>
      </c>
      <c r="ANU28" s="81" t="s">
        <v>1913</v>
      </c>
      <c r="ANV28" s="81" t="s">
        <v>1913</v>
      </c>
      <c r="ANW28" s="81" t="s">
        <v>1913</v>
      </c>
      <c r="ANX28" s="81" t="s">
        <v>1913</v>
      </c>
      <c r="ANY28" s="81" t="s">
        <v>1913</v>
      </c>
      <c r="ANZ28" s="81" t="s">
        <v>1913</v>
      </c>
      <c r="AOA28" s="81" t="s">
        <v>1913</v>
      </c>
      <c r="AOB28" s="81" t="s">
        <v>1913</v>
      </c>
      <c r="AOC28" s="81" t="s">
        <v>1913</v>
      </c>
      <c r="AOD28" s="81" t="s">
        <v>1913</v>
      </c>
      <c r="AOE28" s="81" t="s">
        <v>1913</v>
      </c>
      <c r="AOF28" s="81" t="s">
        <v>1913</v>
      </c>
      <c r="AOG28" s="81" t="s">
        <v>1913</v>
      </c>
      <c r="AOH28" s="81" t="s">
        <v>1913</v>
      </c>
      <c r="AOI28" s="81" t="s">
        <v>1913</v>
      </c>
      <c r="AOJ28" s="81" t="s">
        <v>1913</v>
      </c>
      <c r="AOK28" s="81" t="s">
        <v>1913</v>
      </c>
      <c r="AOL28" s="81" t="s">
        <v>1913</v>
      </c>
      <c r="AOM28" s="81" t="s">
        <v>1913</v>
      </c>
      <c r="AON28" s="81" t="s">
        <v>1913</v>
      </c>
      <c r="AOO28" s="81" t="s">
        <v>1913</v>
      </c>
      <c r="AOP28" s="81" t="s">
        <v>1913</v>
      </c>
      <c r="AOQ28" s="81" t="s">
        <v>1913</v>
      </c>
      <c r="AOR28" s="81" t="s">
        <v>1913</v>
      </c>
      <c r="AOS28" s="81" t="s">
        <v>1913</v>
      </c>
      <c r="AOT28" s="81" t="s">
        <v>1913</v>
      </c>
      <c r="AOU28" s="81" t="s">
        <v>1913</v>
      </c>
      <c r="AOV28" s="81" t="s">
        <v>1913</v>
      </c>
      <c r="AOW28" s="81" t="s">
        <v>1913</v>
      </c>
      <c r="AOX28" s="81" t="s">
        <v>1913</v>
      </c>
      <c r="AOY28" s="81" t="s">
        <v>1913</v>
      </c>
      <c r="AOZ28" s="81" t="s">
        <v>1913</v>
      </c>
      <c r="APA28" s="81" t="s">
        <v>1913</v>
      </c>
      <c r="APB28" s="81" t="s">
        <v>1913</v>
      </c>
      <c r="APC28" s="81" t="s">
        <v>1913</v>
      </c>
      <c r="APD28" s="81" t="s">
        <v>1913</v>
      </c>
      <c r="APE28" s="81" t="s">
        <v>1913</v>
      </c>
      <c r="APF28" s="81" t="s">
        <v>1913</v>
      </c>
      <c r="APG28" s="81" t="s">
        <v>1913</v>
      </c>
      <c r="APH28" s="81" t="s">
        <v>1913</v>
      </c>
      <c r="API28" s="81" t="s">
        <v>1913</v>
      </c>
      <c r="APJ28" s="81" t="s">
        <v>1913</v>
      </c>
      <c r="APK28" s="81" t="s">
        <v>1913</v>
      </c>
      <c r="APL28" s="81" t="s">
        <v>1913</v>
      </c>
      <c r="APM28" s="81" t="s">
        <v>1913</v>
      </c>
      <c r="APN28" s="81" t="s">
        <v>1913</v>
      </c>
      <c r="APO28" s="81" t="s">
        <v>1913</v>
      </c>
      <c r="APP28" s="81" t="s">
        <v>1913</v>
      </c>
      <c r="APQ28" s="81" t="s">
        <v>1913</v>
      </c>
      <c r="APR28" s="81" t="s">
        <v>1913</v>
      </c>
      <c r="APS28" s="81" t="s">
        <v>1913</v>
      </c>
      <c r="APT28" s="81" t="s">
        <v>1913</v>
      </c>
      <c r="APU28" s="81" t="s">
        <v>1913</v>
      </c>
      <c r="APV28" s="81" t="s">
        <v>1913</v>
      </c>
      <c r="APW28" s="81" t="s">
        <v>1913</v>
      </c>
      <c r="APX28" s="81" t="s">
        <v>1913</v>
      </c>
      <c r="APY28" s="81" t="s">
        <v>1913</v>
      </c>
      <c r="APZ28" s="81" t="s">
        <v>1913</v>
      </c>
      <c r="AQA28" s="81" t="s">
        <v>1913</v>
      </c>
      <c r="AQB28" s="81" t="s">
        <v>1913</v>
      </c>
      <c r="AQC28" s="81" t="s">
        <v>1913</v>
      </c>
      <c r="AQD28" s="81" t="s">
        <v>1913</v>
      </c>
      <c r="AQE28" s="81" t="s">
        <v>1913</v>
      </c>
      <c r="AQF28" s="81" t="s">
        <v>1913</v>
      </c>
      <c r="AQG28" s="81" t="s">
        <v>1913</v>
      </c>
      <c r="AQH28" s="81" t="s">
        <v>1913</v>
      </c>
      <c r="AQI28" s="81" t="s">
        <v>1913</v>
      </c>
      <c r="AQJ28" s="81" t="s">
        <v>1913</v>
      </c>
      <c r="AQK28" s="81" t="s">
        <v>1913</v>
      </c>
      <c r="AQL28" s="81" t="s">
        <v>1913</v>
      </c>
      <c r="AQM28" s="81" t="s">
        <v>1913</v>
      </c>
      <c r="AQN28" s="81" t="s">
        <v>1913</v>
      </c>
      <c r="AQO28" s="81" t="s">
        <v>1913</v>
      </c>
      <c r="AQP28" s="81" t="s">
        <v>1913</v>
      </c>
      <c r="AQQ28" s="81" t="s">
        <v>1913</v>
      </c>
      <c r="AQR28" s="81" t="s">
        <v>1913</v>
      </c>
      <c r="AQS28" s="81" t="s">
        <v>1913</v>
      </c>
      <c r="AQT28" s="81" t="s">
        <v>1913</v>
      </c>
      <c r="AQU28" s="81" t="s">
        <v>1913</v>
      </c>
      <c r="AQV28" s="81" t="s">
        <v>1913</v>
      </c>
      <c r="AQW28" s="81" t="s">
        <v>1913</v>
      </c>
      <c r="AQX28" s="81" t="s">
        <v>1913</v>
      </c>
      <c r="AQY28" s="81" t="s">
        <v>1913</v>
      </c>
      <c r="AQZ28" s="81" t="s">
        <v>1913</v>
      </c>
      <c r="ARA28" s="81" t="s">
        <v>1913</v>
      </c>
      <c r="ARB28" s="81" t="s">
        <v>1913</v>
      </c>
      <c r="ARC28" s="81" t="s">
        <v>1913</v>
      </c>
      <c r="ARD28" s="81" t="s">
        <v>1913</v>
      </c>
      <c r="ARE28" s="81" t="s">
        <v>1913</v>
      </c>
      <c r="ARF28" s="81" t="s">
        <v>1913</v>
      </c>
      <c r="ARG28" s="81" t="s">
        <v>1913</v>
      </c>
      <c r="ARH28" s="81" t="s">
        <v>1913</v>
      </c>
      <c r="ARI28" s="81" t="s">
        <v>1913</v>
      </c>
      <c r="ARJ28" s="81" t="s">
        <v>1913</v>
      </c>
      <c r="ARK28" s="81" t="s">
        <v>1913</v>
      </c>
      <c r="ARL28" s="81" t="s">
        <v>1913</v>
      </c>
      <c r="ARM28" s="81" t="s">
        <v>1913</v>
      </c>
      <c r="ARN28" s="81" t="s">
        <v>1913</v>
      </c>
      <c r="ARO28" s="81" t="s">
        <v>1913</v>
      </c>
      <c r="ARP28" s="81" t="s">
        <v>1913</v>
      </c>
      <c r="ARQ28" s="81" t="s">
        <v>1913</v>
      </c>
      <c r="ARR28" s="81" t="s">
        <v>1913</v>
      </c>
      <c r="ARS28" s="81" t="s">
        <v>1913</v>
      </c>
      <c r="ART28" s="81" t="s">
        <v>1913</v>
      </c>
      <c r="ARU28" s="81" t="s">
        <v>1913</v>
      </c>
      <c r="ARV28" s="81" t="s">
        <v>1913</v>
      </c>
      <c r="ARW28" s="81" t="s">
        <v>1913</v>
      </c>
      <c r="ARX28" s="81" t="s">
        <v>1913</v>
      </c>
      <c r="ARY28" s="81" t="s">
        <v>1913</v>
      </c>
      <c r="ARZ28" s="81" t="s">
        <v>1913</v>
      </c>
      <c r="ASA28" s="81" t="s">
        <v>1913</v>
      </c>
      <c r="ASB28" s="81" t="s">
        <v>1913</v>
      </c>
      <c r="ASC28" s="81" t="s">
        <v>1913</v>
      </c>
      <c r="ASD28" s="81" t="s">
        <v>1913</v>
      </c>
      <c r="ASE28" s="81" t="s">
        <v>1913</v>
      </c>
      <c r="ASF28" s="81" t="s">
        <v>1913</v>
      </c>
      <c r="ASG28" s="81" t="s">
        <v>1913</v>
      </c>
      <c r="ASH28" s="81" t="s">
        <v>1913</v>
      </c>
      <c r="ASI28" s="81" t="s">
        <v>1913</v>
      </c>
      <c r="ASJ28" s="81" t="s">
        <v>1913</v>
      </c>
      <c r="ASK28" s="81" t="s">
        <v>1913</v>
      </c>
      <c r="ASL28" s="81" t="s">
        <v>1913</v>
      </c>
      <c r="ASM28" s="81" t="s">
        <v>1913</v>
      </c>
      <c r="ASN28" s="81" t="s">
        <v>1913</v>
      </c>
      <c r="ASO28" s="81" t="s">
        <v>1913</v>
      </c>
      <c r="ASP28" s="81" t="s">
        <v>1913</v>
      </c>
      <c r="ASQ28" s="81" t="s">
        <v>1913</v>
      </c>
      <c r="ASR28" s="81" t="s">
        <v>1913</v>
      </c>
      <c r="ASS28" s="81" t="s">
        <v>1913</v>
      </c>
      <c r="AST28" s="81" t="s">
        <v>1913</v>
      </c>
      <c r="ASU28" s="81" t="s">
        <v>1913</v>
      </c>
      <c r="ASV28" s="81" t="s">
        <v>1913</v>
      </c>
      <c r="ASW28" s="81" t="s">
        <v>1913</v>
      </c>
      <c r="ASX28" s="81" t="s">
        <v>1913</v>
      </c>
      <c r="ASY28" s="81" t="s">
        <v>1913</v>
      </c>
      <c r="ASZ28" s="81" t="s">
        <v>1913</v>
      </c>
      <c r="ATA28" s="81" t="s">
        <v>1913</v>
      </c>
      <c r="ATB28" s="81" t="s">
        <v>1913</v>
      </c>
      <c r="ATC28" s="81" t="s">
        <v>1913</v>
      </c>
      <c r="ATD28" s="81" t="s">
        <v>1913</v>
      </c>
      <c r="ATE28" s="81" t="s">
        <v>1913</v>
      </c>
      <c r="ATF28" s="81" t="s">
        <v>1913</v>
      </c>
      <c r="ATG28" s="81" t="s">
        <v>1913</v>
      </c>
      <c r="ATH28" s="81" t="s">
        <v>1913</v>
      </c>
      <c r="ATI28" s="81" t="s">
        <v>1913</v>
      </c>
      <c r="ATJ28" s="81" t="s">
        <v>1913</v>
      </c>
      <c r="ATK28" s="81" t="s">
        <v>1913</v>
      </c>
      <c r="ATL28" s="81" t="s">
        <v>1913</v>
      </c>
      <c r="ATM28" s="81" t="s">
        <v>1913</v>
      </c>
      <c r="ATN28" s="81" t="s">
        <v>1913</v>
      </c>
      <c r="ATO28" s="81" t="s">
        <v>1913</v>
      </c>
      <c r="ATP28" s="81" t="s">
        <v>1913</v>
      </c>
      <c r="ATQ28" s="81" t="s">
        <v>1913</v>
      </c>
      <c r="ATR28" s="81" t="s">
        <v>1913</v>
      </c>
      <c r="ATS28" s="81" t="s">
        <v>1913</v>
      </c>
      <c r="ATT28" s="81" t="s">
        <v>1913</v>
      </c>
      <c r="ATU28" s="81" t="s">
        <v>1913</v>
      </c>
      <c r="ATV28" s="81" t="s">
        <v>1913</v>
      </c>
      <c r="ATW28" s="81" t="s">
        <v>1913</v>
      </c>
      <c r="ATX28" s="81" t="s">
        <v>1913</v>
      </c>
      <c r="ATY28" s="81" t="s">
        <v>1913</v>
      </c>
      <c r="ATZ28" s="81" t="s">
        <v>1913</v>
      </c>
      <c r="AUA28" s="81" t="s">
        <v>1913</v>
      </c>
      <c r="AUB28" s="81" t="s">
        <v>1913</v>
      </c>
      <c r="AUC28" s="81" t="s">
        <v>1913</v>
      </c>
      <c r="AUD28" s="81" t="s">
        <v>1913</v>
      </c>
      <c r="AUE28" s="81" t="s">
        <v>1913</v>
      </c>
      <c r="AUF28" s="81" t="s">
        <v>1913</v>
      </c>
      <c r="AUG28" s="81" t="s">
        <v>1913</v>
      </c>
      <c r="AUH28" s="81" t="s">
        <v>1913</v>
      </c>
      <c r="AUI28" s="81" t="s">
        <v>1913</v>
      </c>
      <c r="AUJ28" s="81" t="s">
        <v>1913</v>
      </c>
      <c r="AUK28" s="81" t="s">
        <v>1913</v>
      </c>
      <c r="AUL28" s="81" t="s">
        <v>1913</v>
      </c>
      <c r="AUM28" s="81" t="s">
        <v>1913</v>
      </c>
      <c r="AUN28" s="81" t="s">
        <v>1913</v>
      </c>
      <c r="AUO28" s="81" t="s">
        <v>1913</v>
      </c>
      <c r="AUP28" s="81" t="s">
        <v>1913</v>
      </c>
      <c r="AUQ28" s="81" t="s">
        <v>1913</v>
      </c>
      <c r="AUR28" s="81" t="s">
        <v>1913</v>
      </c>
      <c r="AUS28" s="81" t="s">
        <v>1913</v>
      </c>
      <c r="AUT28" s="81" t="s">
        <v>1913</v>
      </c>
      <c r="AUU28" s="81" t="s">
        <v>1913</v>
      </c>
      <c r="AUV28" s="81" t="s">
        <v>1913</v>
      </c>
      <c r="AUW28" s="81" t="s">
        <v>1913</v>
      </c>
      <c r="AUX28" s="81" t="s">
        <v>1913</v>
      </c>
      <c r="AUY28" s="81" t="s">
        <v>1913</v>
      </c>
      <c r="AUZ28" s="81" t="s">
        <v>1913</v>
      </c>
      <c r="AVA28" s="81" t="s">
        <v>1913</v>
      </c>
      <c r="AVB28" s="81" t="s">
        <v>1913</v>
      </c>
      <c r="AVC28" s="81" t="s">
        <v>1913</v>
      </c>
      <c r="AVD28" s="81" t="s">
        <v>1913</v>
      </c>
      <c r="AVE28" s="81" t="s">
        <v>1913</v>
      </c>
      <c r="AVF28" s="81" t="s">
        <v>1913</v>
      </c>
      <c r="AVG28" s="81" t="s">
        <v>1913</v>
      </c>
      <c r="AVH28" s="81" t="s">
        <v>1913</v>
      </c>
      <c r="AVI28" s="81" t="s">
        <v>1913</v>
      </c>
      <c r="AVJ28" s="81" t="s">
        <v>1913</v>
      </c>
      <c r="AVK28" s="81" t="s">
        <v>1913</v>
      </c>
      <c r="AVL28" s="81" t="s">
        <v>1913</v>
      </c>
      <c r="AVM28" s="81" t="s">
        <v>1913</v>
      </c>
      <c r="AVN28" s="81" t="s">
        <v>1913</v>
      </c>
      <c r="AVO28" s="81" t="s">
        <v>1913</v>
      </c>
      <c r="AVP28" s="81" t="s">
        <v>1913</v>
      </c>
      <c r="AVQ28" s="81" t="s">
        <v>1913</v>
      </c>
      <c r="AVR28" s="81" t="s">
        <v>1913</v>
      </c>
      <c r="AVS28" s="81" t="s">
        <v>1913</v>
      </c>
      <c r="AVT28" s="81" t="s">
        <v>1913</v>
      </c>
      <c r="AVU28" s="81" t="s">
        <v>1913</v>
      </c>
      <c r="AVV28" s="81" t="s">
        <v>1913</v>
      </c>
      <c r="AVW28" s="81" t="s">
        <v>1913</v>
      </c>
      <c r="AVX28" s="81" t="s">
        <v>1913</v>
      </c>
      <c r="AVY28" s="81" t="s">
        <v>1913</v>
      </c>
      <c r="AVZ28" s="81" t="s">
        <v>1913</v>
      </c>
      <c r="AWA28" s="81" t="s">
        <v>1913</v>
      </c>
      <c r="AWB28" s="81" t="s">
        <v>1913</v>
      </c>
      <c r="AWC28" s="81" t="s">
        <v>1913</v>
      </c>
      <c r="AWD28" s="81" t="s">
        <v>1913</v>
      </c>
      <c r="AWE28" s="81" t="s">
        <v>1913</v>
      </c>
      <c r="AWF28" s="81" t="s">
        <v>1913</v>
      </c>
      <c r="AWG28" s="81" t="s">
        <v>1913</v>
      </c>
      <c r="AWH28" s="81" t="s">
        <v>1913</v>
      </c>
      <c r="AWI28" s="81" t="s">
        <v>1913</v>
      </c>
      <c r="AWJ28" s="81" t="s">
        <v>1913</v>
      </c>
      <c r="AWK28" s="81" t="s">
        <v>1913</v>
      </c>
      <c r="AWL28" s="81" t="s">
        <v>1913</v>
      </c>
      <c r="AWM28" s="81" t="s">
        <v>1913</v>
      </c>
      <c r="AWN28" s="81" t="s">
        <v>1913</v>
      </c>
      <c r="AWO28" s="81" t="s">
        <v>1913</v>
      </c>
      <c r="AWP28" s="81" t="s">
        <v>1913</v>
      </c>
      <c r="AWQ28" s="81" t="s">
        <v>1913</v>
      </c>
      <c r="AWR28" s="81" t="s">
        <v>1913</v>
      </c>
      <c r="AWS28" s="81" t="s">
        <v>1913</v>
      </c>
      <c r="AWT28" s="81" t="s">
        <v>1913</v>
      </c>
      <c r="AWU28" s="81" t="s">
        <v>1913</v>
      </c>
      <c r="AWV28" s="81" t="s">
        <v>1913</v>
      </c>
      <c r="AWW28" s="81" t="s">
        <v>1913</v>
      </c>
      <c r="AWX28" s="81" t="s">
        <v>1913</v>
      </c>
      <c r="AWY28" s="81" t="s">
        <v>1913</v>
      </c>
      <c r="AWZ28" s="81" t="s">
        <v>1913</v>
      </c>
      <c r="AXA28" s="81" t="s">
        <v>1913</v>
      </c>
      <c r="AXB28" s="81" t="s">
        <v>1913</v>
      </c>
      <c r="AXC28" s="81" t="s">
        <v>1913</v>
      </c>
      <c r="AXD28" s="81" t="s">
        <v>1913</v>
      </c>
      <c r="AXE28" s="81" t="s">
        <v>1913</v>
      </c>
      <c r="AXF28" s="81" t="s">
        <v>1913</v>
      </c>
      <c r="AXG28" s="81" t="s">
        <v>1913</v>
      </c>
      <c r="AXH28" s="81" t="s">
        <v>1913</v>
      </c>
      <c r="AXI28" s="81" t="s">
        <v>1913</v>
      </c>
      <c r="AXJ28" s="81" t="s">
        <v>1913</v>
      </c>
      <c r="AXK28" s="81" t="s">
        <v>1913</v>
      </c>
      <c r="AXL28" s="81" t="s">
        <v>1913</v>
      </c>
      <c r="AXM28" s="81" t="s">
        <v>1913</v>
      </c>
      <c r="AXN28" s="81" t="s">
        <v>1913</v>
      </c>
      <c r="AXO28" s="81" t="s">
        <v>1913</v>
      </c>
      <c r="AXP28" s="81" t="s">
        <v>1913</v>
      </c>
      <c r="AXQ28" s="81" t="s">
        <v>1913</v>
      </c>
      <c r="AXR28" s="81" t="s">
        <v>1913</v>
      </c>
      <c r="AXS28" s="81" t="s">
        <v>1913</v>
      </c>
      <c r="AXT28" s="81" t="s">
        <v>1913</v>
      </c>
      <c r="AXU28" s="81" t="s">
        <v>1913</v>
      </c>
      <c r="AXV28" s="81" t="s">
        <v>1913</v>
      </c>
      <c r="AXW28" s="81" t="s">
        <v>1913</v>
      </c>
      <c r="AXX28" s="81" t="s">
        <v>1913</v>
      </c>
      <c r="AXY28" s="81" t="s">
        <v>1913</v>
      </c>
      <c r="AXZ28" s="81" t="s">
        <v>1913</v>
      </c>
      <c r="AYA28" s="81" t="s">
        <v>1913</v>
      </c>
      <c r="AYB28" s="81" t="s">
        <v>1913</v>
      </c>
      <c r="AYC28" s="81" t="s">
        <v>1913</v>
      </c>
      <c r="AYD28" s="81" t="s">
        <v>1913</v>
      </c>
      <c r="AYE28" s="81" t="s">
        <v>1913</v>
      </c>
      <c r="AYF28" s="81" t="s">
        <v>1913</v>
      </c>
      <c r="AYG28" s="81" t="s">
        <v>1913</v>
      </c>
      <c r="AYH28" s="81" t="s">
        <v>1913</v>
      </c>
      <c r="AYI28" s="81" t="s">
        <v>1913</v>
      </c>
      <c r="AYJ28" s="81" t="s">
        <v>1913</v>
      </c>
      <c r="AYK28" s="81" t="s">
        <v>1913</v>
      </c>
      <c r="AYL28" s="81" t="s">
        <v>1913</v>
      </c>
      <c r="AYM28" s="81" t="s">
        <v>1913</v>
      </c>
      <c r="AYN28" s="81" t="s">
        <v>1913</v>
      </c>
      <c r="AYO28" s="81" t="s">
        <v>1913</v>
      </c>
      <c r="AYP28" s="81" t="s">
        <v>1913</v>
      </c>
      <c r="AYQ28" s="81" t="s">
        <v>1913</v>
      </c>
      <c r="AYR28" s="81" t="s">
        <v>1913</v>
      </c>
      <c r="AYS28" s="81" t="s">
        <v>1913</v>
      </c>
      <c r="AYT28" s="81" t="s">
        <v>1913</v>
      </c>
      <c r="AYU28" s="81" t="s">
        <v>1913</v>
      </c>
      <c r="AYV28" s="81" t="s">
        <v>1913</v>
      </c>
      <c r="AYW28" s="81" t="s">
        <v>1913</v>
      </c>
      <c r="AYX28" s="81" t="s">
        <v>1913</v>
      </c>
      <c r="AYY28" s="81" t="s">
        <v>1913</v>
      </c>
      <c r="AYZ28" s="81" t="s">
        <v>1913</v>
      </c>
      <c r="AZA28" s="81" t="s">
        <v>1913</v>
      </c>
      <c r="AZB28" s="81" t="s">
        <v>1913</v>
      </c>
      <c r="AZC28" s="81" t="s">
        <v>1913</v>
      </c>
      <c r="AZD28" s="81" t="s">
        <v>1913</v>
      </c>
      <c r="AZE28" s="81" t="s">
        <v>1913</v>
      </c>
      <c r="AZF28" s="81" t="s">
        <v>1913</v>
      </c>
      <c r="AZG28" s="81" t="s">
        <v>1913</v>
      </c>
      <c r="AZH28" s="81" t="s">
        <v>1913</v>
      </c>
      <c r="AZI28" s="81" t="s">
        <v>1913</v>
      </c>
      <c r="AZJ28" s="81" t="s">
        <v>1913</v>
      </c>
      <c r="AZK28" s="81" t="s">
        <v>1913</v>
      </c>
      <c r="AZL28" s="81" t="s">
        <v>1913</v>
      </c>
      <c r="AZM28" s="81" t="s">
        <v>1913</v>
      </c>
      <c r="AZN28" s="81" t="s">
        <v>1913</v>
      </c>
      <c r="AZO28" s="81" t="s">
        <v>1913</v>
      </c>
      <c r="AZP28" s="81" t="s">
        <v>1913</v>
      </c>
      <c r="AZQ28" s="81" t="s">
        <v>1913</v>
      </c>
      <c r="AZR28" s="81" t="s">
        <v>1913</v>
      </c>
      <c r="AZS28" s="81" t="s">
        <v>1913</v>
      </c>
      <c r="AZT28" s="81" t="s">
        <v>1913</v>
      </c>
      <c r="AZU28" s="81" t="s">
        <v>1913</v>
      </c>
      <c r="AZV28" s="81" t="s">
        <v>1913</v>
      </c>
      <c r="AZW28" s="81" t="s">
        <v>1913</v>
      </c>
      <c r="AZX28" s="81" t="s">
        <v>1913</v>
      </c>
      <c r="AZY28" s="81" t="s">
        <v>1913</v>
      </c>
      <c r="AZZ28" s="81" t="s">
        <v>1913</v>
      </c>
      <c r="BAA28" s="81" t="s">
        <v>1913</v>
      </c>
      <c r="BAB28" s="81" t="s">
        <v>1913</v>
      </c>
      <c r="BAC28" s="81" t="s">
        <v>1913</v>
      </c>
      <c r="BAD28" s="81" t="s">
        <v>1913</v>
      </c>
      <c r="BAE28" s="81" t="s">
        <v>1913</v>
      </c>
      <c r="BAF28" s="81" t="s">
        <v>1913</v>
      </c>
      <c r="BAG28" s="81" t="s">
        <v>1913</v>
      </c>
      <c r="BAH28" s="81" t="s">
        <v>1913</v>
      </c>
      <c r="BAI28" s="81" t="s">
        <v>1913</v>
      </c>
      <c r="BAJ28" s="81" t="s">
        <v>1913</v>
      </c>
      <c r="BAK28" s="81" t="s">
        <v>1913</v>
      </c>
      <c r="BAL28" s="81" t="s">
        <v>1913</v>
      </c>
      <c r="BAM28" s="81" t="s">
        <v>1913</v>
      </c>
      <c r="BAN28" s="81" t="s">
        <v>1913</v>
      </c>
      <c r="BAO28" s="81" t="s">
        <v>1913</v>
      </c>
      <c r="BAP28" s="81" t="s">
        <v>1913</v>
      </c>
      <c r="BAQ28" s="81" t="s">
        <v>1913</v>
      </c>
      <c r="BAR28" s="81" t="s">
        <v>1913</v>
      </c>
      <c r="BAS28" s="81" t="s">
        <v>1913</v>
      </c>
      <c r="BAT28" s="81" t="s">
        <v>1913</v>
      </c>
      <c r="BAU28" s="81" t="s">
        <v>1913</v>
      </c>
      <c r="BAV28" s="81" t="s">
        <v>1913</v>
      </c>
      <c r="BAW28" s="81" t="s">
        <v>1913</v>
      </c>
      <c r="BAX28" s="81" t="s">
        <v>1913</v>
      </c>
      <c r="BAY28" s="81" t="s">
        <v>1913</v>
      </c>
      <c r="BAZ28" s="81" t="s">
        <v>1913</v>
      </c>
      <c r="BBA28" s="81" t="s">
        <v>1913</v>
      </c>
      <c r="BBB28" s="81" t="s">
        <v>1913</v>
      </c>
      <c r="BBC28" s="81" t="s">
        <v>1913</v>
      </c>
      <c r="BBD28" s="81" t="s">
        <v>1913</v>
      </c>
      <c r="BBE28" s="81" t="s">
        <v>1913</v>
      </c>
      <c r="BBF28" s="81" t="s">
        <v>1913</v>
      </c>
      <c r="BBG28" s="81" t="s">
        <v>1913</v>
      </c>
      <c r="BBH28" s="81" t="s">
        <v>1913</v>
      </c>
      <c r="BBI28" s="81" t="s">
        <v>1913</v>
      </c>
      <c r="BBJ28" s="81" t="s">
        <v>1913</v>
      </c>
      <c r="BBK28" s="81" t="s">
        <v>1913</v>
      </c>
      <c r="BBL28" s="81" t="s">
        <v>1913</v>
      </c>
      <c r="BBM28" s="81" t="s">
        <v>1913</v>
      </c>
      <c r="BBN28" s="81" t="s">
        <v>1913</v>
      </c>
      <c r="BBO28" s="81" t="s">
        <v>1913</v>
      </c>
      <c r="BBP28" s="81" t="s">
        <v>1913</v>
      </c>
      <c r="BBQ28" s="81" t="s">
        <v>1913</v>
      </c>
      <c r="BBR28" s="81" t="s">
        <v>1913</v>
      </c>
      <c r="BBS28" s="81" t="s">
        <v>1913</v>
      </c>
      <c r="BBT28" s="81" t="s">
        <v>1913</v>
      </c>
      <c r="BBU28" s="81" t="s">
        <v>1913</v>
      </c>
      <c r="BBV28" s="81" t="s">
        <v>1913</v>
      </c>
      <c r="BBW28" s="81" t="s">
        <v>1913</v>
      </c>
      <c r="BBX28" s="81" t="s">
        <v>1913</v>
      </c>
      <c r="BBY28" s="81" t="s">
        <v>1913</v>
      </c>
      <c r="BBZ28" s="81" t="s">
        <v>1913</v>
      </c>
      <c r="BCA28" s="81" t="s">
        <v>1913</v>
      </c>
      <c r="BCB28" s="81" t="s">
        <v>1913</v>
      </c>
      <c r="BCC28" s="81" t="s">
        <v>1913</v>
      </c>
      <c r="BCD28" s="81" t="s">
        <v>1913</v>
      </c>
      <c r="BCE28" s="81" t="s">
        <v>1913</v>
      </c>
      <c r="BCF28" s="81" t="s">
        <v>1913</v>
      </c>
      <c r="BCG28" s="81" t="s">
        <v>1913</v>
      </c>
      <c r="BCH28" s="81" t="s">
        <v>1913</v>
      </c>
      <c r="BCI28" s="81" t="s">
        <v>1913</v>
      </c>
      <c r="BCJ28" s="81" t="s">
        <v>1913</v>
      </c>
      <c r="BCK28" s="81" t="s">
        <v>1913</v>
      </c>
      <c r="BCL28" s="81" t="s">
        <v>1913</v>
      </c>
      <c r="BCM28" s="81" t="s">
        <v>1913</v>
      </c>
      <c r="BCN28" s="81" t="s">
        <v>1913</v>
      </c>
      <c r="BCO28" s="81" t="s">
        <v>1913</v>
      </c>
      <c r="BCP28" s="81" t="s">
        <v>1913</v>
      </c>
      <c r="BCQ28" s="81" t="s">
        <v>1913</v>
      </c>
      <c r="BCR28" s="81" t="s">
        <v>1913</v>
      </c>
      <c r="BCS28" s="81" t="s">
        <v>1913</v>
      </c>
      <c r="BCT28" s="81" t="s">
        <v>1913</v>
      </c>
      <c r="BCU28" s="81" t="s">
        <v>1913</v>
      </c>
      <c r="BCV28" s="81" t="s">
        <v>1913</v>
      </c>
      <c r="BCW28" s="81" t="s">
        <v>1913</v>
      </c>
      <c r="BCX28" s="81" t="s">
        <v>1913</v>
      </c>
      <c r="BCY28" s="81" t="s">
        <v>1913</v>
      </c>
      <c r="BCZ28" s="81" t="s">
        <v>1913</v>
      </c>
      <c r="BDA28" s="81" t="s">
        <v>1913</v>
      </c>
      <c r="BDB28" s="81" t="s">
        <v>1913</v>
      </c>
      <c r="BDC28" s="81" t="s">
        <v>1913</v>
      </c>
      <c r="BDD28" s="81" t="s">
        <v>1913</v>
      </c>
      <c r="BDE28" s="81" t="s">
        <v>1913</v>
      </c>
      <c r="BDF28" s="81" t="s">
        <v>1913</v>
      </c>
      <c r="BDG28" s="81" t="s">
        <v>1913</v>
      </c>
      <c r="BDH28" s="81" t="s">
        <v>1913</v>
      </c>
      <c r="BDI28" s="81" t="s">
        <v>1913</v>
      </c>
      <c r="BDJ28" s="81" t="s">
        <v>1913</v>
      </c>
      <c r="BDK28" s="81" t="s">
        <v>1913</v>
      </c>
      <c r="BDL28" s="81" t="s">
        <v>1913</v>
      </c>
      <c r="BDM28" s="81" t="s">
        <v>1913</v>
      </c>
      <c r="BDN28" s="81" t="s">
        <v>1913</v>
      </c>
      <c r="BDO28" s="81" t="s">
        <v>1913</v>
      </c>
      <c r="BDP28" s="81" t="s">
        <v>1913</v>
      </c>
      <c r="BDQ28" s="81" t="s">
        <v>1913</v>
      </c>
      <c r="BDR28" s="81" t="s">
        <v>1913</v>
      </c>
      <c r="BDS28" s="81" t="s">
        <v>1913</v>
      </c>
      <c r="BDT28" s="81" t="s">
        <v>1913</v>
      </c>
      <c r="BDU28" s="81" t="s">
        <v>1913</v>
      </c>
      <c r="BDV28" s="81" t="s">
        <v>1913</v>
      </c>
      <c r="BDW28" s="81" t="s">
        <v>1913</v>
      </c>
      <c r="BDX28" s="81" t="s">
        <v>1913</v>
      </c>
      <c r="BDY28" s="81" t="s">
        <v>1913</v>
      </c>
      <c r="BDZ28" s="81" t="s">
        <v>1913</v>
      </c>
      <c r="BEA28" s="81" t="s">
        <v>1913</v>
      </c>
      <c r="BEB28" s="81" t="s">
        <v>1913</v>
      </c>
      <c r="BEC28" s="81" t="s">
        <v>1913</v>
      </c>
      <c r="BED28" s="81" t="s">
        <v>1913</v>
      </c>
      <c r="BEE28" s="81" t="s">
        <v>1913</v>
      </c>
      <c r="BEF28" s="81" t="s">
        <v>1913</v>
      </c>
      <c r="BEG28" s="81" t="s">
        <v>1913</v>
      </c>
      <c r="BEH28" s="81" t="s">
        <v>1913</v>
      </c>
      <c r="BEI28" s="81" t="s">
        <v>1913</v>
      </c>
      <c r="BEJ28" s="81" t="s">
        <v>1913</v>
      </c>
      <c r="BEK28" s="81" t="s">
        <v>1913</v>
      </c>
      <c r="BEL28" s="81" t="s">
        <v>1913</v>
      </c>
      <c r="BEM28" s="81" t="s">
        <v>1913</v>
      </c>
      <c r="BEN28" s="81" t="s">
        <v>1913</v>
      </c>
      <c r="BEO28" s="81" t="s">
        <v>1913</v>
      </c>
      <c r="BEP28" s="81" t="s">
        <v>1913</v>
      </c>
      <c r="BEQ28" s="81" t="s">
        <v>1913</v>
      </c>
      <c r="BER28" s="81" t="s">
        <v>1913</v>
      </c>
      <c r="BES28" s="81" t="s">
        <v>1913</v>
      </c>
      <c r="BET28" s="81" t="s">
        <v>1913</v>
      </c>
      <c r="BEU28" s="81" t="s">
        <v>1913</v>
      </c>
      <c r="BEV28" s="81" t="s">
        <v>1913</v>
      </c>
      <c r="BEW28" s="81" t="s">
        <v>1913</v>
      </c>
      <c r="BEX28" s="81" t="s">
        <v>1913</v>
      </c>
      <c r="BEY28" s="81" t="s">
        <v>1913</v>
      </c>
      <c r="BEZ28" s="81" t="s">
        <v>1913</v>
      </c>
      <c r="BFA28" s="81" t="s">
        <v>1913</v>
      </c>
      <c r="BFB28" s="81" t="s">
        <v>1913</v>
      </c>
      <c r="BFC28" s="81" t="s">
        <v>1913</v>
      </c>
      <c r="BFD28" s="81" t="s">
        <v>1913</v>
      </c>
      <c r="BFE28" s="81" t="s">
        <v>1913</v>
      </c>
      <c r="BFF28" s="81" t="s">
        <v>1913</v>
      </c>
      <c r="BFG28" s="81" t="s">
        <v>1913</v>
      </c>
      <c r="BFH28" s="81" t="s">
        <v>1913</v>
      </c>
      <c r="BFI28" s="81" t="s">
        <v>1913</v>
      </c>
      <c r="BFJ28" s="81" t="s">
        <v>1913</v>
      </c>
      <c r="BFK28" s="81" t="s">
        <v>1913</v>
      </c>
      <c r="BFL28" s="81" t="s">
        <v>1913</v>
      </c>
      <c r="BFM28" s="81" t="s">
        <v>1913</v>
      </c>
      <c r="BFN28" s="81" t="s">
        <v>1913</v>
      </c>
      <c r="BFO28" s="81" t="s">
        <v>1913</v>
      </c>
      <c r="BFP28" s="81" t="s">
        <v>1913</v>
      </c>
      <c r="BFQ28" s="81" t="s">
        <v>1913</v>
      </c>
      <c r="BFR28" s="81" t="s">
        <v>1913</v>
      </c>
      <c r="BFS28" s="81" t="s">
        <v>1913</v>
      </c>
      <c r="BFT28" s="81" t="s">
        <v>1913</v>
      </c>
      <c r="BFU28" s="81" t="s">
        <v>1913</v>
      </c>
      <c r="BFV28" s="81" t="s">
        <v>1913</v>
      </c>
      <c r="BFW28" s="81" t="s">
        <v>1913</v>
      </c>
      <c r="BFX28" s="81" t="s">
        <v>1913</v>
      </c>
      <c r="BFY28" s="81" t="s">
        <v>1913</v>
      </c>
      <c r="BFZ28" s="81" t="s">
        <v>1913</v>
      </c>
      <c r="BGA28" s="81" t="s">
        <v>1913</v>
      </c>
      <c r="BGB28" s="81" t="s">
        <v>1913</v>
      </c>
      <c r="BGC28" s="81" t="s">
        <v>1913</v>
      </c>
      <c r="BGD28" s="81" t="s">
        <v>1913</v>
      </c>
      <c r="BGE28" s="81" t="s">
        <v>1913</v>
      </c>
      <c r="BGF28" s="81" t="s">
        <v>1913</v>
      </c>
      <c r="BGG28" s="81" t="s">
        <v>1913</v>
      </c>
      <c r="BGH28" s="81" t="s">
        <v>1913</v>
      </c>
      <c r="BGI28" s="81" t="s">
        <v>1913</v>
      </c>
      <c r="BGJ28" s="81" t="s">
        <v>1913</v>
      </c>
      <c r="BGK28" s="81" t="s">
        <v>1913</v>
      </c>
      <c r="BGL28" s="81" t="s">
        <v>1913</v>
      </c>
      <c r="BGM28" s="81" t="s">
        <v>1913</v>
      </c>
      <c r="BGN28" s="81" t="s">
        <v>1913</v>
      </c>
      <c r="BGO28" s="81" t="s">
        <v>1913</v>
      </c>
      <c r="BGP28" s="81" t="s">
        <v>1913</v>
      </c>
      <c r="BGQ28" s="81" t="s">
        <v>1913</v>
      </c>
      <c r="BGR28" s="81" t="s">
        <v>1913</v>
      </c>
      <c r="BGS28" s="81" t="s">
        <v>1913</v>
      </c>
      <c r="BGT28" s="81" t="s">
        <v>1913</v>
      </c>
      <c r="BGU28" s="81" t="s">
        <v>1913</v>
      </c>
      <c r="BGV28" s="81" t="s">
        <v>1913</v>
      </c>
      <c r="BGW28" s="81" t="s">
        <v>1913</v>
      </c>
      <c r="BGX28" s="81" t="s">
        <v>1913</v>
      </c>
      <c r="BGY28" s="81" t="s">
        <v>1913</v>
      </c>
      <c r="BGZ28" s="81" t="s">
        <v>1913</v>
      </c>
      <c r="BHA28" s="81" t="s">
        <v>1913</v>
      </c>
      <c r="BHB28" s="81" t="s">
        <v>1913</v>
      </c>
      <c r="BHC28" s="81" t="s">
        <v>1913</v>
      </c>
      <c r="BHD28" s="81" t="s">
        <v>1913</v>
      </c>
      <c r="BHE28" s="81" t="s">
        <v>1913</v>
      </c>
      <c r="BHF28" s="81" t="s">
        <v>1913</v>
      </c>
      <c r="BHG28" s="81" t="s">
        <v>1913</v>
      </c>
      <c r="BHH28" s="81" t="s">
        <v>1913</v>
      </c>
      <c r="BHI28" s="81" t="s">
        <v>1913</v>
      </c>
      <c r="BHJ28" s="81" t="s">
        <v>1913</v>
      </c>
      <c r="BHK28" s="81" t="s">
        <v>1913</v>
      </c>
      <c r="BHL28" s="81" t="s">
        <v>1913</v>
      </c>
      <c r="BHM28" s="81" t="s">
        <v>1913</v>
      </c>
      <c r="BHN28" s="81" t="s">
        <v>1913</v>
      </c>
      <c r="BHO28" s="81" t="s">
        <v>1913</v>
      </c>
      <c r="BHP28" s="81" t="s">
        <v>1913</v>
      </c>
      <c r="BHQ28" s="81" t="s">
        <v>1913</v>
      </c>
      <c r="BHR28" s="81" t="s">
        <v>1913</v>
      </c>
      <c r="BHS28" s="81" t="s">
        <v>1913</v>
      </c>
      <c r="BHT28" s="81" t="s">
        <v>1913</v>
      </c>
      <c r="BHU28" s="81" t="s">
        <v>1913</v>
      </c>
      <c r="BHV28" s="81" t="s">
        <v>1913</v>
      </c>
      <c r="BHW28" s="81" t="s">
        <v>1913</v>
      </c>
      <c r="BHX28" s="81" t="s">
        <v>1913</v>
      </c>
      <c r="BHY28" s="81" t="s">
        <v>1913</v>
      </c>
      <c r="BHZ28" s="81" t="s">
        <v>1913</v>
      </c>
      <c r="BIA28" s="81" t="s">
        <v>1913</v>
      </c>
      <c r="BIB28" s="81" t="s">
        <v>1913</v>
      </c>
      <c r="BIC28" s="81" t="s">
        <v>1913</v>
      </c>
      <c r="BID28" s="81" t="s">
        <v>1913</v>
      </c>
      <c r="BIE28" s="81" t="s">
        <v>1913</v>
      </c>
      <c r="BIF28" s="81" t="s">
        <v>1913</v>
      </c>
      <c r="BIG28" s="81" t="s">
        <v>1913</v>
      </c>
      <c r="BIH28" s="81" t="s">
        <v>1913</v>
      </c>
      <c r="BII28" s="81" t="s">
        <v>1913</v>
      </c>
      <c r="BIJ28" s="81" t="s">
        <v>1913</v>
      </c>
      <c r="BIK28" s="81" t="s">
        <v>1913</v>
      </c>
      <c r="BIL28" s="81" t="s">
        <v>1913</v>
      </c>
      <c r="BIM28" s="81" t="s">
        <v>1913</v>
      </c>
      <c r="BIN28" s="81" t="s">
        <v>1913</v>
      </c>
      <c r="BIO28" s="81" t="s">
        <v>1913</v>
      </c>
      <c r="BIP28" s="81" t="s">
        <v>1913</v>
      </c>
      <c r="BIQ28" s="81" t="s">
        <v>1913</v>
      </c>
      <c r="BIR28" s="81" t="s">
        <v>1913</v>
      </c>
      <c r="BIS28" s="81" t="s">
        <v>1913</v>
      </c>
      <c r="BIT28" s="81" t="s">
        <v>1913</v>
      </c>
      <c r="BIU28" s="81" t="s">
        <v>1913</v>
      </c>
      <c r="BIV28" s="81" t="s">
        <v>1913</v>
      </c>
      <c r="BIW28" s="81" t="s">
        <v>1913</v>
      </c>
      <c r="BIX28" s="81" t="s">
        <v>1913</v>
      </c>
      <c r="BIY28" s="81" t="s">
        <v>1913</v>
      </c>
      <c r="BIZ28" s="81" t="s">
        <v>1913</v>
      </c>
      <c r="BJA28" s="81" t="s">
        <v>1913</v>
      </c>
      <c r="BJB28" s="81" t="s">
        <v>1913</v>
      </c>
      <c r="BJC28" s="81" t="s">
        <v>1913</v>
      </c>
      <c r="BJD28" s="81" t="s">
        <v>1913</v>
      </c>
      <c r="BJE28" s="81" t="s">
        <v>1913</v>
      </c>
      <c r="BJF28" s="81" t="s">
        <v>1913</v>
      </c>
      <c r="BJG28" s="81" t="s">
        <v>1913</v>
      </c>
      <c r="BJH28" s="81" t="s">
        <v>1913</v>
      </c>
      <c r="BJI28" s="81" t="s">
        <v>1913</v>
      </c>
      <c r="BJJ28" s="81" t="s">
        <v>1913</v>
      </c>
      <c r="BJK28" s="81" t="s">
        <v>1913</v>
      </c>
      <c r="BJL28" s="81" t="s">
        <v>1913</v>
      </c>
      <c r="BJM28" s="81" t="s">
        <v>1913</v>
      </c>
      <c r="BJN28" s="81" t="s">
        <v>1913</v>
      </c>
      <c r="BJO28" s="81" t="s">
        <v>1913</v>
      </c>
      <c r="BJP28" s="81" t="s">
        <v>1913</v>
      </c>
      <c r="BJQ28" s="81" t="s">
        <v>1913</v>
      </c>
      <c r="BJR28" s="81" t="s">
        <v>1913</v>
      </c>
      <c r="BJS28" s="81" t="s">
        <v>1913</v>
      </c>
      <c r="BJT28" s="81" t="s">
        <v>1913</v>
      </c>
      <c r="BJU28" s="81" t="s">
        <v>1913</v>
      </c>
      <c r="BJV28" s="81" t="s">
        <v>1913</v>
      </c>
      <c r="BJW28" s="81" t="s">
        <v>1913</v>
      </c>
      <c r="BJX28" s="81" t="s">
        <v>1913</v>
      </c>
      <c r="BJY28" s="81" t="s">
        <v>1913</v>
      </c>
      <c r="BJZ28" s="81" t="s">
        <v>1913</v>
      </c>
      <c r="BKA28" s="81" t="s">
        <v>1913</v>
      </c>
      <c r="BKB28" s="81" t="s">
        <v>1913</v>
      </c>
      <c r="BKC28" s="81" t="s">
        <v>1913</v>
      </c>
      <c r="BKD28" s="81" t="s">
        <v>1913</v>
      </c>
      <c r="BKE28" s="81" t="s">
        <v>1913</v>
      </c>
      <c r="BKF28" s="81" t="s">
        <v>1913</v>
      </c>
      <c r="BKG28" s="81" t="s">
        <v>1913</v>
      </c>
      <c r="BKH28" s="81" t="s">
        <v>1913</v>
      </c>
      <c r="BKI28" s="81" t="s">
        <v>1913</v>
      </c>
      <c r="BKJ28" s="81" t="s">
        <v>1913</v>
      </c>
      <c r="BKK28" s="81" t="s">
        <v>1913</v>
      </c>
      <c r="BKL28" s="81" t="s">
        <v>1913</v>
      </c>
      <c r="BKM28" s="81" t="s">
        <v>1913</v>
      </c>
      <c r="BKN28" s="81" t="s">
        <v>1913</v>
      </c>
      <c r="BKO28" s="81" t="s">
        <v>1913</v>
      </c>
      <c r="BKP28" s="81" t="s">
        <v>1913</v>
      </c>
      <c r="BKQ28" s="81" t="s">
        <v>1913</v>
      </c>
      <c r="BKR28" s="81" t="s">
        <v>1913</v>
      </c>
      <c r="BKS28" s="81" t="s">
        <v>1913</v>
      </c>
      <c r="BKT28" s="81" t="s">
        <v>1913</v>
      </c>
      <c r="BKU28" s="81" t="s">
        <v>1913</v>
      </c>
      <c r="BKV28" s="81" t="s">
        <v>1913</v>
      </c>
      <c r="BKW28" s="81" t="s">
        <v>1913</v>
      </c>
      <c r="BKX28" s="81" t="s">
        <v>1913</v>
      </c>
      <c r="BKY28" s="81" t="s">
        <v>1913</v>
      </c>
      <c r="BKZ28" s="81" t="s">
        <v>1913</v>
      </c>
      <c r="BLA28" s="81" t="s">
        <v>1913</v>
      </c>
      <c r="BLB28" s="81" t="s">
        <v>1913</v>
      </c>
      <c r="BLC28" s="81" t="s">
        <v>1913</v>
      </c>
      <c r="BLD28" s="81" t="s">
        <v>1913</v>
      </c>
      <c r="BLE28" s="81" t="s">
        <v>1913</v>
      </c>
      <c r="BLF28" s="81" t="s">
        <v>1913</v>
      </c>
      <c r="BLG28" s="81" t="s">
        <v>1913</v>
      </c>
      <c r="BLH28" s="81" t="s">
        <v>1913</v>
      </c>
      <c r="BLI28" s="81" t="s">
        <v>1913</v>
      </c>
      <c r="BLJ28" s="81" t="s">
        <v>1913</v>
      </c>
      <c r="BLK28" s="81" t="s">
        <v>1913</v>
      </c>
      <c r="BLL28" s="81" t="s">
        <v>1913</v>
      </c>
      <c r="BLM28" s="81" t="s">
        <v>1913</v>
      </c>
      <c r="BLN28" s="81" t="s">
        <v>1913</v>
      </c>
      <c r="BLO28" s="81" t="s">
        <v>1913</v>
      </c>
      <c r="BLP28" s="81" t="s">
        <v>1913</v>
      </c>
      <c r="BLQ28" s="81" t="s">
        <v>1913</v>
      </c>
      <c r="BLR28" s="81" t="s">
        <v>1913</v>
      </c>
      <c r="BLS28" s="81" t="s">
        <v>1913</v>
      </c>
      <c r="BLT28" s="81" t="s">
        <v>1913</v>
      </c>
      <c r="BLU28" s="81" t="s">
        <v>1913</v>
      </c>
      <c r="BLV28" s="81" t="s">
        <v>1913</v>
      </c>
      <c r="BLW28" s="81" t="s">
        <v>1913</v>
      </c>
      <c r="BLX28" s="81" t="s">
        <v>1913</v>
      </c>
      <c r="BLY28" s="81" t="s">
        <v>1913</v>
      </c>
      <c r="BLZ28" s="81" t="s">
        <v>1913</v>
      </c>
      <c r="BMA28" s="81" t="s">
        <v>1913</v>
      </c>
      <c r="BMB28" s="81" t="s">
        <v>1913</v>
      </c>
      <c r="BMC28" s="81" t="s">
        <v>1913</v>
      </c>
      <c r="BMD28" s="81" t="s">
        <v>1913</v>
      </c>
      <c r="BME28" s="81" t="s">
        <v>1913</v>
      </c>
      <c r="BMF28" s="81" t="s">
        <v>1913</v>
      </c>
      <c r="BMG28" s="81" t="s">
        <v>1913</v>
      </c>
      <c r="BMH28" s="81" t="s">
        <v>1913</v>
      </c>
      <c r="BMI28" s="81" t="s">
        <v>1913</v>
      </c>
      <c r="BMJ28" s="81" t="s">
        <v>1913</v>
      </c>
      <c r="BMK28" s="81" t="s">
        <v>1913</v>
      </c>
      <c r="BML28" s="81" t="s">
        <v>1913</v>
      </c>
      <c r="BMM28" s="81" t="s">
        <v>1913</v>
      </c>
      <c r="BMN28" s="81" t="s">
        <v>1913</v>
      </c>
      <c r="BMO28" s="81" t="s">
        <v>1913</v>
      </c>
      <c r="BMP28" s="81" t="s">
        <v>1913</v>
      </c>
      <c r="BMQ28" s="81" t="s">
        <v>1913</v>
      </c>
      <c r="BMR28" s="81" t="s">
        <v>1913</v>
      </c>
      <c r="BMS28" s="81" t="s">
        <v>1913</v>
      </c>
      <c r="BMT28" s="81" t="s">
        <v>1913</v>
      </c>
      <c r="BMU28" s="81" t="s">
        <v>1913</v>
      </c>
      <c r="BMV28" s="81" t="s">
        <v>1913</v>
      </c>
      <c r="BMW28" s="81" t="s">
        <v>1913</v>
      </c>
      <c r="BMX28" s="81" t="s">
        <v>1913</v>
      </c>
      <c r="BMY28" s="81" t="s">
        <v>1913</v>
      </c>
      <c r="BMZ28" s="81" t="s">
        <v>1913</v>
      </c>
      <c r="BNA28" s="81" t="s">
        <v>1913</v>
      </c>
      <c r="BNB28" s="81" t="s">
        <v>1913</v>
      </c>
      <c r="BNC28" s="81" t="s">
        <v>1913</v>
      </c>
      <c r="BND28" s="81" t="s">
        <v>1913</v>
      </c>
      <c r="BNE28" s="81" t="s">
        <v>1913</v>
      </c>
      <c r="BNF28" s="81" t="s">
        <v>1913</v>
      </c>
      <c r="BNG28" s="81" t="s">
        <v>1913</v>
      </c>
      <c r="BNH28" s="81" t="s">
        <v>1913</v>
      </c>
      <c r="BNI28" s="81" t="s">
        <v>1913</v>
      </c>
      <c r="BNJ28" s="81" t="s">
        <v>1913</v>
      </c>
      <c r="BNK28" s="81" t="s">
        <v>1913</v>
      </c>
      <c r="BNL28" s="81" t="s">
        <v>1913</v>
      </c>
      <c r="BNM28" s="81" t="s">
        <v>1913</v>
      </c>
      <c r="BNN28" s="81" t="s">
        <v>1913</v>
      </c>
      <c r="BNO28" s="81" t="s">
        <v>1913</v>
      </c>
      <c r="BNP28" s="81" t="s">
        <v>1913</v>
      </c>
      <c r="BNQ28" s="81" t="s">
        <v>1913</v>
      </c>
      <c r="BNR28" s="81" t="s">
        <v>1913</v>
      </c>
      <c r="BNS28" s="81" t="s">
        <v>1913</v>
      </c>
      <c r="BNT28" s="81" t="s">
        <v>1913</v>
      </c>
      <c r="BNU28" s="81" t="s">
        <v>1913</v>
      </c>
      <c r="BNV28" s="81" t="s">
        <v>1913</v>
      </c>
      <c r="BNW28" s="81" t="s">
        <v>1913</v>
      </c>
      <c r="BNX28" s="81" t="s">
        <v>1913</v>
      </c>
      <c r="BNY28" s="81" t="s">
        <v>1913</v>
      </c>
      <c r="BNZ28" s="81" t="s">
        <v>1913</v>
      </c>
      <c r="BOA28" s="81" t="s">
        <v>1913</v>
      </c>
      <c r="BOB28" s="81" t="s">
        <v>1913</v>
      </c>
      <c r="BOC28" s="81" t="s">
        <v>1913</v>
      </c>
      <c r="BOD28" s="81" t="s">
        <v>1913</v>
      </c>
      <c r="BOE28" s="81" t="s">
        <v>1913</v>
      </c>
      <c r="BOF28" s="81" t="s">
        <v>1913</v>
      </c>
      <c r="BOG28" s="81" t="s">
        <v>1913</v>
      </c>
      <c r="BOH28" s="81" t="s">
        <v>1913</v>
      </c>
      <c r="BOI28" s="81" t="s">
        <v>1913</v>
      </c>
      <c r="BOJ28" s="81" t="s">
        <v>1913</v>
      </c>
      <c r="BOK28" s="81" t="s">
        <v>1913</v>
      </c>
      <c r="BOL28" s="81" t="s">
        <v>1913</v>
      </c>
      <c r="BOM28" s="81" t="s">
        <v>1913</v>
      </c>
      <c r="BON28" s="81" t="s">
        <v>1913</v>
      </c>
      <c r="BOO28" s="81" t="s">
        <v>1913</v>
      </c>
      <c r="BOP28" s="81" t="s">
        <v>1913</v>
      </c>
      <c r="BOQ28" s="81" t="s">
        <v>1913</v>
      </c>
      <c r="BOR28" s="81" t="s">
        <v>1913</v>
      </c>
      <c r="BOS28" s="81" t="s">
        <v>1913</v>
      </c>
      <c r="BOT28" s="81" t="s">
        <v>1913</v>
      </c>
      <c r="BOU28" s="81" t="s">
        <v>1913</v>
      </c>
      <c r="BOV28" s="81" t="s">
        <v>1913</v>
      </c>
      <c r="BOW28" s="81" t="s">
        <v>1913</v>
      </c>
      <c r="BOX28" s="81" t="s">
        <v>1913</v>
      </c>
      <c r="BOY28" s="81" t="s">
        <v>1913</v>
      </c>
      <c r="BOZ28" s="81" t="s">
        <v>1913</v>
      </c>
      <c r="BPA28" s="81" t="s">
        <v>1913</v>
      </c>
      <c r="BPB28" s="81" t="s">
        <v>1913</v>
      </c>
      <c r="BPC28" s="81" t="s">
        <v>1913</v>
      </c>
      <c r="BPD28" s="81" t="s">
        <v>1913</v>
      </c>
      <c r="BPE28" s="81" t="s">
        <v>1913</v>
      </c>
      <c r="BPF28" s="81" t="s">
        <v>1913</v>
      </c>
      <c r="BPG28" s="81" t="s">
        <v>1913</v>
      </c>
      <c r="BPH28" s="81" t="s">
        <v>1913</v>
      </c>
      <c r="BPI28" s="81" t="s">
        <v>1913</v>
      </c>
      <c r="BPJ28" s="81" t="s">
        <v>1913</v>
      </c>
      <c r="BPK28" s="81" t="s">
        <v>1913</v>
      </c>
      <c r="BPL28" s="81" t="s">
        <v>1913</v>
      </c>
      <c r="BPM28" s="81" t="s">
        <v>1913</v>
      </c>
      <c r="BPN28" s="81" t="s">
        <v>1913</v>
      </c>
      <c r="BPO28" s="81" t="s">
        <v>1913</v>
      </c>
      <c r="BPP28" s="81" t="s">
        <v>1913</v>
      </c>
      <c r="BPQ28" s="81" t="s">
        <v>1913</v>
      </c>
      <c r="BPR28" s="81" t="s">
        <v>1913</v>
      </c>
      <c r="BPS28" s="81" t="s">
        <v>1913</v>
      </c>
      <c r="BPT28" s="81" t="s">
        <v>1913</v>
      </c>
      <c r="BPU28" s="81" t="s">
        <v>1913</v>
      </c>
      <c r="BPV28" s="81" t="s">
        <v>1913</v>
      </c>
      <c r="BPW28" s="81" t="s">
        <v>1913</v>
      </c>
      <c r="BPX28" s="81" t="s">
        <v>1913</v>
      </c>
      <c r="BPY28" s="81" t="s">
        <v>1913</v>
      </c>
      <c r="BPZ28" s="81" t="s">
        <v>1913</v>
      </c>
      <c r="BQA28" s="81" t="s">
        <v>1913</v>
      </c>
      <c r="BQB28" s="81" t="s">
        <v>1913</v>
      </c>
      <c r="BQC28" s="81" t="s">
        <v>1913</v>
      </c>
      <c r="BQD28" s="81" t="s">
        <v>1913</v>
      </c>
      <c r="BQE28" s="81" t="s">
        <v>1913</v>
      </c>
      <c r="BQF28" s="81" t="s">
        <v>1913</v>
      </c>
      <c r="BQG28" s="81" t="s">
        <v>1913</v>
      </c>
      <c r="BQH28" s="81" t="s">
        <v>1913</v>
      </c>
      <c r="BQI28" s="81" t="s">
        <v>1913</v>
      </c>
      <c r="BQJ28" s="81" t="s">
        <v>1913</v>
      </c>
      <c r="BQK28" s="81" t="s">
        <v>1913</v>
      </c>
      <c r="BQL28" s="81" t="s">
        <v>1913</v>
      </c>
      <c r="BQM28" s="81" t="s">
        <v>1913</v>
      </c>
      <c r="BQN28" s="81" t="s">
        <v>1913</v>
      </c>
      <c r="BQO28" s="81" t="s">
        <v>1913</v>
      </c>
      <c r="BQP28" s="81" t="s">
        <v>1913</v>
      </c>
      <c r="BQQ28" s="81" t="s">
        <v>1913</v>
      </c>
      <c r="BQR28" s="81" t="s">
        <v>1913</v>
      </c>
      <c r="BQS28" s="81" t="s">
        <v>1913</v>
      </c>
      <c r="BQT28" s="81" t="s">
        <v>1913</v>
      </c>
      <c r="BQU28" s="81" t="s">
        <v>1913</v>
      </c>
      <c r="BQV28" s="81" t="s">
        <v>1913</v>
      </c>
      <c r="BQW28" s="81" t="s">
        <v>1913</v>
      </c>
      <c r="BQX28" s="81" t="s">
        <v>1913</v>
      </c>
      <c r="BQY28" s="81" t="s">
        <v>1913</v>
      </c>
      <c r="BQZ28" s="81" t="s">
        <v>1913</v>
      </c>
      <c r="BRA28" s="81" t="s">
        <v>1913</v>
      </c>
      <c r="BRB28" s="81" t="s">
        <v>1913</v>
      </c>
      <c r="BRC28" s="81" t="s">
        <v>1913</v>
      </c>
      <c r="BRD28" s="81" t="s">
        <v>1913</v>
      </c>
      <c r="BRE28" s="81" t="s">
        <v>1913</v>
      </c>
      <c r="BRF28" s="81" t="s">
        <v>1913</v>
      </c>
      <c r="BRG28" s="81" t="s">
        <v>1913</v>
      </c>
      <c r="BRH28" s="81" t="s">
        <v>1913</v>
      </c>
      <c r="BRI28" s="81" t="s">
        <v>1913</v>
      </c>
      <c r="BRJ28" s="81" t="s">
        <v>1913</v>
      </c>
      <c r="BRK28" s="81" t="s">
        <v>1913</v>
      </c>
      <c r="BRL28" s="81" t="s">
        <v>1913</v>
      </c>
      <c r="BRM28" s="81" t="s">
        <v>1913</v>
      </c>
      <c r="BRN28" s="81" t="s">
        <v>1913</v>
      </c>
      <c r="BRO28" s="81" t="s">
        <v>1913</v>
      </c>
      <c r="BRP28" s="81" t="s">
        <v>1913</v>
      </c>
      <c r="BRQ28" s="81" t="s">
        <v>1913</v>
      </c>
      <c r="BRR28" s="81" t="s">
        <v>1913</v>
      </c>
      <c r="BRS28" s="81" t="s">
        <v>1913</v>
      </c>
      <c r="BRT28" s="81" t="s">
        <v>1913</v>
      </c>
      <c r="BRU28" s="81" t="s">
        <v>1913</v>
      </c>
      <c r="BRV28" s="81" t="s">
        <v>1913</v>
      </c>
      <c r="BRW28" s="81" t="s">
        <v>1913</v>
      </c>
      <c r="BRX28" s="81" t="s">
        <v>1913</v>
      </c>
      <c r="BRY28" s="81" t="s">
        <v>1913</v>
      </c>
      <c r="BRZ28" s="81" t="s">
        <v>1913</v>
      </c>
      <c r="BSA28" s="81" t="s">
        <v>1913</v>
      </c>
      <c r="BSB28" s="81" t="s">
        <v>1913</v>
      </c>
      <c r="BSC28" s="81" t="s">
        <v>1913</v>
      </c>
      <c r="BSD28" s="81" t="s">
        <v>1913</v>
      </c>
      <c r="BSE28" s="81" t="s">
        <v>1913</v>
      </c>
      <c r="BSF28" s="81" t="s">
        <v>1913</v>
      </c>
      <c r="BSG28" s="81" t="s">
        <v>1913</v>
      </c>
      <c r="BSH28" s="81" t="s">
        <v>1913</v>
      </c>
      <c r="BSI28" s="81" t="s">
        <v>1913</v>
      </c>
      <c r="BSJ28" s="81" t="s">
        <v>1913</v>
      </c>
      <c r="BSK28" s="81" t="s">
        <v>1913</v>
      </c>
      <c r="BSL28" s="81" t="s">
        <v>1913</v>
      </c>
      <c r="BSM28" s="81" t="s">
        <v>1913</v>
      </c>
      <c r="BSN28" s="81" t="s">
        <v>1913</v>
      </c>
      <c r="BSO28" s="81" t="s">
        <v>1913</v>
      </c>
      <c r="BSP28" s="81" t="s">
        <v>1913</v>
      </c>
      <c r="BSQ28" s="81" t="s">
        <v>1913</v>
      </c>
      <c r="BSR28" s="81" t="s">
        <v>1913</v>
      </c>
      <c r="BSS28" s="81" t="s">
        <v>1913</v>
      </c>
      <c r="BST28" s="81" t="s">
        <v>1913</v>
      </c>
      <c r="BSU28" s="81" t="s">
        <v>1913</v>
      </c>
      <c r="BSV28" s="81" t="s">
        <v>1913</v>
      </c>
      <c r="BSW28" s="81" t="s">
        <v>1913</v>
      </c>
      <c r="BSX28" s="81" t="s">
        <v>1913</v>
      </c>
      <c r="BSY28" s="81" t="s">
        <v>1913</v>
      </c>
      <c r="BSZ28" s="81" t="s">
        <v>1913</v>
      </c>
      <c r="BTA28" s="81" t="s">
        <v>1913</v>
      </c>
      <c r="BTB28" s="81" t="s">
        <v>1913</v>
      </c>
      <c r="BTC28" s="81" t="s">
        <v>1913</v>
      </c>
      <c r="BTD28" s="81" t="s">
        <v>1913</v>
      </c>
      <c r="BTE28" s="81" t="s">
        <v>1913</v>
      </c>
      <c r="BTF28" s="81" t="s">
        <v>1913</v>
      </c>
      <c r="BTG28" s="81" t="s">
        <v>1913</v>
      </c>
      <c r="BTH28" s="81" t="s">
        <v>1913</v>
      </c>
      <c r="BTI28" s="81" t="s">
        <v>1913</v>
      </c>
      <c r="BTJ28" s="81" t="s">
        <v>1913</v>
      </c>
      <c r="BTK28" s="81" t="s">
        <v>1913</v>
      </c>
      <c r="BTL28" s="81" t="s">
        <v>1913</v>
      </c>
      <c r="BTM28" s="81" t="s">
        <v>1913</v>
      </c>
      <c r="BTN28" s="81" t="s">
        <v>1913</v>
      </c>
      <c r="BTO28" s="81" t="s">
        <v>1913</v>
      </c>
      <c r="BTP28" s="81" t="s">
        <v>1913</v>
      </c>
      <c r="BTQ28" s="81" t="s">
        <v>1913</v>
      </c>
      <c r="BTR28" s="81" t="s">
        <v>1913</v>
      </c>
      <c r="BTS28" s="81" t="s">
        <v>1913</v>
      </c>
      <c r="BTT28" s="81" t="s">
        <v>1913</v>
      </c>
      <c r="BTU28" s="81" t="s">
        <v>1913</v>
      </c>
      <c r="BTV28" s="81" t="s">
        <v>1913</v>
      </c>
      <c r="BTW28" s="81" t="s">
        <v>1913</v>
      </c>
      <c r="BTX28" s="81" t="s">
        <v>1913</v>
      </c>
      <c r="BTY28" s="81" t="s">
        <v>1913</v>
      </c>
      <c r="BTZ28" s="81" t="s">
        <v>1913</v>
      </c>
      <c r="BUA28" s="81" t="s">
        <v>1913</v>
      </c>
      <c r="BUB28" s="81" t="s">
        <v>1913</v>
      </c>
      <c r="BUC28" s="81" t="s">
        <v>1913</v>
      </c>
      <c r="BUD28" s="81" t="s">
        <v>1913</v>
      </c>
      <c r="BUE28" s="81" t="s">
        <v>1913</v>
      </c>
      <c r="BUF28" s="81" t="s">
        <v>1913</v>
      </c>
      <c r="BUG28" s="81" t="s">
        <v>1913</v>
      </c>
      <c r="BUH28" s="81" t="s">
        <v>1913</v>
      </c>
      <c r="BUI28" s="81" t="s">
        <v>1913</v>
      </c>
      <c r="BUJ28" s="81" t="s">
        <v>1913</v>
      </c>
      <c r="BUK28" s="81" t="s">
        <v>1913</v>
      </c>
      <c r="BUL28" s="81" t="s">
        <v>1913</v>
      </c>
      <c r="BUM28" s="81" t="s">
        <v>1913</v>
      </c>
      <c r="BUN28" s="81" t="s">
        <v>1913</v>
      </c>
      <c r="BUO28" s="81" t="s">
        <v>1913</v>
      </c>
      <c r="BUP28" s="81" t="s">
        <v>1913</v>
      </c>
      <c r="BUQ28" s="81" t="s">
        <v>1913</v>
      </c>
      <c r="BUR28" s="81" t="s">
        <v>1913</v>
      </c>
      <c r="BUS28" s="81" t="s">
        <v>1913</v>
      </c>
      <c r="BUT28" s="81" t="s">
        <v>1913</v>
      </c>
      <c r="BUU28" s="81" t="s">
        <v>1913</v>
      </c>
      <c r="BUV28" s="81" t="s">
        <v>1913</v>
      </c>
      <c r="BUW28" s="81" t="s">
        <v>1913</v>
      </c>
      <c r="BUX28" s="81" t="s">
        <v>1913</v>
      </c>
      <c r="BUY28" s="81" t="s">
        <v>1913</v>
      </c>
      <c r="BUZ28" s="81" t="s">
        <v>1913</v>
      </c>
      <c r="BVA28" s="81" t="s">
        <v>1913</v>
      </c>
      <c r="BVB28" s="81" t="s">
        <v>1913</v>
      </c>
      <c r="BVC28" s="81" t="s">
        <v>1913</v>
      </c>
      <c r="BVD28" s="81" t="s">
        <v>1913</v>
      </c>
      <c r="BVE28" s="81" t="s">
        <v>1913</v>
      </c>
      <c r="BVF28" s="81" t="s">
        <v>1913</v>
      </c>
      <c r="BVG28" s="81" t="s">
        <v>1913</v>
      </c>
      <c r="BVH28" s="81" t="s">
        <v>1913</v>
      </c>
      <c r="BVI28" s="81" t="s">
        <v>1913</v>
      </c>
      <c r="BVJ28" s="81" t="s">
        <v>1913</v>
      </c>
      <c r="BVK28" s="81" t="s">
        <v>1913</v>
      </c>
      <c r="BVL28" s="81" t="s">
        <v>1913</v>
      </c>
      <c r="BVM28" s="81" t="s">
        <v>1913</v>
      </c>
      <c r="BVN28" s="81" t="s">
        <v>1913</v>
      </c>
      <c r="BVO28" s="81" t="s">
        <v>1913</v>
      </c>
      <c r="BVP28" s="81" t="s">
        <v>1913</v>
      </c>
      <c r="BVQ28" s="81" t="s">
        <v>1913</v>
      </c>
      <c r="BVR28" s="81" t="s">
        <v>1913</v>
      </c>
      <c r="BVS28" s="81" t="s">
        <v>1913</v>
      </c>
      <c r="BVT28" s="81" t="s">
        <v>1913</v>
      </c>
      <c r="BVU28" s="81" t="s">
        <v>1913</v>
      </c>
      <c r="BVV28" s="81" t="s">
        <v>1913</v>
      </c>
      <c r="BVW28" s="81" t="s">
        <v>1913</v>
      </c>
      <c r="BVX28" s="81" t="s">
        <v>1913</v>
      </c>
      <c r="BVY28" s="81" t="s">
        <v>1913</v>
      </c>
      <c r="BVZ28" s="81" t="s">
        <v>1913</v>
      </c>
      <c r="BWA28" s="81" t="s">
        <v>1913</v>
      </c>
      <c r="BWB28" s="81" t="s">
        <v>1913</v>
      </c>
      <c r="BWC28" s="81" t="s">
        <v>1913</v>
      </c>
      <c r="BWD28" s="81" t="s">
        <v>1913</v>
      </c>
      <c r="BWE28" s="81" t="s">
        <v>1913</v>
      </c>
      <c r="BWF28" s="81" t="s">
        <v>1913</v>
      </c>
      <c r="BWG28" s="81" t="s">
        <v>1913</v>
      </c>
      <c r="BWH28" s="81" t="s">
        <v>1913</v>
      </c>
      <c r="BWI28" s="81" t="s">
        <v>1913</v>
      </c>
      <c r="BWJ28" s="81" t="s">
        <v>1913</v>
      </c>
      <c r="BWK28" s="81" t="s">
        <v>1913</v>
      </c>
      <c r="BWL28" s="81" t="s">
        <v>1913</v>
      </c>
      <c r="BWM28" s="81" t="s">
        <v>1913</v>
      </c>
      <c r="BWN28" s="81" t="s">
        <v>1913</v>
      </c>
      <c r="BWO28" s="81" t="s">
        <v>1913</v>
      </c>
      <c r="BWP28" s="81" t="s">
        <v>1913</v>
      </c>
      <c r="BWQ28" s="81" t="s">
        <v>1913</v>
      </c>
      <c r="BWR28" s="81" t="s">
        <v>1913</v>
      </c>
      <c r="BWS28" s="81" t="s">
        <v>1913</v>
      </c>
      <c r="BWT28" s="81" t="s">
        <v>1913</v>
      </c>
      <c r="BWU28" s="81" t="s">
        <v>1913</v>
      </c>
      <c r="BWV28" s="81" t="s">
        <v>1913</v>
      </c>
      <c r="BWW28" s="81" t="s">
        <v>1913</v>
      </c>
      <c r="BWX28" s="81" t="s">
        <v>1913</v>
      </c>
      <c r="BWY28" s="81" t="s">
        <v>1913</v>
      </c>
      <c r="BWZ28" s="81" t="s">
        <v>1913</v>
      </c>
      <c r="BXA28" s="81" t="s">
        <v>1913</v>
      </c>
      <c r="BXB28" s="81" t="s">
        <v>1913</v>
      </c>
      <c r="BXC28" s="81" t="s">
        <v>1913</v>
      </c>
      <c r="BXD28" s="81" t="s">
        <v>1913</v>
      </c>
      <c r="BXE28" s="81" t="s">
        <v>1913</v>
      </c>
      <c r="BXF28" s="81" t="s">
        <v>1913</v>
      </c>
      <c r="BXG28" s="81" t="s">
        <v>1913</v>
      </c>
      <c r="BXH28" s="81" t="s">
        <v>1913</v>
      </c>
      <c r="BXI28" s="81" t="s">
        <v>1913</v>
      </c>
      <c r="BXJ28" s="81" t="s">
        <v>1913</v>
      </c>
      <c r="BXK28" s="81" t="s">
        <v>1913</v>
      </c>
      <c r="BXL28" s="81" t="s">
        <v>1913</v>
      </c>
      <c r="BXM28" s="81" t="s">
        <v>1913</v>
      </c>
      <c r="BXN28" s="81" t="s">
        <v>1913</v>
      </c>
      <c r="BXO28" s="81" t="s">
        <v>1913</v>
      </c>
      <c r="BXP28" s="81" t="s">
        <v>1913</v>
      </c>
      <c r="BXQ28" s="81" t="s">
        <v>1913</v>
      </c>
      <c r="BXR28" s="81" t="s">
        <v>1913</v>
      </c>
      <c r="BXS28" s="81" t="s">
        <v>1913</v>
      </c>
      <c r="BXT28" s="81" t="s">
        <v>1913</v>
      </c>
      <c r="BXU28" s="81" t="s">
        <v>1913</v>
      </c>
      <c r="BXV28" s="81" t="s">
        <v>1913</v>
      </c>
      <c r="BXW28" s="81" t="s">
        <v>1913</v>
      </c>
      <c r="BXX28" s="81" t="s">
        <v>1913</v>
      </c>
      <c r="BXY28" s="81" t="s">
        <v>1913</v>
      </c>
      <c r="BXZ28" s="81" t="s">
        <v>1913</v>
      </c>
      <c r="BYA28" s="81" t="s">
        <v>1913</v>
      </c>
      <c r="BYB28" s="81" t="s">
        <v>1913</v>
      </c>
      <c r="BYC28" s="81" t="s">
        <v>1913</v>
      </c>
      <c r="BYD28" s="81" t="s">
        <v>1913</v>
      </c>
      <c r="BYE28" s="81" t="s">
        <v>1913</v>
      </c>
      <c r="BYF28" s="81" t="s">
        <v>1913</v>
      </c>
      <c r="BYG28" s="81" t="s">
        <v>1913</v>
      </c>
      <c r="BYH28" s="81" t="s">
        <v>1913</v>
      </c>
      <c r="BYI28" s="81" t="s">
        <v>1913</v>
      </c>
      <c r="BYJ28" s="81" t="s">
        <v>1913</v>
      </c>
      <c r="BYK28" s="81" t="s">
        <v>1913</v>
      </c>
      <c r="BYL28" s="81" t="s">
        <v>1913</v>
      </c>
      <c r="BYM28" s="81" t="s">
        <v>1913</v>
      </c>
      <c r="BYN28" s="81" t="s">
        <v>1913</v>
      </c>
      <c r="BYO28" s="81" t="s">
        <v>1913</v>
      </c>
      <c r="BYP28" s="81" t="s">
        <v>1913</v>
      </c>
      <c r="BYQ28" s="81" t="s">
        <v>1913</v>
      </c>
      <c r="BYR28" s="81" t="s">
        <v>1913</v>
      </c>
      <c r="BYS28" s="81" t="s">
        <v>1913</v>
      </c>
      <c r="BYT28" s="81" t="s">
        <v>1913</v>
      </c>
      <c r="BYU28" s="81" t="s">
        <v>1913</v>
      </c>
      <c r="BYV28" s="81" t="s">
        <v>1913</v>
      </c>
      <c r="BYW28" s="81" t="s">
        <v>1913</v>
      </c>
      <c r="BYX28" s="81" t="s">
        <v>1913</v>
      </c>
      <c r="BYY28" s="81" t="s">
        <v>1913</v>
      </c>
      <c r="BYZ28" s="81" t="s">
        <v>1913</v>
      </c>
      <c r="BZA28" s="81" t="s">
        <v>1913</v>
      </c>
      <c r="BZB28" s="81" t="s">
        <v>1913</v>
      </c>
      <c r="BZC28" s="81" t="s">
        <v>1913</v>
      </c>
      <c r="BZD28" s="81" t="s">
        <v>1913</v>
      </c>
      <c r="BZE28" s="81" t="s">
        <v>1913</v>
      </c>
      <c r="BZF28" s="81" t="s">
        <v>1913</v>
      </c>
      <c r="BZG28" s="81" t="s">
        <v>1913</v>
      </c>
      <c r="BZH28" s="81" t="s">
        <v>1913</v>
      </c>
      <c r="BZI28" s="81" t="s">
        <v>1913</v>
      </c>
      <c r="BZJ28" s="81" t="s">
        <v>1913</v>
      </c>
      <c r="BZK28" s="81" t="s">
        <v>1913</v>
      </c>
      <c r="BZL28" s="81" t="s">
        <v>1913</v>
      </c>
      <c r="BZM28" s="81" t="s">
        <v>1913</v>
      </c>
      <c r="BZN28" s="81" t="s">
        <v>1913</v>
      </c>
      <c r="BZO28" s="81" t="s">
        <v>1913</v>
      </c>
      <c r="BZP28" s="81" t="s">
        <v>1913</v>
      </c>
      <c r="BZQ28" s="81" t="s">
        <v>1913</v>
      </c>
      <c r="BZR28" s="81" t="s">
        <v>1913</v>
      </c>
      <c r="BZS28" s="81" t="s">
        <v>1913</v>
      </c>
      <c r="BZT28" s="81" t="s">
        <v>1913</v>
      </c>
      <c r="BZU28" s="81" t="s">
        <v>1913</v>
      </c>
      <c r="BZV28" s="81" t="s">
        <v>1913</v>
      </c>
      <c r="BZW28" s="81" t="s">
        <v>1913</v>
      </c>
      <c r="BZX28" s="81" t="s">
        <v>1913</v>
      </c>
      <c r="BZY28" s="81" t="s">
        <v>1913</v>
      </c>
      <c r="BZZ28" s="81" t="s">
        <v>1913</v>
      </c>
      <c r="CAA28" s="81" t="s">
        <v>1913</v>
      </c>
      <c r="CAB28" s="81" t="s">
        <v>1913</v>
      </c>
      <c r="CAC28" s="81" t="s">
        <v>1913</v>
      </c>
      <c r="CAD28" s="81" t="s">
        <v>1913</v>
      </c>
      <c r="CAE28" s="81" t="s">
        <v>1913</v>
      </c>
      <c r="CAF28" s="81" t="s">
        <v>1913</v>
      </c>
      <c r="CAG28" s="81" t="s">
        <v>1913</v>
      </c>
      <c r="CAH28" s="81" t="s">
        <v>1913</v>
      </c>
      <c r="CAI28" s="81" t="s">
        <v>1913</v>
      </c>
      <c r="CAJ28" s="81" t="s">
        <v>1913</v>
      </c>
      <c r="CAK28" s="81" t="s">
        <v>1913</v>
      </c>
      <c r="CAL28" s="81" t="s">
        <v>1913</v>
      </c>
      <c r="CAM28" s="81" t="s">
        <v>1913</v>
      </c>
      <c r="CAN28" s="81" t="s">
        <v>1913</v>
      </c>
      <c r="CAO28" s="81" t="s">
        <v>1913</v>
      </c>
      <c r="CAP28" s="81" t="s">
        <v>1913</v>
      </c>
      <c r="CAQ28" s="81" t="s">
        <v>1913</v>
      </c>
      <c r="CAR28" s="81" t="s">
        <v>1913</v>
      </c>
      <c r="CAS28" s="81" t="s">
        <v>1913</v>
      </c>
      <c r="CAT28" s="81" t="s">
        <v>1913</v>
      </c>
      <c r="CAU28" s="81" t="s">
        <v>1913</v>
      </c>
      <c r="CAV28" s="81" t="s">
        <v>1913</v>
      </c>
      <c r="CAW28" s="81" t="s">
        <v>1913</v>
      </c>
      <c r="CAX28" s="81" t="s">
        <v>1913</v>
      </c>
      <c r="CAY28" s="81" t="s">
        <v>1913</v>
      </c>
      <c r="CAZ28" s="81" t="s">
        <v>1913</v>
      </c>
      <c r="CBA28" s="81" t="s">
        <v>1913</v>
      </c>
      <c r="CBB28" s="81" t="s">
        <v>1913</v>
      </c>
      <c r="CBC28" s="81" t="s">
        <v>1913</v>
      </c>
      <c r="CBD28" s="81" t="s">
        <v>1913</v>
      </c>
      <c r="CBE28" s="81" t="s">
        <v>1913</v>
      </c>
      <c r="CBF28" s="81" t="s">
        <v>1913</v>
      </c>
      <c r="CBG28" s="81" t="s">
        <v>1913</v>
      </c>
      <c r="CBH28" s="81" t="s">
        <v>1913</v>
      </c>
      <c r="CBI28" s="81" t="s">
        <v>1913</v>
      </c>
      <c r="CBJ28" s="81" t="s">
        <v>1913</v>
      </c>
      <c r="CBK28" s="81" t="s">
        <v>1913</v>
      </c>
      <c r="CBL28" s="81" t="s">
        <v>1913</v>
      </c>
      <c r="CBM28" s="81" t="s">
        <v>1913</v>
      </c>
      <c r="CBN28" s="81" t="s">
        <v>1913</v>
      </c>
      <c r="CBO28" s="81" t="s">
        <v>1913</v>
      </c>
      <c r="CBP28" s="81" t="s">
        <v>1913</v>
      </c>
      <c r="CBQ28" s="81" t="s">
        <v>1913</v>
      </c>
      <c r="CBR28" s="81" t="s">
        <v>1913</v>
      </c>
      <c r="CBS28" s="81" t="s">
        <v>1913</v>
      </c>
      <c r="CBT28" s="81" t="s">
        <v>1913</v>
      </c>
      <c r="CBU28" s="81" t="s">
        <v>1913</v>
      </c>
      <c r="CBV28" s="81" t="s">
        <v>1913</v>
      </c>
      <c r="CBW28" s="81" t="s">
        <v>1913</v>
      </c>
      <c r="CBX28" s="81" t="s">
        <v>1913</v>
      </c>
      <c r="CBY28" s="81" t="s">
        <v>1913</v>
      </c>
      <c r="CBZ28" s="81" t="s">
        <v>1913</v>
      </c>
      <c r="CCA28" s="81" t="s">
        <v>1913</v>
      </c>
      <c r="CCB28" s="81" t="s">
        <v>1913</v>
      </c>
      <c r="CCC28" s="81" t="s">
        <v>1913</v>
      </c>
      <c r="CCD28" s="81" t="s">
        <v>1913</v>
      </c>
      <c r="CCE28" s="81" t="s">
        <v>1913</v>
      </c>
      <c r="CCF28" s="81" t="s">
        <v>1913</v>
      </c>
      <c r="CCG28" s="81" t="s">
        <v>1913</v>
      </c>
      <c r="CCH28" s="81" t="s">
        <v>1913</v>
      </c>
      <c r="CCI28" s="81" t="s">
        <v>1913</v>
      </c>
      <c r="CCJ28" s="81" t="s">
        <v>1913</v>
      </c>
      <c r="CCK28" s="81" t="s">
        <v>1913</v>
      </c>
      <c r="CCL28" s="81" t="s">
        <v>1913</v>
      </c>
      <c r="CCM28" s="81" t="s">
        <v>1913</v>
      </c>
      <c r="CCN28" s="81" t="s">
        <v>1913</v>
      </c>
      <c r="CCO28" s="81" t="s">
        <v>1913</v>
      </c>
      <c r="CCP28" s="81" t="s">
        <v>1913</v>
      </c>
      <c r="CCQ28" s="81" t="s">
        <v>1913</v>
      </c>
      <c r="CCR28" s="81" t="s">
        <v>1913</v>
      </c>
      <c r="CCS28" s="81" t="s">
        <v>1913</v>
      </c>
      <c r="CCT28" s="81" t="s">
        <v>1913</v>
      </c>
      <c r="CCU28" s="81" t="s">
        <v>1913</v>
      </c>
      <c r="CCV28" s="81" t="s">
        <v>1913</v>
      </c>
      <c r="CCW28" s="81" t="s">
        <v>1913</v>
      </c>
      <c r="CCX28" s="81" t="s">
        <v>1913</v>
      </c>
      <c r="CCY28" s="81" t="s">
        <v>1913</v>
      </c>
      <c r="CCZ28" s="81" t="s">
        <v>1913</v>
      </c>
      <c r="CDA28" s="81" t="s">
        <v>1913</v>
      </c>
      <c r="CDB28" s="81" t="s">
        <v>1913</v>
      </c>
      <c r="CDC28" s="81" t="s">
        <v>1913</v>
      </c>
      <c r="CDD28" s="81" t="s">
        <v>1913</v>
      </c>
      <c r="CDE28" s="81" t="s">
        <v>1913</v>
      </c>
      <c r="CDF28" s="81" t="s">
        <v>1913</v>
      </c>
      <c r="CDG28" s="81" t="s">
        <v>1913</v>
      </c>
      <c r="CDH28" s="81" t="s">
        <v>1913</v>
      </c>
      <c r="CDI28" s="81" t="s">
        <v>1913</v>
      </c>
      <c r="CDJ28" s="81" t="s">
        <v>1913</v>
      </c>
      <c r="CDK28" s="81" t="s">
        <v>1913</v>
      </c>
      <c r="CDL28" s="81" t="s">
        <v>1913</v>
      </c>
      <c r="CDM28" s="81" t="s">
        <v>1913</v>
      </c>
      <c r="CDN28" s="81" t="s">
        <v>1913</v>
      </c>
      <c r="CDO28" s="81" t="s">
        <v>1913</v>
      </c>
      <c r="CDP28" s="81" t="s">
        <v>1913</v>
      </c>
      <c r="CDQ28" s="81" t="s">
        <v>1913</v>
      </c>
      <c r="CDR28" s="81" t="s">
        <v>1913</v>
      </c>
      <c r="CDS28" s="81" t="s">
        <v>1913</v>
      </c>
      <c r="CDT28" s="81" t="s">
        <v>1913</v>
      </c>
      <c r="CDU28" s="81" t="s">
        <v>1913</v>
      </c>
      <c r="CDV28" s="81" t="s">
        <v>1913</v>
      </c>
      <c r="CDW28" s="81" t="s">
        <v>1913</v>
      </c>
      <c r="CDX28" s="81" t="s">
        <v>1913</v>
      </c>
      <c r="CDY28" s="81" t="s">
        <v>1913</v>
      </c>
      <c r="CDZ28" s="81" t="s">
        <v>1913</v>
      </c>
      <c r="CEA28" s="81" t="s">
        <v>1913</v>
      </c>
      <c r="CEB28" s="81" t="s">
        <v>1913</v>
      </c>
      <c r="CEC28" s="81" t="s">
        <v>1913</v>
      </c>
      <c r="CED28" s="81" t="s">
        <v>1913</v>
      </c>
      <c r="CEE28" s="81" t="s">
        <v>1913</v>
      </c>
      <c r="CEF28" s="81" t="s">
        <v>1913</v>
      </c>
      <c r="CEG28" s="81" t="s">
        <v>1913</v>
      </c>
      <c r="CEH28" s="81" t="s">
        <v>1913</v>
      </c>
      <c r="CEI28" s="81" t="s">
        <v>1913</v>
      </c>
      <c r="CEJ28" s="81" t="s">
        <v>1913</v>
      </c>
      <c r="CEK28" s="81" t="s">
        <v>1913</v>
      </c>
      <c r="CEL28" s="81" t="s">
        <v>1913</v>
      </c>
      <c r="CEM28" s="81" t="s">
        <v>1913</v>
      </c>
      <c r="CEN28" s="81" t="s">
        <v>1913</v>
      </c>
      <c r="CEO28" s="81" t="s">
        <v>1913</v>
      </c>
      <c r="CEP28" s="81" t="s">
        <v>1913</v>
      </c>
      <c r="CEQ28" s="81" t="s">
        <v>1913</v>
      </c>
      <c r="CER28" s="81" t="s">
        <v>1913</v>
      </c>
      <c r="CES28" s="81" t="s">
        <v>1913</v>
      </c>
      <c r="CET28" s="81" t="s">
        <v>1913</v>
      </c>
      <c r="CEU28" s="81" t="s">
        <v>1913</v>
      </c>
      <c r="CEV28" s="81" t="s">
        <v>1913</v>
      </c>
      <c r="CEW28" s="81" t="s">
        <v>1913</v>
      </c>
      <c r="CEX28" s="81" t="s">
        <v>1913</v>
      </c>
      <c r="CEY28" s="81" t="s">
        <v>1913</v>
      </c>
      <c r="CEZ28" s="81" t="s">
        <v>1913</v>
      </c>
      <c r="CFA28" s="81" t="s">
        <v>1913</v>
      </c>
      <c r="CFB28" s="81" t="s">
        <v>1913</v>
      </c>
      <c r="CFC28" s="81" t="s">
        <v>1913</v>
      </c>
      <c r="CFD28" s="81" t="s">
        <v>1913</v>
      </c>
      <c r="CFE28" s="81" t="s">
        <v>1913</v>
      </c>
      <c r="CFF28" s="81" t="s">
        <v>1913</v>
      </c>
      <c r="CFG28" s="81" t="s">
        <v>1913</v>
      </c>
      <c r="CFH28" s="81" t="s">
        <v>1913</v>
      </c>
      <c r="CFI28" s="81" t="s">
        <v>1913</v>
      </c>
      <c r="CFJ28" s="81" t="s">
        <v>1913</v>
      </c>
      <c r="CFK28" s="81" t="s">
        <v>1913</v>
      </c>
      <c r="CFL28" s="81" t="s">
        <v>1913</v>
      </c>
      <c r="CFM28" s="81" t="s">
        <v>1913</v>
      </c>
      <c r="CFN28" s="81" t="s">
        <v>1913</v>
      </c>
      <c r="CFO28" s="81" t="s">
        <v>1913</v>
      </c>
      <c r="CFP28" s="81" t="s">
        <v>1913</v>
      </c>
      <c r="CFQ28" s="81" t="s">
        <v>1913</v>
      </c>
      <c r="CFR28" s="81" t="s">
        <v>1913</v>
      </c>
      <c r="CFS28" s="81" t="s">
        <v>1913</v>
      </c>
      <c r="CFT28" s="81" t="s">
        <v>1913</v>
      </c>
      <c r="CFU28" s="81" t="s">
        <v>1913</v>
      </c>
      <c r="CFV28" s="81" t="s">
        <v>1913</v>
      </c>
      <c r="CFW28" s="81" t="s">
        <v>1913</v>
      </c>
      <c r="CFX28" s="81" t="s">
        <v>1913</v>
      </c>
      <c r="CFY28" s="81" t="s">
        <v>1913</v>
      </c>
      <c r="CFZ28" s="81" t="s">
        <v>1913</v>
      </c>
      <c r="CGA28" s="81" t="s">
        <v>1913</v>
      </c>
      <c r="CGB28" s="81" t="s">
        <v>1913</v>
      </c>
      <c r="CGC28" s="81" t="s">
        <v>1913</v>
      </c>
      <c r="CGD28" s="81" t="s">
        <v>1913</v>
      </c>
      <c r="CGE28" s="81" t="s">
        <v>1913</v>
      </c>
      <c r="CGF28" s="81" t="s">
        <v>1913</v>
      </c>
      <c r="CGG28" s="81" t="s">
        <v>1913</v>
      </c>
      <c r="CGH28" s="81" t="s">
        <v>1913</v>
      </c>
      <c r="CGI28" s="81" t="s">
        <v>1913</v>
      </c>
      <c r="CGJ28" s="81" t="s">
        <v>1913</v>
      </c>
      <c r="CGK28" s="81" t="s">
        <v>1913</v>
      </c>
      <c r="CGL28" s="81" t="s">
        <v>1913</v>
      </c>
      <c r="CGM28" s="81" t="s">
        <v>1913</v>
      </c>
      <c r="CGN28" s="81" t="s">
        <v>1913</v>
      </c>
      <c r="CGO28" s="81" t="s">
        <v>1913</v>
      </c>
      <c r="CGP28" s="81" t="s">
        <v>1913</v>
      </c>
      <c r="CGQ28" s="81" t="s">
        <v>1913</v>
      </c>
      <c r="CGR28" s="81" t="s">
        <v>1913</v>
      </c>
      <c r="CGS28" s="81" t="s">
        <v>1913</v>
      </c>
      <c r="CGT28" s="81" t="s">
        <v>1913</v>
      </c>
      <c r="CGU28" s="81" t="s">
        <v>1913</v>
      </c>
      <c r="CGV28" s="81" t="s">
        <v>1913</v>
      </c>
      <c r="CGW28" s="81" t="s">
        <v>1913</v>
      </c>
      <c r="CGX28" s="81" t="s">
        <v>1913</v>
      </c>
      <c r="CGY28" s="81" t="s">
        <v>1913</v>
      </c>
      <c r="CGZ28" s="81" t="s">
        <v>1913</v>
      </c>
      <c r="CHA28" s="81" t="s">
        <v>1913</v>
      </c>
      <c r="CHB28" s="81" t="s">
        <v>1913</v>
      </c>
      <c r="CHC28" s="81" t="s">
        <v>1913</v>
      </c>
      <c r="CHD28" s="81" t="s">
        <v>1913</v>
      </c>
      <c r="CHE28" s="81" t="s">
        <v>1913</v>
      </c>
      <c r="CHF28" s="81" t="s">
        <v>1913</v>
      </c>
      <c r="CHG28" s="81" t="s">
        <v>1913</v>
      </c>
      <c r="CHH28" s="81" t="s">
        <v>1913</v>
      </c>
      <c r="CHI28" s="81" t="s">
        <v>1913</v>
      </c>
      <c r="CHJ28" s="81" t="s">
        <v>1913</v>
      </c>
      <c r="CHK28" s="81" t="s">
        <v>1913</v>
      </c>
      <c r="CHL28" s="81" t="s">
        <v>1913</v>
      </c>
      <c r="CHM28" s="81" t="s">
        <v>1913</v>
      </c>
      <c r="CHN28" s="81" t="s">
        <v>1913</v>
      </c>
      <c r="CHO28" s="81" t="s">
        <v>1913</v>
      </c>
      <c r="CHP28" s="81" t="s">
        <v>1913</v>
      </c>
      <c r="CHQ28" s="81" t="s">
        <v>1913</v>
      </c>
      <c r="CHR28" s="81" t="s">
        <v>1913</v>
      </c>
      <c r="CHS28" s="81" t="s">
        <v>1913</v>
      </c>
      <c r="CHT28" s="81" t="s">
        <v>1913</v>
      </c>
      <c r="CHU28" s="81" t="s">
        <v>1913</v>
      </c>
      <c r="CHV28" s="81" t="s">
        <v>1913</v>
      </c>
      <c r="CHW28" s="81" t="s">
        <v>1913</v>
      </c>
      <c r="CHX28" s="81" t="s">
        <v>1913</v>
      </c>
      <c r="CHY28" s="81" t="s">
        <v>1913</v>
      </c>
      <c r="CHZ28" s="81" t="s">
        <v>1913</v>
      </c>
      <c r="CIA28" s="81" t="s">
        <v>1913</v>
      </c>
      <c r="CIB28" s="81" t="s">
        <v>1913</v>
      </c>
      <c r="CIC28" s="81" t="s">
        <v>1913</v>
      </c>
      <c r="CID28" s="81" t="s">
        <v>1913</v>
      </c>
      <c r="CIE28" s="81" t="s">
        <v>1913</v>
      </c>
      <c r="CIF28" s="81" t="s">
        <v>1913</v>
      </c>
      <c r="CIG28" s="81" t="s">
        <v>1913</v>
      </c>
      <c r="CIH28" s="81" t="s">
        <v>1913</v>
      </c>
      <c r="CII28" s="81" t="s">
        <v>1913</v>
      </c>
      <c r="CIJ28" s="81" t="s">
        <v>1913</v>
      </c>
      <c r="CIK28" s="81" t="s">
        <v>1913</v>
      </c>
      <c r="CIL28" s="81" t="s">
        <v>1913</v>
      </c>
      <c r="CIM28" s="81" t="s">
        <v>1913</v>
      </c>
      <c r="CIN28" s="81" t="s">
        <v>1913</v>
      </c>
      <c r="CIO28" s="81" t="s">
        <v>1913</v>
      </c>
      <c r="CIP28" s="81" t="s">
        <v>1913</v>
      </c>
      <c r="CIQ28" s="81" t="s">
        <v>1913</v>
      </c>
      <c r="CIR28" s="81" t="s">
        <v>1913</v>
      </c>
      <c r="CIS28" s="81" t="s">
        <v>1913</v>
      </c>
      <c r="CIT28" s="81" t="s">
        <v>1913</v>
      </c>
      <c r="CIU28" s="81" t="s">
        <v>1913</v>
      </c>
      <c r="CIV28" s="81" t="s">
        <v>1913</v>
      </c>
      <c r="CIW28" s="81" t="s">
        <v>1913</v>
      </c>
      <c r="CIX28" s="81" t="s">
        <v>1913</v>
      </c>
      <c r="CIY28" s="81" t="s">
        <v>1913</v>
      </c>
      <c r="CIZ28" s="81" t="s">
        <v>1913</v>
      </c>
      <c r="CJA28" s="81" t="s">
        <v>1913</v>
      </c>
      <c r="CJB28" s="81" t="s">
        <v>1913</v>
      </c>
      <c r="CJC28" s="81" t="s">
        <v>1913</v>
      </c>
      <c r="CJD28" s="81" t="s">
        <v>1913</v>
      </c>
      <c r="CJE28" s="81" t="s">
        <v>1913</v>
      </c>
      <c r="CJF28" s="81" t="s">
        <v>1913</v>
      </c>
      <c r="CJG28" s="81" t="s">
        <v>1913</v>
      </c>
      <c r="CJH28" s="81" t="s">
        <v>1913</v>
      </c>
      <c r="CJI28" s="81" t="s">
        <v>1913</v>
      </c>
      <c r="CJJ28" s="81" t="s">
        <v>1913</v>
      </c>
      <c r="CJK28" s="81" t="s">
        <v>1913</v>
      </c>
      <c r="CJL28" s="81" t="s">
        <v>1913</v>
      </c>
      <c r="CJM28" s="81" t="s">
        <v>1913</v>
      </c>
      <c r="CJN28" s="81" t="s">
        <v>1913</v>
      </c>
      <c r="CJO28" s="81" t="s">
        <v>1913</v>
      </c>
      <c r="CJP28" s="81" t="s">
        <v>1913</v>
      </c>
      <c r="CJQ28" s="81" t="s">
        <v>1913</v>
      </c>
      <c r="CJR28" s="81" t="s">
        <v>1913</v>
      </c>
      <c r="CJS28" s="81" t="s">
        <v>1913</v>
      </c>
      <c r="CJT28" s="81" t="s">
        <v>1913</v>
      </c>
      <c r="CJU28" s="81" t="s">
        <v>1913</v>
      </c>
      <c r="CJV28" s="81" t="s">
        <v>1913</v>
      </c>
      <c r="CJW28" s="81" t="s">
        <v>1913</v>
      </c>
      <c r="CJX28" s="81" t="s">
        <v>1913</v>
      </c>
      <c r="CJY28" s="81" t="s">
        <v>1913</v>
      </c>
      <c r="CJZ28" s="81" t="s">
        <v>1913</v>
      </c>
      <c r="CKA28" s="81" t="s">
        <v>1913</v>
      </c>
      <c r="CKB28" s="81" t="s">
        <v>1913</v>
      </c>
      <c r="CKC28" s="81" t="s">
        <v>1913</v>
      </c>
      <c r="CKD28" s="81" t="s">
        <v>1913</v>
      </c>
      <c r="CKE28" s="81" t="s">
        <v>1913</v>
      </c>
      <c r="CKF28" s="81" t="s">
        <v>1913</v>
      </c>
      <c r="CKG28" s="81" t="s">
        <v>1913</v>
      </c>
      <c r="CKH28" s="81" t="s">
        <v>1913</v>
      </c>
      <c r="CKI28" s="81" t="s">
        <v>1913</v>
      </c>
      <c r="CKJ28" s="81" t="s">
        <v>1913</v>
      </c>
      <c r="CKK28" s="81" t="s">
        <v>1913</v>
      </c>
      <c r="CKL28" s="81" t="s">
        <v>1913</v>
      </c>
      <c r="CKM28" s="81" t="s">
        <v>1913</v>
      </c>
      <c r="CKN28" s="81" t="s">
        <v>1913</v>
      </c>
      <c r="CKO28" s="81" t="s">
        <v>1913</v>
      </c>
      <c r="CKP28" s="81" t="s">
        <v>1913</v>
      </c>
      <c r="CKQ28" s="81" t="s">
        <v>1913</v>
      </c>
      <c r="CKR28" s="81" t="s">
        <v>1913</v>
      </c>
      <c r="CKS28" s="81" t="s">
        <v>1913</v>
      </c>
      <c r="CKT28" s="81" t="s">
        <v>1913</v>
      </c>
      <c r="CKU28" s="81" t="s">
        <v>1913</v>
      </c>
      <c r="CKV28" s="81" t="s">
        <v>1913</v>
      </c>
      <c r="CKW28" s="81" t="s">
        <v>1913</v>
      </c>
      <c r="CKX28" s="81" t="s">
        <v>1913</v>
      </c>
      <c r="CKY28" s="81" t="s">
        <v>1913</v>
      </c>
      <c r="CKZ28" s="81" t="s">
        <v>1913</v>
      </c>
      <c r="CLA28" s="81" t="s">
        <v>1913</v>
      </c>
      <c r="CLB28" s="81" t="s">
        <v>1913</v>
      </c>
      <c r="CLC28" s="81" t="s">
        <v>1913</v>
      </c>
      <c r="CLD28" s="81" t="s">
        <v>1913</v>
      </c>
      <c r="CLE28" s="81" t="s">
        <v>1913</v>
      </c>
      <c r="CLF28" s="81" t="s">
        <v>1913</v>
      </c>
      <c r="CLG28" s="81" t="s">
        <v>1913</v>
      </c>
      <c r="CLH28" s="81" t="s">
        <v>1913</v>
      </c>
      <c r="CLI28" s="81" t="s">
        <v>1913</v>
      </c>
      <c r="CLJ28" s="81" t="s">
        <v>1913</v>
      </c>
      <c r="CLK28" s="81" t="s">
        <v>1913</v>
      </c>
      <c r="CLL28" s="81" t="s">
        <v>1913</v>
      </c>
      <c r="CLM28" s="81" t="s">
        <v>1913</v>
      </c>
      <c r="CLN28" s="81" t="s">
        <v>1913</v>
      </c>
      <c r="CLO28" s="81" t="s">
        <v>1913</v>
      </c>
      <c r="CLP28" s="81" t="s">
        <v>1913</v>
      </c>
      <c r="CLQ28" s="81" t="s">
        <v>1913</v>
      </c>
      <c r="CLR28" s="81" t="s">
        <v>1913</v>
      </c>
      <c r="CLS28" s="81" t="s">
        <v>1913</v>
      </c>
      <c r="CLT28" s="81" t="s">
        <v>1913</v>
      </c>
      <c r="CLU28" s="81" t="s">
        <v>1913</v>
      </c>
      <c r="CLV28" s="81" t="s">
        <v>1913</v>
      </c>
      <c r="CLW28" s="81" t="s">
        <v>1913</v>
      </c>
      <c r="CLX28" s="81" t="s">
        <v>1913</v>
      </c>
      <c r="CLY28" s="81" t="s">
        <v>1913</v>
      </c>
      <c r="CLZ28" s="81" t="s">
        <v>1913</v>
      </c>
      <c r="CMA28" s="81" t="s">
        <v>1913</v>
      </c>
      <c r="CMB28" s="81" t="s">
        <v>1913</v>
      </c>
      <c r="CMC28" s="81" t="s">
        <v>1913</v>
      </c>
      <c r="CMD28" s="81" t="s">
        <v>1913</v>
      </c>
      <c r="CME28" s="81" t="s">
        <v>1913</v>
      </c>
      <c r="CMF28" s="81" t="s">
        <v>1913</v>
      </c>
      <c r="CMG28" s="81" t="s">
        <v>1913</v>
      </c>
      <c r="CMH28" s="81" t="s">
        <v>1913</v>
      </c>
      <c r="CMI28" s="81" t="s">
        <v>1913</v>
      </c>
      <c r="CMJ28" s="81" t="s">
        <v>1913</v>
      </c>
      <c r="CMK28" s="81" t="s">
        <v>1913</v>
      </c>
      <c r="CML28" s="81" t="s">
        <v>1913</v>
      </c>
      <c r="CMM28" s="81" t="s">
        <v>1913</v>
      </c>
      <c r="CMN28" s="81" t="s">
        <v>1913</v>
      </c>
      <c r="CMO28" s="81" t="s">
        <v>1913</v>
      </c>
      <c r="CMP28" s="81" t="s">
        <v>1913</v>
      </c>
      <c r="CMQ28" s="81" t="s">
        <v>1913</v>
      </c>
      <c r="CMR28" s="81" t="s">
        <v>1913</v>
      </c>
      <c r="CMS28" s="81" t="s">
        <v>1913</v>
      </c>
      <c r="CMT28" s="81" t="s">
        <v>1913</v>
      </c>
      <c r="CMU28" s="81" t="s">
        <v>1913</v>
      </c>
      <c r="CMV28" s="81" t="s">
        <v>1913</v>
      </c>
      <c r="CMW28" s="81" t="s">
        <v>1913</v>
      </c>
      <c r="CMX28" s="81" t="s">
        <v>1913</v>
      </c>
      <c r="CMY28" s="81" t="s">
        <v>1913</v>
      </c>
      <c r="CMZ28" s="81" t="s">
        <v>1913</v>
      </c>
      <c r="CNA28" s="81" t="s">
        <v>1913</v>
      </c>
      <c r="CNB28" s="81" t="s">
        <v>1913</v>
      </c>
      <c r="CNC28" s="81" t="s">
        <v>1913</v>
      </c>
      <c r="CND28" s="81" t="s">
        <v>1913</v>
      </c>
      <c r="CNE28" s="81" t="s">
        <v>1913</v>
      </c>
      <c r="CNF28" s="81" t="s">
        <v>1913</v>
      </c>
      <c r="CNG28" s="81" t="s">
        <v>1913</v>
      </c>
      <c r="CNH28" s="81" t="s">
        <v>1913</v>
      </c>
      <c r="CNI28" s="81" t="s">
        <v>1913</v>
      </c>
      <c r="CNJ28" s="81" t="s">
        <v>1913</v>
      </c>
      <c r="CNK28" s="81" t="s">
        <v>1913</v>
      </c>
      <c r="CNL28" s="81" t="s">
        <v>1913</v>
      </c>
      <c r="CNM28" s="81" t="s">
        <v>1913</v>
      </c>
      <c r="CNN28" s="81" t="s">
        <v>1913</v>
      </c>
      <c r="CNO28" s="81" t="s">
        <v>1913</v>
      </c>
      <c r="CNP28" s="81" t="s">
        <v>1913</v>
      </c>
      <c r="CNQ28" s="81" t="s">
        <v>1913</v>
      </c>
      <c r="CNR28" s="81" t="s">
        <v>1913</v>
      </c>
      <c r="CNS28" s="81" t="s">
        <v>1913</v>
      </c>
      <c r="CNT28" s="81" t="s">
        <v>1913</v>
      </c>
      <c r="CNU28" s="81" t="s">
        <v>1913</v>
      </c>
      <c r="CNV28" s="81" t="s">
        <v>1913</v>
      </c>
      <c r="CNW28" s="81" t="s">
        <v>1913</v>
      </c>
      <c r="CNX28" s="81" t="s">
        <v>1913</v>
      </c>
      <c r="CNY28" s="81" t="s">
        <v>1913</v>
      </c>
      <c r="CNZ28" s="81" t="s">
        <v>1913</v>
      </c>
      <c r="COA28" s="81" t="s">
        <v>1913</v>
      </c>
      <c r="COB28" s="81" t="s">
        <v>1913</v>
      </c>
      <c r="COC28" s="81" t="s">
        <v>1913</v>
      </c>
      <c r="COD28" s="81" t="s">
        <v>1913</v>
      </c>
      <c r="COE28" s="81" t="s">
        <v>1913</v>
      </c>
      <c r="COF28" s="81" t="s">
        <v>1913</v>
      </c>
      <c r="COG28" s="81" t="s">
        <v>1913</v>
      </c>
      <c r="COH28" s="81" t="s">
        <v>1913</v>
      </c>
      <c r="COI28" s="81" t="s">
        <v>1913</v>
      </c>
      <c r="COJ28" s="81" t="s">
        <v>1913</v>
      </c>
      <c r="COK28" s="81" t="s">
        <v>1913</v>
      </c>
      <c r="COL28" s="81" t="s">
        <v>1913</v>
      </c>
      <c r="COM28" s="81" t="s">
        <v>1913</v>
      </c>
      <c r="CON28" s="81" t="s">
        <v>1913</v>
      </c>
      <c r="COO28" s="81" t="s">
        <v>1913</v>
      </c>
      <c r="COP28" s="81" t="s">
        <v>1913</v>
      </c>
      <c r="COQ28" s="81" t="s">
        <v>1913</v>
      </c>
      <c r="COR28" s="81" t="s">
        <v>1913</v>
      </c>
      <c r="COS28" s="81" t="s">
        <v>1913</v>
      </c>
      <c r="COT28" s="81" t="s">
        <v>1913</v>
      </c>
      <c r="COU28" s="81" t="s">
        <v>1913</v>
      </c>
      <c r="COV28" s="81" t="s">
        <v>1913</v>
      </c>
      <c r="COW28" s="81" t="s">
        <v>1913</v>
      </c>
      <c r="COX28" s="81" t="s">
        <v>1913</v>
      </c>
      <c r="COY28" s="81" t="s">
        <v>1913</v>
      </c>
      <c r="COZ28" s="81" t="s">
        <v>1913</v>
      </c>
      <c r="CPA28" s="81" t="s">
        <v>1913</v>
      </c>
      <c r="CPB28" s="81" t="s">
        <v>1913</v>
      </c>
      <c r="CPC28" s="81" t="s">
        <v>1913</v>
      </c>
      <c r="CPD28" s="81" t="s">
        <v>1913</v>
      </c>
      <c r="CPE28" s="81" t="s">
        <v>1913</v>
      </c>
      <c r="CPF28" s="81" t="s">
        <v>1913</v>
      </c>
      <c r="CPG28" s="81" t="s">
        <v>1913</v>
      </c>
      <c r="CPH28" s="81" t="s">
        <v>1913</v>
      </c>
      <c r="CPI28" s="81" t="s">
        <v>1913</v>
      </c>
      <c r="CPJ28" s="81" t="s">
        <v>1913</v>
      </c>
      <c r="CPK28" s="81" t="s">
        <v>1913</v>
      </c>
      <c r="CPL28" s="81" t="s">
        <v>1913</v>
      </c>
      <c r="CPM28" s="81" t="s">
        <v>1913</v>
      </c>
      <c r="CPN28" s="81" t="s">
        <v>1913</v>
      </c>
      <c r="CPO28" s="81" t="s">
        <v>1913</v>
      </c>
      <c r="CPP28" s="81" t="s">
        <v>1913</v>
      </c>
      <c r="CPQ28" s="81" t="s">
        <v>1913</v>
      </c>
      <c r="CPR28" s="81" t="s">
        <v>1913</v>
      </c>
      <c r="CPS28" s="81" t="s">
        <v>1913</v>
      </c>
      <c r="CPT28" s="81" t="s">
        <v>1913</v>
      </c>
      <c r="CPU28" s="81" t="s">
        <v>1913</v>
      </c>
      <c r="CPV28" s="81" t="s">
        <v>1913</v>
      </c>
      <c r="CPW28" s="81" t="s">
        <v>1913</v>
      </c>
      <c r="CPX28" s="81" t="s">
        <v>1913</v>
      </c>
      <c r="CPY28" s="81" t="s">
        <v>1913</v>
      </c>
      <c r="CPZ28" s="81" t="s">
        <v>1913</v>
      </c>
      <c r="CQA28" s="81" t="s">
        <v>1913</v>
      </c>
      <c r="CQB28" s="81" t="s">
        <v>1913</v>
      </c>
      <c r="CQC28" s="81" t="s">
        <v>1913</v>
      </c>
      <c r="CQD28" s="81" t="s">
        <v>1913</v>
      </c>
      <c r="CQE28" s="81" t="s">
        <v>1913</v>
      </c>
      <c r="CQF28" s="81" t="s">
        <v>1913</v>
      </c>
      <c r="CQG28" s="81" t="s">
        <v>1913</v>
      </c>
      <c r="CQH28" s="81" t="s">
        <v>1913</v>
      </c>
      <c r="CQI28" s="81" t="s">
        <v>1913</v>
      </c>
      <c r="CQJ28" s="81" t="s">
        <v>1913</v>
      </c>
      <c r="CQK28" s="81" t="s">
        <v>1913</v>
      </c>
      <c r="CQL28" s="81" t="s">
        <v>1913</v>
      </c>
      <c r="CQM28" s="81" t="s">
        <v>1913</v>
      </c>
      <c r="CQN28" s="81" t="s">
        <v>1913</v>
      </c>
      <c r="CQO28" s="81" t="s">
        <v>1913</v>
      </c>
      <c r="CQP28" s="81" t="s">
        <v>1913</v>
      </c>
      <c r="CQQ28" s="81" t="s">
        <v>1913</v>
      </c>
      <c r="CQR28" s="81" t="s">
        <v>1913</v>
      </c>
      <c r="CQS28" s="81" t="s">
        <v>1913</v>
      </c>
      <c r="CQT28" s="81" t="s">
        <v>1913</v>
      </c>
      <c r="CQU28" s="81" t="s">
        <v>1913</v>
      </c>
      <c r="CQV28" s="81" t="s">
        <v>1913</v>
      </c>
      <c r="CQW28" s="81" t="s">
        <v>1913</v>
      </c>
      <c r="CQX28" s="81" t="s">
        <v>1913</v>
      </c>
      <c r="CQY28" s="81" t="s">
        <v>1913</v>
      </c>
      <c r="CQZ28" s="81" t="s">
        <v>1913</v>
      </c>
      <c r="CRA28" s="81" t="s">
        <v>1913</v>
      </c>
      <c r="CRB28" s="81" t="s">
        <v>1913</v>
      </c>
      <c r="CRC28" s="81" t="s">
        <v>1913</v>
      </c>
      <c r="CRD28" s="81" t="s">
        <v>1913</v>
      </c>
      <c r="CRE28" s="81" t="s">
        <v>1913</v>
      </c>
      <c r="CRF28" s="81" t="s">
        <v>1913</v>
      </c>
      <c r="CRG28" s="81" t="s">
        <v>1913</v>
      </c>
      <c r="CRH28" s="81" t="s">
        <v>1913</v>
      </c>
      <c r="CRI28" s="81" t="s">
        <v>1913</v>
      </c>
      <c r="CRJ28" s="81" t="s">
        <v>1913</v>
      </c>
      <c r="CRK28" s="81" t="s">
        <v>1913</v>
      </c>
      <c r="CRL28" s="81" t="s">
        <v>1913</v>
      </c>
      <c r="CRM28" s="81" t="s">
        <v>1913</v>
      </c>
      <c r="CRN28" s="81" t="s">
        <v>1913</v>
      </c>
      <c r="CRO28" s="81" t="s">
        <v>1913</v>
      </c>
      <c r="CRP28" s="81" t="s">
        <v>1913</v>
      </c>
      <c r="CRQ28" s="81" t="s">
        <v>1913</v>
      </c>
      <c r="CRR28" s="81" t="s">
        <v>1913</v>
      </c>
      <c r="CRS28" s="81" t="s">
        <v>1913</v>
      </c>
      <c r="CRT28" s="81" t="s">
        <v>1913</v>
      </c>
      <c r="CRU28" s="81" t="s">
        <v>1913</v>
      </c>
      <c r="CRV28" s="81" t="s">
        <v>1913</v>
      </c>
      <c r="CRW28" s="81" t="s">
        <v>1913</v>
      </c>
      <c r="CRX28" s="81" t="s">
        <v>1913</v>
      </c>
      <c r="CRY28" s="81" t="s">
        <v>1913</v>
      </c>
      <c r="CRZ28" s="81" t="s">
        <v>1913</v>
      </c>
      <c r="CSA28" s="81" t="s">
        <v>1913</v>
      </c>
      <c r="CSB28" s="81" t="s">
        <v>1913</v>
      </c>
      <c r="CSC28" s="81" t="s">
        <v>1913</v>
      </c>
      <c r="CSD28" s="81" t="s">
        <v>1913</v>
      </c>
      <c r="CSE28" s="81" t="s">
        <v>1913</v>
      </c>
      <c r="CSF28" s="81" t="s">
        <v>1913</v>
      </c>
      <c r="CSG28" s="81" t="s">
        <v>1913</v>
      </c>
      <c r="CSH28" s="81" t="s">
        <v>1913</v>
      </c>
      <c r="CSI28" s="81" t="s">
        <v>1913</v>
      </c>
      <c r="CSJ28" s="81" t="s">
        <v>1913</v>
      </c>
      <c r="CSK28" s="81" t="s">
        <v>1913</v>
      </c>
      <c r="CSL28" s="81" t="s">
        <v>1913</v>
      </c>
      <c r="CSM28" s="81" t="s">
        <v>1913</v>
      </c>
      <c r="CSN28" s="81" t="s">
        <v>1913</v>
      </c>
      <c r="CSO28" s="81" t="s">
        <v>1913</v>
      </c>
      <c r="CSP28" s="81" t="s">
        <v>1913</v>
      </c>
      <c r="CSQ28" s="81" t="s">
        <v>1913</v>
      </c>
      <c r="CSR28" s="81" t="s">
        <v>1913</v>
      </c>
      <c r="CSS28" s="81" t="s">
        <v>1913</v>
      </c>
      <c r="CST28" s="81" t="s">
        <v>1913</v>
      </c>
      <c r="CSU28" s="81" t="s">
        <v>1913</v>
      </c>
      <c r="CSV28" s="81" t="s">
        <v>1913</v>
      </c>
      <c r="CSW28" s="81" t="s">
        <v>1913</v>
      </c>
      <c r="CSX28" s="81" t="s">
        <v>1913</v>
      </c>
      <c r="CSY28" s="81" t="s">
        <v>1913</v>
      </c>
      <c r="CSZ28" s="81" t="s">
        <v>1913</v>
      </c>
      <c r="CTA28" s="81" t="s">
        <v>1913</v>
      </c>
      <c r="CTB28" s="81" t="s">
        <v>1913</v>
      </c>
      <c r="CTC28" s="81" t="s">
        <v>1913</v>
      </c>
      <c r="CTD28" s="81" t="s">
        <v>1913</v>
      </c>
      <c r="CTE28" s="81" t="s">
        <v>1913</v>
      </c>
      <c r="CTF28" s="81" t="s">
        <v>1913</v>
      </c>
      <c r="CTG28" s="81" t="s">
        <v>1913</v>
      </c>
      <c r="CTH28" s="81" t="s">
        <v>1913</v>
      </c>
      <c r="CTI28" s="81" t="s">
        <v>1913</v>
      </c>
      <c r="CTJ28" s="81" t="s">
        <v>1913</v>
      </c>
      <c r="CTK28" s="81" t="s">
        <v>1913</v>
      </c>
      <c r="CTL28" s="81" t="s">
        <v>1913</v>
      </c>
      <c r="CTM28" s="81" t="s">
        <v>1913</v>
      </c>
      <c r="CTN28" s="81" t="s">
        <v>1913</v>
      </c>
      <c r="CTO28" s="81" t="s">
        <v>1913</v>
      </c>
      <c r="CTP28" s="81" t="s">
        <v>1913</v>
      </c>
      <c r="CTQ28" s="81" t="s">
        <v>1913</v>
      </c>
      <c r="CTR28" s="81" t="s">
        <v>1913</v>
      </c>
      <c r="CTS28" s="81" t="s">
        <v>1913</v>
      </c>
      <c r="CTT28" s="81" t="s">
        <v>1913</v>
      </c>
      <c r="CTU28" s="81" t="s">
        <v>1913</v>
      </c>
      <c r="CTV28" s="81" t="s">
        <v>1913</v>
      </c>
      <c r="CTW28" s="81" t="s">
        <v>1913</v>
      </c>
      <c r="CTX28" s="81" t="s">
        <v>1913</v>
      </c>
      <c r="CTY28" s="81" t="s">
        <v>1913</v>
      </c>
      <c r="CTZ28" s="81" t="s">
        <v>1913</v>
      </c>
      <c r="CUA28" s="81" t="s">
        <v>1913</v>
      </c>
      <c r="CUB28" s="81" t="s">
        <v>1913</v>
      </c>
      <c r="CUC28" s="81" t="s">
        <v>1913</v>
      </c>
      <c r="CUD28" s="81" t="s">
        <v>1913</v>
      </c>
      <c r="CUE28" s="81" t="s">
        <v>1913</v>
      </c>
      <c r="CUF28" s="81" t="s">
        <v>1913</v>
      </c>
      <c r="CUG28" s="81" t="s">
        <v>1913</v>
      </c>
      <c r="CUH28" s="81" t="s">
        <v>1913</v>
      </c>
      <c r="CUI28" s="81" t="s">
        <v>1913</v>
      </c>
      <c r="CUJ28" s="81" t="s">
        <v>1913</v>
      </c>
      <c r="CUK28" s="81" t="s">
        <v>1913</v>
      </c>
      <c r="CUL28" s="81" t="s">
        <v>1913</v>
      </c>
      <c r="CUM28" s="81" t="s">
        <v>1913</v>
      </c>
      <c r="CUN28" s="81" t="s">
        <v>1913</v>
      </c>
      <c r="CUO28" s="81" t="s">
        <v>1913</v>
      </c>
      <c r="CUP28" s="81" t="s">
        <v>1913</v>
      </c>
      <c r="CUQ28" s="81" t="s">
        <v>1913</v>
      </c>
      <c r="CUR28" s="81" t="s">
        <v>1913</v>
      </c>
      <c r="CUS28" s="81" t="s">
        <v>1913</v>
      </c>
      <c r="CUT28" s="81" t="s">
        <v>1913</v>
      </c>
      <c r="CUU28" s="81" t="s">
        <v>1913</v>
      </c>
      <c r="CUV28" s="81" t="s">
        <v>1913</v>
      </c>
      <c r="CUW28" s="81" t="s">
        <v>1913</v>
      </c>
      <c r="CUX28" s="81" t="s">
        <v>1913</v>
      </c>
      <c r="CUY28" s="81" t="s">
        <v>1913</v>
      </c>
      <c r="CUZ28" s="81" t="s">
        <v>1913</v>
      </c>
      <c r="CVA28" s="81" t="s">
        <v>1913</v>
      </c>
      <c r="CVB28" s="81" t="s">
        <v>1913</v>
      </c>
      <c r="CVC28" s="81" t="s">
        <v>1913</v>
      </c>
      <c r="CVD28" s="81" t="s">
        <v>1913</v>
      </c>
      <c r="CVE28" s="81" t="s">
        <v>1913</v>
      </c>
      <c r="CVF28" s="81" t="s">
        <v>1913</v>
      </c>
      <c r="CVG28" s="81" t="s">
        <v>1913</v>
      </c>
      <c r="CVH28" s="81" t="s">
        <v>1913</v>
      </c>
      <c r="CVI28" s="81" t="s">
        <v>1913</v>
      </c>
      <c r="CVJ28" s="81" t="s">
        <v>1913</v>
      </c>
      <c r="CVK28" s="81" t="s">
        <v>1913</v>
      </c>
      <c r="CVL28" s="81" t="s">
        <v>1913</v>
      </c>
      <c r="CVM28" s="81" t="s">
        <v>1913</v>
      </c>
      <c r="CVN28" s="81" t="s">
        <v>1913</v>
      </c>
      <c r="CVO28" s="81" t="s">
        <v>1913</v>
      </c>
      <c r="CVP28" s="81" t="s">
        <v>1913</v>
      </c>
      <c r="CVQ28" s="81" t="s">
        <v>1913</v>
      </c>
      <c r="CVR28" s="81" t="s">
        <v>1913</v>
      </c>
      <c r="CVS28" s="81" t="s">
        <v>1913</v>
      </c>
      <c r="CVT28" s="81" t="s">
        <v>1913</v>
      </c>
      <c r="CVU28" s="81" t="s">
        <v>1913</v>
      </c>
      <c r="CVV28" s="81" t="s">
        <v>1913</v>
      </c>
      <c r="CVW28" s="81" t="s">
        <v>1913</v>
      </c>
      <c r="CVX28" s="81" t="s">
        <v>1913</v>
      </c>
      <c r="CVY28" s="81" t="s">
        <v>1913</v>
      </c>
      <c r="CVZ28" s="81" t="s">
        <v>1913</v>
      </c>
      <c r="CWA28" s="81" t="s">
        <v>1913</v>
      </c>
      <c r="CWB28" s="81" t="s">
        <v>1913</v>
      </c>
      <c r="CWC28" s="81" t="s">
        <v>1913</v>
      </c>
      <c r="CWD28" s="81" t="s">
        <v>1913</v>
      </c>
      <c r="CWE28" s="81" t="s">
        <v>1913</v>
      </c>
      <c r="CWF28" s="81" t="s">
        <v>1913</v>
      </c>
      <c r="CWG28" s="81" t="s">
        <v>1913</v>
      </c>
      <c r="CWH28" s="81" t="s">
        <v>1913</v>
      </c>
      <c r="CWI28" s="81" t="s">
        <v>1913</v>
      </c>
      <c r="CWJ28" s="81" t="s">
        <v>1913</v>
      </c>
      <c r="CWK28" s="81" t="s">
        <v>1913</v>
      </c>
      <c r="CWL28" s="81" t="s">
        <v>1913</v>
      </c>
      <c r="CWM28" s="81" t="s">
        <v>1913</v>
      </c>
      <c r="CWN28" s="81" t="s">
        <v>1913</v>
      </c>
      <c r="CWO28" s="81" t="s">
        <v>1913</v>
      </c>
      <c r="CWP28" s="81" t="s">
        <v>1913</v>
      </c>
      <c r="CWQ28" s="81" t="s">
        <v>1913</v>
      </c>
      <c r="CWR28" s="81" t="s">
        <v>1913</v>
      </c>
      <c r="CWS28" s="81" t="s">
        <v>1913</v>
      </c>
      <c r="CWT28" s="81" t="s">
        <v>1913</v>
      </c>
      <c r="CWU28" s="81" t="s">
        <v>1913</v>
      </c>
      <c r="CWV28" s="81" t="s">
        <v>1913</v>
      </c>
      <c r="CWW28" s="81" t="s">
        <v>1913</v>
      </c>
      <c r="CWX28" s="81" t="s">
        <v>1913</v>
      </c>
      <c r="CWY28" s="81" t="s">
        <v>1913</v>
      </c>
      <c r="CWZ28" s="81" t="s">
        <v>1913</v>
      </c>
      <c r="CXA28" s="81" t="s">
        <v>1913</v>
      </c>
      <c r="CXB28" s="81" t="s">
        <v>1913</v>
      </c>
      <c r="CXC28" s="81" t="s">
        <v>1913</v>
      </c>
      <c r="CXD28" s="81" t="s">
        <v>1913</v>
      </c>
      <c r="CXE28" s="81" t="s">
        <v>1913</v>
      </c>
      <c r="CXF28" s="81" t="s">
        <v>1913</v>
      </c>
      <c r="CXG28" s="81" t="s">
        <v>1913</v>
      </c>
      <c r="CXH28" s="81" t="s">
        <v>1913</v>
      </c>
      <c r="CXI28" s="81" t="s">
        <v>1913</v>
      </c>
      <c r="CXJ28" s="81" t="s">
        <v>1913</v>
      </c>
      <c r="CXK28" s="81" t="s">
        <v>1913</v>
      </c>
      <c r="CXL28" s="81" t="s">
        <v>1913</v>
      </c>
      <c r="CXM28" s="81" t="s">
        <v>1913</v>
      </c>
      <c r="CXN28" s="81" t="s">
        <v>1913</v>
      </c>
      <c r="CXO28" s="81" t="s">
        <v>1913</v>
      </c>
      <c r="CXP28" s="81" t="s">
        <v>1913</v>
      </c>
      <c r="CXQ28" s="81" t="s">
        <v>1913</v>
      </c>
      <c r="CXR28" s="81" t="s">
        <v>1913</v>
      </c>
      <c r="CXS28" s="81" t="s">
        <v>1913</v>
      </c>
      <c r="CXT28" s="81" t="s">
        <v>1913</v>
      </c>
      <c r="CXU28" s="81" t="s">
        <v>1913</v>
      </c>
      <c r="CXV28" s="81" t="s">
        <v>1913</v>
      </c>
      <c r="CXW28" s="81" t="s">
        <v>1913</v>
      </c>
      <c r="CXX28" s="81" t="s">
        <v>1913</v>
      </c>
      <c r="CXY28" s="81" t="s">
        <v>1913</v>
      </c>
      <c r="CXZ28" s="81" t="s">
        <v>1913</v>
      </c>
      <c r="CYA28" s="81" t="s">
        <v>1913</v>
      </c>
      <c r="CYB28" s="81" t="s">
        <v>1913</v>
      </c>
      <c r="CYC28" s="81" t="s">
        <v>1913</v>
      </c>
      <c r="CYD28" s="81" t="s">
        <v>1913</v>
      </c>
      <c r="CYE28" s="81" t="s">
        <v>1913</v>
      </c>
      <c r="CYF28" s="81" t="s">
        <v>1913</v>
      </c>
      <c r="CYG28" s="81" t="s">
        <v>1913</v>
      </c>
      <c r="CYH28" s="81" t="s">
        <v>1913</v>
      </c>
      <c r="CYI28" s="81" t="s">
        <v>1913</v>
      </c>
      <c r="CYJ28" s="81" t="s">
        <v>1913</v>
      </c>
      <c r="CYK28" s="81" t="s">
        <v>1913</v>
      </c>
      <c r="CYL28" s="81" t="s">
        <v>1913</v>
      </c>
      <c r="CYM28" s="81" t="s">
        <v>1913</v>
      </c>
      <c r="CYN28" s="81" t="s">
        <v>1913</v>
      </c>
      <c r="CYO28" s="81" t="s">
        <v>1913</v>
      </c>
      <c r="CYP28" s="81" t="s">
        <v>1913</v>
      </c>
      <c r="CYQ28" s="81" t="s">
        <v>1913</v>
      </c>
      <c r="CYR28" s="81" t="s">
        <v>1913</v>
      </c>
      <c r="CYS28" s="81" t="s">
        <v>1913</v>
      </c>
      <c r="CYT28" s="81" t="s">
        <v>1913</v>
      </c>
      <c r="CYU28" s="81" t="s">
        <v>1913</v>
      </c>
      <c r="CYV28" s="81" t="s">
        <v>1913</v>
      </c>
      <c r="CYW28" s="81" t="s">
        <v>1913</v>
      </c>
      <c r="CYX28" s="81" t="s">
        <v>1913</v>
      </c>
      <c r="CYY28" s="81" t="s">
        <v>1913</v>
      </c>
      <c r="CYZ28" s="81" t="s">
        <v>1913</v>
      </c>
      <c r="CZA28" s="81" t="s">
        <v>1913</v>
      </c>
      <c r="CZB28" s="81" t="s">
        <v>1913</v>
      </c>
      <c r="CZC28" s="81" t="s">
        <v>1913</v>
      </c>
      <c r="CZD28" s="81" t="s">
        <v>1913</v>
      </c>
      <c r="CZE28" s="81" t="s">
        <v>1913</v>
      </c>
      <c r="CZF28" s="81" t="s">
        <v>1913</v>
      </c>
      <c r="CZG28" s="81" t="s">
        <v>1913</v>
      </c>
      <c r="CZH28" s="81" t="s">
        <v>1913</v>
      </c>
      <c r="CZI28" s="81" t="s">
        <v>1913</v>
      </c>
      <c r="CZJ28" s="81" t="s">
        <v>1913</v>
      </c>
      <c r="CZK28" s="81" t="s">
        <v>1913</v>
      </c>
      <c r="CZL28" s="81" t="s">
        <v>1913</v>
      </c>
      <c r="CZM28" s="81" t="s">
        <v>1913</v>
      </c>
      <c r="CZN28" s="81" t="s">
        <v>1913</v>
      </c>
      <c r="CZO28" s="81" t="s">
        <v>1913</v>
      </c>
      <c r="CZP28" s="81" t="s">
        <v>1913</v>
      </c>
      <c r="CZQ28" s="81" t="s">
        <v>1913</v>
      </c>
      <c r="CZR28" s="81" t="s">
        <v>1913</v>
      </c>
      <c r="CZS28" s="81" t="s">
        <v>1913</v>
      </c>
      <c r="CZT28" s="81" t="s">
        <v>1913</v>
      </c>
      <c r="CZU28" s="81" t="s">
        <v>1913</v>
      </c>
      <c r="CZV28" s="81" t="s">
        <v>1913</v>
      </c>
      <c r="CZW28" s="81" t="s">
        <v>1913</v>
      </c>
      <c r="CZX28" s="81" t="s">
        <v>1913</v>
      </c>
      <c r="CZY28" s="81" t="s">
        <v>1913</v>
      </c>
      <c r="CZZ28" s="81" t="s">
        <v>1913</v>
      </c>
      <c r="DAA28" s="81" t="s">
        <v>1913</v>
      </c>
      <c r="DAB28" s="81" t="s">
        <v>1913</v>
      </c>
      <c r="DAC28" s="81" t="s">
        <v>1913</v>
      </c>
      <c r="DAD28" s="81" t="s">
        <v>1913</v>
      </c>
      <c r="DAE28" s="81" t="s">
        <v>1913</v>
      </c>
      <c r="DAF28" s="81" t="s">
        <v>1913</v>
      </c>
      <c r="DAG28" s="81" t="s">
        <v>1913</v>
      </c>
      <c r="DAH28" s="81" t="s">
        <v>1913</v>
      </c>
      <c r="DAI28" s="81" t="s">
        <v>1913</v>
      </c>
      <c r="DAJ28" s="81" t="s">
        <v>1913</v>
      </c>
      <c r="DAK28" s="81" t="s">
        <v>1913</v>
      </c>
      <c r="DAL28" s="81" t="s">
        <v>1913</v>
      </c>
      <c r="DAM28" s="81" t="s">
        <v>1913</v>
      </c>
      <c r="DAN28" s="81" t="s">
        <v>1913</v>
      </c>
      <c r="DAO28" s="81" t="s">
        <v>1913</v>
      </c>
      <c r="DAP28" s="81" t="s">
        <v>1913</v>
      </c>
      <c r="DAQ28" s="81" t="s">
        <v>1913</v>
      </c>
      <c r="DAR28" s="81" t="s">
        <v>1913</v>
      </c>
      <c r="DAS28" s="81" t="s">
        <v>1913</v>
      </c>
      <c r="DAT28" s="81" t="s">
        <v>1913</v>
      </c>
      <c r="DAU28" s="81" t="s">
        <v>1913</v>
      </c>
      <c r="DAV28" s="81" t="s">
        <v>1913</v>
      </c>
      <c r="DAW28" s="81" t="s">
        <v>1913</v>
      </c>
      <c r="DAX28" s="81" t="s">
        <v>1913</v>
      </c>
      <c r="DAY28" s="81" t="s">
        <v>1913</v>
      </c>
      <c r="DAZ28" s="81" t="s">
        <v>1913</v>
      </c>
      <c r="DBA28" s="81" t="s">
        <v>1913</v>
      </c>
      <c r="DBB28" s="81" t="s">
        <v>1913</v>
      </c>
      <c r="DBC28" s="81" t="s">
        <v>1913</v>
      </c>
      <c r="DBD28" s="81" t="s">
        <v>1913</v>
      </c>
      <c r="DBE28" s="81" t="s">
        <v>1913</v>
      </c>
      <c r="DBF28" s="81" t="s">
        <v>1913</v>
      </c>
      <c r="DBG28" s="81" t="s">
        <v>1913</v>
      </c>
      <c r="DBH28" s="81" t="s">
        <v>1913</v>
      </c>
      <c r="DBI28" s="81" t="s">
        <v>1913</v>
      </c>
      <c r="DBJ28" s="81" t="s">
        <v>1913</v>
      </c>
      <c r="DBK28" s="81" t="s">
        <v>1913</v>
      </c>
      <c r="DBL28" s="81" t="s">
        <v>1913</v>
      </c>
      <c r="DBM28" s="81" t="s">
        <v>1913</v>
      </c>
      <c r="DBN28" s="81" t="s">
        <v>1913</v>
      </c>
      <c r="DBO28" s="81" t="s">
        <v>1913</v>
      </c>
      <c r="DBP28" s="81" t="s">
        <v>1913</v>
      </c>
      <c r="DBQ28" s="81" t="s">
        <v>1913</v>
      </c>
      <c r="DBR28" s="81" t="s">
        <v>1913</v>
      </c>
      <c r="DBS28" s="81" t="s">
        <v>1913</v>
      </c>
      <c r="DBT28" s="81" t="s">
        <v>1913</v>
      </c>
      <c r="DBU28" s="81" t="s">
        <v>1913</v>
      </c>
      <c r="DBV28" s="81" t="s">
        <v>1913</v>
      </c>
      <c r="DBW28" s="81" t="s">
        <v>1913</v>
      </c>
      <c r="DBX28" s="81" t="s">
        <v>1913</v>
      </c>
      <c r="DBY28" s="81" t="s">
        <v>1913</v>
      </c>
      <c r="DBZ28" s="81" t="s">
        <v>1913</v>
      </c>
      <c r="DCA28" s="81" t="s">
        <v>1913</v>
      </c>
      <c r="DCB28" s="81" t="s">
        <v>1913</v>
      </c>
      <c r="DCC28" s="81" t="s">
        <v>1913</v>
      </c>
      <c r="DCD28" s="81" t="s">
        <v>1913</v>
      </c>
      <c r="DCE28" s="81" t="s">
        <v>1913</v>
      </c>
      <c r="DCF28" s="81" t="s">
        <v>1913</v>
      </c>
      <c r="DCG28" s="81" t="s">
        <v>1913</v>
      </c>
      <c r="DCH28" s="81" t="s">
        <v>1913</v>
      </c>
      <c r="DCI28" s="81" t="s">
        <v>1913</v>
      </c>
      <c r="DCJ28" s="81" t="s">
        <v>1913</v>
      </c>
      <c r="DCK28" s="81" t="s">
        <v>1913</v>
      </c>
      <c r="DCL28" s="81" t="s">
        <v>1913</v>
      </c>
      <c r="DCM28" s="81" t="s">
        <v>1913</v>
      </c>
      <c r="DCN28" s="81" t="s">
        <v>1913</v>
      </c>
      <c r="DCO28" s="81" t="s">
        <v>1913</v>
      </c>
      <c r="DCP28" s="81" t="s">
        <v>1913</v>
      </c>
      <c r="DCQ28" s="81" t="s">
        <v>1913</v>
      </c>
      <c r="DCR28" s="81" t="s">
        <v>1913</v>
      </c>
      <c r="DCS28" s="81" t="s">
        <v>1913</v>
      </c>
      <c r="DCT28" s="81" t="s">
        <v>1913</v>
      </c>
      <c r="DCU28" s="81" t="s">
        <v>1913</v>
      </c>
      <c r="DCV28" s="81" t="s">
        <v>1913</v>
      </c>
      <c r="DCW28" s="81" t="s">
        <v>1913</v>
      </c>
      <c r="DCX28" s="81" t="s">
        <v>1913</v>
      </c>
      <c r="DCY28" s="81" t="s">
        <v>1913</v>
      </c>
      <c r="DCZ28" s="81" t="s">
        <v>1913</v>
      </c>
      <c r="DDA28" s="81" t="s">
        <v>1913</v>
      </c>
      <c r="DDB28" s="81" t="s">
        <v>1913</v>
      </c>
      <c r="DDC28" s="81" t="s">
        <v>1913</v>
      </c>
      <c r="DDD28" s="81" t="s">
        <v>1913</v>
      </c>
      <c r="DDE28" s="81" t="s">
        <v>1913</v>
      </c>
      <c r="DDF28" s="81" t="s">
        <v>1913</v>
      </c>
      <c r="DDG28" s="81" t="s">
        <v>1913</v>
      </c>
      <c r="DDH28" s="81" t="s">
        <v>1913</v>
      </c>
      <c r="DDI28" s="81" t="s">
        <v>1913</v>
      </c>
      <c r="DDJ28" s="81" t="s">
        <v>1913</v>
      </c>
      <c r="DDK28" s="81" t="s">
        <v>1913</v>
      </c>
      <c r="DDL28" s="81" t="s">
        <v>1913</v>
      </c>
      <c r="DDM28" s="81" t="s">
        <v>1913</v>
      </c>
      <c r="DDN28" s="81" t="s">
        <v>1913</v>
      </c>
      <c r="DDO28" s="81" t="s">
        <v>1913</v>
      </c>
      <c r="DDP28" s="81" t="s">
        <v>1913</v>
      </c>
      <c r="DDQ28" s="81" t="s">
        <v>1913</v>
      </c>
      <c r="DDR28" s="81" t="s">
        <v>1913</v>
      </c>
      <c r="DDS28" s="81" t="s">
        <v>1913</v>
      </c>
      <c r="DDT28" s="81" t="s">
        <v>1913</v>
      </c>
      <c r="DDU28" s="81" t="s">
        <v>1913</v>
      </c>
      <c r="DDV28" s="81" t="s">
        <v>1913</v>
      </c>
      <c r="DDW28" s="81" t="s">
        <v>1913</v>
      </c>
      <c r="DDX28" s="81" t="s">
        <v>1913</v>
      </c>
      <c r="DDY28" s="81" t="s">
        <v>1913</v>
      </c>
      <c r="DDZ28" s="81" t="s">
        <v>1913</v>
      </c>
      <c r="DEA28" s="81" t="s">
        <v>1913</v>
      </c>
      <c r="DEB28" s="81" t="s">
        <v>1913</v>
      </c>
      <c r="DEC28" s="81" t="s">
        <v>1913</v>
      </c>
      <c r="DED28" s="81" t="s">
        <v>1913</v>
      </c>
      <c r="DEE28" s="81" t="s">
        <v>1913</v>
      </c>
      <c r="DEF28" s="81" t="s">
        <v>1913</v>
      </c>
      <c r="DEG28" s="81" t="s">
        <v>1913</v>
      </c>
      <c r="DEH28" s="81" t="s">
        <v>1913</v>
      </c>
      <c r="DEI28" s="81" t="s">
        <v>1913</v>
      </c>
      <c r="DEJ28" s="81" t="s">
        <v>1913</v>
      </c>
      <c r="DEK28" s="81" t="s">
        <v>1913</v>
      </c>
      <c r="DEL28" s="81" t="s">
        <v>1913</v>
      </c>
      <c r="DEM28" s="81" t="s">
        <v>1913</v>
      </c>
      <c r="DEN28" s="81" t="s">
        <v>1913</v>
      </c>
      <c r="DEO28" s="81" t="s">
        <v>1913</v>
      </c>
      <c r="DEP28" s="81" t="s">
        <v>1913</v>
      </c>
      <c r="DEQ28" s="81" t="s">
        <v>1913</v>
      </c>
      <c r="DER28" s="81" t="s">
        <v>1913</v>
      </c>
      <c r="DES28" s="81" t="s">
        <v>1913</v>
      </c>
      <c r="DET28" s="81" t="s">
        <v>1913</v>
      </c>
      <c r="DEU28" s="81" t="s">
        <v>1913</v>
      </c>
      <c r="DEV28" s="81" t="s">
        <v>1913</v>
      </c>
      <c r="DEW28" s="81" t="s">
        <v>1913</v>
      </c>
      <c r="DEX28" s="81" t="s">
        <v>1913</v>
      </c>
      <c r="DEY28" s="81" t="s">
        <v>1913</v>
      </c>
      <c r="DEZ28" s="81" t="s">
        <v>1913</v>
      </c>
      <c r="DFA28" s="81" t="s">
        <v>1913</v>
      </c>
      <c r="DFB28" s="81" t="s">
        <v>1913</v>
      </c>
      <c r="DFC28" s="81" t="s">
        <v>1913</v>
      </c>
      <c r="DFD28" s="81" t="s">
        <v>1913</v>
      </c>
      <c r="DFE28" s="81" t="s">
        <v>1913</v>
      </c>
      <c r="DFF28" s="81" t="s">
        <v>1913</v>
      </c>
      <c r="DFG28" s="81" t="s">
        <v>1913</v>
      </c>
      <c r="DFH28" s="81" t="s">
        <v>1913</v>
      </c>
      <c r="DFI28" s="81" t="s">
        <v>1913</v>
      </c>
      <c r="DFJ28" s="81" t="s">
        <v>1913</v>
      </c>
      <c r="DFK28" s="81" t="s">
        <v>1913</v>
      </c>
      <c r="DFL28" s="81" t="s">
        <v>1913</v>
      </c>
      <c r="DFM28" s="81" t="s">
        <v>1913</v>
      </c>
      <c r="DFN28" s="81" t="s">
        <v>1913</v>
      </c>
      <c r="DFO28" s="81" t="s">
        <v>1913</v>
      </c>
      <c r="DFP28" s="81" t="s">
        <v>1913</v>
      </c>
      <c r="DFQ28" s="81" t="s">
        <v>1913</v>
      </c>
      <c r="DFR28" s="81" t="s">
        <v>1913</v>
      </c>
      <c r="DFS28" s="81" t="s">
        <v>1913</v>
      </c>
      <c r="DFT28" s="81" t="s">
        <v>1913</v>
      </c>
      <c r="DFU28" s="81" t="s">
        <v>1913</v>
      </c>
      <c r="DFV28" s="81" t="s">
        <v>1913</v>
      </c>
      <c r="DFW28" s="81" t="s">
        <v>1913</v>
      </c>
      <c r="DFX28" s="81" t="s">
        <v>1913</v>
      </c>
      <c r="DFY28" s="81" t="s">
        <v>1913</v>
      </c>
      <c r="DFZ28" s="81" t="s">
        <v>1913</v>
      </c>
      <c r="DGA28" s="81" t="s">
        <v>1913</v>
      </c>
      <c r="DGB28" s="81" t="s">
        <v>1913</v>
      </c>
      <c r="DGC28" s="81" t="s">
        <v>1913</v>
      </c>
      <c r="DGD28" s="81" t="s">
        <v>1913</v>
      </c>
      <c r="DGE28" s="81" t="s">
        <v>1913</v>
      </c>
      <c r="DGF28" s="81" t="s">
        <v>1913</v>
      </c>
      <c r="DGG28" s="81" t="s">
        <v>1913</v>
      </c>
      <c r="DGH28" s="81" t="s">
        <v>1913</v>
      </c>
      <c r="DGI28" s="81" t="s">
        <v>1913</v>
      </c>
      <c r="DGJ28" s="81" t="s">
        <v>1913</v>
      </c>
      <c r="DGK28" s="81" t="s">
        <v>1913</v>
      </c>
      <c r="DGL28" s="81" t="s">
        <v>1913</v>
      </c>
      <c r="DGM28" s="81" t="s">
        <v>1913</v>
      </c>
      <c r="DGN28" s="81" t="s">
        <v>1913</v>
      </c>
      <c r="DGO28" s="81" t="s">
        <v>1913</v>
      </c>
      <c r="DGP28" s="81" t="s">
        <v>1913</v>
      </c>
      <c r="DGQ28" s="81" t="s">
        <v>1913</v>
      </c>
      <c r="DGR28" s="81" t="s">
        <v>1913</v>
      </c>
      <c r="DGS28" s="81" t="s">
        <v>1913</v>
      </c>
      <c r="DGT28" s="81" t="s">
        <v>1913</v>
      </c>
      <c r="DGU28" s="81" t="s">
        <v>1913</v>
      </c>
      <c r="DGV28" s="81" t="s">
        <v>1913</v>
      </c>
      <c r="DGW28" s="81" t="s">
        <v>1913</v>
      </c>
      <c r="DGX28" s="81" t="s">
        <v>1913</v>
      </c>
      <c r="DGY28" s="81" t="s">
        <v>1913</v>
      </c>
      <c r="DGZ28" s="81" t="s">
        <v>1913</v>
      </c>
      <c r="DHA28" s="81" t="s">
        <v>1913</v>
      </c>
      <c r="DHB28" s="81" t="s">
        <v>1913</v>
      </c>
      <c r="DHC28" s="81" t="s">
        <v>1913</v>
      </c>
      <c r="DHD28" s="81" t="s">
        <v>1913</v>
      </c>
      <c r="DHE28" s="81" t="s">
        <v>1913</v>
      </c>
      <c r="DHF28" s="81" t="s">
        <v>1913</v>
      </c>
      <c r="DHG28" s="81" t="s">
        <v>1913</v>
      </c>
      <c r="DHH28" s="81" t="s">
        <v>1913</v>
      </c>
      <c r="DHI28" s="81" t="s">
        <v>1913</v>
      </c>
      <c r="DHJ28" s="81" t="s">
        <v>1913</v>
      </c>
      <c r="DHK28" s="81" t="s">
        <v>1913</v>
      </c>
      <c r="DHL28" s="81" t="s">
        <v>1913</v>
      </c>
      <c r="DHM28" s="81" t="s">
        <v>1913</v>
      </c>
      <c r="DHN28" s="81" t="s">
        <v>1913</v>
      </c>
      <c r="DHO28" s="81" t="s">
        <v>1913</v>
      </c>
      <c r="DHP28" s="81" t="s">
        <v>1913</v>
      </c>
      <c r="DHQ28" s="81" t="s">
        <v>1913</v>
      </c>
      <c r="DHR28" s="81" t="s">
        <v>1913</v>
      </c>
      <c r="DHS28" s="81" t="s">
        <v>1913</v>
      </c>
      <c r="DHT28" s="81" t="s">
        <v>1913</v>
      </c>
      <c r="DHU28" s="81" t="s">
        <v>1913</v>
      </c>
      <c r="DHV28" s="81" t="s">
        <v>1913</v>
      </c>
      <c r="DHW28" s="81" t="s">
        <v>1913</v>
      </c>
      <c r="DHX28" s="81" t="s">
        <v>1913</v>
      </c>
      <c r="DHY28" s="81" t="s">
        <v>1913</v>
      </c>
      <c r="DHZ28" s="81" t="s">
        <v>1913</v>
      </c>
      <c r="DIA28" s="81" t="s">
        <v>1913</v>
      </c>
      <c r="DIB28" s="81" t="s">
        <v>1913</v>
      </c>
      <c r="DIC28" s="81" t="s">
        <v>1913</v>
      </c>
      <c r="DID28" s="81" t="s">
        <v>1913</v>
      </c>
      <c r="DIE28" s="81" t="s">
        <v>1913</v>
      </c>
      <c r="DIF28" s="81" t="s">
        <v>1913</v>
      </c>
      <c r="DIG28" s="81" t="s">
        <v>1913</v>
      </c>
      <c r="DIH28" s="81" t="s">
        <v>1913</v>
      </c>
      <c r="DII28" s="81" t="s">
        <v>1913</v>
      </c>
      <c r="DIJ28" s="81" t="s">
        <v>1913</v>
      </c>
      <c r="DIK28" s="81" t="s">
        <v>1913</v>
      </c>
      <c r="DIL28" s="81" t="s">
        <v>1913</v>
      </c>
      <c r="DIM28" s="81" t="s">
        <v>1913</v>
      </c>
      <c r="DIN28" s="81" t="s">
        <v>1913</v>
      </c>
      <c r="DIO28" s="81" t="s">
        <v>1913</v>
      </c>
      <c r="DIP28" s="81" t="s">
        <v>1913</v>
      </c>
      <c r="DIQ28" s="81" t="s">
        <v>1913</v>
      </c>
      <c r="DIR28" s="81" t="s">
        <v>1913</v>
      </c>
      <c r="DIS28" s="81" t="s">
        <v>1913</v>
      </c>
      <c r="DIT28" s="81" t="s">
        <v>1913</v>
      </c>
      <c r="DIU28" s="81" t="s">
        <v>1913</v>
      </c>
      <c r="DIV28" s="81" t="s">
        <v>1913</v>
      </c>
      <c r="DIW28" s="81" t="s">
        <v>1913</v>
      </c>
      <c r="DIX28" s="81" t="s">
        <v>1913</v>
      </c>
      <c r="DIY28" s="81" t="s">
        <v>1913</v>
      </c>
      <c r="DIZ28" s="81" t="s">
        <v>1913</v>
      </c>
      <c r="DJA28" s="81" t="s">
        <v>1913</v>
      </c>
      <c r="DJB28" s="81" t="s">
        <v>1913</v>
      </c>
      <c r="DJC28" s="81" t="s">
        <v>1913</v>
      </c>
      <c r="DJD28" s="81" t="s">
        <v>1913</v>
      </c>
      <c r="DJE28" s="81" t="s">
        <v>1913</v>
      </c>
      <c r="DJF28" s="81" t="s">
        <v>1913</v>
      </c>
      <c r="DJG28" s="81" t="s">
        <v>1913</v>
      </c>
      <c r="DJH28" s="81" t="s">
        <v>1913</v>
      </c>
      <c r="DJI28" s="81" t="s">
        <v>1913</v>
      </c>
      <c r="DJJ28" s="81" t="s">
        <v>1913</v>
      </c>
      <c r="DJK28" s="81" t="s">
        <v>1913</v>
      </c>
      <c r="DJL28" s="81" t="s">
        <v>1913</v>
      </c>
      <c r="DJM28" s="81" t="s">
        <v>1913</v>
      </c>
      <c r="DJN28" s="81" t="s">
        <v>1913</v>
      </c>
      <c r="DJO28" s="81" t="s">
        <v>1913</v>
      </c>
      <c r="DJP28" s="81" t="s">
        <v>1913</v>
      </c>
      <c r="DJQ28" s="81" t="s">
        <v>1913</v>
      </c>
      <c r="DJR28" s="81" t="s">
        <v>1913</v>
      </c>
      <c r="DJS28" s="81" t="s">
        <v>1913</v>
      </c>
      <c r="DJT28" s="81" t="s">
        <v>1913</v>
      </c>
      <c r="DJU28" s="81" t="s">
        <v>1913</v>
      </c>
      <c r="DJV28" s="81" t="s">
        <v>1913</v>
      </c>
      <c r="DJW28" s="81" t="s">
        <v>1913</v>
      </c>
      <c r="DJX28" s="81" t="s">
        <v>1913</v>
      </c>
      <c r="DJY28" s="81" t="s">
        <v>1913</v>
      </c>
      <c r="DJZ28" s="81" t="s">
        <v>1913</v>
      </c>
      <c r="DKA28" s="81" t="s">
        <v>1913</v>
      </c>
      <c r="DKB28" s="81" t="s">
        <v>1913</v>
      </c>
      <c r="DKC28" s="81" t="s">
        <v>1913</v>
      </c>
      <c r="DKD28" s="81" t="s">
        <v>1913</v>
      </c>
      <c r="DKE28" s="81" t="s">
        <v>1913</v>
      </c>
      <c r="DKF28" s="81" t="s">
        <v>1913</v>
      </c>
      <c r="DKG28" s="81" t="s">
        <v>1913</v>
      </c>
      <c r="DKH28" s="81" t="s">
        <v>1913</v>
      </c>
      <c r="DKI28" s="81" t="s">
        <v>1913</v>
      </c>
      <c r="DKJ28" s="81" t="s">
        <v>1913</v>
      </c>
      <c r="DKK28" s="81" t="s">
        <v>1913</v>
      </c>
      <c r="DKL28" s="81" t="s">
        <v>1913</v>
      </c>
      <c r="DKM28" s="81" t="s">
        <v>1913</v>
      </c>
      <c r="DKN28" s="81" t="s">
        <v>1913</v>
      </c>
      <c r="DKO28" s="81" t="s">
        <v>1913</v>
      </c>
      <c r="DKP28" s="81" t="s">
        <v>1913</v>
      </c>
      <c r="DKQ28" s="81" t="s">
        <v>1913</v>
      </c>
      <c r="DKR28" s="81" t="s">
        <v>1913</v>
      </c>
      <c r="DKS28" s="81" t="s">
        <v>1913</v>
      </c>
      <c r="DKT28" s="81" t="s">
        <v>1913</v>
      </c>
      <c r="DKU28" s="81" t="s">
        <v>1913</v>
      </c>
      <c r="DKV28" s="81" t="s">
        <v>1913</v>
      </c>
      <c r="DKW28" s="81" t="s">
        <v>1913</v>
      </c>
      <c r="DKX28" s="81" t="s">
        <v>1913</v>
      </c>
      <c r="DKY28" s="81" t="s">
        <v>1913</v>
      </c>
      <c r="DKZ28" s="81" t="s">
        <v>1913</v>
      </c>
      <c r="DLA28" s="81" t="s">
        <v>1913</v>
      </c>
      <c r="DLB28" s="81" t="s">
        <v>1913</v>
      </c>
      <c r="DLC28" s="81" t="s">
        <v>1913</v>
      </c>
      <c r="DLD28" s="81" t="s">
        <v>1913</v>
      </c>
      <c r="DLE28" s="81" t="s">
        <v>1913</v>
      </c>
      <c r="DLF28" s="81" t="s">
        <v>1913</v>
      </c>
      <c r="DLG28" s="81" t="s">
        <v>1913</v>
      </c>
      <c r="DLH28" s="81" t="s">
        <v>1913</v>
      </c>
      <c r="DLI28" s="81" t="s">
        <v>1913</v>
      </c>
      <c r="DLJ28" s="81" t="s">
        <v>1913</v>
      </c>
      <c r="DLK28" s="81" t="s">
        <v>1913</v>
      </c>
      <c r="DLL28" s="81" t="s">
        <v>1913</v>
      </c>
      <c r="DLM28" s="81" t="s">
        <v>1913</v>
      </c>
      <c r="DLN28" s="81" t="s">
        <v>1913</v>
      </c>
      <c r="DLO28" s="81" t="s">
        <v>1913</v>
      </c>
      <c r="DLP28" s="81" t="s">
        <v>1913</v>
      </c>
      <c r="DLQ28" s="81" t="s">
        <v>1913</v>
      </c>
      <c r="DLR28" s="81" t="s">
        <v>1913</v>
      </c>
      <c r="DLS28" s="81" t="s">
        <v>1913</v>
      </c>
      <c r="DLT28" s="81" t="s">
        <v>1913</v>
      </c>
      <c r="DLU28" s="81" t="s">
        <v>1913</v>
      </c>
      <c r="DLV28" s="81" t="s">
        <v>1913</v>
      </c>
      <c r="DLW28" s="81" t="s">
        <v>1913</v>
      </c>
      <c r="DLX28" s="81" t="s">
        <v>1913</v>
      </c>
      <c r="DLY28" s="81" t="s">
        <v>1913</v>
      </c>
      <c r="DLZ28" s="81" t="s">
        <v>1913</v>
      </c>
      <c r="DMA28" s="81" t="s">
        <v>1913</v>
      </c>
      <c r="DMB28" s="81" t="s">
        <v>1913</v>
      </c>
      <c r="DMC28" s="81" t="s">
        <v>1913</v>
      </c>
      <c r="DMD28" s="81" t="s">
        <v>1913</v>
      </c>
      <c r="DME28" s="81" t="s">
        <v>1913</v>
      </c>
      <c r="DMF28" s="81" t="s">
        <v>1913</v>
      </c>
      <c r="DMG28" s="81" t="s">
        <v>1913</v>
      </c>
      <c r="DMH28" s="81" t="s">
        <v>1913</v>
      </c>
      <c r="DMI28" s="81" t="s">
        <v>1913</v>
      </c>
      <c r="DMJ28" s="81" t="s">
        <v>1913</v>
      </c>
      <c r="DMK28" s="81" t="s">
        <v>1913</v>
      </c>
      <c r="DML28" s="81" t="s">
        <v>1913</v>
      </c>
      <c r="DMM28" s="81" t="s">
        <v>1913</v>
      </c>
      <c r="DMN28" s="81" t="s">
        <v>1913</v>
      </c>
      <c r="DMO28" s="81" t="s">
        <v>1913</v>
      </c>
      <c r="DMP28" s="81" t="s">
        <v>1913</v>
      </c>
      <c r="DMQ28" s="81" t="s">
        <v>1913</v>
      </c>
      <c r="DMR28" s="81" t="s">
        <v>1913</v>
      </c>
      <c r="DMS28" s="81" t="s">
        <v>1913</v>
      </c>
      <c r="DMT28" s="81" t="s">
        <v>1913</v>
      </c>
      <c r="DMU28" s="81" t="s">
        <v>1913</v>
      </c>
      <c r="DMV28" s="81" t="s">
        <v>1913</v>
      </c>
      <c r="DMW28" s="81" t="s">
        <v>1913</v>
      </c>
      <c r="DMX28" s="81" t="s">
        <v>1913</v>
      </c>
      <c r="DMY28" s="81" t="s">
        <v>1913</v>
      </c>
      <c r="DMZ28" s="81" t="s">
        <v>1913</v>
      </c>
      <c r="DNA28" s="81" t="s">
        <v>1913</v>
      </c>
      <c r="DNB28" s="81" t="s">
        <v>1913</v>
      </c>
      <c r="DNC28" s="81" t="s">
        <v>1913</v>
      </c>
      <c r="DND28" s="81" t="s">
        <v>1913</v>
      </c>
      <c r="DNE28" s="81" t="s">
        <v>1913</v>
      </c>
      <c r="DNF28" s="81" t="s">
        <v>1913</v>
      </c>
      <c r="DNG28" s="81" t="s">
        <v>1913</v>
      </c>
      <c r="DNH28" s="81" t="s">
        <v>1913</v>
      </c>
      <c r="DNI28" s="81" t="s">
        <v>1913</v>
      </c>
      <c r="DNJ28" s="81" t="s">
        <v>1913</v>
      </c>
      <c r="DNK28" s="81" t="s">
        <v>1913</v>
      </c>
      <c r="DNL28" s="81" t="s">
        <v>1913</v>
      </c>
      <c r="DNM28" s="81" t="s">
        <v>1913</v>
      </c>
      <c r="DNN28" s="81" t="s">
        <v>1913</v>
      </c>
      <c r="DNO28" s="81" t="s">
        <v>1913</v>
      </c>
      <c r="DNP28" s="81" t="s">
        <v>1913</v>
      </c>
      <c r="DNQ28" s="81" t="s">
        <v>1913</v>
      </c>
      <c r="DNR28" s="81" t="s">
        <v>1913</v>
      </c>
      <c r="DNS28" s="81" t="s">
        <v>1913</v>
      </c>
      <c r="DNT28" s="81" t="s">
        <v>1913</v>
      </c>
      <c r="DNU28" s="81" t="s">
        <v>1913</v>
      </c>
      <c r="DNV28" s="81" t="s">
        <v>1913</v>
      </c>
      <c r="DNW28" s="81" t="s">
        <v>1913</v>
      </c>
      <c r="DNX28" s="81" t="s">
        <v>1913</v>
      </c>
      <c r="DNY28" s="81" t="s">
        <v>1913</v>
      </c>
      <c r="DNZ28" s="81" t="s">
        <v>1913</v>
      </c>
      <c r="DOA28" s="81" t="s">
        <v>1913</v>
      </c>
      <c r="DOB28" s="81" t="s">
        <v>1913</v>
      </c>
      <c r="DOC28" s="81" t="s">
        <v>1913</v>
      </c>
      <c r="DOD28" s="81" t="s">
        <v>1913</v>
      </c>
      <c r="DOE28" s="81" t="s">
        <v>1913</v>
      </c>
      <c r="DOF28" s="81" t="s">
        <v>1913</v>
      </c>
      <c r="DOG28" s="81" t="s">
        <v>1913</v>
      </c>
      <c r="DOH28" s="81" t="s">
        <v>1913</v>
      </c>
      <c r="DOI28" s="81" t="s">
        <v>1913</v>
      </c>
      <c r="DOJ28" s="81" t="s">
        <v>1913</v>
      </c>
      <c r="DOK28" s="81" t="s">
        <v>1913</v>
      </c>
      <c r="DOL28" s="81" t="s">
        <v>1913</v>
      </c>
      <c r="DOM28" s="81" t="s">
        <v>1913</v>
      </c>
      <c r="DON28" s="81" t="s">
        <v>1913</v>
      </c>
      <c r="DOO28" s="81" t="s">
        <v>1913</v>
      </c>
      <c r="DOP28" s="81" t="s">
        <v>1913</v>
      </c>
      <c r="DOQ28" s="81" t="s">
        <v>1913</v>
      </c>
      <c r="DOR28" s="81" t="s">
        <v>1913</v>
      </c>
      <c r="DOS28" s="81" t="s">
        <v>1913</v>
      </c>
      <c r="DOT28" s="81" t="s">
        <v>1913</v>
      </c>
      <c r="DOU28" s="81" t="s">
        <v>1913</v>
      </c>
      <c r="DOV28" s="81" t="s">
        <v>1913</v>
      </c>
      <c r="DOW28" s="81" t="s">
        <v>1913</v>
      </c>
      <c r="DOX28" s="81" t="s">
        <v>1913</v>
      </c>
      <c r="DOY28" s="81" t="s">
        <v>1913</v>
      </c>
      <c r="DOZ28" s="81" t="s">
        <v>1913</v>
      </c>
      <c r="DPA28" s="81" t="s">
        <v>1913</v>
      </c>
      <c r="DPB28" s="81" t="s">
        <v>1913</v>
      </c>
      <c r="DPC28" s="81" t="s">
        <v>1913</v>
      </c>
      <c r="DPD28" s="81" t="s">
        <v>1913</v>
      </c>
      <c r="DPE28" s="81" t="s">
        <v>1913</v>
      </c>
      <c r="DPF28" s="81" t="s">
        <v>1913</v>
      </c>
      <c r="DPG28" s="81" t="s">
        <v>1913</v>
      </c>
      <c r="DPH28" s="81" t="s">
        <v>1913</v>
      </c>
      <c r="DPI28" s="81" t="s">
        <v>1913</v>
      </c>
      <c r="DPJ28" s="81" t="s">
        <v>1913</v>
      </c>
      <c r="DPK28" s="81" t="s">
        <v>1913</v>
      </c>
      <c r="DPL28" s="81" t="s">
        <v>1913</v>
      </c>
      <c r="DPM28" s="81" t="s">
        <v>1913</v>
      </c>
      <c r="DPN28" s="81" t="s">
        <v>1913</v>
      </c>
      <c r="DPO28" s="81" t="s">
        <v>1913</v>
      </c>
      <c r="DPP28" s="81" t="s">
        <v>1913</v>
      </c>
      <c r="DPQ28" s="81" t="s">
        <v>1913</v>
      </c>
      <c r="DPR28" s="81" t="s">
        <v>1913</v>
      </c>
      <c r="DPS28" s="81" t="s">
        <v>1913</v>
      </c>
      <c r="DPT28" s="81" t="s">
        <v>1913</v>
      </c>
      <c r="DPU28" s="81" t="s">
        <v>1913</v>
      </c>
      <c r="DPV28" s="81" t="s">
        <v>1913</v>
      </c>
      <c r="DPW28" s="81" t="s">
        <v>1913</v>
      </c>
      <c r="DPX28" s="81" t="s">
        <v>1913</v>
      </c>
      <c r="DPY28" s="81" t="s">
        <v>1913</v>
      </c>
      <c r="DPZ28" s="81" t="s">
        <v>1913</v>
      </c>
      <c r="DQA28" s="81" t="s">
        <v>1913</v>
      </c>
      <c r="DQB28" s="81" t="s">
        <v>1913</v>
      </c>
      <c r="DQC28" s="81" t="s">
        <v>1913</v>
      </c>
      <c r="DQD28" s="81" t="s">
        <v>1913</v>
      </c>
      <c r="DQE28" s="81" t="s">
        <v>1913</v>
      </c>
      <c r="DQF28" s="81" t="s">
        <v>1913</v>
      </c>
      <c r="DQG28" s="81" t="s">
        <v>1913</v>
      </c>
      <c r="DQH28" s="81" t="s">
        <v>1913</v>
      </c>
      <c r="DQI28" s="81" t="s">
        <v>1913</v>
      </c>
      <c r="DQJ28" s="81" t="s">
        <v>1913</v>
      </c>
      <c r="DQK28" s="81" t="s">
        <v>1913</v>
      </c>
      <c r="DQL28" s="81" t="s">
        <v>1913</v>
      </c>
      <c r="DQM28" s="81" t="s">
        <v>1913</v>
      </c>
      <c r="DQN28" s="81" t="s">
        <v>1913</v>
      </c>
      <c r="DQO28" s="81" t="s">
        <v>1913</v>
      </c>
      <c r="DQP28" s="81" t="s">
        <v>1913</v>
      </c>
      <c r="DQQ28" s="81" t="s">
        <v>1913</v>
      </c>
      <c r="DQR28" s="81" t="s">
        <v>1913</v>
      </c>
      <c r="DQS28" s="81" t="s">
        <v>1913</v>
      </c>
      <c r="DQT28" s="81" t="s">
        <v>1913</v>
      </c>
      <c r="DQU28" s="81" t="s">
        <v>1913</v>
      </c>
      <c r="DQV28" s="81" t="s">
        <v>1913</v>
      </c>
      <c r="DQW28" s="81" t="s">
        <v>1913</v>
      </c>
      <c r="DQX28" s="81" t="s">
        <v>1913</v>
      </c>
      <c r="DQY28" s="81" t="s">
        <v>1913</v>
      </c>
      <c r="DQZ28" s="81" t="s">
        <v>1913</v>
      </c>
      <c r="DRA28" s="81" t="s">
        <v>1913</v>
      </c>
      <c r="DRB28" s="81" t="s">
        <v>1913</v>
      </c>
      <c r="DRC28" s="81" t="s">
        <v>1913</v>
      </c>
      <c r="DRD28" s="81" t="s">
        <v>1913</v>
      </c>
      <c r="DRE28" s="81" t="s">
        <v>1913</v>
      </c>
      <c r="DRF28" s="81" t="s">
        <v>1913</v>
      </c>
      <c r="DRG28" s="81" t="s">
        <v>1913</v>
      </c>
      <c r="DRH28" s="81" t="s">
        <v>1913</v>
      </c>
      <c r="DRI28" s="81" t="s">
        <v>1913</v>
      </c>
      <c r="DRJ28" s="81" t="s">
        <v>1913</v>
      </c>
      <c r="DRK28" s="81" t="s">
        <v>1913</v>
      </c>
      <c r="DRL28" s="81" t="s">
        <v>1913</v>
      </c>
      <c r="DRM28" s="81" t="s">
        <v>1913</v>
      </c>
      <c r="DRN28" s="81" t="s">
        <v>1913</v>
      </c>
      <c r="DRO28" s="81" t="s">
        <v>1913</v>
      </c>
      <c r="DRP28" s="81" t="s">
        <v>1913</v>
      </c>
      <c r="DRQ28" s="81" t="s">
        <v>1913</v>
      </c>
      <c r="DRR28" s="81" t="s">
        <v>1913</v>
      </c>
      <c r="DRS28" s="81" t="s">
        <v>1913</v>
      </c>
      <c r="DRT28" s="81" t="s">
        <v>1913</v>
      </c>
      <c r="DRU28" s="81" t="s">
        <v>1913</v>
      </c>
      <c r="DRV28" s="81" t="s">
        <v>1913</v>
      </c>
      <c r="DRW28" s="81" t="s">
        <v>1913</v>
      </c>
      <c r="DRX28" s="81" t="s">
        <v>1913</v>
      </c>
      <c r="DRY28" s="81" t="s">
        <v>1913</v>
      </c>
      <c r="DRZ28" s="81" t="s">
        <v>1913</v>
      </c>
      <c r="DSA28" s="81" t="s">
        <v>1913</v>
      </c>
      <c r="DSB28" s="81" t="s">
        <v>1913</v>
      </c>
      <c r="DSC28" s="81" t="s">
        <v>1913</v>
      </c>
      <c r="DSD28" s="81" t="s">
        <v>1913</v>
      </c>
      <c r="DSE28" s="81" t="s">
        <v>1913</v>
      </c>
      <c r="DSF28" s="81" t="s">
        <v>1913</v>
      </c>
      <c r="DSG28" s="81" t="s">
        <v>1913</v>
      </c>
      <c r="DSH28" s="81" t="s">
        <v>1913</v>
      </c>
      <c r="DSI28" s="81" t="s">
        <v>1913</v>
      </c>
      <c r="DSJ28" s="81" t="s">
        <v>1913</v>
      </c>
      <c r="DSK28" s="81" t="s">
        <v>1913</v>
      </c>
      <c r="DSL28" s="81" t="s">
        <v>1913</v>
      </c>
      <c r="DSM28" s="81" t="s">
        <v>1913</v>
      </c>
      <c r="DSN28" s="81" t="s">
        <v>1913</v>
      </c>
      <c r="DSO28" s="81" t="s">
        <v>1913</v>
      </c>
      <c r="DSP28" s="81" t="s">
        <v>1913</v>
      </c>
      <c r="DSQ28" s="81" t="s">
        <v>1913</v>
      </c>
      <c r="DSR28" s="81" t="s">
        <v>1913</v>
      </c>
      <c r="DSS28" s="81" t="s">
        <v>1913</v>
      </c>
      <c r="DST28" s="81" t="s">
        <v>1913</v>
      </c>
      <c r="DSU28" s="81" t="s">
        <v>1913</v>
      </c>
      <c r="DSV28" s="81" t="s">
        <v>1913</v>
      </c>
      <c r="DSW28" s="81" t="s">
        <v>1913</v>
      </c>
      <c r="DSX28" s="81" t="s">
        <v>1913</v>
      </c>
      <c r="DSY28" s="81" t="s">
        <v>1913</v>
      </c>
      <c r="DSZ28" s="81" t="s">
        <v>1913</v>
      </c>
      <c r="DTA28" s="81" t="s">
        <v>1913</v>
      </c>
      <c r="DTB28" s="81" t="s">
        <v>1913</v>
      </c>
      <c r="DTC28" s="81" t="s">
        <v>1913</v>
      </c>
      <c r="DTD28" s="81" t="s">
        <v>1913</v>
      </c>
      <c r="DTE28" s="81" t="s">
        <v>1913</v>
      </c>
      <c r="DTF28" s="81" t="s">
        <v>1913</v>
      </c>
      <c r="DTG28" s="81" t="s">
        <v>1913</v>
      </c>
      <c r="DTH28" s="81" t="s">
        <v>1913</v>
      </c>
      <c r="DTI28" s="81" t="s">
        <v>1913</v>
      </c>
      <c r="DTJ28" s="81" t="s">
        <v>1913</v>
      </c>
      <c r="DTK28" s="81" t="s">
        <v>1913</v>
      </c>
      <c r="DTL28" s="81" t="s">
        <v>1913</v>
      </c>
      <c r="DTM28" s="81" t="s">
        <v>1913</v>
      </c>
      <c r="DTN28" s="81" t="s">
        <v>1913</v>
      </c>
      <c r="DTO28" s="81" t="s">
        <v>1913</v>
      </c>
      <c r="DTP28" s="81" t="s">
        <v>1913</v>
      </c>
      <c r="DTQ28" s="81" t="s">
        <v>1913</v>
      </c>
      <c r="DTR28" s="81" t="s">
        <v>1913</v>
      </c>
      <c r="DTS28" s="81" t="s">
        <v>1913</v>
      </c>
      <c r="DTT28" s="81" t="s">
        <v>1913</v>
      </c>
      <c r="DTU28" s="81" t="s">
        <v>1913</v>
      </c>
      <c r="DTV28" s="81" t="s">
        <v>1913</v>
      </c>
      <c r="DTW28" s="81" t="s">
        <v>1913</v>
      </c>
      <c r="DTX28" s="81" t="s">
        <v>1913</v>
      </c>
      <c r="DTY28" s="81" t="s">
        <v>1913</v>
      </c>
      <c r="DTZ28" s="81" t="s">
        <v>1913</v>
      </c>
      <c r="DUA28" s="81" t="s">
        <v>1913</v>
      </c>
      <c r="DUB28" s="81" t="s">
        <v>1913</v>
      </c>
      <c r="DUC28" s="81" t="s">
        <v>1913</v>
      </c>
      <c r="DUD28" s="81" t="s">
        <v>1913</v>
      </c>
      <c r="DUE28" s="81" t="s">
        <v>1913</v>
      </c>
      <c r="DUF28" s="81" t="s">
        <v>1913</v>
      </c>
      <c r="DUG28" s="81" t="s">
        <v>1913</v>
      </c>
      <c r="DUH28" s="81" t="s">
        <v>1913</v>
      </c>
      <c r="DUI28" s="81" t="s">
        <v>1913</v>
      </c>
      <c r="DUJ28" s="81" t="s">
        <v>1913</v>
      </c>
      <c r="DUK28" s="81" t="s">
        <v>1913</v>
      </c>
      <c r="DUL28" s="81" t="s">
        <v>1913</v>
      </c>
      <c r="DUM28" s="81" t="s">
        <v>1913</v>
      </c>
      <c r="DUN28" s="81" t="s">
        <v>1913</v>
      </c>
      <c r="DUO28" s="81" t="s">
        <v>1913</v>
      </c>
      <c r="DUP28" s="81" t="s">
        <v>1913</v>
      </c>
      <c r="DUQ28" s="81" t="s">
        <v>1913</v>
      </c>
      <c r="DUR28" s="81" t="s">
        <v>1913</v>
      </c>
      <c r="DUS28" s="81" t="s">
        <v>1913</v>
      </c>
      <c r="DUT28" s="81" t="s">
        <v>1913</v>
      </c>
      <c r="DUU28" s="81" t="s">
        <v>1913</v>
      </c>
      <c r="DUV28" s="81" t="s">
        <v>1913</v>
      </c>
      <c r="DUW28" s="81" t="s">
        <v>1913</v>
      </c>
      <c r="DUX28" s="81" t="s">
        <v>1913</v>
      </c>
      <c r="DUY28" s="81" t="s">
        <v>1913</v>
      </c>
      <c r="DUZ28" s="81" t="s">
        <v>1913</v>
      </c>
      <c r="DVA28" s="81" t="s">
        <v>1913</v>
      </c>
      <c r="DVB28" s="81" t="s">
        <v>1913</v>
      </c>
      <c r="DVC28" s="81" t="s">
        <v>1913</v>
      </c>
      <c r="DVD28" s="81" t="s">
        <v>1913</v>
      </c>
      <c r="DVE28" s="81" t="s">
        <v>1913</v>
      </c>
      <c r="DVF28" s="81" t="s">
        <v>1913</v>
      </c>
      <c r="DVG28" s="81" t="s">
        <v>1913</v>
      </c>
      <c r="DVH28" s="81" t="s">
        <v>1913</v>
      </c>
      <c r="DVI28" s="81" t="s">
        <v>1913</v>
      </c>
      <c r="DVJ28" s="81" t="s">
        <v>1913</v>
      </c>
      <c r="DVK28" s="81" t="s">
        <v>1913</v>
      </c>
      <c r="DVL28" s="81" t="s">
        <v>1913</v>
      </c>
      <c r="DVM28" s="81" t="s">
        <v>1913</v>
      </c>
      <c r="DVN28" s="81" t="s">
        <v>1913</v>
      </c>
      <c r="DVO28" s="81" t="s">
        <v>1913</v>
      </c>
      <c r="DVP28" s="81" t="s">
        <v>1913</v>
      </c>
      <c r="DVQ28" s="81" t="s">
        <v>1913</v>
      </c>
      <c r="DVR28" s="81" t="s">
        <v>1913</v>
      </c>
      <c r="DVS28" s="81" t="s">
        <v>1913</v>
      </c>
      <c r="DVT28" s="81" t="s">
        <v>1913</v>
      </c>
      <c r="DVU28" s="81" t="s">
        <v>1913</v>
      </c>
      <c r="DVV28" s="81" t="s">
        <v>1913</v>
      </c>
      <c r="DVW28" s="81" t="s">
        <v>1913</v>
      </c>
      <c r="DVX28" s="81" t="s">
        <v>1913</v>
      </c>
      <c r="DVY28" s="81" t="s">
        <v>1913</v>
      </c>
      <c r="DVZ28" s="81" t="s">
        <v>1913</v>
      </c>
      <c r="DWA28" s="81" t="s">
        <v>1913</v>
      </c>
      <c r="DWB28" s="81" t="s">
        <v>1913</v>
      </c>
      <c r="DWC28" s="81" t="s">
        <v>1913</v>
      </c>
      <c r="DWD28" s="81" t="s">
        <v>1913</v>
      </c>
      <c r="DWE28" s="81" t="s">
        <v>1913</v>
      </c>
      <c r="DWF28" s="81" t="s">
        <v>1913</v>
      </c>
      <c r="DWG28" s="81" t="s">
        <v>1913</v>
      </c>
      <c r="DWH28" s="81" t="s">
        <v>1913</v>
      </c>
      <c r="DWI28" s="81" t="s">
        <v>1913</v>
      </c>
      <c r="DWJ28" s="81" t="s">
        <v>1913</v>
      </c>
      <c r="DWK28" s="81" t="s">
        <v>1913</v>
      </c>
      <c r="DWL28" s="81" t="s">
        <v>1913</v>
      </c>
      <c r="DWM28" s="81" t="s">
        <v>1913</v>
      </c>
      <c r="DWN28" s="81" t="s">
        <v>1913</v>
      </c>
      <c r="DWO28" s="81" t="s">
        <v>1913</v>
      </c>
      <c r="DWP28" s="81" t="s">
        <v>1913</v>
      </c>
      <c r="DWQ28" s="81" t="s">
        <v>1913</v>
      </c>
      <c r="DWR28" s="81" t="s">
        <v>1913</v>
      </c>
      <c r="DWS28" s="81" t="s">
        <v>1913</v>
      </c>
      <c r="DWT28" s="81" t="s">
        <v>1913</v>
      </c>
      <c r="DWU28" s="81" t="s">
        <v>1913</v>
      </c>
      <c r="DWV28" s="81" t="s">
        <v>1913</v>
      </c>
      <c r="DWW28" s="81" t="s">
        <v>1913</v>
      </c>
      <c r="DWX28" s="81" t="s">
        <v>1913</v>
      </c>
      <c r="DWY28" s="81" t="s">
        <v>1913</v>
      </c>
      <c r="DWZ28" s="81" t="s">
        <v>1913</v>
      </c>
      <c r="DXA28" s="81" t="s">
        <v>1913</v>
      </c>
      <c r="DXB28" s="81" t="s">
        <v>1913</v>
      </c>
      <c r="DXC28" s="81" t="s">
        <v>1913</v>
      </c>
      <c r="DXD28" s="81" t="s">
        <v>1913</v>
      </c>
      <c r="DXE28" s="81" t="s">
        <v>1913</v>
      </c>
      <c r="DXF28" s="81" t="s">
        <v>1913</v>
      </c>
      <c r="DXG28" s="81" t="s">
        <v>1913</v>
      </c>
      <c r="DXH28" s="81" t="s">
        <v>1913</v>
      </c>
      <c r="DXI28" s="81" t="s">
        <v>1913</v>
      </c>
      <c r="DXJ28" s="81" t="s">
        <v>1913</v>
      </c>
      <c r="DXK28" s="81" t="s">
        <v>1913</v>
      </c>
      <c r="DXL28" s="81" t="s">
        <v>1913</v>
      </c>
      <c r="DXM28" s="81" t="s">
        <v>1913</v>
      </c>
      <c r="DXN28" s="81" t="s">
        <v>1913</v>
      </c>
      <c r="DXO28" s="81" t="s">
        <v>1913</v>
      </c>
      <c r="DXP28" s="81" t="s">
        <v>1913</v>
      </c>
      <c r="DXQ28" s="81" t="s">
        <v>1913</v>
      </c>
      <c r="DXR28" s="81" t="s">
        <v>1913</v>
      </c>
      <c r="DXS28" s="81" t="s">
        <v>1913</v>
      </c>
      <c r="DXT28" s="81" t="s">
        <v>1913</v>
      </c>
      <c r="DXU28" s="81" t="s">
        <v>1913</v>
      </c>
      <c r="DXV28" s="81" t="s">
        <v>1913</v>
      </c>
      <c r="DXW28" s="81" t="s">
        <v>1913</v>
      </c>
      <c r="DXX28" s="81" t="s">
        <v>1913</v>
      </c>
      <c r="DXY28" s="81" t="s">
        <v>1913</v>
      </c>
      <c r="DXZ28" s="81" t="s">
        <v>1913</v>
      </c>
      <c r="DYA28" s="81" t="s">
        <v>1913</v>
      </c>
      <c r="DYB28" s="81" t="s">
        <v>1913</v>
      </c>
      <c r="DYC28" s="81" t="s">
        <v>1913</v>
      </c>
      <c r="DYD28" s="81" t="s">
        <v>1913</v>
      </c>
      <c r="DYE28" s="81" t="s">
        <v>1913</v>
      </c>
      <c r="DYF28" s="81" t="s">
        <v>1913</v>
      </c>
      <c r="DYG28" s="81" t="s">
        <v>1913</v>
      </c>
      <c r="DYH28" s="81" t="s">
        <v>1913</v>
      </c>
      <c r="DYI28" s="81" t="s">
        <v>1913</v>
      </c>
      <c r="DYJ28" s="81" t="s">
        <v>1913</v>
      </c>
      <c r="DYK28" s="81" t="s">
        <v>1913</v>
      </c>
      <c r="DYL28" s="81" t="s">
        <v>1913</v>
      </c>
      <c r="DYM28" s="81" t="s">
        <v>1913</v>
      </c>
      <c r="DYN28" s="81" t="s">
        <v>1913</v>
      </c>
      <c r="DYO28" s="81" t="s">
        <v>1913</v>
      </c>
      <c r="DYP28" s="81" t="s">
        <v>1913</v>
      </c>
      <c r="DYQ28" s="81" t="s">
        <v>1913</v>
      </c>
      <c r="DYR28" s="81" t="s">
        <v>1913</v>
      </c>
      <c r="DYS28" s="81" t="s">
        <v>1913</v>
      </c>
      <c r="DYT28" s="81" t="s">
        <v>1913</v>
      </c>
      <c r="DYU28" s="81" t="s">
        <v>1913</v>
      </c>
      <c r="DYV28" s="81" t="s">
        <v>1913</v>
      </c>
      <c r="DYW28" s="81" t="s">
        <v>1913</v>
      </c>
      <c r="DYX28" s="81" t="s">
        <v>1913</v>
      </c>
      <c r="DYY28" s="81" t="s">
        <v>1913</v>
      </c>
      <c r="DYZ28" s="81" t="s">
        <v>1913</v>
      </c>
      <c r="DZA28" s="81" t="s">
        <v>1913</v>
      </c>
      <c r="DZB28" s="81" t="s">
        <v>1913</v>
      </c>
      <c r="DZC28" s="81" t="s">
        <v>1913</v>
      </c>
      <c r="DZD28" s="81" t="s">
        <v>1913</v>
      </c>
      <c r="DZE28" s="81" t="s">
        <v>1913</v>
      </c>
      <c r="DZF28" s="81" t="s">
        <v>1913</v>
      </c>
      <c r="DZG28" s="81" t="s">
        <v>1913</v>
      </c>
      <c r="DZH28" s="81" t="s">
        <v>1913</v>
      </c>
      <c r="DZI28" s="81" t="s">
        <v>1913</v>
      </c>
      <c r="DZJ28" s="81" t="s">
        <v>1913</v>
      </c>
      <c r="DZK28" s="81" t="s">
        <v>1913</v>
      </c>
      <c r="DZL28" s="81" t="s">
        <v>1913</v>
      </c>
      <c r="DZM28" s="81" t="s">
        <v>1913</v>
      </c>
      <c r="DZN28" s="81" t="s">
        <v>1913</v>
      </c>
      <c r="DZO28" s="81" t="s">
        <v>1913</v>
      </c>
      <c r="DZP28" s="81" t="s">
        <v>1913</v>
      </c>
      <c r="DZQ28" s="81" t="s">
        <v>1913</v>
      </c>
      <c r="DZR28" s="81" t="s">
        <v>1913</v>
      </c>
      <c r="DZS28" s="81" t="s">
        <v>1913</v>
      </c>
      <c r="DZT28" s="81" t="s">
        <v>1913</v>
      </c>
      <c r="DZU28" s="81" t="s">
        <v>1913</v>
      </c>
      <c r="DZV28" s="81" t="s">
        <v>1913</v>
      </c>
      <c r="DZW28" s="81" t="s">
        <v>1913</v>
      </c>
      <c r="DZX28" s="81" t="s">
        <v>1913</v>
      </c>
      <c r="DZY28" s="81" t="s">
        <v>1913</v>
      </c>
      <c r="DZZ28" s="81" t="s">
        <v>1913</v>
      </c>
      <c r="EAA28" s="81" t="s">
        <v>1913</v>
      </c>
      <c r="EAB28" s="81" t="s">
        <v>1913</v>
      </c>
      <c r="EAC28" s="81" t="s">
        <v>1913</v>
      </c>
      <c r="EAD28" s="81" t="s">
        <v>1913</v>
      </c>
      <c r="EAE28" s="81" t="s">
        <v>1913</v>
      </c>
      <c r="EAF28" s="81" t="s">
        <v>1913</v>
      </c>
      <c r="EAG28" s="81" t="s">
        <v>1913</v>
      </c>
      <c r="EAH28" s="81" t="s">
        <v>1913</v>
      </c>
      <c r="EAI28" s="81" t="s">
        <v>1913</v>
      </c>
      <c r="EAJ28" s="81" t="s">
        <v>1913</v>
      </c>
      <c r="EAK28" s="81" t="s">
        <v>1913</v>
      </c>
      <c r="EAL28" s="81" t="s">
        <v>1913</v>
      </c>
      <c r="EAM28" s="81" t="s">
        <v>1913</v>
      </c>
      <c r="EAN28" s="81" t="s">
        <v>1913</v>
      </c>
      <c r="EAO28" s="81" t="s">
        <v>1913</v>
      </c>
      <c r="EAP28" s="81" t="s">
        <v>1913</v>
      </c>
      <c r="EAQ28" s="81" t="s">
        <v>1913</v>
      </c>
      <c r="EAR28" s="81" t="s">
        <v>1913</v>
      </c>
      <c r="EAS28" s="81" t="s">
        <v>1913</v>
      </c>
      <c r="EAT28" s="81" t="s">
        <v>1913</v>
      </c>
      <c r="EAU28" s="81" t="s">
        <v>1913</v>
      </c>
      <c r="EAV28" s="81" t="s">
        <v>1913</v>
      </c>
      <c r="EAW28" s="81" t="s">
        <v>1913</v>
      </c>
      <c r="EAX28" s="81" t="s">
        <v>1913</v>
      </c>
      <c r="EAY28" s="81" t="s">
        <v>1913</v>
      </c>
      <c r="EAZ28" s="81" t="s">
        <v>1913</v>
      </c>
      <c r="EBA28" s="81" t="s">
        <v>1913</v>
      </c>
      <c r="EBB28" s="81" t="s">
        <v>1913</v>
      </c>
      <c r="EBC28" s="81" t="s">
        <v>1913</v>
      </c>
      <c r="EBD28" s="81" t="s">
        <v>1913</v>
      </c>
      <c r="EBE28" s="81" t="s">
        <v>1913</v>
      </c>
      <c r="EBF28" s="81" t="s">
        <v>1913</v>
      </c>
      <c r="EBG28" s="81" t="s">
        <v>1913</v>
      </c>
      <c r="EBH28" s="81" t="s">
        <v>1913</v>
      </c>
      <c r="EBI28" s="81" t="s">
        <v>1913</v>
      </c>
      <c r="EBJ28" s="81" t="s">
        <v>1913</v>
      </c>
      <c r="EBK28" s="81" t="s">
        <v>1913</v>
      </c>
      <c r="EBL28" s="81" t="s">
        <v>1913</v>
      </c>
      <c r="EBM28" s="81" t="s">
        <v>1913</v>
      </c>
      <c r="EBN28" s="81" t="s">
        <v>1913</v>
      </c>
      <c r="EBO28" s="81" t="s">
        <v>1913</v>
      </c>
      <c r="EBP28" s="81" t="s">
        <v>1913</v>
      </c>
      <c r="EBQ28" s="81" t="s">
        <v>1913</v>
      </c>
      <c r="EBR28" s="81" t="s">
        <v>1913</v>
      </c>
      <c r="EBS28" s="81" t="s">
        <v>1913</v>
      </c>
      <c r="EBT28" s="81" t="s">
        <v>1913</v>
      </c>
      <c r="EBU28" s="81" t="s">
        <v>1913</v>
      </c>
      <c r="EBV28" s="81" t="s">
        <v>1913</v>
      </c>
      <c r="EBW28" s="81" t="s">
        <v>1913</v>
      </c>
      <c r="EBX28" s="81" t="s">
        <v>1913</v>
      </c>
      <c r="EBY28" s="81" t="s">
        <v>1913</v>
      </c>
      <c r="EBZ28" s="81" t="s">
        <v>1913</v>
      </c>
      <c r="ECA28" s="81" t="s">
        <v>1913</v>
      </c>
      <c r="ECB28" s="81" t="s">
        <v>1913</v>
      </c>
      <c r="ECC28" s="81" t="s">
        <v>1913</v>
      </c>
      <c r="ECD28" s="81" t="s">
        <v>1913</v>
      </c>
      <c r="ECE28" s="81" t="s">
        <v>1913</v>
      </c>
      <c r="ECF28" s="81" t="s">
        <v>1913</v>
      </c>
      <c r="ECG28" s="81" t="s">
        <v>1913</v>
      </c>
      <c r="ECH28" s="81" t="s">
        <v>1913</v>
      </c>
      <c r="ECI28" s="81" t="s">
        <v>1913</v>
      </c>
      <c r="ECJ28" s="81" t="s">
        <v>1913</v>
      </c>
      <c r="ECK28" s="81" t="s">
        <v>1913</v>
      </c>
      <c r="ECL28" s="81" t="s">
        <v>1913</v>
      </c>
      <c r="ECM28" s="81" t="s">
        <v>1913</v>
      </c>
      <c r="ECN28" s="81" t="s">
        <v>1913</v>
      </c>
      <c r="ECO28" s="81" t="s">
        <v>1913</v>
      </c>
      <c r="ECP28" s="81" t="s">
        <v>1913</v>
      </c>
      <c r="ECQ28" s="81" t="s">
        <v>1913</v>
      </c>
      <c r="ECR28" s="81" t="s">
        <v>1913</v>
      </c>
      <c r="ECS28" s="81" t="s">
        <v>1913</v>
      </c>
      <c r="ECT28" s="81" t="s">
        <v>1913</v>
      </c>
      <c r="ECU28" s="81" t="s">
        <v>1913</v>
      </c>
      <c r="ECV28" s="81" t="s">
        <v>1913</v>
      </c>
      <c r="ECW28" s="81" t="s">
        <v>1913</v>
      </c>
      <c r="ECX28" s="81" t="s">
        <v>1913</v>
      </c>
      <c r="ECY28" s="81" t="s">
        <v>1913</v>
      </c>
      <c r="ECZ28" s="81" t="s">
        <v>1913</v>
      </c>
      <c r="EDA28" s="81" t="s">
        <v>1913</v>
      </c>
      <c r="EDB28" s="81" t="s">
        <v>1913</v>
      </c>
      <c r="EDC28" s="81" t="s">
        <v>1913</v>
      </c>
      <c r="EDD28" s="81" t="s">
        <v>1913</v>
      </c>
      <c r="EDE28" s="81" t="s">
        <v>1913</v>
      </c>
      <c r="EDF28" s="81" t="s">
        <v>1913</v>
      </c>
      <c r="EDG28" s="81" t="s">
        <v>1913</v>
      </c>
      <c r="EDH28" s="81" t="s">
        <v>1913</v>
      </c>
      <c r="EDI28" s="81" t="s">
        <v>1913</v>
      </c>
      <c r="EDJ28" s="81" t="s">
        <v>1913</v>
      </c>
      <c r="EDK28" s="81" t="s">
        <v>1913</v>
      </c>
      <c r="EDL28" s="81" t="s">
        <v>1913</v>
      </c>
      <c r="EDM28" s="81" t="s">
        <v>1913</v>
      </c>
      <c r="EDN28" s="81" t="s">
        <v>1913</v>
      </c>
      <c r="EDO28" s="81" t="s">
        <v>1913</v>
      </c>
      <c r="EDP28" s="81" t="s">
        <v>1913</v>
      </c>
      <c r="EDQ28" s="81" t="s">
        <v>1913</v>
      </c>
      <c r="EDR28" s="81" t="s">
        <v>1913</v>
      </c>
      <c r="EDS28" s="81" t="s">
        <v>1913</v>
      </c>
      <c r="EDT28" s="81" t="s">
        <v>1913</v>
      </c>
      <c r="EDU28" s="81" t="s">
        <v>1913</v>
      </c>
      <c r="EDV28" s="81" t="s">
        <v>1913</v>
      </c>
      <c r="EDW28" s="81" t="s">
        <v>1913</v>
      </c>
      <c r="EDX28" s="81" t="s">
        <v>1913</v>
      </c>
      <c r="EDY28" s="81" t="s">
        <v>1913</v>
      </c>
      <c r="EDZ28" s="81" t="s">
        <v>1913</v>
      </c>
      <c r="EEA28" s="81" t="s">
        <v>1913</v>
      </c>
      <c r="EEB28" s="81" t="s">
        <v>1913</v>
      </c>
      <c r="EEC28" s="81" t="s">
        <v>1913</v>
      </c>
      <c r="EED28" s="81" t="s">
        <v>1913</v>
      </c>
      <c r="EEE28" s="81" t="s">
        <v>1913</v>
      </c>
      <c r="EEF28" s="81" t="s">
        <v>1913</v>
      </c>
      <c r="EEG28" s="81" t="s">
        <v>1913</v>
      </c>
      <c r="EEH28" s="81" t="s">
        <v>1913</v>
      </c>
      <c r="EEI28" s="81" t="s">
        <v>1913</v>
      </c>
      <c r="EEJ28" s="81" t="s">
        <v>1913</v>
      </c>
      <c r="EEK28" s="81" t="s">
        <v>1913</v>
      </c>
      <c r="EEL28" s="81" t="s">
        <v>1913</v>
      </c>
      <c r="EEM28" s="81" t="s">
        <v>1913</v>
      </c>
      <c r="EEN28" s="81" t="s">
        <v>1913</v>
      </c>
      <c r="EEO28" s="81" t="s">
        <v>1913</v>
      </c>
      <c r="EEP28" s="81" t="s">
        <v>1913</v>
      </c>
      <c r="EEQ28" s="81" t="s">
        <v>1913</v>
      </c>
      <c r="EER28" s="81" t="s">
        <v>1913</v>
      </c>
      <c r="EES28" s="81" t="s">
        <v>1913</v>
      </c>
      <c r="EET28" s="81" t="s">
        <v>1913</v>
      </c>
      <c r="EEU28" s="81" t="s">
        <v>1913</v>
      </c>
      <c r="EEV28" s="81" t="s">
        <v>1913</v>
      </c>
      <c r="EEW28" s="81" t="s">
        <v>1913</v>
      </c>
      <c r="EEX28" s="81" t="s">
        <v>1913</v>
      </c>
      <c r="EEY28" s="81" t="s">
        <v>1913</v>
      </c>
      <c r="EEZ28" s="81" t="s">
        <v>1913</v>
      </c>
      <c r="EFA28" s="81" t="s">
        <v>1913</v>
      </c>
      <c r="EFB28" s="81" t="s">
        <v>1913</v>
      </c>
      <c r="EFC28" s="81" t="s">
        <v>1913</v>
      </c>
      <c r="EFD28" s="81" t="s">
        <v>1913</v>
      </c>
      <c r="EFE28" s="81" t="s">
        <v>1913</v>
      </c>
      <c r="EFF28" s="81" t="s">
        <v>1913</v>
      </c>
      <c r="EFG28" s="81" t="s">
        <v>1913</v>
      </c>
      <c r="EFH28" s="81" t="s">
        <v>1913</v>
      </c>
      <c r="EFI28" s="81" t="s">
        <v>1913</v>
      </c>
      <c r="EFJ28" s="81" t="s">
        <v>1913</v>
      </c>
      <c r="EFK28" s="81" t="s">
        <v>1913</v>
      </c>
      <c r="EFL28" s="81" t="s">
        <v>1913</v>
      </c>
      <c r="EFM28" s="81" t="s">
        <v>1913</v>
      </c>
      <c r="EFN28" s="81" t="s">
        <v>1913</v>
      </c>
      <c r="EFO28" s="81" t="s">
        <v>1913</v>
      </c>
      <c r="EFP28" s="81" t="s">
        <v>1913</v>
      </c>
      <c r="EFQ28" s="81" t="s">
        <v>1913</v>
      </c>
      <c r="EFR28" s="81" t="s">
        <v>1913</v>
      </c>
      <c r="EFS28" s="81" t="s">
        <v>1913</v>
      </c>
      <c r="EFT28" s="81" t="s">
        <v>1913</v>
      </c>
      <c r="EFU28" s="81" t="s">
        <v>1913</v>
      </c>
      <c r="EFV28" s="81" t="s">
        <v>1913</v>
      </c>
      <c r="EFW28" s="81" t="s">
        <v>1913</v>
      </c>
      <c r="EFX28" s="81" t="s">
        <v>1913</v>
      </c>
      <c r="EFY28" s="81" t="s">
        <v>1913</v>
      </c>
      <c r="EFZ28" s="81" t="s">
        <v>1913</v>
      </c>
      <c r="EGA28" s="81" t="s">
        <v>1913</v>
      </c>
      <c r="EGB28" s="81" t="s">
        <v>1913</v>
      </c>
      <c r="EGC28" s="81" t="s">
        <v>1913</v>
      </c>
      <c r="EGD28" s="81" t="s">
        <v>1913</v>
      </c>
      <c r="EGE28" s="81" t="s">
        <v>1913</v>
      </c>
      <c r="EGF28" s="81" t="s">
        <v>1913</v>
      </c>
      <c r="EGG28" s="81" t="s">
        <v>1913</v>
      </c>
      <c r="EGH28" s="81" t="s">
        <v>1913</v>
      </c>
      <c r="EGI28" s="81" t="s">
        <v>1913</v>
      </c>
      <c r="EGJ28" s="81" t="s">
        <v>1913</v>
      </c>
      <c r="EGK28" s="81" t="s">
        <v>1913</v>
      </c>
      <c r="EGL28" s="81" t="s">
        <v>1913</v>
      </c>
      <c r="EGM28" s="81" t="s">
        <v>1913</v>
      </c>
      <c r="EGN28" s="81" t="s">
        <v>1913</v>
      </c>
      <c r="EGO28" s="81" t="s">
        <v>1913</v>
      </c>
      <c r="EGP28" s="81" t="s">
        <v>1913</v>
      </c>
      <c r="EGQ28" s="81" t="s">
        <v>1913</v>
      </c>
      <c r="EGR28" s="81" t="s">
        <v>1913</v>
      </c>
      <c r="EGS28" s="81" t="s">
        <v>1913</v>
      </c>
      <c r="EGT28" s="81" t="s">
        <v>1913</v>
      </c>
      <c r="EGU28" s="81" t="s">
        <v>1913</v>
      </c>
      <c r="EGV28" s="81" t="s">
        <v>1913</v>
      </c>
      <c r="EGW28" s="81" t="s">
        <v>1913</v>
      </c>
      <c r="EGX28" s="81" t="s">
        <v>1913</v>
      </c>
      <c r="EGY28" s="81" t="s">
        <v>1913</v>
      </c>
      <c r="EGZ28" s="81" t="s">
        <v>1913</v>
      </c>
      <c r="EHA28" s="81" t="s">
        <v>1913</v>
      </c>
      <c r="EHB28" s="81" t="s">
        <v>1913</v>
      </c>
      <c r="EHC28" s="81" t="s">
        <v>1913</v>
      </c>
      <c r="EHD28" s="81" t="s">
        <v>1913</v>
      </c>
      <c r="EHE28" s="81" t="s">
        <v>1913</v>
      </c>
      <c r="EHF28" s="81" t="s">
        <v>1913</v>
      </c>
      <c r="EHG28" s="81" t="s">
        <v>1913</v>
      </c>
      <c r="EHH28" s="81" t="s">
        <v>1913</v>
      </c>
      <c r="EHI28" s="81" t="s">
        <v>1913</v>
      </c>
      <c r="EHJ28" s="81" t="s">
        <v>1913</v>
      </c>
      <c r="EHK28" s="81" t="s">
        <v>1913</v>
      </c>
      <c r="EHL28" s="81" t="s">
        <v>1913</v>
      </c>
      <c r="EHM28" s="81" t="s">
        <v>1913</v>
      </c>
      <c r="EHN28" s="81" t="s">
        <v>1913</v>
      </c>
      <c r="EHO28" s="81" t="s">
        <v>1913</v>
      </c>
      <c r="EHP28" s="81" t="s">
        <v>1913</v>
      </c>
      <c r="EHQ28" s="81" t="s">
        <v>1913</v>
      </c>
      <c r="EHR28" s="81" t="s">
        <v>1913</v>
      </c>
      <c r="EHS28" s="81" t="s">
        <v>1913</v>
      </c>
      <c r="EHT28" s="81" t="s">
        <v>1913</v>
      </c>
      <c r="EHU28" s="81" t="s">
        <v>1913</v>
      </c>
      <c r="EHV28" s="81" t="s">
        <v>1913</v>
      </c>
      <c r="EHW28" s="81" t="s">
        <v>1913</v>
      </c>
      <c r="EHX28" s="81" t="s">
        <v>1913</v>
      </c>
      <c r="EHY28" s="81" t="s">
        <v>1913</v>
      </c>
      <c r="EHZ28" s="81" t="s">
        <v>1913</v>
      </c>
      <c r="EIA28" s="81" t="s">
        <v>1913</v>
      </c>
      <c r="EIB28" s="81" t="s">
        <v>1913</v>
      </c>
      <c r="EIC28" s="81" t="s">
        <v>1913</v>
      </c>
      <c r="EID28" s="81" t="s">
        <v>1913</v>
      </c>
      <c r="EIE28" s="81" t="s">
        <v>1913</v>
      </c>
      <c r="EIF28" s="81" t="s">
        <v>1913</v>
      </c>
      <c r="EIG28" s="81" t="s">
        <v>1913</v>
      </c>
      <c r="EIH28" s="81" t="s">
        <v>1913</v>
      </c>
      <c r="EII28" s="81" t="s">
        <v>1913</v>
      </c>
      <c r="EIJ28" s="81" t="s">
        <v>1913</v>
      </c>
      <c r="EIK28" s="81" t="s">
        <v>1913</v>
      </c>
      <c r="EIL28" s="81" t="s">
        <v>1913</v>
      </c>
      <c r="EIM28" s="81" t="s">
        <v>1913</v>
      </c>
      <c r="EIN28" s="81" t="s">
        <v>1913</v>
      </c>
      <c r="EIO28" s="81" t="s">
        <v>1913</v>
      </c>
      <c r="EIP28" s="81" t="s">
        <v>1913</v>
      </c>
      <c r="EIQ28" s="81" t="s">
        <v>1913</v>
      </c>
      <c r="EIR28" s="81" t="s">
        <v>1913</v>
      </c>
      <c r="EIS28" s="81" t="s">
        <v>1913</v>
      </c>
      <c r="EIT28" s="81" t="s">
        <v>1913</v>
      </c>
      <c r="EIU28" s="81" t="s">
        <v>1913</v>
      </c>
      <c r="EIV28" s="81" t="s">
        <v>1913</v>
      </c>
      <c r="EIW28" s="81" t="s">
        <v>1913</v>
      </c>
      <c r="EIX28" s="81" t="s">
        <v>1913</v>
      </c>
      <c r="EIY28" s="81" t="s">
        <v>1913</v>
      </c>
      <c r="EIZ28" s="81" t="s">
        <v>1913</v>
      </c>
      <c r="EJA28" s="81" t="s">
        <v>1913</v>
      </c>
      <c r="EJB28" s="81" t="s">
        <v>1913</v>
      </c>
      <c r="EJC28" s="81" t="s">
        <v>1913</v>
      </c>
      <c r="EJD28" s="81" t="s">
        <v>1913</v>
      </c>
      <c r="EJE28" s="81" t="s">
        <v>1913</v>
      </c>
      <c r="EJF28" s="81" t="s">
        <v>1913</v>
      </c>
      <c r="EJG28" s="81" t="s">
        <v>1913</v>
      </c>
      <c r="EJH28" s="81" t="s">
        <v>1913</v>
      </c>
      <c r="EJI28" s="81" t="s">
        <v>1913</v>
      </c>
      <c r="EJJ28" s="81" t="s">
        <v>1913</v>
      </c>
      <c r="EJK28" s="81" t="s">
        <v>1913</v>
      </c>
      <c r="EJL28" s="81" t="s">
        <v>1913</v>
      </c>
      <c r="EJM28" s="81" t="s">
        <v>1913</v>
      </c>
      <c r="EJN28" s="81" t="s">
        <v>1913</v>
      </c>
      <c r="EJO28" s="81" t="s">
        <v>1913</v>
      </c>
      <c r="EJP28" s="81" t="s">
        <v>1913</v>
      </c>
      <c r="EJQ28" s="81" t="s">
        <v>1913</v>
      </c>
      <c r="EJR28" s="81" t="s">
        <v>1913</v>
      </c>
      <c r="EJS28" s="81" t="s">
        <v>1913</v>
      </c>
      <c r="EJT28" s="81" t="s">
        <v>1913</v>
      </c>
      <c r="EJU28" s="81" t="s">
        <v>1913</v>
      </c>
      <c r="EJV28" s="81" t="s">
        <v>1913</v>
      </c>
      <c r="EJW28" s="81" t="s">
        <v>1913</v>
      </c>
      <c r="EJX28" s="81" t="s">
        <v>1913</v>
      </c>
      <c r="EJY28" s="81" t="s">
        <v>1913</v>
      </c>
      <c r="EJZ28" s="81" t="s">
        <v>1913</v>
      </c>
      <c r="EKA28" s="81" t="s">
        <v>1913</v>
      </c>
      <c r="EKB28" s="81" t="s">
        <v>1913</v>
      </c>
      <c r="EKC28" s="81" t="s">
        <v>1913</v>
      </c>
      <c r="EKD28" s="81" t="s">
        <v>1913</v>
      </c>
      <c r="EKE28" s="81" t="s">
        <v>1913</v>
      </c>
      <c r="EKF28" s="81" t="s">
        <v>1913</v>
      </c>
      <c r="EKG28" s="81" t="s">
        <v>1913</v>
      </c>
      <c r="EKH28" s="81" t="s">
        <v>1913</v>
      </c>
      <c r="EKI28" s="81" t="s">
        <v>1913</v>
      </c>
      <c r="EKJ28" s="81" t="s">
        <v>1913</v>
      </c>
      <c r="EKK28" s="81" t="s">
        <v>1913</v>
      </c>
      <c r="EKL28" s="81" t="s">
        <v>1913</v>
      </c>
      <c r="EKM28" s="81" t="s">
        <v>1913</v>
      </c>
      <c r="EKN28" s="81" t="s">
        <v>1913</v>
      </c>
      <c r="EKO28" s="81" t="s">
        <v>1913</v>
      </c>
      <c r="EKP28" s="81" t="s">
        <v>1913</v>
      </c>
      <c r="EKQ28" s="81" t="s">
        <v>1913</v>
      </c>
      <c r="EKR28" s="81" t="s">
        <v>1913</v>
      </c>
      <c r="EKS28" s="81" t="s">
        <v>1913</v>
      </c>
      <c r="EKT28" s="81" t="s">
        <v>1913</v>
      </c>
      <c r="EKU28" s="81" t="s">
        <v>1913</v>
      </c>
      <c r="EKV28" s="81" t="s">
        <v>1913</v>
      </c>
      <c r="EKW28" s="81" t="s">
        <v>1913</v>
      </c>
      <c r="EKX28" s="81" t="s">
        <v>1913</v>
      </c>
      <c r="EKY28" s="81" t="s">
        <v>1913</v>
      </c>
      <c r="EKZ28" s="81" t="s">
        <v>1913</v>
      </c>
      <c r="ELA28" s="81" t="s">
        <v>1913</v>
      </c>
      <c r="ELB28" s="81" t="s">
        <v>1913</v>
      </c>
      <c r="ELC28" s="81" t="s">
        <v>1913</v>
      </c>
      <c r="ELD28" s="81" t="s">
        <v>1913</v>
      </c>
      <c r="ELE28" s="81" t="s">
        <v>1913</v>
      </c>
      <c r="ELF28" s="81" t="s">
        <v>1913</v>
      </c>
      <c r="ELG28" s="81" t="s">
        <v>1913</v>
      </c>
      <c r="ELH28" s="81" t="s">
        <v>1913</v>
      </c>
      <c r="ELI28" s="81" t="s">
        <v>1913</v>
      </c>
      <c r="ELJ28" s="81" t="s">
        <v>1913</v>
      </c>
      <c r="ELK28" s="81" t="s">
        <v>1913</v>
      </c>
      <c r="ELL28" s="81" t="s">
        <v>1913</v>
      </c>
      <c r="ELM28" s="81" t="s">
        <v>1913</v>
      </c>
      <c r="ELN28" s="81" t="s">
        <v>1913</v>
      </c>
      <c r="ELO28" s="81" t="s">
        <v>1913</v>
      </c>
      <c r="ELP28" s="81" t="s">
        <v>1913</v>
      </c>
      <c r="ELQ28" s="81" t="s">
        <v>1913</v>
      </c>
      <c r="ELR28" s="81" t="s">
        <v>1913</v>
      </c>
      <c r="ELS28" s="81" t="s">
        <v>1913</v>
      </c>
      <c r="ELT28" s="81" t="s">
        <v>1913</v>
      </c>
      <c r="ELU28" s="81" t="s">
        <v>1913</v>
      </c>
      <c r="ELV28" s="81" t="s">
        <v>1913</v>
      </c>
      <c r="ELW28" s="81" t="s">
        <v>1913</v>
      </c>
      <c r="ELX28" s="81" t="s">
        <v>1913</v>
      </c>
      <c r="ELY28" s="81" t="s">
        <v>1913</v>
      </c>
      <c r="ELZ28" s="81" t="s">
        <v>1913</v>
      </c>
      <c r="EMA28" s="81" t="s">
        <v>1913</v>
      </c>
      <c r="EMB28" s="81" t="s">
        <v>1913</v>
      </c>
      <c r="EMC28" s="81" t="s">
        <v>1913</v>
      </c>
      <c r="EMD28" s="81" t="s">
        <v>1913</v>
      </c>
      <c r="EME28" s="81" t="s">
        <v>1913</v>
      </c>
      <c r="EMF28" s="81" t="s">
        <v>1913</v>
      </c>
      <c r="EMG28" s="81" t="s">
        <v>1913</v>
      </c>
      <c r="EMH28" s="81" t="s">
        <v>1913</v>
      </c>
      <c r="EMI28" s="81" t="s">
        <v>1913</v>
      </c>
      <c r="EMJ28" s="81" t="s">
        <v>1913</v>
      </c>
      <c r="EMK28" s="81" t="s">
        <v>1913</v>
      </c>
      <c r="EML28" s="81" t="s">
        <v>1913</v>
      </c>
      <c r="EMM28" s="81" t="s">
        <v>1913</v>
      </c>
      <c r="EMN28" s="81" t="s">
        <v>1913</v>
      </c>
      <c r="EMO28" s="81" t="s">
        <v>1913</v>
      </c>
      <c r="EMP28" s="81" t="s">
        <v>1913</v>
      </c>
      <c r="EMQ28" s="81" t="s">
        <v>1913</v>
      </c>
      <c r="EMR28" s="81" t="s">
        <v>1913</v>
      </c>
      <c r="EMS28" s="81" t="s">
        <v>1913</v>
      </c>
      <c r="EMT28" s="81" t="s">
        <v>1913</v>
      </c>
      <c r="EMU28" s="81" t="s">
        <v>1913</v>
      </c>
      <c r="EMV28" s="81" t="s">
        <v>1913</v>
      </c>
      <c r="EMW28" s="81" t="s">
        <v>1913</v>
      </c>
      <c r="EMX28" s="81" t="s">
        <v>1913</v>
      </c>
      <c r="EMY28" s="81" t="s">
        <v>1913</v>
      </c>
      <c r="EMZ28" s="81" t="s">
        <v>1913</v>
      </c>
      <c r="ENA28" s="81" t="s">
        <v>1913</v>
      </c>
      <c r="ENB28" s="81" t="s">
        <v>1913</v>
      </c>
      <c r="ENC28" s="81" t="s">
        <v>1913</v>
      </c>
      <c r="END28" s="81" t="s">
        <v>1913</v>
      </c>
      <c r="ENE28" s="81" t="s">
        <v>1913</v>
      </c>
      <c r="ENF28" s="81" t="s">
        <v>1913</v>
      </c>
      <c r="ENG28" s="81" t="s">
        <v>1913</v>
      </c>
      <c r="ENH28" s="81" t="s">
        <v>1913</v>
      </c>
      <c r="ENI28" s="81" t="s">
        <v>1913</v>
      </c>
      <c r="ENJ28" s="81" t="s">
        <v>1913</v>
      </c>
      <c r="ENK28" s="81" t="s">
        <v>1913</v>
      </c>
      <c r="ENL28" s="81" t="s">
        <v>1913</v>
      </c>
      <c r="ENM28" s="81" t="s">
        <v>1913</v>
      </c>
      <c r="ENN28" s="81" t="s">
        <v>1913</v>
      </c>
      <c r="ENO28" s="81" t="s">
        <v>1913</v>
      </c>
      <c r="ENP28" s="81" t="s">
        <v>1913</v>
      </c>
      <c r="ENQ28" s="81" t="s">
        <v>1913</v>
      </c>
      <c r="ENR28" s="81" t="s">
        <v>1913</v>
      </c>
      <c r="ENS28" s="81" t="s">
        <v>1913</v>
      </c>
      <c r="ENT28" s="81" t="s">
        <v>1913</v>
      </c>
      <c r="ENU28" s="81" t="s">
        <v>1913</v>
      </c>
      <c r="ENV28" s="81" t="s">
        <v>1913</v>
      </c>
      <c r="ENW28" s="81" t="s">
        <v>1913</v>
      </c>
      <c r="ENX28" s="81" t="s">
        <v>1913</v>
      </c>
      <c r="ENY28" s="81" t="s">
        <v>1913</v>
      </c>
      <c r="ENZ28" s="81" t="s">
        <v>1913</v>
      </c>
      <c r="EOA28" s="81" t="s">
        <v>1913</v>
      </c>
      <c r="EOB28" s="81" t="s">
        <v>1913</v>
      </c>
      <c r="EOC28" s="81" t="s">
        <v>1913</v>
      </c>
      <c r="EOD28" s="81" t="s">
        <v>1913</v>
      </c>
      <c r="EOE28" s="81" t="s">
        <v>1913</v>
      </c>
      <c r="EOF28" s="81" t="s">
        <v>1913</v>
      </c>
      <c r="EOG28" s="81" t="s">
        <v>1913</v>
      </c>
      <c r="EOH28" s="81" t="s">
        <v>1913</v>
      </c>
      <c r="EOI28" s="81" t="s">
        <v>1913</v>
      </c>
      <c r="EOJ28" s="81" t="s">
        <v>1913</v>
      </c>
      <c r="EOK28" s="81" t="s">
        <v>1913</v>
      </c>
      <c r="EOL28" s="81" t="s">
        <v>1913</v>
      </c>
      <c r="EOM28" s="81" t="s">
        <v>1913</v>
      </c>
      <c r="EON28" s="81" t="s">
        <v>1913</v>
      </c>
      <c r="EOO28" s="81" t="s">
        <v>1913</v>
      </c>
      <c r="EOP28" s="81" t="s">
        <v>1913</v>
      </c>
      <c r="EOQ28" s="81" t="s">
        <v>1913</v>
      </c>
      <c r="EOR28" s="81" t="s">
        <v>1913</v>
      </c>
      <c r="EOS28" s="81" t="s">
        <v>1913</v>
      </c>
      <c r="EOT28" s="81" t="s">
        <v>1913</v>
      </c>
      <c r="EOU28" s="81" t="s">
        <v>1913</v>
      </c>
      <c r="EOV28" s="81" t="s">
        <v>1913</v>
      </c>
      <c r="EOW28" s="81" t="s">
        <v>1913</v>
      </c>
      <c r="EOX28" s="81" t="s">
        <v>1913</v>
      </c>
      <c r="EOY28" s="81" t="s">
        <v>1913</v>
      </c>
      <c r="EOZ28" s="81" t="s">
        <v>1913</v>
      </c>
      <c r="EPA28" s="81" t="s">
        <v>1913</v>
      </c>
      <c r="EPB28" s="81" t="s">
        <v>1913</v>
      </c>
      <c r="EPC28" s="81" t="s">
        <v>1913</v>
      </c>
      <c r="EPD28" s="81" t="s">
        <v>1913</v>
      </c>
      <c r="EPE28" s="81" t="s">
        <v>1913</v>
      </c>
      <c r="EPF28" s="81" t="s">
        <v>1913</v>
      </c>
      <c r="EPG28" s="81" t="s">
        <v>1913</v>
      </c>
      <c r="EPH28" s="81" t="s">
        <v>1913</v>
      </c>
      <c r="EPI28" s="81" t="s">
        <v>1913</v>
      </c>
      <c r="EPJ28" s="81" t="s">
        <v>1913</v>
      </c>
      <c r="EPK28" s="81" t="s">
        <v>1913</v>
      </c>
      <c r="EPL28" s="81" t="s">
        <v>1913</v>
      </c>
      <c r="EPM28" s="81" t="s">
        <v>1913</v>
      </c>
      <c r="EPN28" s="81" t="s">
        <v>1913</v>
      </c>
      <c r="EPO28" s="81" t="s">
        <v>1913</v>
      </c>
      <c r="EPP28" s="81" t="s">
        <v>1913</v>
      </c>
      <c r="EPQ28" s="81" t="s">
        <v>1913</v>
      </c>
      <c r="EPR28" s="81" t="s">
        <v>1913</v>
      </c>
      <c r="EPS28" s="81" t="s">
        <v>1913</v>
      </c>
      <c r="EPT28" s="81" t="s">
        <v>1913</v>
      </c>
      <c r="EPU28" s="81" t="s">
        <v>1913</v>
      </c>
      <c r="EPV28" s="81" t="s">
        <v>1913</v>
      </c>
      <c r="EPW28" s="81" t="s">
        <v>1913</v>
      </c>
      <c r="EPX28" s="81" t="s">
        <v>1913</v>
      </c>
      <c r="EPY28" s="81" t="s">
        <v>1913</v>
      </c>
      <c r="EPZ28" s="81" t="s">
        <v>1913</v>
      </c>
      <c r="EQA28" s="81" t="s">
        <v>1913</v>
      </c>
      <c r="EQB28" s="81" t="s">
        <v>1913</v>
      </c>
      <c r="EQC28" s="81" t="s">
        <v>1913</v>
      </c>
      <c r="EQD28" s="81" t="s">
        <v>1913</v>
      </c>
      <c r="EQE28" s="81" t="s">
        <v>1913</v>
      </c>
      <c r="EQF28" s="81" t="s">
        <v>1913</v>
      </c>
      <c r="EQG28" s="81" t="s">
        <v>1913</v>
      </c>
      <c r="EQH28" s="81" t="s">
        <v>1913</v>
      </c>
      <c r="EQI28" s="81" t="s">
        <v>1913</v>
      </c>
      <c r="EQJ28" s="81" t="s">
        <v>1913</v>
      </c>
      <c r="EQK28" s="81" t="s">
        <v>1913</v>
      </c>
      <c r="EQL28" s="81" t="s">
        <v>1913</v>
      </c>
      <c r="EQM28" s="81" t="s">
        <v>1913</v>
      </c>
      <c r="EQN28" s="81" t="s">
        <v>1913</v>
      </c>
      <c r="EQO28" s="81" t="s">
        <v>1913</v>
      </c>
      <c r="EQP28" s="81" t="s">
        <v>1913</v>
      </c>
      <c r="EQQ28" s="81" t="s">
        <v>1913</v>
      </c>
      <c r="EQR28" s="81" t="s">
        <v>1913</v>
      </c>
      <c r="EQS28" s="81" t="s">
        <v>1913</v>
      </c>
      <c r="EQT28" s="81" t="s">
        <v>1913</v>
      </c>
      <c r="EQU28" s="81" t="s">
        <v>1913</v>
      </c>
      <c r="EQV28" s="81" t="s">
        <v>1913</v>
      </c>
      <c r="EQW28" s="81" t="s">
        <v>1913</v>
      </c>
      <c r="EQX28" s="81" t="s">
        <v>1913</v>
      </c>
      <c r="EQY28" s="81" t="s">
        <v>1913</v>
      </c>
      <c r="EQZ28" s="81" t="s">
        <v>1913</v>
      </c>
      <c r="ERA28" s="81" t="s">
        <v>1913</v>
      </c>
      <c r="ERB28" s="81" t="s">
        <v>1913</v>
      </c>
      <c r="ERC28" s="81" t="s">
        <v>1913</v>
      </c>
      <c r="ERD28" s="81" t="s">
        <v>1913</v>
      </c>
      <c r="ERE28" s="81" t="s">
        <v>1913</v>
      </c>
      <c r="ERF28" s="81" t="s">
        <v>1913</v>
      </c>
      <c r="ERG28" s="81" t="s">
        <v>1913</v>
      </c>
      <c r="ERH28" s="81" t="s">
        <v>1913</v>
      </c>
      <c r="ERI28" s="81" t="s">
        <v>1913</v>
      </c>
      <c r="ERJ28" s="81" t="s">
        <v>1913</v>
      </c>
      <c r="ERK28" s="81" t="s">
        <v>1913</v>
      </c>
      <c r="ERL28" s="81" t="s">
        <v>1913</v>
      </c>
      <c r="ERM28" s="81" t="s">
        <v>1913</v>
      </c>
      <c r="ERN28" s="81" t="s">
        <v>1913</v>
      </c>
      <c r="ERO28" s="81" t="s">
        <v>1913</v>
      </c>
      <c r="ERP28" s="81" t="s">
        <v>1913</v>
      </c>
      <c r="ERQ28" s="81" t="s">
        <v>1913</v>
      </c>
      <c r="ERR28" s="81" t="s">
        <v>1913</v>
      </c>
      <c r="ERS28" s="81" t="s">
        <v>1913</v>
      </c>
      <c r="ERT28" s="81" t="s">
        <v>1913</v>
      </c>
      <c r="ERU28" s="81" t="s">
        <v>1913</v>
      </c>
      <c r="ERV28" s="81" t="s">
        <v>1913</v>
      </c>
      <c r="ERW28" s="81" t="s">
        <v>1913</v>
      </c>
      <c r="ERX28" s="81" t="s">
        <v>1913</v>
      </c>
      <c r="ERY28" s="81" t="s">
        <v>1913</v>
      </c>
      <c r="ERZ28" s="81" t="s">
        <v>1913</v>
      </c>
      <c r="ESA28" s="81" t="s">
        <v>1913</v>
      </c>
      <c r="ESB28" s="81" t="s">
        <v>1913</v>
      </c>
      <c r="ESC28" s="81" t="s">
        <v>1913</v>
      </c>
      <c r="ESD28" s="81" t="s">
        <v>1913</v>
      </c>
      <c r="ESE28" s="81" t="s">
        <v>1913</v>
      </c>
      <c r="ESF28" s="81" t="s">
        <v>1913</v>
      </c>
      <c r="ESG28" s="81" t="s">
        <v>1913</v>
      </c>
      <c r="ESH28" s="81" t="s">
        <v>1913</v>
      </c>
      <c r="ESI28" s="81" t="s">
        <v>1913</v>
      </c>
      <c r="ESJ28" s="81" t="s">
        <v>1913</v>
      </c>
      <c r="ESK28" s="81" t="s">
        <v>1913</v>
      </c>
      <c r="ESL28" s="81" t="s">
        <v>1913</v>
      </c>
      <c r="ESM28" s="81" t="s">
        <v>1913</v>
      </c>
      <c r="ESN28" s="81" t="s">
        <v>1913</v>
      </c>
      <c r="ESO28" s="81" t="s">
        <v>1913</v>
      </c>
      <c r="ESP28" s="81" t="s">
        <v>1913</v>
      </c>
      <c r="ESQ28" s="81" t="s">
        <v>1913</v>
      </c>
      <c r="ESR28" s="81" t="s">
        <v>1913</v>
      </c>
      <c r="ESS28" s="81" t="s">
        <v>1913</v>
      </c>
      <c r="EST28" s="81" t="s">
        <v>1913</v>
      </c>
      <c r="ESU28" s="81" t="s">
        <v>1913</v>
      </c>
      <c r="ESV28" s="81" t="s">
        <v>1913</v>
      </c>
      <c r="ESW28" s="81" t="s">
        <v>1913</v>
      </c>
      <c r="ESX28" s="81" t="s">
        <v>1913</v>
      </c>
      <c r="ESY28" s="81" t="s">
        <v>1913</v>
      </c>
      <c r="ESZ28" s="81" t="s">
        <v>1913</v>
      </c>
      <c r="ETA28" s="81" t="s">
        <v>1913</v>
      </c>
      <c r="ETB28" s="81" t="s">
        <v>1913</v>
      </c>
      <c r="ETC28" s="81" t="s">
        <v>1913</v>
      </c>
      <c r="ETD28" s="81" t="s">
        <v>1913</v>
      </c>
      <c r="ETE28" s="81" t="s">
        <v>1913</v>
      </c>
      <c r="ETF28" s="81" t="s">
        <v>1913</v>
      </c>
      <c r="ETG28" s="81" t="s">
        <v>1913</v>
      </c>
      <c r="ETH28" s="81" t="s">
        <v>1913</v>
      </c>
      <c r="ETI28" s="81" t="s">
        <v>1913</v>
      </c>
      <c r="ETJ28" s="81" t="s">
        <v>1913</v>
      </c>
      <c r="ETK28" s="81" t="s">
        <v>1913</v>
      </c>
      <c r="ETL28" s="81" t="s">
        <v>1913</v>
      </c>
      <c r="ETM28" s="81" t="s">
        <v>1913</v>
      </c>
      <c r="ETN28" s="81" t="s">
        <v>1913</v>
      </c>
      <c r="ETO28" s="81" t="s">
        <v>1913</v>
      </c>
      <c r="ETP28" s="81" t="s">
        <v>1913</v>
      </c>
      <c r="ETQ28" s="81" t="s">
        <v>1913</v>
      </c>
      <c r="ETR28" s="81" t="s">
        <v>1913</v>
      </c>
      <c r="ETS28" s="81" t="s">
        <v>1913</v>
      </c>
      <c r="ETT28" s="81" t="s">
        <v>1913</v>
      </c>
      <c r="ETU28" s="81" t="s">
        <v>1913</v>
      </c>
      <c r="ETV28" s="81" t="s">
        <v>1913</v>
      </c>
      <c r="ETW28" s="81" t="s">
        <v>1913</v>
      </c>
      <c r="ETX28" s="81" t="s">
        <v>1913</v>
      </c>
      <c r="ETY28" s="81" t="s">
        <v>1913</v>
      </c>
      <c r="ETZ28" s="81" t="s">
        <v>1913</v>
      </c>
      <c r="EUA28" s="81" t="s">
        <v>1913</v>
      </c>
      <c r="EUB28" s="81" t="s">
        <v>1913</v>
      </c>
      <c r="EUC28" s="81" t="s">
        <v>1913</v>
      </c>
      <c r="EUD28" s="81" t="s">
        <v>1913</v>
      </c>
      <c r="EUE28" s="81" t="s">
        <v>1913</v>
      </c>
      <c r="EUF28" s="81" t="s">
        <v>1913</v>
      </c>
      <c r="EUG28" s="81" t="s">
        <v>1913</v>
      </c>
      <c r="EUH28" s="81" t="s">
        <v>1913</v>
      </c>
      <c r="EUI28" s="81" t="s">
        <v>1913</v>
      </c>
      <c r="EUJ28" s="81" t="s">
        <v>1913</v>
      </c>
      <c r="EUK28" s="81" t="s">
        <v>1913</v>
      </c>
      <c r="EUL28" s="81" t="s">
        <v>1913</v>
      </c>
      <c r="EUM28" s="81" t="s">
        <v>1913</v>
      </c>
      <c r="EUN28" s="81" t="s">
        <v>1913</v>
      </c>
      <c r="EUO28" s="81" t="s">
        <v>1913</v>
      </c>
      <c r="EUP28" s="81" t="s">
        <v>1913</v>
      </c>
      <c r="EUQ28" s="81" t="s">
        <v>1913</v>
      </c>
      <c r="EUR28" s="81" t="s">
        <v>1913</v>
      </c>
      <c r="EUS28" s="81" t="s">
        <v>1913</v>
      </c>
      <c r="EUT28" s="81" t="s">
        <v>1913</v>
      </c>
      <c r="EUU28" s="81" t="s">
        <v>1913</v>
      </c>
      <c r="EUV28" s="81" t="s">
        <v>1913</v>
      </c>
      <c r="EUW28" s="81" t="s">
        <v>1913</v>
      </c>
      <c r="EUX28" s="81" t="s">
        <v>1913</v>
      </c>
      <c r="EUY28" s="81" t="s">
        <v>1913</v>
      </c>
      <c r="EUZ28" s="81" t="s">
        <v>1913</v>
      </c>
      <c r="EVA28" s="81" t="s">
        <v>1913</v>
      </c>
      <c r="EVB28" s="81" t="s">
        <v>1913</v>
      </c>
      <c r="EVC28" s="81" t="s">
        <v>1913</v>
      </c>
      <c r="EVD28" s="81" t="s">
        <v>1913</v>
      </c>
      <c r="EVE28" s="81" t="s">
        <v>1913</v>
      </c>
      <c r="EVF28" s="81" t="s">
        <v>1913</v>
      </c>
      <c r="EVG28" s="81" t="s">
        <v>1913</v>
      </c>
      <c r="EVH28" s="81" t="s">
        <v>1913</v>
      </c>
      <c r="EVI28" s="81" t="s">
        <v>1913</v>
      </c>
      <c r="EVJ28" s="81" t="s">
        <v>1913</v>
      </c>
      <c r="EVK28" s="81" t="s">
        <v>1913</v>
      </c>
      <c r="EVL28" s="81" t="s">
        <v>1913</v>
      </c>
      <c r="EVM28" s="81" t="s">
        <v>1913</v>
      </c>
      <c r="EVN28" s="81" t="s">
        <v>1913</v>
      </c>
      <c r="EVO28" s="81" t="s">
        <v>1913</v>
      </c>
      <c r="EVP28" s="81" t="s">
        <v>1913</v>
      </c>
      <c r="EVQ28" s="81" t="s">
        <v>1913</v>
      </c>
      <c r="EVR28" s="81" t="s">
        <v>1913</v>
      </c>
      <c r="EVS28" s="81" t="s">
        <v>1913</v>
      </c>
      <c r="EVT28" s="81" t="s">
        <v>1913</v>
      </c>
      <c r="EVU28" s="81" t="s">
        <v>1913</v>
      </c>
      <c r="EVV28" s="81" t="s">
        <v>1913</v>
      </c>
      <c r="EVW28" s="81" t="s">
        <v>1913</v>
      </c>
      <c r="EVX28" s="81" t="s">
        <v>1913</v>
      </c>
      <c r="EVY28" s="81" t="s">
        <v>1913</v>
      </c>
      <c r="EVZ28" s="81" t="s">
        <v>1913</v>
      </c>
      <c r="EWA28" s="81" t="s">
        <v>1913</v>
      </c>
      <c r="EWB28" s="81" t="s">
        <v>1913</v>
      </c>
      <c r="EWC28" s="81" t="s">
        <v>1913</v>
      </c>
      <c r="EWD28" s="81" t="s">
        <v>1913</v>
      </c>
      <c r="EWE28" s="81" t="s">
        <v>1913</v>
      </c>
      <c r="EWF28" s="81" t="s">
        <v>1913</v>
      </c>
      <c r="EWG28" s="81" t="s">
        <v>1913</v>
      </c>
      <c r="EWH28" s="81" t="s">
        <v>1913</v>
      </c>
      <c r="EWI28" s="81" t="s">
        <v>1913</v>
      </c>
      <c r="EWJ28" s="81" t="s">
        <v>1913</v>
      </c>
      <c r="EWK28" s="81" t="s">
        <v>1913</v>
      </c>
      <c r="EWL28" s="81" t="s">
        <v>1913</v>
      </c>
      <c r="EWM28" s="81" t="s">
        <v>1913</v>
      </c>
      <c r="EWN28" s="81" t="s">
        <v>1913</v>
      </c>
      <c r="EWO28" s="81" t="s">
        <v>1913</v>
      </c>
      <c r="EWP28" s="81" t="s">
        <v>1913</v>
      </c>
      <c r="EWQ28" s="81" t="s">
        <v>1913</v>
      </c>
      <c r="EWR28" s="81" t="s">
        <v>1913</v>
      </c>
      <c r="EWS28" s="81" t="s">
        <v>1913</v>
      </c>
      <c r="EWT28" s="81" t="s">
        <v>1913</v>
      </c>
      <c r="EWU28" s="81" t="s">
        <v>1913</v>
      </c>
      <c r="EWV28" s="81" t="s">
        <v>1913</v>
      </c>
      <c r="EWW28" s="81" t="s">
        <v>1913</v>
      </c>
      <c r="EWX28" s="81" t="s">
        <v>1913</v>
      </c>
      <c r="EWY28" s="81" t="s">
        <v>1913</v>
      </c>
      <c r="EWZ28" s="81" t="s">
        <v>1913</v>
      </c>
      <c r="EXA28" s="81" t="s">
        <v>1913</v>
      </c>
      <c r="EXB28" s="81" t="s">
        <v>1913</v>
      </c>
      <c r="EXC28" s="81" t="s">
        <v>1913</v>
      </c>
      <c r="EXD28" s="81" t="s">
        <v>1913</v>
      </c>
      <c r="EXE28" s="81" t="s">
        <v>1913</v>
      </c>
      <c r="EXF28" s="81" t="s">
        <v>1913</v>
      </c>
      <c r="EXG28" s="81" t="s">
        <v>1913</v>
      </c>
      <c r="EXH28" s="81" t="s">
        <v>1913</v>
      </c>
      <c r="EXI28" s="81" t="s">
        <v>1913</v>
      </c>
      <c r="EXJ28" s="81" t="s">
        <v>1913</v>
      </c>
      <c r="EXK28" s="81" t="s">
        <v>1913</v>
      </c>
      <c r="EXL28" s="81" t="s">
        <v>1913</v>
      </c>
      <c r="EXM28" s="81" t="s">
        <v>1913</v>
      </c>
      <c r="EXN28" s="81" t="s">
        <v>1913</v>
      </c>
      <c r="EXO28" s="81" t="s">
        <v>1913</v>
      </c>
      <c r="EXP28" s="81" t="s">
        <v>1913</v>
      </c>
      <c r="EXQ28" s="81" t="s">
        <v>1913</v>
      </c>
      <c r="EXR28" s="81" t="s">
        <v>1913</v>
      </c>
      <c r="EXS28" s="81" t="s">
        <v>1913</v>
      </c>
      <c r="EXT28" s="81" t="s">
        <v>1913</v>
      </c>
      <c r="EXU28" s="81" t="s">
        <v>1913</v>
      </c>
      <c r="EXV28" s="81" t="s">
        <v>1913</v>
      </c>
      <c r="EXW28" s="81" t="s">
        <v>1913</v>
      </c>
      <c r="EXX28" s="81" t="s">
        <v>1913</v>
      </c>
      <c r="EXY28" s="81" t="s">
        <v>1913</v>
      </c>
      <c r="EXZ28" s="81" t="s">
        <v>1913</v>
      </c>
      <c r="EYA28" s="81" t="s">
        <v>1913</v>
      </c>
      <c r="EYB28" s="81" t="s">
        <v>1913</v>
      </c>
      <c r="EYC28" s="81" t="s">
        <v>1913</v>
      </c>
      <c r="EYD28" s="81" t="s">
        <v>1913</v>
      </c>
      <c r="EYE28" s="81" t="s">
        <v>1913</v>
      </c>
      <c r="EYF28" s="81" t="s">
        <v>1913</v>
      </c>
      <c r="EYG28" s="81" t="s">
        <v>1913</v>
      </c>
      <c r="EYH28" s="81" t="s">
        <v>1913</v>
      </c>
      <c r="EYI28" s="81" t="s">
        <v>1913</v>
      </c>
      <c r="EYJ28" s="81" t="s">
        <v>1913</v>
      </c>
      <c r="EYK28" s="81" t="s">
        <v>1913</v>
      </c>
      <c r="EYL28" s="81" t="s">
        <v>1913</v>
      </c>
      <c r="EYM28" s="81" t="s">
        <v>1913</v>
      </c>
      <c r="EYN28" s="81" t="s">
        <v>1913</v>
      </c>
      <c r="EYO28" s="81" t="s">
        <v>1913</v>
      </c>
      <c r="EYP28" s="81" t="s">
        <v>1913</v>
      </c>
      <c r="EYQ28" s="81" t="s">
        <v>1913</v>
      </c>
      <c r="EYR28" s="81" t="s">
        <v>1913</v>
      </c>
      <c r="EYS28" s="81" t="s">
        <v>1913</v>
      </c>
      <c r="EYT28" s="81" t="s">
        <v>1913</v>
      </c>
      <c r="EYU28" s="81" t="s">
        <v>1913</v>
      </c>
      <c r="EYV28" s="81" t="s">
        <v>1913</v>
      </c>
      <c r="EYW28" s="81" t="s">
        <v>1913</v>
      </c>
      <c r="EYX28" s="81" t="s">
        <v>1913</v>
      </c>
      <c r="EYY28" s="81" t="s">
        <v>1913</v>
      </c>
      <c r="EYZ28" s="81" t="s">
        <v>1913</v>
      </c>
      <c r="EZA28" s="81" t="s">
        <v>1913</v>
      </c>
      <c r="EZB28" s="81" t="s">
        <v>1913</v>
      </c>
      <c r="EZC28" s="81" t="s">
        <v>1913</v>
      </c>
      <c r="EZD28" s="81" t="s">
        <v>1913</v>
      </c>
      <c r="EZE28" s="81" t="s">
        <v>1913</v>
      </c>
      <c r="EZF28" s="81" t="s">
        <v>1913</v>
      </c>
      <c r="EZG28" s="81" t="s">
        <v>1913</v>
      </c>
      <c r="EZH28" s="81" t="s">
        <v>1913</v>
      </c>
      <c r="EZI28" s="81" t="s">
        <v>1913</v>
      </c>
      <c r="EZJ28" s="81" t="s">
        <v>1913</v>
      </c>
      <c r="EZK28" s="81" t="s">
        <v>1913</v>
      </c>
      <c r="EZL28" s="81" t="s">
        <v>1913</v>
      </c>
      <c r="EZM28" s="81" t="s">
        <v>1913</v>
      </c>
      <c r="EZN28" s="81" t="s">
        <v>1913</v>
      </c>
      <c r="EZO28" s="81" t="s">
        <v>1913</v>
      </c>
      <c r="EZP28" s="81" t="s">
        <v>1913</v>
      </c>
      <c r="EZQ28" s="81" t="s">
        <v>1913</v>
      </c>
      <c r="EZR28" s="81" t="s">
        <v>1913</v>
      </c>
      <c r="EZS28" s="81" t="s">
        <v>1913</v>
      </c>
      <c r="EZT28" s="81" t="s">
        <v>1913</v>
      </c>
      <c r="EZU28" s="81" t="s">
        <v>1913</v>
      </c>
      <c r="EZV28" s="81" t="s">
        <v>1913</v>
      </c>
      <c r="EZW28" s="81" t="s">
        <v>1913</v>
      </c>
      <c r="EZX28" s="81" t="s">
        <v>1913</v>
      </c>
      <c r="EZY28" s="81" t="s">
        <v>1913</v>
      </c>
      <c r="EZZ28" s="81" t="s">
        <v>1913</v>
      </c>
      <c r="FAA28" s="81" t="s">
        <v>1913</v>
      </c>
      <c r="FAB28" s="81" t="s">
        <v>1913</v>
      </c>
      <c r="FAC28" s="81" t="s">
        <v>1913</v>
      </c>
      <c r="FAD28" s="81" t="s">
        <v>1913</v>
      </c>
      <c r="FAE28" s="81" t="s">
        <v>1913</v>
      </c>
      <c r="FAF28" s="81" t="s">
        <v>1913</v>
      </c>
      <c r="FAG28" s="81" t="s">
        <v>1913</v>
      </c>
      <c r="FAH28" s="81" t="s">
        <v>1913</v>
      </c>
      <c r="FAI28" s="81" t="s">
        <v>1913</v>
      </c>
      <c r="FAJ28" s="81" t="s">
        <v>1913</v>
      </c>
      <c r="FAK28" s="81" t="s">
        <v>1913</v>
      </c>
      <c r="FAL28" s="81" t="s">
        <v>1913</v>
      </c>
      <c r="FAM28" s="81" t="s">
        <v>1913</v>
      </c>
      <c r="FAN28" s="81" t="s">
        <v>1913</v>
      </c>
      <c r="FAO28" s="81" t="s">
        <v>1913</v>
      </c>
      <c r="FAP28" s="81" t="s">
        <v>1913</v>
      </c>
      <c r="FAQ28" s="81" t="s">
        <v>1913</v>
      </c>
      <c r="FAR28" s="81" t="s">
        <v>1913</v>
      </c>
      <c r="FAS28" s="81" t="s">
        <v>1913</v>
      </c>
      <c r="FAT28" s="81" t="s">
        <v>1913</v>
      </c>
      <c r="FAU28" s="81" t="s">
        <v>1913</v>
      </c>
      <c r="FAV28" s="81" t="s">
        <v>1913</v>
      </c>
      <c r="FAW28" s="81" t="s">
        <v>1913</v>
      </c>
      <c r="FAX28" s="81" t="s">
        <v>1913</v>
      </c>
      <c r="FAY28" s="81" t="s">
        <v>1913</v>
      </c>
      <c r="FAZ28" s="81" t="s">
        <v>1913</v>
      </c>
      <c r="FBA28" s="81" t="s">
        <v>1913</v>
      </c>
      <c r="FBB28" s="81" t="s">
        <v>1913</v>
      </c>
      <c r="FBC28" s="81" t="s">
        <v>1913</v>
      </c>
      <c r="FBD28" s="81" t="s">
        <v>1913</v>
      </c>
      <c r="FBE28" s="81" t="s">
        <v>1913</v>
      </c>
      <c r="FBF28" s="81" t="s">
        <v>1913</v>
      </c>
      <c r="FBG28" s="81" t="s">
        <v>1913</v>
      </c>
      <c r="FBH28" s="81" t="s">
        <v>1913</v>
      </c>
      <c r="FBI28" s="81" t="s">
        <v>1913</v>
      </c>
      <c r="FBJ28" s="81" t="s">
        <v>1913</v>
      </c>
      <c r="FBK28" s="81" t="s">
        <v>1913</v>
      </c>
      <c r="FBL28" s="81" t="s">
        <v>1913</v>
      </c>
      <c r="FBM28" s="81" t="s">
        <v>1913</v>
      </c>
      <c r="FBN28" s="81" t="s">
        <v>1913</v>
      </c>
      <c r="FBO28" s="81" t="s">
        <v>1913</v>
      </c>
      <c r="FBP28" s="81" t="s">
        <v>1913</v>
      </c>
      <c r="FBQ28" s="81" t="s">
        <v>1913</v>
      </c>
      <c r="FBR28" s="81" t="s">
        <v>1913</v>
      </c>
      <c r="FBS28" s="81" t="s">
        <v>1913</v>
      </c>
      <c r="FBT28" s="81" t="s">
        <v>1913</v>
      </c>
      <c r="FBU28" s="81" t="s">
        <v>1913</v>
      </c>
      <c r="FBV28" s="81" t="s">
        <v>1913</v>
      </c>
      <c r="FBW28" s="81" t="s">
        <v>1913</v>
      </c>
      <c r="FBX28" s="81" t="s">
        <v>1913</v>
      </c>
      <c r="FBY28" s="81" t="s">
        <v>1913</v>
      </c>
      <c r="FBZ28" s="81" t="s">
        <v>1913</v>
      </c>
      <c r="FCA28" s="81" t="s">
        <v>1913</v>
      </c>
      <c r="FCB28" s="81" t="s">
        <v>1913</v>
      </c>
      <c r="FCC28" s="81" t="s">
        <v>1913</v>
      </c>
      <c r="FCD28" s="81" t="s">
        <v>1913</v>
      </c>
      <c r="FCE28" s="81" t="s">
        <v>1913</v>
      </c>
      <c r="FCF28" s="81" t="s">
        <v>1913</v>
      </c>
      <c r="FCG28" s="81" t="s">
        <v>1913</v>
      </c>
      <c r="FCH28" s="81" t="s">
        <v>1913</v>
      </c>
      <c r="FCI28" s="81" t="s">
        <v>1913</v>
      </c>
      <c r="FCJ28" s="81" t="s">
        <v>1913</v>
      </c>
      <c r="FCK28" s="81" t="s">
        <v>1913</v>
      </c>
      <c r="FCL28" s="81" t="s">
        <v>1913</v>
      </c>
      <c r="FCM28" s="81" t="s">
        <v>1913</v>
      </c>
      <c r="FCN28" s="81" t="s">
        <v>1913</v>
      </c>
      <c r="FCO28" s="81" t="s">
        <v>1913</v>
      </c>
      <c r="FCP28" s="81" t="s">
        <v>1913</v>
      </c>
      <c r="FCQ28" s="81" t="s">
        <v>1913</v>
      </c>
      <c r="FCR28" s="81" t="s">
        <v>1913</v>
      </c>
      <c r="FCS28" s="81" t="s">
        <v>1913</v>
      </c>
      <c r="FCT28" s="81" t="s">
        <v>1913</v>
      </c>
      <c r="FCU28" s="81" t="s">
        <v>1913</v>
      </c>
      <c r="FCV28" s="81" t="s">
        <v>1913</v>
      </c>
      <c r="FCW28" s="81" t="s">
        <v>1913</v>
      </c>
      <c r="FCX28" s="81" t="s">
        <v>1913</v>
      </c>
      <c r="FCY28" s="81" t="s">
        <v>1913</v>
      </c>
      <c r="FCZ28" s="81" t="s">
        <v>1913</v>
      </c>
      <c r="FDA28" s="81" t="s">
        <v>1913</v>
      </c>
      <c r="FDB28" s="81" t="s">
        <v>1913</v>
      </c>
      <c r="FDC28" s="81" t="s">
        <v>1913</v>
      </c>
      <c r="FDD28" s="81" t="s">
        <v>1913</v>
      </c>
      <c r="FDE28" s="81" t="s">
        <v>1913</v>
      </c>
      <c r="FDF28" s="81" t="s">
        <v>1913</v>
      </c>
      <c r="FDG28" s="81" t="s">
        <v>1913</v>
      </c>
      <c r="FDH28" s="81" t="s">
        <v>1913</v>
      </c>
      <c r="FDI28" s="81" t="s">
        <v>1913</v>
      </c>
      <c r="FDJ28" s="81" t="s">
        <v>1913</v>
      </c>
      <c r="FDK28" s="81" t="s">
        <v>1913</v>
      </c>
      <c r="FDL28" s="81" t="s">
        <v>1913</v>
      </c>
      <c r="FDM28" s="81" t="s">
        <v>1913</v>
      </c>
      <c r="FDN28" s="81" t="s">
        <v>1913</v>
      </c>
      <c r="FDO28" s="81" t="s">
        <v>1913</v>
      </c>
      <c r="FDP28" s="81" t="s">
        <v>1913</v>
      </c>
      <c r="FDQ28" s="81" t="s">
        <v>1913</v>
      </c>
      <c r="FDR28" s="81" t="s">
        <v>1913</v>
      </c>
      <c r="FDS28" s="81" t="s">
        <v>1913</v>
      </c>
      <c r="FDT28" s="81" t="s">
        <v>1913</v>
      </c>
      <c r="FDU28" s="81" t="s">
        <v>1913</v>
      </c>
      <c r="FDV28" s="81" t="s">
        <v>1913</v>
      </c>
      <c r="FDW28" s="81" t="s">
        <v>1913</v>
      </c>
      <c r="FDX28" s="81" t="s">
        <v>1913</v>
      </c>
      <c r="FDY28" s="81" t="s">
        <v>1913</v>
      </c>
      <c r="FDZ28" s="81" t="s">
        <v>1913</v>
      </c>
      <c r="FEA28" s="81" t="s">
        <v>1913</v>
      </c>
      <c r="FEB28" s="81" t="s">
        <v>1913</v>
      </c>
      <c r="FEC28" s="81" t="s">
        <v>1913</v>
      </c>
      <c r="FED28" s="81" t="s">
        <v>1913</v>
      </c>
      <c r="FEE28" s="81" t="s">
        <v>1913</v>
      </c>
      <c r="FEF28" s="81" t="s">
        <v>1913</v>
      </c>
      <c r="FEG28" s="81" t="s">
        <v>1913</v>
      </c>
      <c r="FEH28" s="81" t="s">
        <v>1913</v>
      </c>
      <c r="FEI28" s="81" t="s">
        <v>1913</v>
      </c>
      <c r="FEJ28" s="81" t="s">
        <v>1913</v>
      </c>
      <c r="FEK28" s="81" t="s">
        <v>1913</v>
      </c>
      <c r="FEL28" s="81" t="s">
        <v>1913</v>
      </c>
      <c r="FEM28" s="81" t="s">
        <v>1913</v>
      </c>
      <c r="FEN28" s="81" t="s">
        <v>1913</v>
      </c>
      <c r="FEO28" s="81" t="s">
        <v>1913</v>
      </c>
      <c r="FEP28" s="81" t="s">
        <v>1913</v>
      </c>
      <c r="FEQ28" s="81" t="s">
        <v>1913</v>
      </c>
      <c r="FER28" s="81" t="s">
        <v>1913</v>
      </c>
      <c r="FES28" s="81" t="s">
        <v>1913</v>
      </c>
      <c r="FET28" s="81" t="s">
        <v>1913</v>
      </c>
      <c r="FEU28" s="81" t="s">
        <v>1913</v>
      </c>
      <c r="FEV28" s="81" t="s">
        <v>1913</v>
      </c>
      <c r="FEW28" s="81" t="s">
        <v>1913</v>
      </c>
      <c r="FEX28" s="81" t="s">
        <v>1913</v>
      </c>
      <c r="FEY28" s="81" t="s">
        <v>1913</v>
      </c>
      <c r="FEZ28" s="81" t="s">
        <v>1913</v>
      </c>
      <c r="FFA28" s="81" t="s">
        <v>1913</v>
      </c>
      <c r="FFB28" s="81" t="s">
        <v>1913</v>
      </c>
      <c r="FFC28" s="81" t="s">
        <v>1913</v>
      </c>
      <c r="FFD28" s="81" t="s">
        <v>1913</v>
      </c>
      <c r="FFE28" s="81" t="s">
        <v>1913</v>
      </c>
      <c r="FFF28" s="81" t="s">
        <v>1913</v>
      </c>
      <c r="FFG28" s="81" t="s">
        <v>1913</v>
      </c>
      <c r="FFH28" s="81" t="s">
        <v>1913</v>
      </c>
      <c r="FFI28" s="81" t="s">
        <v>1913</v>
      </c>
      <c r="FFJ28" s="81" t="s">
        <v>1913</v>
      </c>
      <c r="FFK28" s="81" t="s">
        <v>1913</v>
      </c>
      <c r="FFL28" s="81" t="s">
        <v>1913</v>
      </c>
      <c r="FFM28" s="81" t="s">
        <v>1913</v>
      </c>
      <c r="FFN28" s="81" t="s">
        <v>1913</v>
      </c>
      <c r="FFO28" s="81" t="s">
        <v>1913</v>
      </c>
      <c r="FFP28" s="81" t="s">
        <v>1913</v>
      </c>
      <c r="FFQ28" s="81" t="s">
        <v>1913</v>
      </c>
      <c r="FFR28" s="81" t="s">
        <v>1913</v>
      </c>
      <c r="FFS28" s="81" t="s">
        <v>1913</v>
      </c>
      <c r="FFT28" s="81" t="s">
        <v>1913</v>
      </c>
      <c r="FFU28" s="81" t="s">
        <v>1913</v>
      </c>
      <c r="FFV28" s="81" t="s">
        <v>1913</v>
      </c>
      <c r="FFW28" s="81" t="s">
        <v>1913</v>
      </c>
      <c r="FFX28" s="81" t="s">
        <v>1913</v>
      </c>
      <c r="FFY28" s="81" t="s">
        <v>1913</v>
      </c>
      <c r="FFZ28" s="81" t="s">
        <v>1913</v>
      </c>
      <c r="FGA28" s="81" t="s">
        <v>1913</v>
      </c>
      <c r="FGB28" s="81" t="s">
        <v>1913</v>
      </c>
      <c r="FGC28" s="81" t="s">
        <v>1913</v>
      </c>
      <c r="FGD28" s="81" t="s">
        <v>1913</v>
      </c>
      <c r="FGE28" s="81" t="s">
        <v>1913</v>
      </c>
      <c r="FGF28" s="81" t="s">
        <v>1913</v>
      </c>
      <c r="FGG28" s="81" t="s">
        <v>1913</v>
      </c>
      <c r="FGH28" s="81" t="s">
        <v>1913</v>
      </c>
      <c r="FGI28" s="81" t="s">
        <v>1913</v>
      </c>
      <c r="FGJ28" s="81" t="s">
        <v>1913</v>
      </c>
      <c r="FGK28" s="81" t="s">
        <v>1913</v>
      </c>
      <c r="FGL28" s="81" t="s">
        <v>1913</v>
      </c>
      <c r="FGM28" s="81" t="s">
        <v>1913</v>
      </c>
      <c r="FGN28" s="81" t="s">
        <v>1913</v>
      </c>
      <c r="FGO28" s="81" t="s">
        <v>1913</v>
      </c>
      <c r="FGP28" s="81" t="s">
        <v>1913</v>
      </c>
      <c r="FGQ28" s="81" t="s">
        <v>1913</v>
      </c>
      <c r="FGR28" s="81" t="s">
        <v>1913</v>
      </c>
      <c r="FGS28" s="81" t="s">
        <v>1913</v>
      </c>
      <c r="FGT28" s="81" t="s">
        <v>1913</v>
      </c>
      <c r="FGU28" s="81" t="s">
        <v>1913</v>
      </c>
      <c r="FGV28" s="81" t="s">
        <v>1913</v>
      </c>
      <c r="FGW28" s="81" t="s">
        <v>1913</v>
      </c>
      <c r="FGX28" s="81" t="s">
        <v>1913</v>
      </c>
      <c r="FGY28" s="81" t="s">
        <v>1913</v>
      </c>
      <c r="FGZ28" s="81" t="s">
        <v>1913</v>
      </c>
      <c r="FHA28" s="81" t="s">
        <v>1913</v>
      </c>
      <c r="FHB28" s="81" t="s">
        <v>1913</v>
      </c>
      <c r="FHC28" s="81" t="s">
        <v>1913</v>
      </c>
      <c r="FHD28" s="81" t="s">
        <v>1913</v>
      </c>
      <c r="FHE28" s="81" t="s">
        <v>1913</v>
      </c>
      <c r="FHF28" s="81" t="s">
        <v>1913</v>
      </c>
      <c r="FHG28" s="81" t="s">
        <v>1913</v>
      </c>
      <c r="FHH28" s="81" t="s">
        <v>1913</v>
      </c>
      <c r="FHI28" s="81" t="s">
        <v>1913</v>
      </c>
      <c r="FHJ28" s="81" t="s">
        <v>1913</v>
      </c>
      <c r="FHK28" s="81" t="s">
        <v>1913</v>
      </c>
      <c r="FHL28" s="81" t="s">
        <v>1913</v>
      </c>
      <c r="FHM28" s="81" t="s">
        <v>1913</v>
      </c>
      <c r="FHN28" s="81" t="s">
        <v>1913</v>
      </c>
      <c r="FHO28" s="81" t="s">
        <v>1913</v>
      </c>
      <c r="FHP28" s="81" t="s">
        <v>1913</v>
      </c>
      <c r="FHQ28" s="81" t="s">
        <v>1913</v>
      </c>
      <c r="FHR28" s="81" t="s">
        <v>1913</v>
      </c>
      <c r="FHS28" s="81" t="s">
        <v>1913</v>
      </c>
      <c r="FHT28" s="81" t="s">
        <v>1913</v>
      </c>
      <c r="FHU28" s="81" t="s">
        <v>1913</v>
      </c>
      <c r="FHV28" s="81" t="s">
        <v>1913</v>
      </c>
      <c r="FHW28" s="81" t="s">
        <v>1913</v>
      </c>
      <c r="FHX28" s="81" t="s">
        <v>1913</v>
      </c>
      <c r="FHY28" s="81" t="s">
        <v>1913</v>
      </c>
      <c r="FHZ28" s="81" t="s">
        <v>1913</v>
      </c>
      <c r="FIA28" s="81" t="s">
        <v>1913</v>
      </c>
      <c r="FIB28" s="81" t="s">
        <v>1913</v>
      </c>
      <c r="FIC28" s="81" t="s">
        <v>1913</v>
      </c>
      <c r="FID28" s="81" t="s">
        <v>1913</v>
      </c>
      <c r="FIE28" s="81" t="s">
        <v>1913</v>
      </c>
      <c r="FIF28" s="81" t="s">
        <v>1913</v>
      </c>
      <c r="FIG28" s="81" t="s">
        <v>1913</v>
      </c>
      <c r="FIH28" s="81" t="s">
        <v>1913</v>
      </c>
      <c r="FII28" s="81" t="s">
        <v>1913</v>
      </c>
      <c r="FIJ28" s="81" t="s">
        <v>1913</v>
      </c>
      <c r="FIK28" s="81" t="s">
        <v>1913</v>
      </c>
      <c r="FIL28" s="81" t="s">
        <v>1913</v>
      </c>
      <c r="FIM28" s="81" t="s">
        <v>1913</v>
      </c>
      <c r="FIN28" s="81" t="s">
        <v>1913</v>
      </c>
      <c r="FIO28" s="81" t="s">
        <v>1913</v>
      </c>
      <c r="FIP28" s="81" t="s">
        <v>1913</v>
      </c>
      <c r="FIQ28" s="81" t="s">
        <v>1913</v>
      </c>
      <c r="FIR28" s="81" t="s">
        <v>1913</v>
      </c>
      <c r="FIS28" s="81" t="s">
        <v>1913</v>
      </c>
      <c r="FIT28" s="81" t="s">
        <v>1913</v>
      </c>
      <c r="FIU28" s="81" t="s">
        <v>1913</v>
      </c>
      <c r="FIV28" s="81" t="s">
        <v>1913</v>
      </c>
      <c r="FIW28" s="81" t="s">
        <v>1913</v>
      </c>
      <c r="FIX28" s="81" t="s">
        <v>1913</v>
      </c>
      <c r="FIY28" s="81" t="s">
        <v>1913</v>
      </c>
      <c r="FIZ28" s="81" t="s">
        <v>1913</v>
      </c>
      <c r="FJA28" s="81" t="s">
        <v>1913</v>
      </c>
      <c r="FJB28" s="81" t="s">
        <v>1913</v>
      </c>
      <c r="FJC28" s="81" t="s">
        <v>1913</v>
      </c>
      <c r="FJD28" s="81" t="s">
        <v>1913</v>
      </c>
      <c r="FJE28" s="81" t="s">
        <v>1913</v>
      </c>
      <c r="FJF28" s="81" t="s">
        <v>1913</v>
      </c>
      <c r="FJG28" s="81" t="s">
        <v>1913</v>
      </c>
      <c r="FJH28" s="81" t="s">
        <v>1913</v>
      </c>
      <c r="FJI28" s="81" t="s">
        <v>1913</v>
      </c>
      <c r="FJJ28" s="81" t="s">
        <v>1913</v>
      </c>
      <c r="FJK28" s="81" t="s">
        <v>1913</v>
      </c>
      <c r="FJL28" s="81" t="s">
        <v>1913</v>
      </c>
      <c r="FJM28" s="81" t="s">
        <v>1913</v>
      </c>
      <c r="FJN28" s="81" t="s">
        <v>1913</v>
      </c>
      <c r="FJO28" s="81" t="s">
        <v>1913</v>
      </c>
      <c r="FJP28" s="81" t="s">
        <v>1913</v>
      </c>
      <c r="FJQ28" s="81" t="s">
        <v>1913</v>
      </c>
      <c r="FJR28" s="81" t="s">
        <v>1913</v>
      </c>
      <c r="FJS28" s="81" t="s">
        <v>1913</v>
      </c>
      <c r="FJT28" s="81" t="s">
        <v>1913</v>
      </c>
      <c r="FJU28" s="81" t="s">
        <v>1913</v>
      </c>
      <c r="FJV28" s="81" t="s">
        <v>1913</v>
      </c>
      <c r="FJW28" s="81" t="s">
        <v>1913</v>
      </c>
      <c r="FJX28" s="81" t="s">
        <v>1913</v>
      </c>
      <c r="FJY28" s="81" t="s">
        <v>1913</v>
      </c>
      <c r="FJZ28" s="81" t="s">
        <v>1913</v>
      </c>
      <c r="FKA28" s="81" t="s">
        <v>1913</v>
      </c>
      <c r="FKB28" s="81" t="s">
        <v>1913</v>
      </c>
      <c r="FKC28" s="81" t="s">
        <v>1913</v>
      </c>
      <c r="FKD28" s="81" t="s">
        <v>1913</v>
      </c>
      <c r="FKE28" s="81" t="s">
        <v>1913</v>
      </c>
      <c r="FKF28" s="81" t="s">
        <v>1913</v>
      </c>
      <c r="FKG28" s="81" t="s">
        <v>1913</v>
      </c>
      <c r="FKH28" s="81" t="s">
        <v>1913</v>
      </c>
      <c r="FKI28" s="81" t="s">
        <v>1913</v>
      </c>
      <c r="FKJ28" s="81" t="s">
        <v>1913</v>
      </c>
      <c r="FKK28" s="81" t="s">
        <v>1913</v>
      </c>
      <c r="FKL28" s="81" t="s">
        <v>1913</v>
      </c>
      <c r="FKM28" s="81" t="s">
        <v>1913</v>
      </c>
      <c r="FKN28" s="81" t="s">
        <v>1913</v>
      </c>
      <c r="FKO28" s="81" t="s">
        <v>1913</v>
      </c>
      <c r="FKP28" s="81" t="s">
        <v>1913</v>
      </c>
      <c r="FKQ28" s="81" t="s">
        <v>1913</v>
      </c>
      <c r="FKR28" s="81" t="s">
        <v>1913</v>
      </c>
      <c r="FKS28" s="81" t="s">
        <v>1913</v>
      </c>
      <c r="FKT28" s="81" t="s">
        <v>1913</v>
      </c>
      <c r="FKU28" s="81" t="s">
        <v>1913</v>
      </c>
      <c r="FKV28" s="81" t="s">
        <v>1913</v>
      </c>
      <c r="FKW28" s="81" t="s">
        <v>1913</v>
      </c>
      <c r="FKX28" s="81" t="s">
        <v>1913</v>
      </c>
      <c r="FKY28" s="81" t="s">
        <v>1913</v>
      </c>
      <c r="FKZ28" s="81" t="s">
        <v>1913</v>
      </c>
      <c r="FLA28" s="81" t="s">
        <v>1913</v>
      </c>
      <c r="FLB28" s="81" t="s">
        <v>1913</v>
      </c>
      <c r="FLC28" s="81" t="s">
        <v>1913</v>
      </c>
      <c r="FLD28" s="81" t="s">
        <v>1913</v>
      </c>
      <c r="FLE28" s="81" t="s">
        <v>1913</v>
      </c>
      <c r="FLF28" s="81" t="s">
        <v>1913</v>
      </c>
      <c r="FLG28" s="81" t="s">
        <v>1913</v>
      </c>
      <c r="FLH28" s="81" t="s">
        <v>1913</v>
      </c>
      <c r="FLI28" s="81" t="s">
        <v>1913</v>
      </c>
      <c r="FLJ28" s="81" t="s">
        <v>1913</v>
      </c>
      <c r="FLK28" s="81" t="s">
        <v>1913</v>
      </c>
      <c r="FLL28" s="81" t="s">
        <v>1913</v>
      </c>
      <c r="FLM28" s="81" t="s">
        <v>1913</v>
      </c>
      <c r="FLN28" s="81" t="s">
        <v>1913</v>
      </c>
      <c r="FLO28" s="81" t="s">
        <v>1913</v>
      </c>
      <c r="FLP28" s="81" t="s">
        <v>1913</v>
      </c>
      <c r="FLQ28" s="81" t="s">
        <v>1913</v>
      </c>
      <c r="FLR28" s="81" t="s">
        <v>1913</v>
      </c>
      <c r="FLS28" s="81" t="s">
        <v>1913</v>
      </c>
      <c r="FLT28" s="81" t="s">
        <v>1913</v>
      </c>
      <c r="FLU28" s="81" t="s">
        <v>1913</v>
      </c>
      <c r="FLV28" s="81" t="s">
        <v>1913</v>
      </c>
      <c r="FLW28" s="81" t="s">
        <v>1913</v>
      </c>
      <c r="FLX28" s="81" t="s">
        <v>1913</v>
      </c>
      <c r="FLY28" s="81" t="s">
        <v>1913</v>
      </c>
      <c r="FLZ28" s="81" t="s">
        <v>1913</v>
      </c>
      <c r="FMA28" s="81" t="s">
        <v>1913</v>
      </c>
      <c r="FMB28" s="81" t="s">
        <v>1913</v>
      </c>
      <c r="FMC28" s="81" t="s">
        <v>1913</v>
      </c>
      <c r="FMD28" s="81" t="s">
        <v>1913</v>
      </c>
      <c r="FME28" s="81" t="s">
        <v>1913</v>
      </c>
      <c r="FMF28" s="81" t="s">
        <v>1913</v>
      </c>
      <c r="FMG28" s="81" t="s">
        <v>1913</v>
      </c>
      <c r="FMH28" s="81" t="s">
        <v>1913</v>
      </c>
      <c r="FMI28" s="81" t="s">
        <v>1913</v>
      </c>
      <c r="FMJ28" s="81" t="s">
        <v>1913</v>
      </c>
      <c r="FMK28" s="81" t="s">
        <v>1913</v>
      </c>
      <c r="FML28" s="81" t="s">
        <v>1913</v>
      </c>
      <c r="FMM28" s="81" t="s">
        <v>1913</v>
      </c>
      <c r="FMN28" s="81" t="s">
        <v>1913</v>
      </c>
      <c r="FMO28" s="81" t="s">
        <v>1913</v>
      </c>
      <c r="FMP28" s="81" t="s">
        <v>1913</v>
      </c>
      <c r="FMQ28" s="81" t="s">
        <v>1913</v>
      </c>
      <c r="FMR28" s="81" t="s">
        <v>1913</v>
      </c>
      <c r="FMS28" s="81" t="s">
        <v>1913</v>
      </c>
      <c r="FMT28" s="81" t="s">
        <v>1913</v>
      </c>
      <c r="FMU28" s="81" t="s">
        <v>1913</v>
      </c>
      <c r="FMV28" s="81" t="s">
        <v>1913</v>
      </c>
      <c r="FMW28" s="81" t="s">
        <v>1913</v>
      </c>
      <c r="FMX28" s="81" t="s">
        <v>1913</v>
      </c>
      <c r="FMY28" s="81" t="s">
        <v>1913</v>
      </c>
      <c r="FMZ28" s="81" t="s">
        <v>1913</v>
      </c>
      <c r="FNA28" s="81" t="s">
        <v>1913</v>
      </c>
      <c r="FNB28" s="81" t="s">
        <v>1913</v>
      </c>
      <c r="FNC28" s="81" t="s">
        <v>1913</v>
      </c>
      <c r="FND28" s="81" t="s">
        <v>1913</v>
      </c>
      <c r="FNE28" s="81" t="s">
        <v>1913</v>
      </c>
      <c r="FNF28" s="81" t="s">
        <v>1913</v>
      </c>
      <c r="FNG28" s="81" t="s">
        <v>1913</v>
      </c>
      <c r="FNH28" s="81" t="s">
        <v>1913</v>
      </c>
      <c r="FNI28" s="81" t="s">
        <v>1913</v>
      </c>
      <c r="FNJ28" s="81" t="s">
        <v>1913</v>
      </c>
      <c r="FNK28" s="81" t="s">
        <v>1913</v>
      </c>
      <c r="FNL28" s="81" t="s">
        <v>1913</v>
      </c>
      <c r="FNM28" s="81" t="s">
        <v>1913</v>
      </c>
      <c r="FNN28" s="81" t="s">
        <v>1913</v>
      </c>
      <c r="FNO28" s="81" t="s">
        <v>1913</v>
      </c>
      <c r="FNP28" s="81" t="s">
        <v>1913</v>
      </c>
      <c r="FNQ28" s="81" t="s">
        <v>1913</v>
      </c>
      <c r="FNR28" s="81" t="s">
        <v>1913</v>
      </c>
      <c r="FNS28" s="81" t="s">
        <v>1913</v>
      </c>
      <c r="FNT28" s="81" t="s">
        <v>1913</v>
      </c>
      <c r="FNU28" s="81" t="s">
        <v>1913</v>
      </c>
      <c r="FNV28" s="81" t="s">
        <v>1913</v>
      </c>
      <c r="FNW28" s="81" t="s">
        <v>1913</v>
      </c>
      <c r="FNX28" s="81" t="s">
        <v>1913</v>
      </c>
      <c r="FNY28" s="81" t="s">
        <v>1913</v>
      </c>
      <c r="FNZ28" s="81" t="s">
        <v>1913</v>
      </c>
      <c r="FOA28" s="81" t="s">
        <v>1913</v>
      </c>
      <c r="FOB28" s="81" t="s">
        <v>1913</v>
      </c>
      <c r="FOC28" s="81" t="s">
        <v>1913</v>
      </c>
      <c r="FOD28" s="81" t="s">
        <v>1913</v>
      </c>
      <c r="FOE28" s="81" t="s">
        <v>1913</v>
      </c>
      <c r="FOF28" s="81" t="s">
        <v>1913</v>
      </c>
      <c r="FOG28" s="81" t="s">
        <v>1913</v>
      </c>
      <c r="FOH28" s="81" t="s">
        <v>1913</v>
      </c>
      <c r="FOI28" s="81" t="s">
        <v>1913</v>
      </c>
      <c r="FOJ28" s="81" t="s">
        <v>1913</v>
      </c>
      <c r="FOK28" s="81" t="s">
        <v>1913</v>
      </c>
      <c r="FOL28" s="81" t="s">
        <v>1913</v>
      </c>
      <c r="FOM28" s="81" t="s">
        <v>1913</v>
      </c>
      <c r="FON28" s="81" t="s">
        <v>1913</v>
      </c>
      <c r="FOO28" s="81" t="s">
        <v>1913</v>
      </c>
      <c r="FOP28" s="81" t="s">
        <v>1913</v>
      </c>
      <c r="FOQ28" s="81" t="s">
        <v>1913</v>
      </c>
      <c r="FOR28" s="81" t="s">
        <v>1913</v>
      </c>
      <c r="FOS28" s="81" t="s">
        <v>1913</v>
      </c>
      <c r="FOT28" s="81" t="s">
        <v>1913</v>
      </c>
      <c r="FOU28" s="81" t="s">
        <v>1913</v>
      </c>
      <c r="FOV28" s="81" t="s">
        <v>1913</v>
      </c>
      <c r="FOW28" s="81" t="s">
        <v>1913</v>
      </c>
      <c r="FOX28" s="81" t="s">
        <v>1913</v>
      </c>
      <c r="FOY28" s="81" t="s">
        <v>1913</v>
      </c>
      <c r="FOZ28" s="81" t="s">
        <v>1913</v>
      </c>
      <c r="FPA28" s="81" t="s">
        <v>1913</v>
      </c>
      <c r="FPB28" s="81" t="s">
        <v>1913</v>
      </c>
      <c r="FPC28" s="81" t="s">
        <v>1913</v>
      </c>
      <c r="FPD28" s="81" t="s">
        <v>1913</v>
      </c>
      <c r="FPE28" s="81" t="s">
        <v>1913</v>
      </c>
      <c r="FPF28" s="81" t="s">
        <v>1913</v>
      </c>
      <c r="FPG28" s="81" t="s">
        <v>1913</v>
      </c>
      <c r="FPH28" s="81" t="s">
        <v>1913</v>
      </c>
      <c r="FPI28" s="81" t="s">
        <v>1913</v>
      </c>
      <c r="FPJ28" s="81" t="s">
        <v>1913</v>
      </c>
      <c r="FPK28" s="81" t="s">
        <v>1913</v>
      </c>
      <c r="FPL28" s="81" t="s">
        <v>1913</v>
      </c>
      <c r="FPM28" s="81" t="s">
        <v>1913</v>
      </c>
      <c r="FPN28" s="81" t="s">
        <v>1913</v>
      </c>
      <c r="FPO28" s="81" t="s">
        <v>1913</v>
      </c>
      <c r="FPP28" s="81" t="s">
        <v>1913</v>
      </c>
      <c r="FPQ28" s="81" t="s">
        <v>1913</v>
      </c>
      <c r="FPR28" s="81" t="s">
        <v>1913</v>
      </c>
      <c r="FPS28" s="81" t="s">
        <v>1913</v>
      </c>
      <c r="FPT28" s="81" t="s">
        <v>1913</v>
      </c>
      <c r="FPU28" s="81" t="s">
        <v>1913</v>
      </c>
      <c r="FPV28" s="81" t="s">
        <v>1913</v>
      </c>
      <c r="FPW28" s="81" t="s">
        <v>1913</v>
      </c>
      <c r="FPX28" s="81" t="s">
        <v>1913</v>
      </c>
      <c r="FPY28" s="81" t="s">
        <v>1913</v>
      </c>
      <c r="FPZ28" s="81" t="s">
        <v>1913</v>
      </c>
      <c r="FQA28" s="81" t="s">
        <v>1913</v>
      </c>
      <c r="FQB28" s="81" t="s">
        <v>1913</v>
      </c>
      <c r="FQC28" s="81" t="s">
        <v>1913</v>
      </c>
      <c r="FQD28" s="81" t="s">
        <v>1913</v>
      </c>
      <c r="FQE28" s="81" t="s">
        <v>1913</v>
      </c>
      <c r="FQF28" s="81" t="s">
        <v>1913</v>
      </c>
      <c r="FQG28" s="81" t="s">
        <v>1913</v>
      </c>
      <c r="FQH28" s="81" t="s">
        <v>1913</v>
      </c>
      <c r="FQI28" s="81" t="s">
        <v>1913</v>
      </c>
      <c r="FQJ28" s="81" t="s">
        <v>1913</v>
      </c>
      <c r="FQK28" s="81" t="s">
        <v>1913</v>
      </c>
      <c r="FQL28" s="81" t="s">
        <v>1913</v>
      </c>
      <c r="FQM28" s="81" t="s">
        <v>1913</v>
      </c>
      <c r="FQN28" s="81" t="s">
        <v>1913</v>
      </c>
      <c r="FQO28" s="81" t="s">
        <v>1913</v>
      </c>
      <c r="FQP28" s="81" t="s">
        <v>1913</v>
      </c>
      <c r="FQQ28" s="81" t="s">
        <v>1913</v>
      </c>
      <c r="FQR28" s="81" t="s">
        <v>1913</v>
      </c>
      <c r="FQS28" s="81" t="s">
        <v>1913</v>
      </c>
      <c r="FQT28" s="81" t="s">
        <v>1913</v>
      </c>
      <c r="FQU28" s="81" t="s">
        <v>1913</v>
      </c>
      <c r="FQV28" s="81" t="s">
        <v>1913</v>
      </c>
      <c r="FQW28" s="81" t="s">
        <v>1913</v>
      </c>
      <c r="FQX28" s="81" t="s">
        <v>1913</v>
      </c>
      <c r="FQY28" s="81" t="s">
        <v>1913</v>
      </c>
      <c r="FQZ28" s="81" t="s">
        <v>1913</v>
      </c>
      <c r="FRA28" s="81" t="s">
        <v>1913</v>
      </c>
      <c r="FRB28" s="81" t="s">
        <v>1913</v>
      </c>
      <c r="FRC28" s="81" t="s">
        <v>1913</v>
      </c>
      <c r="FRD28" s="81" t="s">
        <v>1913</v>
      </c>
      <c r="FRE28" s="81" t="s">
        <v>1913</v>
      </c>
      <c r="FRF28" s="81" t="s">
        <v>1913</v>
      </c>
      <c r="FRG28" s="81" t="s">
        <v>1913</v>
      </c>
      <c r="FRH28" s="81" t="s">
        <v>1913</v>
      </c>
      <c r="FRI28" s="81" t="s">
        <v>1913</v>
      </c>
      <c r="FRJ28" s="81" t="s">
        <v>1913</v>
      </c>
      <c r="FRK28" s="81" t="s">
        <v>1913</v>
      </c>
      <c r="FRL28" s="81" t="s">
        <v>1913</v>
      </c>
      <c r="FRM28" s="81" t="s">
        <v>1913</v>
      </c>
      <c r="FRN28" s="81" t="s">
        <v>1913</v>
      </c>
      <c r="FRO28" s="81" t="s">
        <v>1913</v>
      </c>
      <c r="FRP28" s="81" t="s">
        <v>1913</v>
      </c>
      <c r="FRQ28" s="81" t="s">
        <v>1913</v>
      </c>
      <c r="FRR28" s="81" t="s">
        <v>1913</v>
      </c>
      <c r="FRS28" s="81" t="s">
        <v>1913</v>
      </c>
      <c r="FRT28" s="81" t="s">
        <v>1913</v>
      </c>
      <c r="FRU28" s="81" t="s">
        <v>1913</v>
      </c>
      <c r="FRV28" s="81" t="s">
        <v>1913</v>
      </c>
      <c r="FRW28" s="81" t="s">
        <v>1913</v>
      </c>
      <c r="FRX28" s="81" t="s">
        <v>1913</v>
      </c>
      <c r="FRY28" s="81" t="s">
        <v>1913</v>
      </c>
      <c r="FRZ28" s="81" t="s">
        <v>1913</v>
      </c>
      <c r="FSA28" s="81" t="s">
        <v>1913</v>
      </c>
      <c r="FSB28" s="81" t="s">
        <v>1913</v>
      </c>
      <c r="FSC28" s="81" t="s">
        <v>1913</v>
      </c>
      <c r="FSD28" s="81" t="s">
        <v>1913</v>
      </c>
      <c r="FSE28" s="81" t="s">
        <v>1913</v>
      </c>
      <c r="FSF28" s="81" t="s">
        <v>1913</v>
      </c>
      <c r="FSG28" s="81" t="s">
        <v>1913</v>
      </c>
      <c r="FSH28" s="81" t="s">
        <v>1913</v>
      </c>
      <c r="FSI28" s="81" t="s">
        <v>1913</v>
      </c>
      <c r="FSJ28" s="81" t="s">
        <v>1913</v>
      </c>
      <c r="FSK28" s="81" t="s">
        <v>1913</v>
      </c>
      <c r="FSL28" s="81" t="s">
        <v>1913</v>
      </c>
      <c r="FSM28" s="81" t="s">
        <v>1913</v>
      </c>
      <c r="FSN28" s="81" t="s">
        <v>1913</v>
      </c>
      <c r="FSO28" s="81" t="s">
        <v>1913</v>
      </c>
      <c r="FSP28" s="81" t="s">
        <v>1913</v>
      </c>
      <c r="FSQ28" s="81" t="s">
        <v>1913</v>
      </c>
      <c r="FSR28" s="81" t="s">
        <v>1913</v>
      </c>
      <c r="FSS28" s="81" t="s">
        <v>1913</v>
      </c>
      <c r="FST28" s="81" t="s">
        <v>1913</v>
      </c>
      <c r="FSU28" s="81" t="s">
        <v>1913</v>
      </c>
      <c r="FSV28" s="81" t="s">
        <v>1913</v>
      </c>
      <c r="FSW28" s="81" t="s">
        <v>1913</v>
      </c>
      <c r="FSX28" s="81" t="s">
        <v>1913</v>
      </c>
      <c r="FSY28" s="81" t="s">
        <v>1913</v>
      </c>
      <c r="FSZ28" s="81" t="s">
        <v>1913</v>
      </c>
      <c r="FTA28" s="81" t="s">
        <v>1913</v>
      </c>
      <c r="FTB28" s="81" t="s">
        <v>1913</v>
      </c>
      <c r="FTC28" s="81" t="s">
        <v>1913</v>
      </c>
      <c r="FTD28" s="81" t="s">
        <v>1913</v>
      </c>
      <c r="FTE28" s="81" t="s">
        <v>1913</v>
      </c>
      <c r="FTF28" s="81" t="s">
        <v>1913</v>
      </c>
      <c r="FTG28" s="81" t="s">
        <v>1913</v>
      </c>
      <c r="FTH28" s="81" t="s">
        <v>1913</v>
      </c>
      <c r="FTI28" s="81" t="s">
        <v>1913</v>
      </c>
      <c r="FTJ28" s="81" t="s">
        <v>1913</v>
      </c>
      <c r="FTK28" s="81" t="s">
        <v>1913</v>
      </c>
      <c r="FTL28" s="81" t="s">
        <v>1913</v>
      </c>
      <c r="FTM28" s="81" t="s">
        <v>1913</v>
      </c>
      <c r="FTN28" s="81" t="s">
        <v>1913</v>
      </c>
      <c r="FTO28" s="81" t="s">
        <v>1913</v>
      </c>
      <c r="FTP28" s="81" t="s">
        <v>1913</v>
      </c>
      <c r="FTQ28" s="81" t="s">
        <v>1913</v>
      </c>
      <c r="FTR28" s="81" t="s">
        <v>1913</v>
      </c>
      <c r="FTS28" s="81" t="s">
        <v>1913</v>
      </c>
      <c r="FTT28" s="81" t="s">
        <v>1913</v>
      </c>
      <c r="FTU28" s="81" t="s">
        <v>1913</v>
      </c>
      <c r="FTV28" s="81" t="s">
        <v>1913</v>
      </c>
      <c r="FTW28" s="81" t="s">
        <v>1913</v>
      </c>
      <c r="FTX28" s="81" t="s">
        <v>1913</v>
      </c>
      <c r="FTY28" s="81" t="s">
        <v>1913</v>
      </c>
      <c r="FTZ28" s="81" t="s">
        <v>1913</v>
      </c>
      <c r="FUA28" s="81" t="s">
        <v>1913</v>
      </c>
      <c r="FUB28" s="81" t="s">
        <v>1913</v>
      </c>
      <c r="FUC28" s="81" t="s">
        <v>1913</v>
      </c>
      <c r="FUD28" s="81" t="s">
        <v>1913</v>
      </c>
      <c r="FUE28" s="81" t="s">
        <v>1913</v>
      </c>
      <c r="FUF28" s="81" t="s">
        <v>1913</v>
      </c>
      <c r="FUG28" s="81" t="s">
        <v>1913</v>
      </c>
      <c r="FUH28" s="81" t="s">
        <v>1913</v>
      </c>
      <c r="FUI28" s="81" t="s">
        <v>1913</v>
      </c>
      <c r="FUJ28" s="81" t="s">
        <v>1913</v>
      </c>
      <c r="FUK28" s="81" t="s">
        <v>1913</v>
      </c>
      <c r="FUL28" s="81" t="s">
        <v>1913</v>
      </c>
      <c r="FUM28" s="81" t="s">
        <v>1913</v>
      </c>
      <c r="FUN28" s="81" t="s">
        <v>1913</v>
      </c>
      <c r="FUO28" s="81" t="s">
        <v>1913</v>
      </c>
      <c r="FUP28" s="81" t="s">
        <v>1913</v>
      </c>
      <c r="FUQ28" s="81" t="s">
        <v>1913</v>
      </c>
      <c r="FUR28" s="81" t="s">
        <v>1913</v>
      </c>
      <c r="FUS28" s="81" t="s">
        <v>1913</v>
      </c>
      <c r="FUT28" s="81" t="s">
        <v>1913</v>
      </c>
      <c r="FUU28" s="81" t="s">
        <v>1913</v>
      </c>
      <c r="FUV28" s="81" t="s">
        <v>1913</v>
      </c>
      <c r="FUW28" s="81" t="s">
        <v>1913</v>
      </c>
      <c r="FUX28" s="81" t="s">
        <v>1913</v>
      </c>
      <c r="FUY28" s="81" t="s">
        <v>1913</v>
      </c>
      <c r="FUZ28" s="81" t="s">
        <v>1913</v>
      </c>
      <c r="FVA28" s="81" t="s">
        <v>1913</v>
      </c>
      <c r="FVB28" s="81" t="s">
        <v>1913</v>
      </c>
      <c r="FVC28" s="81" t="s">
        <v>1913</v>
      </c>
      <c r="FVD28" s="81" t="s">
        <v>1913</v>
      </c>
      <c r="FVE28" s="81" t="s">
        <v>1913</v>
      </c>
      <c r="FVF28" s="81" t="s">
        <v>1913</v>
      </c>
      <c r="FVG28" s="81" t="s">
        <v>1913</v>
      </c>
      <c r="FVH28" s="81" t="s">
        <v>1913</v>
      </c>
      <c r="FVI28" s="81" t="s">
        <v>1913</v>
      </c>
      <c r="FVJ28" s="81" t="s">
        <v>1913</v>
      </c>
      <c r="FVK28" s="81" t="s">
        <v>1913</v>
      </c>
      <c r="FVL28" s="81" t="s">
        <v>1913</v>
      </c>
      <c r="FVM28" s="81" t="s">
        <v>1913</v>
      </c>
      <c r="FVN28" s="81" t="s">
        <v>1913</v>
      </c>
      <c r="FVO28" s="81" t="s">
        <v>1913</v>
      </c>
      <c r="FVP28" s="81" t="s">
        <v>1913</v>
      </c>
      <c r="FVQ28" s="81" t="s">
        <v>1913</v>
      </c>
      <c r="FVR28" s="81" t="s">
        <v>1913</v>
      </c>
      <c r="FVS28" s="81" t="s">
        <v>1913</v>
      </c>
      <c r="FVT28" s="81" t="s">
        <v>1913</v>
      </c>
      <c r="FVU28" s="81" t="s">
        <v>1913</v>
      </c>
      <c r="FVV28" s="81" t="s">
        <v>1913</v>
      </c>
      <c r="FVW28" s="81" t="s">
        <v>1913</v>
      </c>
      <c r="FVX28" s="81" t="s">
        <v>1913</v>
      </c>
      <c r="FVY28" s="81" t="s">
        <v>1913</v>
      </c>
      <c r="FVZ28" s="81" t="s">
        <v>1913</v>
      </c>
      <c r="FWA28" s="81" t="s">
        <v>1913</v>
      </c>
      <c r="FWB28" s="81" t="s">
        <v>1913</v>
      </c>
      <c r="FWC28" s="81" t="s">
        <v>1913</v>
      </c>
      <c r="FWD28" s="81" t="s">
        <v>1913</v>
      </c>
      <c r="FWE28" s="81" t="s">
        <v>1913</v>
      </c>
      <c r="FWF28" s="81" t="s">
        <v>1913</v>
      </c>
      <c r="FWG28" s="81" t="s">
        <v>1913</v>
      </c>
      <c r="FWH28" s="81" t="s">
        <v>1913</v>
      </c>
      <c r="FWI28" s="81" t="s">
        <v>1913</v>
      </c>
      <c r="FWJ28" s="81" t="s">
        <v>1913</v>
      </c>
      <c r="FWK28" s="81" t="s">
        <v>1913</v>
      </c>
      <c r="FWL28" s="81" t="s">
        <v>1913</v>
      </c>
      <c r="FWM28" s="81" t="s">
        <v>1913</v>
      </c>
      <c r="FWN28" s="81" t="s">
        <v>1913</v>
      </c>
      <c r="FWO28" s="81" t="s">
        <v>1913</v>
      </c>
      <c r="FWP28" s="81" t="s">
        <v>1913</v>
      </c>
      <c r="FWQ28" s="81" t="s">
        <v>1913</v>
      </c>
      <c r="FWR28" s="81" t="s">
        <v>1913</v>
      </c>
      <c r="FWS28" s="81" t="s">
        <v>1913</v>
      </c>
      <c r="FWT28" s="81" t="s">
        <v>1913</v>
      </c>
      <c r="FWU28" s="81" t="s">
        <v>1913</v>
      </c>
      <c r="FWV28" s="81" t="s">
        <v>1913</v>
      </c>
      <c r="FWW28" s="81" t="s">
        <v>1913</v>
      </c>
      <c r="FWX28" s="81" t="s">
        <v>1913</v>
      </c>
      <c r="FWY28" s="81" t="s">
        <v>1913</v>
      </c>
      <c r="FWZ28" s="81" t="s">
        <v>1913</v>
      </c>
      <c r="FXA28" s="81" t="s">
        <v>1913</v>
      </c>
      <c r="FXB28" s="81" t="s">
        <v>1913</v>
      </c>
      <c r="FXC28" s="81" t="s">
        <v>1913</v>
      </c>
      <c r="FXD28" s="81" t="s">
        <v>1913</v>
      </c>
      <c r="FXE28" s="81" t="s">
        <v>1913</v>
      </c>
      <c r="FXF28" s="81" t="s">
        <v>1913</v>
      </c>
      <c r="FXG28" s="81" t="s">
        <v>1913</v>
      </c>
      <c r="FXH28" s="81" t="s">
        <v>1913</v>
      </c>
      <c r="FXI28" s="81" t="s">
        <v>1913</v>
      </c>
      <c r="FXJ28" s="81" t="s">
        <v>1913</v>
      </c>
      <c r="FXK28" s="81" t="s">
        <v>1913</v>
      </c>
      <c r="FXL28" s="81" t="s">
        <v>1913</v>
      </c>
      <c r="FXM28" s="81" t="s">
        <v>1913</v>
      </c>
      <c r="FXN28" s="81" t="s">
        <v>1913</v>
      </c>
      <c r="FXO28" s="81" t="s">
        <v>1913</v>
      </c>
      <c r="FXP28" s="81" t="s">
        <v>1913</v>
      </c>
      <c r="FXQ28" s="81" t="s">
        <v>1913</v>
      </c>
      <c r="FXR28" s="81" t="s">
        <v>1913</v>
      </c>
      <c r="FXS28" s="81" t="s">
        <v>1913</v>
      </c>
      <c r="FXT28" s="81" t="s">
        <v>1913</v>
      </c>
      <c r="FXU28" s="81" t="s">
        <v>1913</v>
      </c>
      <c r="FXV28" s="81" t="s">
        <v>1913</v>
      </c>
      <c r="FXW28" s="81" t="s">
        <v>1913</v>
      </c>
      <c r="FXX28" s="81" t="s">
        <v>1913</v>
      </c>
      <c r="FXY28" s="81" t="s">
        <v>1913</v>
      </c>
      <c r="FXZ28" s="81" t="s">
        <v>1913</v>
      </c>
      <c r="FYA28" s="81" t="s">
        <v>1913</v>
      </c>
      <c r="FYB28" s="81" t="s">
        <v>1913</v>
      </c>
      <c r="FYC28" s="81" t="s">
        <v>1913</v>
      </c>
      <c r="FYD28" s="81" t="s">
        <v>1913</v>
      </c>
      <c r="FYE28" s="81" t="s">
        <v>1913</v>
      </c>
      <c r="FYF28" s="81" t="s">
        <v>1913</v>
      </c>
      <c r="FYG28" s="81" t="s">
        <v>1913</v>
      </c>
      <c r="FYH28" s="81" t="s">
        <v>1913</v>
      </c>
      <c r="FYI28" s="81" t="s">
        <v>1913</v>
      </c>
      <c r="FYJ28" s="81" t="s">
        <v>1913</v>
      </c>
      <c r="FYK28" s="81" t="s">
        <v>1913</v>
      </c>
      <c r="FYL28" s="81" t="s">
        <v>1913</v>
      </c>
      <c r="FYM28" s="81" t="s">
        <v>1913</v>
      </c>
      <c r="FYN28" s="81" t="s">
        <v>1913</v>
      </c>
      <c r="FYO28" s="81" t="s">
        <v>1913</v>
      </c>
      <c r="FYP28" s="81" t="s">
        <v>1913</v>
      </c>
      <c r="FYQ28" s="81" t="s">
        <v>1913</v>
      </c>
      <c r="FYR28" s="81" t="s">
        <v>1913</v>
      </c>
      <c r="FYS28" s="81" t="s">
        <v>1913</v>
      </c>
      <c r="FYT28" s="81" t="s">
        <v>1913</v>
      </c>
      <c r="FYU28" s="81" t="s">
        <v>1913</v>
      </c>
      <c r="FYV28" s="81" t="s">
        <v>1913</v>
      </c>
      <c r="FYW28" s="81" t="s">
        <v>1913</v>
      </c>
      <c r="FYX28" s="81" t="s">
        <v>1913</v>
      </c>
      <c r="FYY28" s="81" t="s">
        <v>1913</v>
      </c>
      <c r="FYZ28" s="81" t="s">
        <v>1913</v>
      </c>
      <c r="FZA28" s="81" t="s">
        <v>1913</v>
      </c>
      <c r="FZB28" s="81" t="s">
        <v>1913</v>
      </c>
      <c r="FZC28" s="81" t="s">
        <v>1913</v>
      </c>
      <c r="FZD28" s="81" t="s">
        <v>1913</v>
      </c>
      <c r="FZE28" s="81" t="s">
        <v>1913</v>
      </c>
      <c r="FZF28" s="81" t="s">
        <v>1913</v>
      </c>
      <c r="FZG28" s="81" t="s">
        <v>1913</v>
      </c>
      <c r="FZH28" s="81" t="s">
        <v>1913</v>
      </c>
      <c r="FZI28" s="81" t="s">
        <v>1913</v>
      </c>
      <c r="FZJ28" s="81" t="s">
        <v>1913</v>
      </c>
      <c r="FZK28" s="81" t="s">
        <v>1913</v>
      </c>
      <c r="FZL28" s="81" t="s">
        <v>1913</v>
      </c>
      <c r="FZM28" s="81" t="s">
        <v>1913</v>
      </c>
      <c r="FZN28" s="81" t="s">
        <v>1913</v>
      </c>
      <c r="FZO28" s="81" t="s">
        <v>1913</v>
      </c>
      <c r="FZP28" s="81" t="s">
        <v>1913</v>
      </c>
      <c r="FZQ28" s="81" t="s">
        <v>1913</v>
      </c>
      <c r="FZR28" s="81" t="s">
        <v>1913</v>
      </c>
      <c r="FZS28" s="81" t="s">
        <v>1913</v>
      </c>
      <c r="FZT28" s="81" t="s">
        <v>1913</v>
      </c>
      <c r="FZU28" s="81" t="s">
        <v>1913</v>
      </c>
      <c r="FZV28" s="81" t="s">
        <v>1913</v>
      </c>
      <c r="FZW28" s="81" t="s">
        <v>1913</v>
      </c>
      <c r="FZX28" s="81" t="s">
        <v>1913</v>
      </c>
      <c r="FZY28" s="81" t="s">
        <v>1913</v>
      </c>
      <c r="FZZ28" s="81" t="s">
        <v>1913</v>
      </c>
      <c r="GAA28" s="81" t="s">
        <v>1913</v>
      </c>
      <c r="GAB28" s="81" t="s">
        <v>1913</v>
      </c>
      <c r="GAC28" s="81" t="s">
        <v>1913</v>
      </c>
      <c r="GAD28" s="81" t="s">
        <v>1913</v>
      </c>
      <c r="GAE28" s="81" t="s">
        <v>1913</v>
      </c>
      <c r="GAF28" s="81" t="s">
        <v>1913</v>
      </c>
      <c r="GAG28" s="81" t="s">
        <v>1913</v>
      </c>
      <c r="GAH28" s="81" t="s">
        <v>1913</v>
      </c>
      <c r="GAI28" s="81" t="s">
        <v>1913</v>
      </c>
      <c r="GAJ28" s="81" t="s">
        <v>1913</v>
      </c>
      <c r="GAK28" s="81" t="s">
        <v>1913</v>
      </c>
      <c r="GAL28" s="81" t="s">
        <v>1913</v>
      </c>
      <c r="GAM28" s="81" t="s">
        <v>1913</v>
      </c>
      <c r="GAN28" s="81" t="s">
        <v>1913</v>
      </c>
      <c r="GAO28" s="81" t="s">
        <v>1913</v>
      </c>
      <c r="GAP28" s="81" t="s">
        <v>1913</v>
      </c>
      <c r="GAQ28" s="81" t="s">
        <v>1913</v>
      </c>
      <c r="GAR28" s="81" t="s">
        <v>1913</v>
      </c>
      <c r="GAS28" s="81" t="s">
        <v>1913</v>
      </c>
      <c r="GAT28" s="81" t="s">
        <v>1913</v>
      </c>
      <c r="GAU28" s="81" t="s">
        <v>1913</v>
      </c>
      <c r="GAV28" s="81" t="s">
        <v>1913</v>
      </c>
      <c r="GAW28" s="81" t="s">
        <v>1913</v>
      </c>
      <c r="GAX28" s="81" t="s">
        <v>1913</v>
      </c>
      <c r="GAY28" s="81" t="s">
        <v>1913</v>
      </c>
      <c r="GAZ28" s="81" t="s">
        <v>1913</v>
      </c>
      <c r="GBA28" s="81" t="s">
        <v>1913</v>
      </c>
      <c r="GBB28" s="81" t="s">
        <v>1913</v>
      </c>
      <c r="GBC28" s="81" t="s">
        <v>1913</v>
      </c>
      <c r="GBD28" s="81" t="s">
        <v>1913</v>
      </c>
      <c r="GBE28" s="81" t="s">
        <v>1913</v>
      </c>
      <c r="GBF28" s="81" t="s">
        <v>1913</v>
      </c>
      <c r="GBG28" s="81" t="s">
        <v>1913</v>
      </c>
      <c r="GBH28" s="81" t="s">
        <v>1913</v>
      </c>
      <c r="GBI28" s="81" t="s">
        <v>1913</v>
      </c>
      <c r="GBJ28" s="81" t="s">
        <v>1913</v>
      </c>
      <c r="GBK28" s="81" t="s">
        <v>1913</v>
      </c>
      <c r="GBL28" s="81" t="s">
        <v>1913</v>
      </c>
      <c r="GBM28" s="81" t="s">
        <v>1913</v>
      </c>
      <c r="GBN28" s="81" t="s">
        <v>1913</v>
      </c>
      <c r="GBO28" s="81" t="s">
        <v>1913</v>
      </c>
      <c r="GBP28" s="81" t="s">
        <v>1913</v>
      </c>
      <c r="GBQ28" s="81" t="s">
        <v>1913</v>
      </c>
      <c r="GBR28" s="81" t="s">
        <v>1913</v>
      </c>
      <c r="GBS28" s="81" t="s">
        <v>1913</v>
      </c>
      <c r="GBT28" s="81" t="s">
        <v>1913</v>
      </c>
      <c r="GBU28" s="81" t="s">
        <v>1913</v>
      </c>
      <c r="GBV28" s="81" t="s">
        <v>1913</v>
      </c>
      <c r="GBW28" s="81" t="s">
        <v>1913</v>
      </c>
      <c r="GBX28" s="81" t="s">
        <v>1913</v>
      </c>
      <c r="GBY28" s="81" t="s">
        <v>1913</v>
      </c>
      <c r="GBZ28" s="81" t="s">
        <v>1913</v>
      </c>
      <c r="GCA28" s="81" t="s">
        <v>1913</v>
      </c>
      <c r="GCB28" s="81" t="s">
        <v>1913</v>
      </c>
      <c r="GCC28" s="81" t="s">
        <v>1913</v>
      </c>
      <c r="GCD28" s="81" t="s">
        <v>1913</v>
      </c>
      <c r="GCE28" s="81" t="s">
        <v>1913</v>
      </c>
      <c r="GCF28" s="81" t="s">
        <v>1913</v>
      </c>
      <c r="GCG28" s="81" t="s">
        <v>1913</v>
      </c>
      <c r="GCH28" s="81" t="s">
        <v>1913</v>
      </c>
      <c r="GCI28" s="81" t="s">
        <v>1913</v>
      </c>
      <c r="GCJ28" s="81" t="s">
        <v>1913</v>
      </c>
      <c r="GCK28" s="81" t="s">
        <v>1913</v>
      </c>
      <c r="GCL28" s="81" t="s">
        <v>1913</v>
      </c>
      <c r="GCM28" s="81" t="s">
        <v>1913</v>
      </c>
      <c r="GCN28" s="81" t="s">
        <v>1913</v>
      </c>
      <c r="GCO28" s="81" t="s">
        <v>1913</v>
      </c>
      <c r="GCP28" s="81" t="s">
        <v>1913</v>
      </c>
      <c r="GCQ28" s="81" t="s">
        <v>1913</v>
      </c>
      <c r="GCR28" s="81" t="s">
        <v>1913</v>
      </c>
      <c r="GCS28" s="81" t="s">
        <v>1913</v>
      </c>
      <c r="GCT28" s="81" t="s">
        <v>1913</v>
      </c>
      <c r="GCU28" s="81" t="s">
        <v>1913</v>
      </c>
      <c r="GCV28" s="81" t="s">
        <v>1913</v>
      </c>
      <c r="GCW28" s="81" t="s">
        <v>1913</v>
      </c>
      <c r="GCX28" s="81" t="s">
        <v>1913</v>
      </c>
      <c r="GCY28" s="81" t="s">
        <v>1913</v>
      </c>
      <c r="GCZ28" s="81" t="s">
        <v>1913</v>
      </c>
      <c r="GDA28" s="81" t="s">
        <v>1913</v>
      </c>
      <c r="GDB28" s="81" t="s">
        <v>1913</v>
      </c>
      <c r="GDC28" s="81" t="s">
        <v>1913</v>
      </c>
      <c r="GDD28" s="81" t="s">
        <v>1913</v>
      </c>
      <c r="GDE28" s="81" t="s">
        <v>1913</v>
      </c>
      <c r="GDF28" s="81" t="s">
        <v>1913</v>
      </c>
      <c r="GDG28" s="81" t="s">
        <v>1913</v>
      </c>
      <c r="GDH28" s="81" t="s">
        <v>1913</v>
      </c>
      <c r="GDI28" s="81" t="s">
        <v>1913</v>
      </c>
      <c r="GDJ28" s="81" t="s">
        <v>1913</v>
      </c>
      <c r="GDK28" s="81" t="s">
        <v>1913</v>
      </c>
      <c r="GDL28" s="81" t="s">
        <v>1913</v>
      </c>
      <c r="GDM28" s="81" t="s">
        <v>1913</v>
      </c>
      <c r="GDN28" s="81" t="s">
        <v>1913</v>
      </c>
      <c r="GDO28" s="81" t="s">
        <v>1913</v>
      </c>
      <c r="GDP28" s="81" t="s">
        <v>1913</v>
      </c>
      <c r="GDQ28" s="81" t="s">
        <v>1913</v>
      </c>
      <c r="GDR28" s="81" t="s">
        <v>1913</v>
      </c>
      <c r="GDS28" s="81" t="s">
        <v>1913</v>
      </c>
      <c r="GDT28" s="81" t="s">
        <v>1913</v>
      </c>
      <c r="GDU28" s="81" t="s">
        <v>1913</v>
      </c>
      <c r="GDV28" s="81" t="s">
        <v>1913</v>
      </c>
      <c r="GDW28" s="81" t="s">
        <v>1913</v>
      </c>
      <c r="GDX28" s="81" t="s">
        <v>1913</v>
      </c>
      <c r="GDY28" s="81" t="s">
        <v>1913</v>
      </c>
      <c r="GDZ28" s="81" t="s">
        <v>1913</v>
      </c>
      <c r="GEA28" s="81" t="s">
        <v>1913</v>
      </c>
      <c r="GEB28" s="81" t="s">
        <v>1913</v>
      </c>
      <c r="GEC28" s="81" t="s">
        <v>1913</v>
      </c>
      <c r="GED28" s="81" t="s">
        <v>1913</v>
      </c>
      <c r="GEE28" s="81" t="s">
        <v>1913</v>
      </c>
      <c r="GEF28" s="81" t="s">
        <v>1913</v>
      </c>
      <c r="GEG28" s="81" t="s">
        <v>1913</v>
      </c>
      <c r="GEH28" s="81" t="s">
        <v>1913</v>
      </c>
      <c r="GEI28" s="81" t="s">
        <v>1913</v>
      </c>
      <c r="GEJ28" s="81" t="s">
        <v>1913</v>
      </c>
      <c r="GEK28" s="81" t="s">
        <v>1913</v>
      </c>
      <c r="GEL28" s="81" t="s">
        <v>1913</v>
      </c>
      <c r="GEM28" s="81" t="s">
        <v>1913</v>
      </c>
      <c r="GEN28" s="81" t="s">
        <v>1913</v>
      </c>
      <c r="GEO28" s="81" t="s">
        <v>1913</v>
      </c>
      <c r="GEP28" s="81" t="s">
        <v>1913</v>
      </c>
      <c r="GEQ28" s="81" t="s">
        <v>1913</v>
      </c>
      <c r="GER28" s="81" t="s">
        <v>1913</v>
      </c>
      <c r="GES28" s="81" t="s">
        <v>1913</v>
      </c>
      <c r="GET28" s="81" t="s">
        <v>1913</v>
      </c>
      <c r="GEU28" s="81" t="s">
        <v>1913</v>
      </c>
      <c r="GEV28" s="81" t="s">
        <v>1913</v>
      </c>
      <c r="GEW28" s="81" t="s">
        <v>1913</v>
      </c>
      <c r="GEX28" s="81" t="s">
        <v>1913</v>
      </c>
      <c r="GEY28" s="81" t="s">
        <v>1913</v>
      </c>
      <c r="GEZ28" s="81" t="s">
        <v>1913</v>
      </c>
      <c r="GFA28" s="81" t="s">
        <v>1913</v>
      </c>
      <c r="GFB28" s="81" t="s">
        <v>1913</v>
      </c>
      <c r="GFC28" s="81" t="s">
        <v>1913</v>
      </c>
      <c r="GFD28" s="81" t="s">
        <v>1913</v>
      </c>
      <c r="GFE28" s="81" t="s">
        <v>1913</v>
      </c>
      <c r="GFF28" s="81" t="s">
        <v>1913</v>
      </c>
      <c r="GFG28" s="81" t="s">
        <v>1913</v>
      </c>
      <c r="GFH28" s="81" t="s">
        <v>1913</v>
      </c>
      <c r="GFI28" s="81" t="s">
        <v>1913</v>
      </c>
      <c r="GFJ28" s="81" t="s">
        <v>1913</v>
      </c>
      <c r="GFK28" s="81" t="s">
        <v>1913</v>
      </c>
      <c r="GFL28" s="81" t="s">
        <v>1913</v>
      </c>
      <c r="GFM28" s="81" t="s">
        <v>1913</v>
      </c>
      <c r="GFN28" s="81" t="s">
        <v>1913</v>
      </c>
      <c r="GFO28" s="81" t="s">
        <v>1913</v>
      </c>
      <c r="GFP28" s="81" t="s">
        <v>1913</v>
      </c>
      <c r="GFQ28" s="81" t="s">
        <v>1913</v>
      </c>
      <c r="GFR28" s="81" t="s">
        <v>1913</v>
      </c>
      <c r="GFS28" s="81" t="s">
        <v>1913</v>
      </c>
      <c r="GFT28" s="81" t="s">
        <v>1913</v>
      </c>
      <c r="GFU28" s="81" t="s">
        <v>1913</v>
      </c>
      <c r="GFV28" s="81" t="s">
        <v>1913</v>
      </c>
      <c r="GFW28" s="81" t="s">
        <v>1913</v>
      </c>
      <c r="GFX28" s="81" t="s">
        <v>1913</v>
      </c>
      <c r="GFY28" s="81" t="s">
        <v>1913</v>
      </c>
      <c r="GFZ28" s="81" t="s">
        <v>1913</v>
      </c>
      <c r="GGA28" s="81" t="s">
        <v>1913</v>
      </c>
      <c r="GGB28" s="81" t="s">
        <v>1913</v>
      </c>
      <c r="GGC28" s="81" t="s">
        <v>1913</v>
      </c>
      <c r="GGD28" s="81" t="s">
        <v>1913</v>
      </c>
      <c r="GGE28" s="81" t="s">
        <v>1913</v>
      </c>
      <c r="GGF28" s="81" t="s">
        <v>1913</v>
      </c>
      <c r="GGG28" s="81" t="s">
        <v>1913</v>
      </c>
      <c r="GGH28" s="81" t="s">
        <v>1913</v>
      </c>
      <c r="GGI28" s="81" t="s">
        <v>1913</v>
      </c>
      <c r="GGJ28" s="81" t="s">
        <v>1913</v>
      </c>
      <c r="GGK28" s="81" t="s">
        <v>1913</v>
      </c>
      <c r="GGL28" s="81" t="s">
        <v>1913</v>
      </c>
      <c r="GGM28" s="81" t="s">
        <v>1913</v>
      </c>
      <c r="GGN28" s="81" t="s">
        <v>1913</v>
      </c>
      <c r="GGO28" s="81" t="s">
        <v>1913</v>
      </c>
      <c r="GGP28" s="81" t="s">
        <v>1913</v>
      </c>
      <c r="GGQ28" s="81" t="s">
        <v>1913</v>
      </c>
      <c r="GGR28" s="81" t="s">
        <v>1913</v>
      </c>
      <c r="GGS28" s="81" t="s">
        <v>1913</v>
      </c>
      <c r="GGT28" s="81" t="s">
        <v>1913</v>
      </c>
      <c r="GGU28" s="81" t="s">
        <v>1913</v>
      </c>
      <c r="GGV28" s="81" t="s">
        <v>1913</v>
      </c>
      <c r="GGW28" s="81" t="s">
        <v>1913</v>
      </c>
      <c r="GGX28" s="81" t="s">
        <v>1913</v>
      </c>
      <c r="GGY28" s="81" t="s">
        <v>1913</v>
      </c>
      <c r="GGZ28" s="81" t="s">
        <v>1913</v>
      </c>
      <c r="GHA28" s="81" t="s">
        <v>1913</v>
      </c>
      <c r="GHB28" s="81" t="s">
        <v>1913</v>
      </c>
      <c r="GHC28" s="81" t="s">
        <v>1913</v>
      </c>
      <c r="GHD28" s="81" t="s">
        <v>1913</v>
      </c>
      <c r="GHE28" s="81" t="s">
        <v>1913</v>
      </c>
      <c r="GHF28" s="81" t="s">
        <v>1913</v>
      </c>
      <c r="GHG28" s="81" t="s">
        <v>1913</v>
      </c>
      <c r="GHH28" s="81" t="s">
        <v>1913</v>
      </c>
      <c r="GHI28" s="81" t="s">
        <v>1913</v>
      </c>
      <c r="GHJ28" s="81" t="s">
        <v>1913</v>
      </c>
      <c r="GHK28" s="81" t="s">
        <v>1913</v>
      </c>
      <c r="GHL28" s="81" t="s">
        <v>1913</v>
      </c>
      <c r="GHM28" s="81" t="s">
        <v>1913</v>
      </c>
      <c r="GHN28" s="81" t="s">
        <v>1913</v>
      </c>
      <c r="GHO28" s="81" t="s">
        <v>1913</v>
      </c>
      <c r="GHP28" s="81" t="s">
        <v>1913</v>
      </c>
      <c r="GHQ28" s="81" t="s">
        <v>1913</v>
      </c>
      <c r="GHR28" s="81" t="s">
        <v>1913</v>
      </c>
      <c r="GHS28" s="81" t="s">
        <v>1913</v>
      </c>
      <c r="GHT28" s="81" t="s">
        <v>1913</v>
      </c>
      <c r="GHU28" s="81" t="s">
        <v>1913</v>
      </c>
      <c r="GHV28" s="81" t="s">
        <v>1913</v>
      </c>
      <c r="GHW28" s="81" t="s">
        <v>1913</v>
      </c>
      <c r="GHX28" s="81" t="s">
        <v>1913</v>
      </c>
      <c r="GHY28" s="81" t="s">
        <v>1913</v>
      </c>
      <c r="GHZ28" s="81" t="s">
        <v>1913</v>
      </c>
      <c r="GIA28" s="81" t="s">
        <v>1913</v>
      </c>
      <c r="GIB28" s="81" t="s">
        <v>1913</v>
      </c>
      <c r="GIC28" s="81" t="s">
        <v>1913</v>
      </c>
      <c r="GID28" s="81" t="s">
        <v>1913</v>
      </c>
      <c r="GIE28" s="81" t="s">
        <v>1913</v>
      </c>
      <c r="GIF28" s="81" t="s">
        <v>1913</v>
      </c>
      <c r="GIG28" s="81" t="s">
        <v>1913</v>
      </c>
      <c r="GIH28" s="81" t="s">
        <v>1913</v>
      </c>
      <c r="GII28" s="81" t="s">
        <v>1913</v>
      </c>
      <c r="GIJ28" s="81" t="s">
        <v>1913</v>
      </c>
      <c r="GIK28" s="81" t="s">
        <v>1913</v>
      </c>
      <c r="GIL28" s="81" t="s">
        <v>1913</v>
      </c>
      <c r="GIM28" s="81" t="s">
        <v>1913</v>
      </c>
      <c r="GIN28" s="81" t="s">
        <v>1913</v>
      </c>
      <c r="GIO28" s="81" t="s">
        <v>1913</v>
      </c>
      <c r="GIP28" s="81" t="s">
        <v>1913</v>
      </c>
      <c r="GIQ28" s="81" t="s">
        <v>1913</v>
      </c>
      <c r="GIR28" s="81" t="s">
        <v>1913</v>
      </c>
      <c r="GIS28" s="81" t="s">
        <v>1913</v>
      </c>
      <c r="GIT28" s="81" t="s">
        <v>1913</v>
      </c>
      <c r="GIU28" s="81" t="s">
        <v>1913</v>
      </c>
      <c r="GIV28" s="81" t="s">
        <v>1913</v>
      </c>
      <c r="GIW28" s="81" t="s">
        <v>1913</v>
      </c>
      <c r="GIX28" s="81" t="s">
        <v>1913</v>
      </c>
      <c r="GIY28" s="81" t="s">
        <v>1913</v>
      </c>
      <c r="GIZ28" s="81" t="s">
        <v>1913</v>
      </c>
      <c r="GJA28" s="81" t="s">
        <v>1913</v>
      </c>
      <c r="GJB28" s="81" t="s">
        <v>1913</v>
      </c>
      <c r="GJC28" s="81" t="s">
        <v>1913</v>
      </c>
      <c r="GJD28" s="81" t="s">
        <v>1913</v>
      </c>
      <c r="GJE28" s="81" t="s">
        <v>1913</v>
      </c>
      <c r="GJF28" s="81" t="s">
        <v>1913</v>
      </c>
      <c r="GJG28" s="81" t="s">
        <v>1913</v>
      </c>
      <c r="GJH28" s="81" t="s">
        <v>1913</v>
      </c>
      <c r="GJI28" s="81" t="s">
        <v>1913</v>
      </c>
      <c r="GJJ28" s="81" t="s">
        <v>1913</v>
      </c>
      <c r="GJK28" s="81" t="s">
        <v>1913</v>
      </c>
      <c r="GJL28" s="81" t="s">
        <v>1913</v>
      </c>
      <c r="GJM28" s="81" t="s">
        <v>1913</v>
      </c>
      <c r="GJN28" s="81" t="s">
        <v>1913</v>
      </c>
      <c r="GJO28" s="81" t="s">
        <v>1913</v>
      </c>
      <c r="GJP28" s="81" t="s">
        <v>1913</v>
      </c>
      <c r="GJQ28" s="81" t="s">
        <v>1913</v>
      </c>
      <c r="GJR28" s="81" t="s">
        <v>1913</v>
      </c>
      <c r="GJS28" s="81" t="s">
        <v>1913</v>
      </c>
      <c r="GJT28" s="81" t="s">
        <v>1913</v>
      </c>
      <c r="GJU28" s="81" t="s">
        <v>1913</v>
      </c>
      <c r="GJV28" s="81" t="s">
        <v>1913</v>
      </c>
      <c r="GJW28" s="81" t="s">
        <v>1913</v>
      </c>
      <c r="GJX28" s="81" t="s">
        <v>1913</v>
      </c>
      <c r="GJY28" s="81" t="s">
        <v>1913</v>
      </c>
      <c r="GJZ28" s="81" t="s">
        <v>1913</v>
      </c>
      <c r="GKA28" s="81" t="s">
        <v>1913</v>
      </c>
      <c r="GKB28" s="81" t="s">
        <v>1913</v>
      </c>
      <c r="GKC28" s="81" t="s">
        <v>1913</v>
      </c>
      <c r="GKD28" s="81" t="s">
        <v>1913</v>
      </c>
      <c r="GKE28" s="81" t="s">
        <v>1913</v>
      </c>
      <c r="GKF28" s="81" t="s">
        <v>1913</v>
      </c>
      <c r="GKG28" s="81" t="s">
        <v>1913</v>
      </c>
      <c r="GKH28" s="81" t="s">
        <v>1913</v>
      </c>
      <c r="GKI28" s="81" t="s">
        <v>1913</v>
      </c>
      <c r="GKJ28" s="81" t="s">
        <v>1913</v>
      </c>
      <c r="GKK28" s="81" t="s">
        <v>1913</v>
      </c>
      <c r="GKL28" s="81" t="s">
        <v>1913</v>
      </c>
      <c r="GKM28" s="81" t="s">
        <v>1913</v>
      </c>
      <c r="GKN28" s="81" t="s">
        <v>1913</v>
      </c>
      <c r="GKO28" s="81" t="s">
        <v>1913</v>
      </c>
      <c r="GKP28" s="81" t="s">
        <v>1913</v>
      </c>
      <c r="GKQ28" s="81" t="s">
        <v>1913</v>
      </c>
      <c r="GKR28" s="81" t="s">
        <v>1913</v>
      </c>
      <c r="GKS28" s="81" t="s">
        <v>1913</v>
      </c>
      <c r="GKT28" s="81" t="s">
        <v>1913</v>
      </c>
      <c r="GKU28" s="81" t="s">
        <v>1913</v>
      </c>
      <c r="GKV28" s="81" t="s">
        <v>1913</v>
      </c>
      <c r="GKW28" s="81" t="s">
        <v>1913</v>
      </c>
      <c r="GKX28" s="81" t="s">
        <v>1913</v>
      </c>
      <c r="GKY28" s="81" t="s">
        <v>1913</v>
      </c>
      <c r="GKZ28" s="81" t="s">
        <v>1913</v>
      </c>
      <c r="GLA28" s="81" t="s">
        <v>1913</v>
      </c>
      <c r="GLB28" s="81" t="s">
        <v>1913</v>
      </c>
      <c r="GLC28" s="81" t="s">
        <v>1913</v>
      </c>
      <c r="GLD28" s="81" t="s">
        <v>1913</v>
      </c>
      <c r="GLE28" s="81" t="s">
        <v>1913</v>
      </c>
      <c r="GLF28" s="81" t="s">
        <v>1913</v>
      </c>
      <c r="GLG28" s="81" t="s">
        <v>1913</v>
      </c>
      <c r="GLH28" s="81" t="s">
        <v>1913</v>
      </c>
      <c r="GLI28" s="81" t="s">
        <v>1913</v>
      </c>
      <c r="GLJ28" s="81" t="s">
        <v>1913</v>
      </c>
      <c r="GLK28" s="81" t="s">
        <v>1913</v>
      </c>
      <c r="GLL28" s="81" t="s">
        <v>1913</v>
      </c>
      <c r="GLM28" s="81" t="s">
        <v>1913</v>
      </c>
      <c r="GLN28" s="81" t="s">
        <v>1913</v>
      </c>
      <c r="GLO28" s="81" t="s">
        <v>1913</v>
      </c>
      <c r="GLP28" s="81" t="s">
        <v>1913</v>
      </c>
      <c r="GLQ28" s="81" t="s">
        <v>1913</v>
      </c>
      <c r="GLR28" s="81" t="s">
        <v>1913</v>
      </c>
      <c r="GLS28" s="81" t="s">
        <v>1913</v>
      </c>
      <c r="GLT28" s="81" t="s">
        <v>1913</v>
      </c>
      <c r="GLU28" s="81" t="s">
        <v>1913</v>
      </c>
      <c r="GLV28" s="81" t="s">
        <v>1913</v>
      </c>
      <c r="GLW28" s="81" t="s">
        <v>1913</v>
      </c>
      <c r="GLX28" s="81" t="s">
        <v>1913</v>
      </c>
      <c r="GLY28" s="81" t="s">
        <v>1913</v>
      </c>
      <c r="GLZ28" s="81" t="s">
        <v>1913</v>
      </c>
      <c r="GMA28" s="81" t="s">
        <v>1913</v>
      </c>
      <c r="GMB28" s="81" t="s">
        <v>1913</v>
      </c>
      <c r="GMC28" s="81" t="s">
        <v>1913</v>
      </c>
      <c r="GMD28" s="81" t="s">
        <v>1913</v>
      </c>
      <c r="GME28" s="81" t="s">
        <v>1913</v>
      </c>
      <c r="GMF28" s="81" t="s">
        <v>1913</v>
      </c>
      <c r="GMG28" s="81" t="s">
        <v>1913</v>
      </c>
      <c r="GMH28" s="81" t="s">
        <v>1913</v>
      </c>
      <c r="GMI28" s="81" t="s">
        <v>1913</v>
      </c>
      <c r="GMJ28" s="81" t="s">
        <v>1913</v>
      </c>
      <c r="GMK28" s="81" t="s">
        <v>1913</v>
      </c>
      <c r="GML28" s="81" t="s">
        <v>1913</v>
      </c>
      <c r="GMM28" s="81" t="s">
        <v>1913</v>
      </c>
      <c r="GMN28" s="81" t="s">
        <v>1913</v>
      </c>
      <c r="GMO28" s="81" t="s">
        <v>1913</v>
      </c>
      <c r="GMP28" s="81" t="s">
        <v>1913</v>
      </c>
      <c r="GMQ28" s="81" t="s">
        <v>1913</v>
      </c>
      <c r="GMR28" s="81" t="s">
        <v>1913</v>
      </c>
      <c r="GMS28" s="81" t="s">
        <v>1913</v>
      </c>
      <c r="GMT28" s="81" t="s">
        <v>1913</v>
      </c>
      <c r="GMU28" s="81" t="s">
        <v>1913</v>
      </c>
      <c r="GMV28" s="81" t="s">
        <v>1913</v>
      </c>
      <c r="GMW28" s="81" t="s">
        <v>1913</v>
      </c>
      <c r="GMX28" s="81" t="s">
        <v>1913</v>
      </c>
      <c r="GMY28" s="81" t="s">
        <v>1913</v>
      </c>
      <c r="GMZ28" s="81" t="s">
        <v>1913</v>
      </c>
      <c r="GNA28" s="81" t="s">
        <v>1913</v>
      </c>
      <c r="GNB28" s="81" t="s">
        <v>1913</v>
      </c>
      <c r="GNC28" s="81" t="s">
        <v>1913</v>
      </c>
      <c r="GND28" s="81" t="s">
        <v>1913</v>
      </c>
      <c r="GNE28" s="81" t="s">
        <v>1913</v>
      </c>
      <c r="GNF28" s="81" t="s">
        <v>1913</v>
      </c>
      <c r="GNG28" s="81" t="s">
        <v>1913</v>
      </c>
      <c r="GNH28" s="81" t="s">
        <v>1913</v>
      </c>
      <c r="GNI28" s="81" t="s">
        <v>1913</v>
      </c>
      <c r="GNJ28" s="81" t="s">
        <v>1913</v>
      </c>
      <c r="GNK28" s="81" t="s">
        <v>1913</v>
      </c>
      <c r="GNL28" s="81" t="s">
        <v>1913</v>
      </c>
      <c r="GNM28" s="81" t="s">
        <v>1913</v>
      </c>
      <c r="GNN28" s="81" t="s">
        <v>1913</v>
      </c>
      <c r="GNO28" s="81" t="s">
        <v>1913</v>
      </c>
      <c r="GNP28" s="81" t="s">
        <v>1913</v>
      </c>
      <c r="GNQ28" s="81" t="s">
        <v>1913</v>
      </c>
      <c r="GNR28" s="81" t="s">
        <v>1913</v>
      </c>
      <c r="GNS28" s="81" t="s">
        <v>1913</v>
      </c>
      <c r="GNT28" s="81" t="s">
        <v>1913</v>
      </c>
      <c r="GNU28" s="81" t="s">
        <v>1913</v>
      </c>
      <c r="GNV28" s="81" t="s">
        <v>1913</v>
      </c>
      <c r="GNW28" s="81" t="s">
        <v>1913</v>
      </c>
      <c r="GNX28" s="81" t="s">
        <v>1913</v>
      </c>
      <c r="GNY28" s="81" t="s">
        <v>1913</v>
      </c>
      <c r="GNZ28" s="81" t="s">
        <v>1913</v>
      </c>
      <c r="GOA28" s="81" t="s">
        <v>1913</v>
      </c>
      <c r="GOB28" s="81" t="s">
        <v>1913</v>
      </c>
      <c r="GOC28" s="81" t="s">
        <v>1913</v>
      </c>
      <c r="GOD28" s="81" t="s">
        <v>1913</v>
      </c>
      <c r="GOE28" s="81" t="s">
        <v>1913</v>
      </c>
      <c r="GOF28" s="81" t="s">
        <v>1913</v>
      </c>
      <c r="GOG28" s="81" t="s">
        <v>1913</v>
      </c>
      <c r="GOH28" s="81" t="s">
        <v>1913</v>
      </c>
      <c r="GOI28" s="81" t="s">
        <v>1913</v>
      </c>
      <c r="GOJ28" s="81" t="s">
        <v>1913</v>
      </c>
      <c r="GOK28" s="81" t="s">
        <v>1913</v>
      </c>
      <c r="GOL28" s="81" t="s">
        <v>1913</v>
      </c>
      <c r="GOM28" s="81" t="s">
        <v>1913</v>
      </c>
      <c r="GON28" s="81" t="s">
        <v>1913</v>
      </c>
      <c r="GOO28" s="81" t="s">
        <v>1913</v>
      </c>
      <c r="GOP28" s="81" t="s">
        <v>1913</v>
      </c>
      <c r="GOQ28" s="81" t="s">
        <v>1913</v>
      </c>
      <c r="GOR28" s="81" t="s">
        <v>1913</v>
      </c>
      <c r="GOS28" s="81" t="s">
        <v>1913</v>
      </c>
      <c r="GOT28" s="81" t="s">
        <v>1913</v>
      </c>
      <c r="GOU28" s="81" t="s">
        <v>1913</v>
      </c>
      <c r="GOV28" s="81" t="s">
        <v>1913</v>
      </c>
      <c r="GOW28" s="81" t="s">
        <v>1913</v>
      </c>
      <c r="GOX28" s="81" t="s">
        <v>1913</v>
      </c>
      <c r="GOY28" s="81" t="s">
        <v>1913</v>
      </c>
      <c r="GOZ28" s="81" t="s">
        <v>1913</v>
      </c>
      <c r="GPA28" s="81" t="s">
        <v>1913</v>
      </c>
      <c r="GPB28" s="81" t="s">
        <v>1913</v>
      </c>
      <c r="GPC28" s="81" t="s">
        <v>1913</v>
      </c>
      <c r="GPD28" s="81" t="s">
        <v>1913</v>
      </c>
      <c r="GPE28" s="81" t="s">
        <v>1913</v>
      </c>
      <c r="GPF28" s="81" t="s">
        <v>1913</v>
      </c>
      <c r="GPG28" s="81" t="s">
        <v>1913</v>
      </c>
      <c r="GPH28" s="81" t="s">
        <v>1913</v>
      </c>
      <c r="GPI28" s="81" t="s">
        <v>1913</v>
      </c>
      <c r="GPJ28" s="81" t="s">
        <v>1913</v>
      </c>
      <c r="GPK28" s="81" t="s">
        <v>1913</v>
      </c>
      <c r="GPL28" s="81" t="s">
        <v>1913</v>
      </c>
      <c r="GPM28" s="81" t="s">
        <v>1913</v>
      </c>
      <c r="GPN28" s="81" t="s">
        <v>1913</v>
      </c>
      <c r="GPO28" s="81" t="s">
        <v>1913</v>
      </c>
      <c r="GPP28" s="81" t="s">
        <v>1913</v>
      </c>
      <c r="GPQ28" s="81" t="s">
        <v>1913</v>
      </c>
      <c r="GPR28" s="81" t="s">
        <v>1913</v>
      </c>
      <c r="GPS28" s="81" t="s">
        <v>1913</v>
      </c>
      <c r="GPT28" s="81" t="s">
        <v>1913</v>
      </c>
      <c r="GPU28" s="81" t="s">
        <v>1913</v>
      </c>
      <c r="GPV28" s="81" t="s">
        <v>1913</v>
      </c>
      <c r="GPW28" s="81" t="s">
        <v>1913</v>
      </c>
      <c r="GPX28" s="81" t="s">
        <v>1913</v>
      </c>
      <c r="GPY28" s="81" t="s">
        <v>1913</v>
      </c>
      <c r="GPZ28" s="81" t="s">
        <v>1913</v>
      </c>
      <c r="GQA28" s="81" t="s">
        <v>1913</v>
      </c>
      <c r="GQB28" s="81" t="s">
        <v>1913</v>
      </c>
      <c r="GQC28" s="81" t="s">
        <v>1913</v>
      </c>
      <c r="GQD28" s="81" t="s">
        <v>1913</v>
      </c>
      <c r="GQE28" s="81" t="s">
        <v>1913</v>
      </c>
      <c r="GQF28" s="81" t="s">
        <v>1913</v>
      </c>
      <c r="GQG28" s="81" t="s">
        <v>1913</v>
      </c>
      <c r="GQH28" s="81" t="s">
        <v>1913</v>
      </c>
      <c r="GQI28" s="81" t="s">
        <v>1913</v>
      </c>
      <c r="GQJ28" s="81" t="s">
        <v>1913</v>
      </c>
      <c r="GQK28" s="81" t="s">
        <v>1913</v>
      </c>
      <c r="GQL28" s="81" t="s">
        <v>1913</v>
      </c>
      <c r="GQM28" s="81" t="s">
        <v>1913</v>
      </c>
      <c r="GQN28" s="81" t="s">
        <v>1913</v>
      </c>
      <c r="GQO28" s="81" t="s">
        <v>1913</v>
      </c>
      <c r="GQP28" s="81" t="s">
        <v>1913</v>
      </c>
      <c r="GQQ28" s="81" t="s">
        <v>1913</v>
      </c>
      <c r="GQR28" s="81" t="s">
        <v>1913</v>
      </c>
      <c r="GQS28" s="81" t="s">
        <v>1913</v>
      </c>
      <c r="GQT28" s="81" t="s">
        <v>1913</v>
      </c>
      <c r="GQU28" s="81" t="s">
        <v>1913</v>
      </c>
      <c r="GQV28" s="81" t="s">
        <v>1913</v>
      </c>
      <c r="GQW28" s="81" t="s">
        <v>1913</v>
      </c>
      <c r="GQX28" s="81" t="s">
        <v>1913</v>
      </c>
      <c r="GQY28" s="81" t="s">
        <v>1913</v>
      </c>
      <c r="GQZ28" s="81" t="s">
        <v>1913</v>
      </c>
      <c r="GRA28" s="81" t="s">
        <v>1913</v>
      </c>
      <c r="GRB28" s="81" t="s">
        <v>1913</v>
      </c>
      <c r="GRC28" s="81" t="s">
        <v>1913</v>
      </c>
      <c r="GRD28" s="81" t="s">
        <v>1913</v>
      </c>
      <c r="GRE28" s="81" t="s">
        <v>1913</v>
      </c>
      <c r="GRF28" s="81" t="s">
        <v>1913</v>
      </c>
      <c r="GRG28" s="81" t="s">
        <v>1913</v>
      </c>
      <c r="GRH28" s="81" t="s">
        <v>1913</v>
      </c>
      <c r="GRI28" s="81" t="s">
        <v>1913</v>
      </c>
      <c r="GRJ28" s="81" t="s">
        <v>1913</v>
      </c>
      <c r="GRK28" s="81" t="s">
        <v>1913</v>
      </c>
      <c r="GRL28" s="81" t="s">
        <v>1913</v>
      </c>
      <c r="GRM28" s="81" t="s">
        <v>1913</v>
      </c>
      <c r="GRN28" s="81" t="s">
        <v>1913</v>
      </c>
      <c r="GRO28" s="81" t="s">
        <v>1913</v>
      </c>
      <c r="GRP28" s="81" t="s">
        <v>1913</v>
      </c>
      <c r="GRQ28" s="81" t="s">
        <v>1913</v>
      </c>
      <c r="GRR28" s="81" t="s">
        <v>1913</v>
      </c>
      <c r="GRS28" s="81" t="s">
        <v>1913</v>
      </c>
      <c r="GRT28" s="81" t="s">
        <v>1913</v>
      </c>
      <c r="GRU28" s="81" t="s">
        <v>1913</v>
      </c>
      <c r="GRV28" s="81" t="s">
        <v>1913</v>
      </c>
      <c r="GRW28" s="81" t="s">
        <v>1913</v>
      </c>
      <c r="GRX28" s="81" t="s">
        <v>1913</v>
      </c>
      <c r="GRY28" s="81" t="s">
        <v>1913</v>
      </c>
      <c r="GRZ28" s="81" t="s">
        <v>1913</v>
      </c>
      <c r="GSA28" s="81" t="s">
        <v>1913</v>
      </c>
      <c r="GSB28" s="81" t="s">
        <v>1913</v>
      </c>
      <c r="GSC28" s="81" t="s">
        <v>1913</v>
      </c>
      <c r="GSD28" s="81" t="s">
        <v>1913</v>
      </c>
      <c r="GSE28" s="81" t="s">
        <v>1913</v>
      </c>
      <c r="GSF28" s="81" t="s">
        <v>1913</v>
      </c>
      <c r="GSG28" s="81" t="s">
        <v>1913</v>
      </c>
      <c r="GSH28" s="81" t="s">
        <v>1913</v>
      </c>
      <c r="GSI28" s="81" t="s">
        <v>1913</v>
      </c>
      <c r="GSJ28" s="81" t="s">
        <v>1913</v>
      </c>
      <c r="GSK28" s="81" t="s">
        <v>1913</v>
      </c>
      <c r="GSL28" s="81" t="s">
        <v>1913</v>
      </c>
      <c r="GSM28" s="81" t="s">
        <v>1913</v>
      </c>
      <c r="GSN28" s="81" t="s">
        <v>1913</v>
      </c>
      <c r="GSO28" s="81" t="s">
        <v>1913</v>
      </c>
      <c r="GSP28" s="81" t="s">
        <v>1913</v>
      </c>
      <c r="GSQ28" s="81" t="s">
        <v>1913</v>
      </c>
      <c r="GSR28" s="81" t="s">
        <v>1913</v>
      </c>
      <c r="GSS28" s="81" t="s">
        <v>1913</v>
      </c>
      <c r="GST28" s="81" t="s">
        <v>1913</v>
      </c>
      <c r="GSU28" s="81" t="s">
        <v>1913</v>
      </c>
      <c r="GSV28" s="81" t="s">
        <v>1913</v>
      </c>
      <c r="GSW28" s="81" t="s">
        <v>1913</v>
      </c>
      <c r="GSX28" s="81" t="s">
        <v>1913</v>
      </c>
      <c r="GSY28" s="81" t="s">
        <v>1913</v>
      </c>
      <c r="GSZ28" s="81" t="s">
        <v>1913</v>
      </c>
      <c r="GTA28" s="81" t="s">
        <v>1913</v>
      </c>
      <c r="GTB28" s="81" t="s">
        <v>1913</v>
      </c>
      <c r="GTC28" s="81" t="s">
        <v>1913</v>
      </c>
      <c r="GTD28" s="81" t="s">
        <v>1913</v>
      </c>
      <c r="GTE28" s="81" t="s">
        <v>1913</v>
      </c>
      <c r="GTF28" s="81" t="s">
        <v>1913</v>
      </c>
      <c r="GTG28" s="81" t="s">
        <v>1913</v>
      </c>
      <c r="GTH28" s="81" t="s">
        <v>1913</v>
      </c>
      <c r="GTI28" s="81" t="s">
        <v>1913</v>
      </c>
      <c r="GTJ28" s="81" t="s">
        <v>1913</v>
      </c>
      <c r="GTK28" s="81" t="s">
        <v>1913</v>
      </c>
      <c r="GTL28" s="81" t="s">
        <v>1913</v>
      </c>
      <c r="GTM28" s="81" t="s">
        <v>1913</v>
      </c>
      <c r="GTN28" s="81" t="s">
        <v>1913</v>
      </c>
      <c r="GTO28" s="81" t="s">
        <v>1913</v>
      </c>
      <c r="GTP28" s="81" t="s">
        <v>1913</v>
      </c>
      <c r="GTQ28" s="81" t="s">
        <v>1913</v>
      </c>
      <c r="GTR28" s="81" t="s">
        <v>1913</v>
      </c>
      <c r="GTS28" s="81" t="s">
        <v>1913</v>
      </c>
      <c r="GTT28" s="81" t="s">
        <v>1913</v>
      </c>
      <c r="GTU28" s="81" t="s">
        <v>1913</v>
      </c>
      <c r="GTV28" s="81" t="s">
        <v>1913</v>
      </c>
      <c r="GTW28" s="81" t="s">
        <v>1913</v>
      </c>
      <c r="GTX28" s="81" t="s">
        <v>1913</v>
      </c>
      <c r="GTY28" s="81" t="s">
        <v>1913</v>
      </c>
      <c r="GTZ28" s="81" t="s">
        <v>1913</v>
      </c>
      <c r="GUA28" s="81" t="s">
        <v>1913</v>
      </c>
      <c r="GUB28" s="81" t="s">
        <v>1913</v>
      </c>
      <c r="GUC28" s="81" t="s">
        <v>1913</v>
      </c>
      <c r="GUD28" s="81" t="s">
        <v>1913</v>
      </c>
      <c r="GUE28" s="81" t="s">
        <v>1913</v>
      </c>
      <c r="GUF28" s="81" t="s">
        <v>1913</v>
      </c>
      <c r="GUG28" s="81" t="s">
        <v>1913</v>
      </c>
      <c r="GUH28" s="81" t="s">
        <v>1913</v>
      </c>
      <c r="GUI28" s="81" t="s">
        <v>1913</v>
      </c>
      <c r="GUJ28" s="81" t="s">
        <v>1913</v>
      </c>
      <c r="GUK28" s="81" t="s">
        <v>1913</v>
      </c>
      <c r="GUL28" s="81" t="s">
        <v>1913</v>
      </c>
      <c r="GUM28" s="81" t="s">
        <v>1913</v>
      </c>
      <c r="GUN28" s="81" t="s">
        <v>1913</v>
      </c>
      <c r="GUO28" s="81" t="s">
        <v>1913</v>
      </c>
      <c r="GUP28" s="81" t="s">
        <v>1913</v>
      </c>
      <c r="GUQ28" s="81" t="s">
        <v>1913</v>
      </c>
      <c r="GUR28" s="81" t="s">
        <v>1913</v>
      </c>
      <c r="GUS28" s="81" t="s">
        <v>1913</v>
      </c>
      <c r="GUT28" s="81" t="s">
        <v>1913</v>
      </c>
      <c r="GUU28" s="81" t="s">
        <v>1913</v>
      </c>
      <c r="GUV28" s="81" t="s">
        <v>1913</v>
      </c>
      <c r="GUW28" s="81" t="s">
        <v>1913</v>
      </c>
      <c r="GUX28" s="81" t="s">
        <v>1913</v>
      </c>
      <c r="GUY28" s="81" t="s">
        <v>1913</v>
      </c>
      <c r="GUZ28" s="81" t="s">
        <v>1913</v>
      </c>
      <c r="GVA28" s="81" t="s">
        <v>1913</v>
      </c>
      <c r="GVB28" s="81" t="s">
        <v>1913</v>
      </c>
      <c r="GVC28" s="81" t="s">
        <v>1913</v>
      </c>
      <c r="GVD28" s="81" t="s">
        <v>1913</v>
      </c>
      <c r="GVE28" s="81" t="s">
        <v>1913</v>
      </c>
      <c r="GVF28" s="81" t="s">
        <v>1913</v>
      </c>
      <c r="GVG28" s="81" t="s">
        <v>1913</v>
      </c>
      <c r="GVH28" s="81" t="s">
        <v>1913</v>
      </c>
      <c r="GVI28" s="81" t="s">
        <v>1913</v>
      </c>
      <c r="GVJ28" s="81" t="s">
        <v>1913</v>
      </c>
      <c r="GVK28" s="81" t="s">
        <v>1913</v>
      </c>
      <c r="GVL28" s="81" t="s">
        <v>1913</v>
      </c>
      <c r="GVM28" s="81" t="s">
        <v>1913</v>
      </c>
      <c r="GVN28" s="81" t="s">
        <v>1913</v>
      </c>
      <c r="GVO28" s="81" t="s">
        <v>1913</v>
      </c>
      <c r="GVP28" s="81" t="s">
        <v>1913</v>
      </c>
      <c r="GVQ28" s="81" t="s">
        <v>1913</v>
      </c>
      <c r="GVR28" s="81" t="s">
        <v>1913</v>
      </c>
      <c r="GVS28" s="81" t="s">
        <v>1913</v>
      </c>
      <c r="GVT28" s="81" t="s">
        <v>1913</v>
      </c>
      <c r="GVU28" s="81" t="s">
        <v>1913</v>
      </c>
      <c r="GVV28" s="81" t="s">
        <v>1913</v>
      </c>
      <c r="GVW28" s="81" t="s">
        <v>1913</v>
      </c>
      <c r="GVX28" s="81" t="s">
        <v>1913</v>
      </c>
      <c r="GVY28" s="81" t="s">
        <v>1913</v>
      </c>
      <c r="GVZ28" s="81" t="s">
        <v>1913</v>
      </c>
      <c r="GWA28" s="81" t="s">
        <v>1913</v>
      </c>
      <c r="GWB28" s="81" t="s">
        <v>1913</v>
      </c>
      <c r="GWC28" s="81" t="s">
        <v>1913</v>
      </c>
      <c r="GWD28" s="81" t="s">
        <v>1913</v>
      </c>
      <c r="GWE28" s="81" t="s">
        <v>1913</v>
      </c>
      <c r="GWF28" s="81" t="s">
        <v>1913</v>
      </c>
      <c r="GWG28" s="81" t="s">
        <v>1913</v>
      </c>
      <c r="GWH28" s="81" t="s">
        <v>1913</v>
      </c>
      <c r="GWI28" s="81" t="s">
        <v>1913</v>
      </c>
      <c r="GWJ28" s="81" t="s">
        <v>1913</v>
      </c>
      <c r="GWK28" s="81" t="s">
        <v>1913</v>
      </c>
      <c r="GWL28" s="81" t="s">
        <v>1913</v>
      </c>
      <c r="GWM28" s="81" t="s">
        <v>1913</v>
      </c>
      <c r="GWN28" s="81" t="s">
        <v>1913</v>
      </c>
      <c r="GWO28" s="81" t="s">
        <v>1913</v>
      </c>
      <c r="GWP28" s="81" t="s">
        <v>1913</v>
      </c>
      <c r="GWQ28" s="81" t="s">
        <v>1913</v>
      </c>
      <c r="GWR28" s="81" t="s">
        <v>1913</v>
      </c>
      <c r="GWS28" s="81" t="s">
        <v>1913</v>
      </c>
      <c r="GWT28" s="81" t="s">
        <v>1913</v>
      </c>
      <c r="GWU28" s="81" t="s">
        <v>1913</v>
      </c>
      <c r="GWV28" s="81" t="s">
        <v>1913</v>
      </c>
      <c r="GWW28" s="81" t="s">
        <v>1913</v>
      </c>
      <c r="GWX28" s="81" t="s">
        <v>1913</v>
      </c>
      <c r="GWY28" s="81" t="s">
        <v>1913</v>
      </c>
      <c r="GWZ28" s="81" t="s">
        <v>1913</v>
      </c>
      <c r="GXA28" s="81" t="s">
        <v>1913</v>
      </c>
      <c r="GXB28" s="81" t="s">
        <v>1913</v>
      </c>
      <c r="GXC28" s="81" t="s">
        <v>1913</v>
      </c>
      <c r="GXD28" s="81" t="s">
        <v>1913</v>
      </c>
      <c r="GXE28" s="81" t="s">
        <v>1913</v>
      </c>
      <c r="GXF28" s="81" t="s">
        <v>1913</v>
      </c>
      <c r="GXG28" s="81" t="s">
        <v>1913</v>
      </c>
      <c r="GXH28" s="81" t="s">
        <v>1913</v>
      </c>
      <c r="GXI28" s="81" t="s">
        <v>1913</v>
      </c>
      <c r="GXJ28" s="81" t="s">
        <v>1913</v>
      </c>
      <c r="GXK28" s="81" t="s">
        <v>1913</v>
      </c>
      <c r="GXL28" s="81" t="s">
        <v>1913</v>
      </c>
      <c r="GXM28" s="81" t="s">
        <v>1913</v>
      </c>
      <c r="GXN28" s="81" t="s">
        <v>1913</v>
      </c>
      <c r="GXO28" s="81" t="s">
        <v>1913</v>
      </c>
      <c r="GXP28" s="81" t="s">
        <v>1913</v>
      </c>
      <c r="GXQ28" s="81" t="s">
        <v>1913</v>
      </c>
      <c r="GXR28" s="81" t="s">
        <v>1913</v>
      </c>
      <c r="GXS28" s="81" t="s">
        <v>1913</v>
      </c>
      <c r="GXT28" s="81" t="s">
        <v>1913</v>
      </c>
      <c r="GXU28" s="81" t="s">
        <v>1913</v>
      </c>
      <c r="GXV28" s="81" t="s">
        <v>1913</v>
      </c>
      <c r="GXW28" s="81" t="s">
        <v>1913</v>
      </c>
      <c r="GXX28" s="81" t="s">
        <v>1913</v>
      </c>
      <c r="GXY28" s="81" t="s">
        <v>1913</v>
      </c>
      <c r="GXZ28" s="81" t="s">
        <v>1913</v>
      </c>
      <c r="GYA28" s="81" t="s">
        <v>1913</v>
      </c>
      <c r="GYB28" s="81" t="s">
        <v>1913</v>
      </c>
      <c r="GYC28" s="81" t="s">
        <v>1913</v>
      </c>
      <c r="GYD28" s="81" t="s">
        <v>1913</v>
      </c>
      <c r="GYE28" s="81" t="s">
        <v>1913</v>
      </c>
      <c r="GYF28" s="81" t="s">
        <v>1913</v>
      </c>
      <c r="GYG28" s="81" t="s">
        <v>1913</v>
      </c>
      <c r="GYH28" s="81" t="s">
        <v>1913</v>
      </c>
      <c r="GYI28" s="81" t="s">
        <v>1913</v>
      </c>
      <c r="GYJ28" s="81" t="s">
        <v>1913</v>
      </c>
      <c r="GYK28" s="81" t="s">
        <v>1913</v>
      </c>
      <c r="GYL28" s="81" t="s">
        <v>1913</v>
      </c>
      <c r="GYM28" s="81" t="s">
        <v>1913</v>
      </c>
      <c r="GYN28" s="81" t="s">
        <v>1913</v>
      </c>
      <c r="GYO28" s="81" t="s">
        <v>1913</v>
      </c>
      <c r="GYP28" s="81" t="s">
        <v>1913</v>
      </c>
      <c r="GYQ28" s="81" t="s">
        <v>1913</v>
      </c>
      <c r="GYR28" s="81" t="s">
        <v>1913</v>
      </c>
      <c r="GYS28" s="81" t="s">
        <v>1913</v>
      </c>
      <c r="GYT28" s="81" t="s">
        <v>1913</v>
      </c>
      <c r="GYU28" s="81" t="s">
        <v>1913</v>
      </c>
      <c r="GYV28" s="81" t="s">
        <v>1913</v>
      </c>
      <c r="GYW28" s="81" t="s">
        <v>1913</v>
      </c>
      <c r="GYX28" s="81" t="s">
        <v>1913</v>
      </c>
      <c r="GYY28" s="81" t="s">
        <v>1913</v>
      </c>
      <c r="GYZ28" s="81" t="s">
        <v>1913</v>
      </c>
      <c r="GZA28" s="81" t="s">
        <v>1913</v>
      </c>
      <c r="GZB28" s="81" t="s">
        <v>1913</v>
      </c>
      <c r="GZC28" s="81" t="s">
        <v>1913</v>
      </c>
      <c r="GZD28" s="81" t="s">
        <v>1913</v>
      </c>
      <c r="GZE28" s="81" t="s">
        <v>1913</v>
      </c>
      <c r="GZF28" s="81" t="s">
        <v>1913</v>
      </c>
      <c r="GZG28" s="81" t="s">
        <v>1913</v>
      </c>
      <c r="GZH28" s="81" t="s">
        <v>1913</v>
      </c>
      <c r="GZI28" s="81" t="s">
        <v>1913</v>
      </c>
      <c r="GZJ28" s="81" t="s">
        <v>1913</v>
      </c>
      <c r="GZK28" s="81" t="s">
        <v>1913</v>
      </c>
      <c r="GZL28" s="81" t="s">
        <v>1913</v>
      </c>
      <c r="GZM28" s="81" t="s">
        <v>1913</v>
      </c>
      <c r="GZN28" s="81" t="s">
        <v>1913</v>
      </c>
      <c r="GZO28" s="81" t="s">
        <v>1913</v>
      </c>
      <c r="GZP28" s="81" t="s">
        <v>1913</v>
      </c>
      <c r="GZQ28" s="81" t="s">
        <v>1913</v>
      </c>
      <c r="GZR28" s="81" t="s">
        <v>1913</v>
      </c>
      <c r="GZS28" s="81" t="s">
        <v>1913</v>
      </c>
      <c r="GZT28" s="81" t="s">
        <v>1913</v>
      </c>
      <c r="GZU28" s="81" t="s">
        <v>1913</v>
      </c>
      <c r="GZV28" s="81" t="s">
        <v>1913</v>
      </c>
      <c r="GZW28" s="81" t="s">
        <v>1913</v>
      </c>
      <c r="GZX28" s="81" t="s">
        <v>1913</v>
      </c>
      <c r="GZY28" s="81" t="s">
        <v>1913</v>
      </c>
      <c r="GZZ28" s="81" t="s">
        <v>1913</v>
      </c>
      <c r="HAA28" s="81" t="s">
        <v>1913</v>
      </c>
      <c r="HAB28" s="81" t="s">
        <v>1913</v>
      </c>
      <c r="HAC28" s="81" t="s">
        <v>1913</v>
      </c>
      <c r="HAD28" s="81" t="s">
        <v>1913</v>
      </c>
      <c r="HAE28" s="81" t="s">
        <v>1913</v>
      </c>
      <c r="HAF28" s="81" t="s">
        <v>1913</v>
      </c>
      <c r="HAG28" s="81" t="s">
        <v>1913</v>
      </c>
      <c r="HAH28" s="81" t="s">
        <v>1913</v>
      </c>
      <c r="HAI28" s="81" t="s">
        <v>1913</v>
      </c>
      <c r="HAJ28" s="81" t="s">
        <v>1913</v>
      </c>
      <c r="HAK28" s="81" t="s">
        <v>1913</v>
      </c>
      <c r="HAL28" s="81" t="s">
        <v>1913</v>
      </c>
      <c r="HAM28" s="81" t="s">
        <v>1913</v>
      </c>
      <c r="HAN28" s="81" t="s">
        <v>1913</v>
      </c>
      <c r="HAO28" s="81" t="s">
        <v>1913</v>
      </c>
      <c r="HAP28" s="81" t="s">
        <v>1913</v>
      </c>
      <c r="HAQ28" s="81" t="s">
        <v>1913</v>
      </c>
      <c r="HAR28" s="81" t="s">
        <v>1913</v>
      </c>
      <c r="HAS28" s="81" t="s">
        <v>1913</v>
      </c>
      <c r="HAT28" s="81" t="s">
        <v>1913</v>
      </c>
      <c r="HAU28" s="81" t="s">
        <v>1913</v>
      </c>
      <c r="HAV28" s="81" t="s">
        <v>1913</v>
      </c>
      <c r="HAW28" s="81" t="s">
        <v>1913</v>
      </c>
      <c r="HAX28" s="81" t="s">
        <v>1913</v>
      </c>
      <c r="HAY28" s="81" t="s">
        <v>1913</v>
      </c>
      <c r="HAZ28" s="81" t="s">
        <v>1913</v>
      </c>
      <c r="HBA28" s="81" t="s">
        <v>1913</v>
      </c>
      <c r="HBB28" s="81" t="s">
        <v>1913</v>
      </c>
      <c r="HBC28" s="81" t="s">
        <v>1913</v>
      </c>
      <c r="HBD28" s="81" t="s">
        <v>1913</v>
      </c>
      <c r="HBE28" s="81" t="s">
        <v>1913</v>
      </c>
      <c r="HBF28" s="81" t="s">
        <v>1913</v>
      </c>
      <c r="HBG28" s="81" t="s">
        <v>1913</v>
      </c>
      <c r="HBH28" s="81" t="s">
        <v>1913</v>
      </c>
      <c r="HBI28" s="81" t="s">
        <v>1913</v>
      </c>
      <c r="HBJ28" s="81" t="s">
        <v>1913</v>
      </c>
      <c r="HBK28" s="81" t="s">
        <v>1913</v>
      </c>
      <c r="HBL28" s="81" t="s">
        <v>1913</v>
      </c>
      <c r="HBM28" s="81" t="s">
        <v>1913</v>
      </c>
      <c r="HBN28" s="81" t="s">
        <v>1913</v>
      </c>
      <c r="HBO28" s="81" t="s">
        <v>1913</v>
      </c>
      <c r="HBP28" s="81" t="s">
        <v>1913</v>
      </c>
      <c r="HBQ28" s="81" t="s">
        <v>1913</v>
      </c>
      <c r="HBR28" s="81" t="s">
        <v>1913</v>
      </c>
      <c r="HBS28" s="81" t="s">
        <v>1913</v>
      </c>
      <c r="HBT28" s="81" t="s">
        <v>1913</v>
      </c>
      <c r="HBU28" s="81" t="s">
        <v>1913</v>
      </c>
      <c r="HBV28" s="81" t="s">
        <v>1913</v>
      </c>
      <c r="HBW28" s="81" t="s">
        <v>1913</v>
      </c>
      <c r="HBX28" s="81" t="s">
        <v>1913</v>
      </c>
      <c r="HBY28" s="81" t="s">
        <v>1913</v>
      </c>
      <c r="HBZ28" s="81" t="s">
        <v>1913</v>
      </c>
      <c r="HCA28" s="81" t="s">
        <v>1913</v>
      </c>
      <c r="HCB28" s="81" t="s">
        <v>1913</v>
      </c>
      <c r="HCC28" s="81" t="s">
        <v>1913</v>
      </c>
      <c r="HCD28" s="81" t="s">
        <v>1913</v>
      </c>
      <c r="HCE28" s="81" t="s">
        <v>1913</v>
      </c>
      <c r="HCF28" s="81" t="s">
        <v>1913</v>
      </c>
      <c r="HCG28" s="81" t="s">
        <v>1913</v>
      </c>
      <c r="HCH28" s="81" t="s">
        <v>1913</v>
      </c>
      <c r="HCI28" s="81" t="s">
        <v>1913</v>
      </c>
      <c r="HCJ28" s="81" t="s">
        <v>1913</v>
      </c>
      <c r="HCK28" s="81" t="s">
        <v>1913</v>
      </c>
      <c r="HCL28" s="81" t="s">
        <v>1913</v>
      </c>
      <c r="HCM28" s="81" t="s">
        <v>1913</v>
      </c>
      <c r="HCN28" s="81" t="s">
        <v>1913</v>
      </c>
      <c r="HCO28" s="81" t="s">
        <v>1913</v>
      </c>
      <c r="HCP28" s="81" t="s">
        <v>1913</v>
      </c>
      <c r="HCQ28" s="81" t="s">
        <v>1913</v>
      </c>
      <c r="HCR28" s="81" t="s">
        <v>1913</v>
      </c>
      <c r="HCS28" s="81" t="s">
        <v>1913</v>
      </c>
      <c r="HCT28" s="81" t="s">
        <v>1913</v>
      </c>
      <c r="HCU28" s="81" t="s">
        <v>1913</v>
      </c>
      <c r="HCV28" s="81" t="s">
        <v>1913</v>
      </c>
      <c r="HCW28" s="81" t="s">
        <v>1913</v>
      </c>
      <c r="HCX28" s="81" t="s">
        <v>1913</v>
      </c>
      <c r="HCY28" s="81" t="s">
        <v>1913</v>
      </c>
      <c r="HCZ28" s="81" t="s">
        <v>1913</v>
      </c>
      <c r="HDA28" s="81" t="s">
        <v>1913</v>
      </c>
      <c r="HDB28" s="81" t="s">
        <v>1913</v>
      </c>
      <c r="HDC28" s="81" t="s">
        <v>1913</v>
      </c>
      <c r="HDD28" s="81" t="s">
        <v>1913</v>
      </c>
      <c r="HDE28" s="81" t="s">
        <v>1913</v>
      </c>
      <c r="HDF28" s="81" t="s">
        <v>1913</v>
      </c>
      <c r="HDG28" s="81" t="s">
        <v>1913</v>
      </c>
      <c r="HDH28" s="81" t="s">
        <v>1913</v>
      </c>
      <c r="HDI28" s="81" t="s">
        <v>1913</v>
      </c>
      <c r="HDJ28" s="81" t="s">
        <v>1913</v>
      </c>
      <c r="HDK28" s="81" t="s">
        <v>1913</v>
      </c>
      <c r="HDL28" s="81" t="s">
        <v>1913</v>
      </c>
      <c r="HDM28" s="81" t="s">
        <v>1913</v>
      </c>
      <c r="HDN28" s="81" t="s">
        <v>1913</v>
      </c>
      <c r="HDO28" s="81" t="s">
        <v>1913</v>
      </c>
      <c r="HDP28" s="81" t="s">
        <v>1913</v>
      </c>
      <c r="HDQ28" s="81" t="s">
        <v>1913</v>
      </c>
      <c r="HDR28" s="81" t="s">
        <v>1913</v>
      </c>
      <c r="HDS28" s="81" t="s">
        <v>1913</v>
      </c>
      <c r="HDT28" s="81" t="s">
        <v>1913</v>
      </c>
      <c r="HDU28" s="81" t="s">
        <v>1913</v>
      </c>
      <c r="HDV28" s="81" t="s">
        <v>1913</v>
      </c>
      <c r="HDW28" s="81" t="s">
        <v>1913</v>
      </c>
      <c r="HDX28" s="81" t="s">
        <v>1913</v>
      </c>
      <c r="HDY28" s="81" t="s">
        <v>1913</v>
      </c>
      <c r="HDZ28" s="81" t="s">
        <v>1913</v>
      </c>
      <c r="HEA28" s="81" t="s">
        <v>1913</v>
      </c>
      <c r="HEB28" s="81" t="s">
        <v>1913</v>
      </c>
      <c r="HEC28" s="81" t="s">
        <v>1913</v>
      </c>
      <c r="HED28" s="81" t="s">
        <v>1913</v>
      </c>
      <c r="HEE28" s="81" t="s">
        <v>1913</v>
      </c>
      <c r="HEF28" s="81" t="s">
        <v>1913</v>
      </c>
      <c r="HEG28" s="81" t="s">
        <v>1913</v>
      </c>
      <c r="HEH28" s="81" t="s">
        <v>1913</v>
      </c>
      <c r="HEI28" s="81" t="s">
        <v>1913</v>
      </c>
      <c r="HEJ28" s="81" t="s">
        <v>1913</v>
      </c>
      <c r="HEK28" s="81" t="s">
        <v>1913</v>
      </c>
      <c r="HEL28" s="81" t="s">
        <v>1913</v>
      </c>
      <c r="HEM28" s="81" t="s">
        <v>1913</v>
      </c>
      <c r="HEN28" s="81" t="s">
        <v>1913</v>
      </c>
      <c r="HEO28" s="81" t="s">
        <v>1913</v>
      </c>
      <c r="HEP28" s="81" t="s">
        <v>1913</v>
      </c>
      <c r="HEQ28" s="81" t="s">
        <v>1913</v>
      </c>
      <c r="HER28" s="81" t="s">
        <v>1913</v>
      </c>
      <c r="HES28" s="81" t="s">
        <v>1913</v>
      </c>
      <c r="HET28" s="81" t="s">
        <v>1913</v>
      </c>
      <c r="HEU28" s="81" t="s">
        <v>1913</v>
      </c>
      <c r="HEV28" s="81" t="s">
        <v>1913</v>
      </c>
      <c r="HEW28" s="81" t="s">
        <v>1913</v>
      </c>
      <c r="HEX28" s="81" t="s">
        <v>1913</v>
      </c>
      <c r="HEY28" s="81" t="s">
        <v>1913</v>
      </c>
      <c r="HEZ28" s="81" t="s">
        <v>1913</v>
      </c>
      <c r="HFA28" s="81" t="s">
        <v>1913</v>
      </c>
      <c r="HFB28" s="81" t="s">
        <v>1913</v>
      </c>
      <c r="HFC28" s="81" t="s">
        <v>1913</v>
      </c>
      <c r="HFD28" s="81" t="s">
        <v>1913</v>
      </c>
      <c r="HFE28" s="81" t="s">
        <v>1913</v>
      </c>
      <c r="HFF28" s="81" t="s">
        <v>1913</v>
      </c>
      <c r="HFG28" s="81" t="s">
        <v>1913</v>
      </c>
      <c r="HFH28" s="81" t="s">
        <v>1913</v>
      </c>
      <c r="HFI28" s="81" t="s">
        <v>1913</v>
      </c>
      <c r="HFJ28" s="81" t="s">
        <v>1913</v>
      </c>
      <c r="HFK28" s="81" t="s">
        <v>1913</v>
      </c>
      <c r="HFL28" s="81" t="s">
        <v>1913</v>
      </c>
      <c r="HFM28" s="81" t="s">
        <v>1913</v>
      </c>
      <c r="HFN28" s="81" t="s">
        <v>1913</v>
      </c>
      <c r="HFO28" s="81" t="s">
        <v>1913</v>
      </c>
      <c r="HFP28" s="81" t="s">
        <v>1913</v>
      </c>
      <c r="HFQ28" s="81" t="s">
        <v>1913</v>
      </c>
      <c r="HFR28" s="81" t="s">
        <v>1913</v>
      </c>
      <c r="HFS28" s="81" t="s">
        <v>1913</v>
      </c>
      <c r="HFT28" s="81" t="s">
        <v>1913</v>
      </c>
      <c r="HFU28" s="81" t="s">
        <v>1913</v>
      </c>
      <c r="HFV28" s="81" t="s">
        <v>1913</v>
      </c>
      <c r="HFW28" s="81" t="s">
        <v>1913</v>
      </c>
      <c r="HFX28" s="81" t="s">
        <v>1913</v>
      </c>
      <c r="HFY28" s="81" t="s">
        <v>1913</v>
      </c>
      <c r="HFZ28" s="81" t="s">
        <v>1913</v>
      </c>
      <c r="HGA28" s="81" t="s">
        <v>1913</v>
      </c>
      <c r="HGB28" s="81" t="s">
        <v>1913</v>
      </c>
      <c r="HGC28" s="81" t="s">
        <v>1913</v>
      </c>
      <c r="HGD28" s="81" t="s">
        <v>1913</v>
      </c>
      <c r="HGE28" s="81" t="s">
        <v>1913</v>
      </c>
      <c r="HGF28" s="81" t="s">
        <v>1913</v>
      </c>
      <c r="HGG28" s="81" t="s">
        <v>1913</v>
      </c>
      <c r="HGH28" s="81" t="s">
        <v>1913</v>
      </c>
      <c r="HGI28" s="81" t="s">
        <v>1913</v>
      </c>
      <c r="HGJ28" s="81" t="s">
        <v>1913</v>
      </c>
      <c r="HGK28" s="81" t="s">
        <v>1913</v>
      </c>
      <c r="HGL28" s="81" t="s">
        <v>1913</v>
      </c>
      <c r="HGM28" s="81" t="s">
        <v>1913</v>
      </c>
      <c r="HGN28" s="81" t="s">
        <v>1913</v>
      </c>
      <c r="HGO28" s="81" t="s">
        <v>1913</v>
      </c>
      <c r="HGP28" s="81" t="s">
        <v>1913</v>
      </c>
      <c r="HGQ28" s="81" t="s">
        <v>1913</v>
      </c>
      <c r="HGR28" s="81" t="s">
        <v>1913</v>
      </c>
      <c r="HGS28" s="81" t="s">
        <v>1913</v>
      </c>
      <c r="HGT28" s="81" t="s">
        <v>1913</v>
      </c>
      <c r="HGU28" s="81" t="s">
        <v>1913</v>
      </c>
      <c r="HGV28" s="81" t="s">
        <v>1913</v>
      </c>
      <c r="HGW28" s="81" t="s">
        <v>1913</v>
      </c>
      <c r="HGX28" s="81" t="s">
        <v>1913</v>
      </c>
      <c r="HGY28" s="81" t="s">
        <v>1913</v>
      </c>
      <c r="HGZ28" s="81" t="s">
        <v>1913</v>
      </c>
      <c r="HHA28" s="81" t="s">
        <v>1913</v>
      </c>
      <c r="HHB28" s="81" t="s">
        <v>1913</v>
      </c>
      <c r="HHC28" s="81" t="s">
        <v>1913</v>
      </c>
      <c r="HHD28" s="81" t="s">
        <v>1913</v>
      </c>
      <c r="HHE28" s="81" t="s">
        <v>1913</v>
      </c>
      <c r="HHF28" s="81" t="s">
        <v>1913</v>
      </c>
      <c r="HHG28" s="81" t="s">
        <v>1913</v>
      </c>
      <c r="HHH28" s="81" t="s">
        <v>1913</v>
      </c>
      <c r="HHI28" s="81" t="s">
        <v>1913</v>
      </c>
      <c r="HHJ28" s="81" t="s">
        <v>1913</v>
      </c>
      <c r="HHK28" s="81" t="s">
        <v>1913</v>
      </c>
      <c r="HHL28" s="81" t="s">
        <v>1913</v>
      </c>
      <c r="HHM28" s="81" t="s">
        <v>1913</v>
      </c>
      <c r="HHN28" s="81" t="s">
        <v>1913</v>
      </c>
      <c r="HHO28" s="81" t="s">
        <v>1913</v>
      </c>
      <c r="HHP28" s="81" t="s">
        <v>1913</v>
      </c>
      <c r="HHQ28" s="81" t="s">
        <v>1913</v>
      </c>
      <c r="HHR28" s="81" t="s">
        <v>1913</v>
      </c>
      <c r="HHS28" s="81" t="s">
        <v>1913</v>
      </c>
      <c r="HHT28" s="81" t="s">
        <v>1913</v>
      </c>
      <c r="HHU28" s="81" t="s">
        <v>1913</v>
      </c>
      <c r="HHV28" s="81" t="s">
        <v>1913</v>
      </c>
      <c r="HHW28" s="81" t="s">
        <v>1913</v>
      </c>
      <c r="HHX28" s="81" t="s">
        <v>1913</v>
      </c>
      <c r="HHY28" s="81" t="s">
        <v>1913</v>
      </c>
      <c r="HHZ28" s="81" t="s">
        <v>1913</v>
      </c>
      <c r="HIA28" s="81" t="s">
        <v>1913</v>
      </c>
      <c r="HIB28" s="81" t="s">
        <v>1913</v>
      </c>
      <c r="HIC28" s="81" t="s">
        <v>1913</v>
      </c>
      <c r="HID28" s="81" t="s">
        <v>1913</v>
      </c>
      <c r="HIE28" s="81" t="s">
        <v>1913</v>
      </c>
      <c r="HIF28" s="81" t="s">
        <v>1913</v>
      </c>
      <c r="HIG28" s="81" t="s">
        <v>1913</v>
      </c>
      <c r="HIH28" s="81" t="s">
        <v>1913</v>
      </c>
      <c r="HII28" s="81" t="s">
        <v>1913</v>
      </c>
      <c r="HIJ28" s="81" t="s">
        <v>1913</v>
      </c>
      <c r="HIK28" s="81" t="s">
        <v>1913</v>
      </c>
      <c r="HIL28" s="81" t="s">
        <v>1913</v>
      </c>
      <c r="HIM28" s="81" t="s">
        <v>1913</v>
      </c>
      <c r="HIN28" s="81" t="s">
        <v>1913</v>
      </c>
      <c r="HIO28" s="81" t="s">
        <v>1913</v>
      </c>
      <c r="HIP28" s="81" t="s">
        <v>1913</v>
      </c>
      <c r="HIQ28" s="81" t="s">
        <v>1913</v>
      </c>
      <c r="HIR28" s="81" t="s">
        <v>1913</v>
      </c>
      <c r="HIS28" s="81" t="s">
        <v>1913</v>
      </c>
      <c r="HIT28" s="81" t="s">
        <v>1913</v>
      </c>
      <c r="HIU28" s="81" t="s">
        <v>1913</v>
      </c>
      <c r="HIV28" s="81" t="s">
        <v>1913</v>
      </c>
      <c r="HIW28" s="81" t="s">
        <v>1913</v>
      </c>
      <c r="HIX28" s="81" t="s">
        <v>1913</v>
      </c>
      <c r="HIY28" s="81" t="s">
        <v>1913</v>
      </c>
      <c r="HIZ28" s="81" t="s">
        <v>1913</v>
      </c>
      <c r="HJA28" s="81" t="s">
        <v>1913</v>
      </c>
      <c r="HJB28" s="81" t="s">
        <v>1913</v>
      </c>
      <c r="HJC28" s="81" t="s">
        <v>1913</v>
      </c>
      <c r="HJD28" s="81" t="s">
        <v>1913</v>
      </c>
      <c r="HJE28" s="81" t="s">
        <v>1913</v>
      </c>
      <c r="HJF28" s="81" t="s">
        <v>1913</v>
      </c>
      <c r="HJG28" s="81" t="s">
        <v>1913</v>
      </c>
      <c r="HJH28" s="81" t="s">
        <v>1913</v>
      </c>
      <c r="HJI28" s="81" t="s">
        <v>1913</v>
      </c>
      <c r="HJJ28" s="81" t="s">
        <v>1913</v>
      </c>
      <c r="HJK28" s="81" t="s">
        <v>1913</v>
      </c>
      <c r="HJL28" s="81" t="s">
        <v>1913</v>
      </c>
      <c r="HJM28" s="81" t="s">
        <v>1913</v>
      </c>
      <c r="HJN28" s="81" t="s">
        <v>1913</v>
      </c>
      <c r="HJO28" s="81" t="s">
        <v>1913</v>
      </c>
      <c r="HJP28" s="81" t="s">
        <v>1913</v>
      </c>
      <c r="HJQ28" s="81" t="s">
        <v>1913</v>
      </c>
      <c r="HJR28" s="81" t="s">
        <v>1913</v>
      </c>
      <c r="HJS28" s="81" t="s">
        <v>1913</v>
      </c>
      <c r="HJT28" s="81" t="s">
        <v>1913</v>
      </c>
      <c r="HJU28" s="81" t="s">
        <v>1913</v>
      </c>
      <c r="HJV28" s="81" t="s">
        <v>1913</v>
      </c>
      <c r="HJW28" s="81" t="s">
        <v>1913</v>
      </c>
      <c r="HJX28" s="81" t="s">
        <v>1913</v>
      </c>
      <c r="HJY28" s="81" t="s">
        <v>1913</v>
      </c>
      <c r="HJZ28" s="81" t="s">
        <v>1913</v>
      </c>
      <c r="HKA28" s="81" t="s">
        <v>1913</v>
      </c>
      <c r="HKB28" s="81" t="s">
        <v>1913</v>
      </c>
      <c r="HKC28" s="81" t="s">
        <v>1913</v>
      </c>
      <c r="HKD28" s="81" t="s">
        <v>1913</v>
      </c>
      <c r="HKE28" s="81" t="s">
        <v>1913</v>
      </c>
      <c r="HKF28" s="81" t="s">
        <v>1913</v>
      </c>
      <c r="HKG28" s="81" t="s">
        <v>1913</v>
      </c>
      <c r="HKH28" s="81" t="s">
        <v>1913</v>
      </c>
      <c r="HKI28" s="81" t="s">
        <v>1913</v>
      </c>
      <c r="HKJ28" s="81" t="s">
        <v>1913</v>
      </c>
      <c r="HKK28" s="81" t="s">
        <v>1913</v>
      </c>
      <c r="HKL28" s="81" t="s">
        <v>1913</v>
      </c>
      <c r="HKM28" s="81" t="s">
        <v>1913</v>
      </c>
      <c r="HKN28" s="81" t="s">
        <v>1913</v>
      </c>
      <c r="HKO28" s="81" t="s">
        <v>1913</v>
      </c>
      <c r="HKP28" s="81" t="s">
        <v>1913</v>
      </c>
      <c r="HKQ28" s="81" t="s">
        <v>1913</v>
      </c>
      <c r="HKR28" s="81" t="s">
        <v>1913</v>
      </c>
      <c r="HKS28" s="81" t="s">
        <v>1913</v>
      </c>
      <c r="HKT28" s="81" t="s">
        <v>1913</v>
      </c>
      <c r="HKU28" s="81" t="s">
        <v>1913</v>
      </c>
      <c r="HKV28" s="81" t="s">
        <v>1913</v>
      </c>
      <c r="HKW28" s="81" t="s">
        <v>1913</v>
      </c>
      <c r="HKX28" s="81" t="s">
        <v>1913</v>
      </c>
      <c r="HKY28" s="81" t="s">
        <v>1913</v>
      </c>
      <c r="HKZ28" s="81" t="s">
        <v>1913</v>
      </c>
      <c r="HLA28" s="81" t="s">
        <v>1913</v>
      </c>
      <c r="HLB28" s="81" t="s">
        <v>1913</v>
      </c>
      <c r="HLC28" s="81" t="s">
        <v>1913</v>
      </c>
      <c r="HLD28" s="81" t="s">
        <v>1913</v>
      </c>
      <c r="HLE28" s="81" t="s">
        <v>1913</v>
      </c>
      <c r="HLF28" s="81" t="s">
        <v>1913</v>
      </c>
      <c r="HLG28" s="81" t="s">
        <v>1913</v>
      </c>
      <c r="HLH28" s="81" t="s">
        <v>1913</v>
      </c>
      <c r="HLI28" s="81" t="s">
        <v>1913</v>
      </c>
      <c r="HLJ28" s="81" t="s">
        <v>1913</v>
      </c>
      <c r="HLK28" s="81" t="s">
        <v>1913</v>
      </c>
      <c r="HLL28" s="81" t="s">
        <v>1913</v>
      </c>
      <c r="HLM28" s="81" t="s">
        <v>1913</v>
      </c>
      <c r="HLN28" s="81" t="s">
        <v>1913</v>
      </c>
      <c r="HLO28" s="81" t="s">
        <v>1913</v>
      </c>
      <c r="HLP28" s="81" t="s">
        <v>1913</v>
      </c>
      <c r="HLQ28" s="81" t="s">
        <v>1913</v>
      </c>
      <c r="HLR28" s="81" t="s">
        <v>1913</v>
      </c>
      <c r="HLS28" s="81" t="s">
        <v>1913</v>
      </c>
      <c r="HLT28" s="81" t="s">
        <v>1913</v>
      </c>
      <c r="HLU28" s="81" t="s">
        <v>1913</v>
      </c>
      <c r="HLV28" s="81" t="s">
        <v>1913</v>
      </c>
      <c r="HLW28" s="81" t="s">
        <v>1913</v>
      </c>
      <c r="HLX28" s="81" t="s">
        <v>1913</v>
      </c>
      <c r="HLY28" s="81" t="s">
        <v>1913</v>
      </c>
      <c r="HLZ28" s="81" t="s">
        <v>1913</v>
      </c>
      <c r="HMA28" s="81" t="s">
        <v>1913</v>
      </c>
      <c r="HMB28" s="81" t="s">
        <v>1913</v>
      </c>
      <c r="HMC28" s="81" t="s">
        <v>1913</v>
      </c>
      <c r="HMD28" s="81" t="s">
        <v>1913</v>
      </c>
      <c r="HME28" s="81" t="s">
        <v>1913</v>
      </c>
      <c r="HMF28" s="81" t="s">
        <v>1913</v>
      </c>
      <c r="HMG28" s="81" t="s">
        <v>1913</v>
      </c>
      <c r="HMH28" s="81" t="s">
        <v>1913</v>
      </c>
      <c r="HMI28" s="81" t="s">
        <v>1913</v>
      </c>
      <c r="HMJ28" s="81" t="s">
        <v>1913</v>
      </c>
      <c r="HMK28" s="81" t="s">
        <v>1913</v>
      </c>
      <c r="HML28" s="81" t="s">
        <v>1913</v>
      </c>
      <c r="HMM28" s="81" t="s">
        <v>1913</v>
      </c>
      <c r="HMN28" s="81" t="s">
        <v>1913</v>
      </c>
      <c r="HMO28" s="81" t="s">
        <v>1913</v>
      </c>
      <c r="HMP28" s="81" t="s">
        <v>1913</v>
      </c>
      <c r="HMQ28" s="81" t="s">
        <v>1913</v>
      </c>
      <c r="HMR28" s="81" t="s">
        <v>1913</v>
      </c>
      <c r="HMS28" s="81" t="s">
        <v>1913</v>
      </c>
      <c r="HMT28" s="81" t="s">
        <v>1913</v>
      </c>
      <c r="HMU28" s="81" t="s">
        <v>1913</v>
      </c>
      <c r="HMV28" s="81" t="s">
        <v>1913</v>
      </c>
      <c r="HMW28" s="81" t="s">
        <v>1913</v>
      </c>
      <c r="HMX28" s="81" t="s">
        <v>1913</v>
      </c>
      <c r="HMY28" s="81" t="s">
        <v>1913</v>
      </c>
      <c r="HMZ28" s="81" t="s">
        <v>1913</v>
      </c>
      <c r="HNA28" s="81" t="s">
        <v>1913</v>
      </c>
      <c r="HNB28" s="81" t="s">
        <v>1913</v>
      </c>
      <c r="HNC28" s="81" t="s">
        <v>1913</v>
      </c>
      <c r="HND28" s="81" t="s">
        <v>1913</v>
      </c>
      <c r="HNE28" s="81" t="s">
        <v>1913</v>
      </c>
      <c r="HNF28" s="81" t="s">
        <v>1913</v>
      </c>
      <c r="HNG28" s="81" t="s">
        <v>1913</v>
      </c>
      <c r="HNH28" s="81" t="s">
        <v>1913</v>
      </c>
      <c r="HNI28" s="81" t="s">
        <v>1913</v>
      </c>
      <c r="HNJ28" s="81" t="s">
        <v>1913</v>
      </c>
      <c r="HNK28" s="81" t="s">
        <v>1913</v>
      </c>
      <c r="HNL28" s="81" t="s">
        <v>1913</v>
      </c>
      <c r="HNM28" s="81" t="s">
        <v>1913</v>
      </c>
      <c r="HNN28" s="81" t="s">
        <v>1913</v>
      </c>
      <c r="HNO28" s="81" t="s">
        <v>1913</v>
      </c>
      <c r="HNP28" s="81" t="s">
        <v>1913</v>
      </c>
      <c r="HNQ28" s="81" t="s">
        <v>1913</v>
      </c>
      <c r="HNR28" s="81" t="s">
        <v>1913</v>
      </c>
      <c r="HNS28" s="81" t="s">
        <v>1913</v>
      </c>
      <c r="HNT28" s="81" t="s">
        <v>1913</v>
      </c>
      <c r="HNU28" s="81" t="s">
        <v>1913</v>
      </c>
      <c r="HNV28" s="81" t="s">
        <v>1913</v>
      </c>
      <c r="HNW28" s="81" t="s">
        <v>1913</v>
      </c>
      <c r="HNX28" s="81" t="s">
        <v>1913</v>
      </c>
      <c r="HNY28" s="81" t="s">
        <v>1913</v>
      </c>
      <c r="HNZ28" s="81" t="s">
        <v>1913</v>
      </c>
      <c r="HOA28" s="81" t="s">
        <v>1913</v>
      </c>
      <c r="HOB28" s="81" t="s">
        <v>1913</v>
      </c>
      <c r="HOC28" s="81" t="s">
        <v>1913</v>
      </c>
      <c r="HOD28" s="81" t="s">
        <v>1913</v>
      </c>
      <c r="HOE28" s="81" t="s">
        <v>1913</v>
      </c>
      <c r="HOF28" s="81" t="s">
        <v>1913</v>
      </c>
      <c r="HOG28" s="81" t="s">
        <v>1913</v>
      </c>
      <c r="HOH28" s="81" t="s">
        <v>1913</v>
      </c>
      <c r="HOI28" s="81" t="s">
        <v>1913</v>
      </c>
      <c r="HOJ28" s="81" t="s">
        <v>1913</v>
      </c>
      <c r="HOK28" s="81" t="s">
        <v>1913</v>
      </c>
      <c r="HOL28" s="81" t="s">
        <v>1913</v>
      </c>
      <c r="HOM28" s="81" t="s">
        <v>1913</v>
      </c>
      <c r="HON28" s="81" t="s">
        <v>1913</v>
      </c>
      <c r="HOO28" s="81" t="s">
        <v>1913</v>
      </c>
      <c r="HOP28" s="81" t="s">
        <v>1913</v>
      </c>
      <c r="HOQ28" s="81" t="s">
        <v>1913</v>
      </c>
      <c r="HOR28" s="81" t="s">
        <v>1913</v>
      </c>
      <c r="HOS28" s="81" t="s">
        <v>1913</v>
      </c>
      <c r="HOT28" s="81" t="s">
        <v>1913</v>
      </c>
      <c r="HOU28" s="81" t="s">
        <v>1913</v>
      </c>
      <c r="HOV28" s="81" t="s">
        <v>1913</v>
      </c>
      <c r="HOW28" s="81" t="s">
        <v>1913</v>
      </c>
      <c r="HOX28" s="81" t="s">
        <v>1913</v>
      </c>
      <c r="HOY28" s="81" t="s">
        <v>1913</v>
      </c>
      <c r="HOZ28" s="81" t="s">
        <v>1913</v>
      </c>
      <c r="HPA28" s="81" t="s">
        <v>1913</v>
      </c>
      <c r="HPB28" s="81" t="s">
        <v>1913</v>
      </c>
      <c r="HPC28" s="81" t="s">
        <v>1913</v>
      </c>
      <c r="HPD28" s="81" t="s">
        <v>1913</v>
      </c>
      <c r="HPE28" s="81" t="s">
        <v>1913</v>
      </c>
      <c r="HPF28" s="81" t="s">
        <v>1913</v>
      </c>
      <c r="HPG28" s="81" t="s">
        <v>1913</v>
      </c>
      <c r="HPH28" s="81" t="s">
        <v>1913</v>
      </c>
      <c r="HPI28" s="81" t="s">
        <v>1913</v>
      </c>
      <c r="HPJ28" s="81" t="s">
        <v>1913</v>
      </c>
      <c r="HPK28" s="81" t="s">
        <v>1913</v>
      </c>
      <c r="HPL28" s="81" t="s">
        <v>1913</v>
      </c>
      <c r="HPM28" s="81" t="s">
        <v>1913</v>
      </c>
      <c r="HPN28" s="81" t="s">
        <v>1913</v>
      </c>
      <c r="HPO28" s="81" t="s">
        <v>1913</v>
      </c>
      <c r="HPP28" s="81" t="s">
        <v>1913</v>
      </c>
      <c r="HPQ28" s="81" t="s">
        <v>1913</v>
      </c>
      <c r="HPR28" s="81" t="s">
        <v>1913</v>
      </c>
      <c r="HPS28" s="81" t="s">
        <v>1913</v>
      </c>
      <c r="HPT28" s="81" t="s">
        <v>1913</v>
      </c>
      <c r="HPU28" s="81" t="s">
        <v>1913</v>
      </c>
      <c r="HPV28" s="81" t="s">
        <v>1913</v>
      </c>
      <c r="HPW28" s="81" t="s">
        <v>1913</v>
      </c>
      <c r="HPX28" s="81" t="s">
        <v>1913</v>
      </c>
      <c r="HPY28" s="81" t="s">
        <v>1913</v>
      </c>
      <c r="HPZ28" s="81" t="s">
        <v>1913</v>
      </c>
      <c r="HQA28" s="81" t="s">
        <v>1913</v>
      </c>
      <c r="HQB28" s="81" t="s">
        <v>1913</v>
      </c>
      <c r="HQC28" s="81" t="s">
        <v>1913</v>
      </c>
      <c r="HQD28" s="81" t="s">
        <v>1913</v>
      </c>
      <c r="HQE28" s="81" t="s">
        <v>1913</v>
      </c>
      <c r="HQF28" s="81" t="s">
        <v>1913</v>
      </c>
      <c r="HQG28" s="81" t="s">
        <v>1913</v>
      </c>
      <c r="HQH28" s="81" t="s">
        <v>1913</v>
      </c>
      <c r="HQI28" s="81" t="s">
        <v>1913</v>
      </c>
      <c r="HQJ28" s="81" t="s">
        <v>1913</v>
      </c>
      <c r="HQK28" s="81" t="s">
        <v>1913</v>
      </c>
      <c r="HQL28" s="81" t="s">
        <v>1913</v>
      </c>
      <c r="HQM28" s="81" t="s">
        <v>1913</v>
      </c>
      <c r="HQN28" s="81" t="s">
        <v>1913</v>
      </c>
      <c r="HQO28" s="81" t="s">
        <v>1913</v>
      </c>
      <c r="HQP28" s="81" t="s">
        <v>1913</v>
      </c>
      <c r="HQQ28" s="81" t="s">
        <v>1913</v>
      </c>
      <c r="HQR28" s="81" t="s">
        <v>1913</v>
      </c>
      <c r="HQS28" s="81" t="s">
        <v>1913</v>
      </c>
      <c r="HQT28" s="81" t="s">
        <v>1913</v>
      </c>
      <c r="HQU28" s="81" t="s">
        <v>1913</v>
      </c>
      <c r="HQV28" s="81" t="s">
        <v>1913</v>
      </c>
      <c r="HQW28" s="81" t="s">
        <v>1913</v>
      </c>
      <c r="HQX28" s="81" t="s">
        <v>1913</v>
      </c>
      <c r="HQY28" s="81" t="s">
        <v>1913</v>
      </c>
      <c r="HQZ28" s="81" t="s">
        <v>1913</v>
      </c>
      <c r="HRA28" s="81" t="s">
        <v>1913</v>
      </c>
      <c r="HRB28" s="81" t="s">
        <v>1913</v>
      </c>
      <c r="HRC28" s="81" t="s">
        <v>1913</v>
      </c>
      <c r="HRD28" s="81" t="s">
        <v>1913</v>
      </c>
      <c r="HRE28" s="81" t="s">
        <v>1913</v>
      </c>
      <c r="HRF28" s="81" t="s">
        <v>1913</v>
      </c>
      <c r="HRG28" s="81" t="s">
        <v>1913</v>
      </c>
      <c r="HRH28" s="81" t="s">
        <v>1913</v>
      </c>
      <c r="HRI28" s="81" t="s">
        <v>1913</v>
      </c>
      <c r="HRJ28" s="81" t="s">
        <v>1913</v>
      </c>
      <c r="HRK28" s="81" t="s">
        <v>1913</v>
      </c>
      <c r="HRL28" s="81" t="s">
        <v>1913</v>
      </c>
      <c r="HRM28" s="81" t="s">
        <v>1913</v>
      </c>
      <c r="HRN28" s="81" t="s">
        <v>1913</v>
      </c>
      <c r="HRO28" s="81" t="s">
        <v>1913</v>
      </c>
      <c r="HRP28" s="81" t="s">
        <v>1913</v>
      </c>
      <c r="HRQ28" s="81" t="s">
        <v>1913</v>
      </c>
      <c r="HRR28" s="81" t="s">
        <v>1913</v>
      </c>
      <c r="HRS28" s="81" t="s">
        <v>1913</v>
      </c>
      <c r="HRT28" s="81" t="s">
        <v>1913</v>
      </c>
      <c r="HRU28" s="81" t="s">
        <v>1913</v>
      </c>
      <c r="HRV28" s="81" t="s">
        <v>1913</v>
      </c>
      <c r="HRW28" s="81" t="s">
        <v>1913</v>
      </c>
      <c r="HRX28" s="81" t="s">
        <v>1913</v>
      </c>
      <c r="HRY28" s="81" t="s">
        <v>1913</v>
      </c>
      <c r="HRZ28" s="81" t="s">
        <v>1913</v>
      </c>
      <c r="HSA28" s="81" t="s">
        <v>1913</v>
      </c>
      <c r="HSB28" s="81" t="s">
        <v>1913</v>
      </c>
      <c r="HSC28" s="81" t="s">
        <v>1913</v>
      </c>
      <c r="HSD28" s="81" t="s">
        <v>1913</v>
      </c>
      <c r="HSE28" s="81" t="s">
        <v>1913</v>
      </c>
      <c r="HSF28" s="81" t="s">
        <v>1913</v>
      </c>
      <c r="HSG28" s="81" t="s">
        <v>1913</v>
      </c>
      <c r="HSH28" s="81" t="s">
        <v>1913</v>
      </c>
      <c r="HSI28" s="81" t="s">
        <v>1913</v>
      </c>
      <c r="HSJ28" s="81" t="s">
        <v>1913</v>
      </c>
      <c r="HSK28" s="81" t="s">
        <v>1913</v>
      </c>
      <c r="HSL28" s="81" t="s">
        <v>1913</v>
      </c>
      <c r="HSM28" s="81" t="s">
        <v>1913</v>
      </c>
      <c r="HSN28" s="81" t="s">
        <v>1913</v>
      </c>
      <c r="HSO28" s="81" t="s">
        <v>1913</v>
      </c>
      <c r="HSP28" s="81" t="s">
        <v>1913</v>
      </c>
      <c r="HSQ28" s="81" t="s">
        <v>1913</v>
      </c>
      <c r="HSR28" s="81" t="s">
        <v>1913</v>
      </c>
      <c r="HSS28" s="81" t="s">
        <v>1913</v>
      </c>
      <c r="HST28" s="81" t="s">
        <v>1913</v>
      </c>
      <c r="HSU28" s="81" t="s">
        <v>1913</v>
      </c>
      <c r="HSV28" s="81" t="s">
        <v>1913</v>
      </c>
      <c r="HSW28" s="81" t="s">
        <v>1913</v>
      </c>
      <c r="HSX28" s="81" t="s">
        <v>1913</v>
      </c>
      <c r="HSY28" s="81" t="s">
        <v>1913</v>
      </c>
      <c r="HSZ28" s="81" t="s">
        <v>1913</v>
      </c>
      <c r="HTA28" s="81" t="s">
        <v>1913</v>
      </c>
      <c r="HTB28" s="81" t="s">
        <v>1913</v>
      </c>
      <c r="HTC28" s="81" t="s">
        <v>1913</v>
      </c>
      <c r="HTD28" s="81" t="s">
        <v>1913</v>
      </c>
      <c r="HTE28" s="81" t="s">
        <v>1913</v>
      </c>
      <c r="HTF28" s="81" t="s">
        <v>1913</v>
      </c>
      <c r="HTG28" s="81" t="s">
        <v>1913</v>
      </c>
      <c r="HTH28" s="81" t="s">
        <v>1913</v>
      </c>
      <c r="HTI28" s="81" t="s">
        <v>1913</v>
      </c>
      <c r="HTJ28" s="81" t="s">
        <v>1913</v>
      </c>
      <c r="HTK28" s="81" t="s">
        <v>1913</v>
      </c>
      <c r="HTL28" s="81" t="s">
        <v>1913</v>
      </c>
      <c r="HTM28" s="81" t="s">
        <v>1913</v>
      </c>
      <c r="HTN28" s="81" t="s">
        <v>1913</v>
      </c>
      <c r="HTO28" s="81" t="s">
        <v>1913</v>
      </c>
      <c r="HTP28" s="81" t="s">
        <v>1913</v>
      </c>
      <c r="HTQ28" s="81" t="s">
        <v>1913</v>
      </c>
      <c r="HTR28" s="81" t="s">
        <v>1913</v>
      </c>
      <c r="HTS28" s="81" t="s">
        <v>1913</v>
      </c>
      <c r="HTT28" s="81" t="s">
        <v>1913</v>
      </c>
      <c r="HTU28" s="81" t="s">
        <v>1913</v>
      </c>
      <c r="HTV28" s="81" t="s">
        <v>1913</v>
      </c>
      <c r="HTW28" s="81" t="s">
        <v>1913</v>
      </c>
      <c r="HTX28" s="81" t="s">
        <v>1913</v>
      </c>
      <c r="HTY28" s="81" t="s">
        <v>1913</v>
      </c>
      <c r="HTZ28" s="81" t="s">
        <v>1913</v>
      </c>
      <c r="HUA28" s="81" t="s">
        <v>1913</v>
      </c>
      <c r="HUB28" s="81" t="s">
        <v>1913</v>
      </c>
      <c r="HUC28" s="81" t="s">
        <v>1913</v>
      </c>
      <c r="HUD28" s="81" t="s">
        <v>1913</v>
      </c>
      <c r="HUE28" s="81" t="s">
        <v>1913</v>
      </c>
      <c r="HUF28" s="81" t="s">
        <v>1913</v>
      </c>
      <c r="HUG28" s="81" t="s">
        <v>1913</v>
      </c>
      <c r="HUH28" s="81" t="s">
        <v>1913</v>
      </c>
      <c r="HUI28" s="81" t="s">
        <v>1913</v>
      </c>
      <c r="HUJ28" s="81" t="s">
        <v>1913</v>
      </c>
      <c r="HUK28" s="81" t="s">
        <v>1913</v>
      </c>
      <c r="HUL28" s="81" t="s">
        <v>1913</v>
      </c>
      <c r="HUM28" s="81" t="s">
        <v>1913</v>
      </c>
      <c r="HUN28" s="81" t="s">
        <v>1913</v>
      </c>
      <c r="HUO28" s="81" t="s">
        <v>1913</v>
      </c>
      <c r="HUP28" s="81" t="s">
        <v>1913</v>
      </c>
      <c r="HUQ28" s="81" t="s">
        <v>1913</v>
      </c>
      <c r="HUR28" s="81" t="s">
        <v>1913</v>
      </c>
      <c r="HUS28" s="81" t="s">
        <v>1913</v>
      </c>
      <c r="HUT28" s="81" t="s">
        <v>1913</v>
      </c>
      <c r="HUU28" s="81" t="s">
        <v>1913</v>
      </c>
      <c r="HUV28" s="81" t="s">
        <v>1913</v>
      </c>
      <c r="HUW28" s="81" t="s">
        <v>1913</v>
      </c>
      <c r="HUX28" s="81" t="s">
        <v>1913</v>
      </c>
      <c r="HUY28" s="81" t="s">
        <v>1913</v>
      </c>
      <c r="HUZ28" s="81" t="s">
        <v>1913</v>
      </c>
      <c r="HVA28" s="81" t="s">
        <v>1913</v>
      </c>
      <c r="HVB28" s="81" t="s">
        <v>1913</v>
      </c>
      <c r="HVC28" s="81" t="s">
        <v>1913</v>
      </c>
      <c r="HVD28" s="81" t="s">
        <v>1913</v>
      </c>
      <c r="HVE28" s="81" t="s">
        <v>1913</v>
      </c>
      <c r="HVF28" s="81" t="s">
        <v>1913</v>
      </c>
      <c r="HVG28" s="81" t="s">
        <v>1913</v>
      </c>
      <c r="HVH28" s="81" t="s">
        <v>1913</v>
      </c>
      <c r="HVI28" s="81" t="s">
        <v>1913</v>
      </c>
      <c r="HVJ28" s="81" t="s">
        <v>1913</v>
      </c>
      <c r="HVK28" s="81" t="s">
        <v>1913</v>
      </c>
      <c r="HVL28" s="81" t="s">
        <v>1913</v>
      </c>
      <c r="HVM28" s="81" t="s">
        <v>1913</v>
      </c>
      <c r="HVN28" s="81" t="s">
        <v>1913</v>
      </c>
      <c r="HVO28" s="81" t="s">
        <v>1913</v>
      </c>
      <c r="HVP28" s="81" t="s">
        <v>1913</v>
      </c>
      <c r="HVQ28" s="81" t="s">
        <v>1913</v>
      </c>
      <c r="HVR28" s="81" t="s">
        <v>1913</v>
      </c>
      <c r="HVS28" s="81" t="s">
        <v>1913</v>
      </c>
      <c r="HVT28" s="81" t="s">
        <v>1913</v>
      </c>
      <c r="HVU28" s="81" t="s">
        <v>1913</v>
      </c>
      <c r="HVV28" s="81" t="s">
        <v>1913</v>
      </c>
      <c r="HVW28" s="81" t="s">
        <v>1913</v>
      </c>
      <c r="HVX28" s="81" t="s">
        <v>1913</v>
      </c>
      <c r="HVY28" s="81" t="s">
        <v>1913</v>
      </c>
      <c r="HVZ28" s="81" t="s">
        <v>1913</v>
      </c>
      <c r="HWA28" s="81" t="s">
        <v>1913</v>
      </c>
      <c r="HWB28" s="81" t="s">
        <v>1913</v>
      </c>
      <c r="HWC28" s="81" t="s">
        <v>1913</v>
      </c>
      <c r="HWD28" s="81" t="s">
        <v>1913</v>
      </c>
      <c r="HWE28" s="81" t="s">
        <v>1913</v>
      </c>
      <c r="HWF28" s="81" t="s">
        <v>1913</v>
      </c>
      <c r="HWG28" s="81" t="s">
        <v>1913</v>
      </c>
      <c r="HWH28" s="81" t="s">
        <v>1913</v>
      </c>
      <c r="HWI28" s="81" t="s">
        <v>1913</v>
      </c>
      <c r="HWJ28" s="81" t="s">
        <v>1913</v>
      </c>
      <c r="HWK28" s="81" t="s">
        <v>1913</v>
      </c>
      <c r="HWL28" s="81" t="s">
        <v>1913</v>
      </c>
      <c r="HWM28" s="81" t="s">
        <v>1913</v>
      </c>
      <c r="HWN28" s="81" t="s">
        <v>1913</v>
      </c>
      <c r="HWO28" s="81" t="s">
        <v>1913</v>
      </c>
      <c r="HWP28" s="81" t="s">
        <v>1913</v>
      </c>
      <c r="HWQ28" s="81" t="s">
        <v>1913</v>
      </c>
      <c r="HWR28" s="81" t="s">
        <v>1913</v>
      </c>
      <c r="HWS28" s="81" t="s">
        <v>1913</v>
      </c>
      <c r="HWT28" s="81" t="s">
        <v>1913</v>
      </c>
      <c r="HWU28" s="81" t="s">
        <v>1913</v>
      </c>
      <c r="HWV28" s="81" t="s">
        <v>1913</v>
      </c>
      <c r="HWW28" s="81" t="s">
        <v>1913</v>
      </c>
      <c r="HWX28" s="81" t="s">
        <v>1913</v>
      </c>
      <c r="HWY28" s="81" t="s">
        <v>1913</v>
      </c>
      <c r="HWZ28" s="81" t="s">
        <v>1913</v>
      </c>
      <c r="HXA28" s="81" t="s">
        <v>1913</v>
      </c>
      <c r="HXB28" s="81" t="s">
        <v>1913</v>
      </c>
      <c r="HXC28" s="81" t="s">
        <v>1913</v>
      </c>
      <c r="HXD28" s="81" t="s">
        <v>1913</v>
      </c>
      <c r="HXE28" s="81" t="s">
        <v>1913</v>
      </c>
      <c r="HXF28" s="81" t="s">
        <v>1913</v>
      </c>
      <c r="HXG28" s="81" t="s">
        <v>1913</v>
      </c>
      <c r="HXH28" s="81" t="s">
        <v>1913</v>
      </c>
      <c r="HXI28" s="81" t="s">
        <v>1913</v>
      </c>
      <c r="HXJ28" s="81" t="s">
        <v>1913</v>
      </c>
      <c r="HXK28" s="81" t="s">
        <v>1913</v>
      </c>
      <c r="HXL28" s="81" t="s">
        <v>1913</v>
      </c>
      <c r="HXM28" s="81" t="s">
        <v>1913</v>
      </c>
      <c r="HXN28" s="81" t="s">
        <v>1913</v>
      </c>
      <c r="HXO28" s="81" t="s">
        <v>1913</v>
      </c>
      <c r="HXP28" s="81" t="s">
        <v>1913</v>
      </c>
      <c r="HXQ28" s="81" t="s">
        <v>1913</v>
      </c>
      <c r="HXR28" s="81" t="s">
        <v>1913</v>
      </c>
      <c r="HXS28" s="81" t="s">
        <v>1913</v>
      </c>
      <c r="HXT28" s="81" t="s">
        <v>1913</v>
      </c>
      <c r="HXU28" s="81" t="s">
        <v>1913</v>
      </c>
      <c r="HXV28" s="81" t="s">
        <v>1913</v>
      </c>
      <c r="HXW28" s="81" t="s">
        <v>1913</v>
      </c>
      <c r="HXX28" s="81" t="s">
        <v>1913</v>
      </c>
      <c r="HXY28" s="81" t="s">
        <v>1913</v>
      </c>
      <c r="HXZ28" s="81" t="s">
        <v>1913</v>
      </c>
      <c r="HYA28" s="81" t="s">
        <v>1913</v>
      </c>
      <c r="HYB28" s="81" t="s">
        <v>1913</v>
      </c>
      <c r="HYC28" s="81" t="s">
        <v>1913</v>
      </c>
      <c r="HYD28" s="81" t="s">
        <v>1913</v>
      </c>
      <c r="HYE28" s="81" t="s">
        <v>1913</v>
      </c>
      <c r="HYF28" s="81" t="s">
        <v>1913</v>
      </c>
      <c r="HYG28" s="81" t="s">
        <v>1913</v>
      </c>
      <c r="HYH28" s="81" t="s">
        <v>1913</v>
      </c>
      <c r="HYI28" s="81" t="s">
        <v>1913</v>
      </c>
      <c r="HYJ28" s="81" t="s">
        <v>1913</v>
      </c>
      <c r="HYK28" s="81" t="s">
        <v>1913</v>
      </c>
      <c r="HYL28" s="81" t="s">
        <v>1913</v>
      </c>
      <c r="HYM28" s="81" t="s">
        <v>1913</v>
      </c>
      <c r="HYN28" s="81" t="s">
        <v>1913</v>
      </c>
      <c r="HYO28" s="81" t="s">
        <v>1913</v>
      </c>
      <c r="HYP28" s="81" t="s">
        <v>1913</v>
      </c>
      <c r="HYQ28" s="81" t="s">
        <v>1913</v>
      </c>
      <c r="HYR28" s="81" t="s">
        <v>1913</v>
      </c>
      <c r="HYS28" s="81" t="s">
        <v>1913</v>
      </c>
      <c r="HYT28" s="81" t="s">
        <v>1913</v>
      </c>
      <c r="HYU28" s="81" t="s">
        <v>1913</v>
      </c>
      <c r="HYV28" s="81" t="s">
        <v>1913</v>
      </c>
      <c r="HYW28" s="81" t="s">
        <v>1913</v>
      </c>
      <c r="HYX28" s="81" t="s">
        <v>1913</v>
      </c>
      <c r="HYY28" s="81" t="s">
        <v>1913</v>
      </c>
      <c r="HYZ28" s="81" t="s">
        <v>1913</v>
      </c>
      <c r="HZA28" s="81" t="s">
        <v>1913</v>
      </c>
      <c r="HZB28" s="81" t="s">
        <v>1913</v>
      </c>
      <c r="HZC28" s="81" t="s">
        <v>1913</v>
      </c>
      <c r="HZD28" s="81" t="s">
        <v>1913</v>
      </c>
      <c r="HZE28" s="81" t="s">
        <v>1913</v>
      </c>
      <c r="HZF28" s="81" t="s">
        <v>1913</v>
      </c>
      <c r="HZG28" s="81" t="s">
        <v>1913</v>
      </c>
      <c r="HZH28" s="81" t="s">
        <v>1913</v>
      </c>
      <c r="HZI28" s="81" t="s">
        <v>1913</v>
      </c>
      <c r="HZJ28" s="81" t="s">
        <v>1913</v>
      </c>
      <c r="HZK28" s="81" t="s">
        <v>1913</v>
      </c>
      <c r="HZL28" s="81" t="s">
        <v>1913</v>
      </c>
      <c r="HZM28" s="81" t="s">
        <v>1913</v>
      </c>
      <c r="HZN28" s="81" t="s">
        <v>1913</v>
      </c>
      <c r="HZO28" s="81" t="s">
        <v>1913</v>
      </c>
      <c r="HZP28" s="81" t="s">
        <v>1913</v>
      </c>
      <c r="HZQ28" s="81" t="s">
        <v>1913</v>
      </c>
      <c r="HZR28" s="81" t="s">
        <v>1913</v>
      </c>
      <c r="HZS28" s="81" t="s">
        <v>1913</v>
      </c>
      <c r="HZT28" s="81" t="s">
        <v>1913</v>
      </c>
      <c r="HZU28" s="81" t="s">
        <v>1913</v>
      </c>
      <c r="HZV28" s="81" t="s">
        <v>1913</v>
      </c>
      <c r="HZW28" s="81" t="s">
        <v>1913</v>
      </c>
      <c r="HZX28" s="81" t="s">
        <v>1913</v>
      </c>
      <c r="HZY28" s="81" t="s">
        <v>1913</v>
      </c>
      <c r="HZZ28" s="81" t="s">
        <v>1913</v>
      </c>
      <c r="IAA28" s="81" t="s">
        <v>1913</v>
      </c>
      <c r="IAB28" s="81" t="s">
        <v>1913</v>
      </c>
      <c r="IAC28" s="81" t="s">
        <v>1913</v>
      </c>
      <c r="IAD28" s="81" t="s">
        <v>1913</v>
      </c>
      <c r="IAE28" s="81" t="s">
        <v>1913</v>
      </c>
      <c r="IAF28" s="81" t="s">
        <v>1913</v>
      </c>
      <c r="IAG28" s="81" t="s">
        <v>1913</v>
      </c>
      <c r="IAH28" s="81" t="s">
        <v>1913</v>
      </c>
      <c r="IAI28" s="81" t="s">
        <v>1913</v>
      </c>
      <c r="IAJ28" s="81" t="s">
        <v>1913</v>
      </c>
      <c r="IAK28" s="81" t="s">
        <v>1913</v>
      </c>
      <c r="IAL28" s="81" t="s">
        <v>1913</v>
      </c>
      <c r="IAM28" s="81" t="s">
        <v>1913</v>
      </c>
      <c r="IAN28" s="81" t="s">
        <v>1913</v>
      </c>
      <c r="IAO28" s="81" t="s">
        <v>1913</v>
      </c>
      <c r="IAP28" s="81" t="s">
        <v>1913</v>
      </c>
      <c r="IAQ28" s="81" t="s">
        <v>1913</v>
      </c>
      <c r="IAR28" s="81" t="s">
        <v>1913</v>
      </c>
      <c r="IAS28" s="81" t="s">
        <v>1913</v>
      </c>
      <c r="IAT28" s="81" t="s">
        <v>1913</v>
      </c>
      <c r="IAU28" s="81" t="s">
        <v>1913</v>
      </c>
      <c r="IAV28" s="81" t="s">
        <v>1913</v>
      </c>
      <c r="IAW28" s="81" t="s">
        <v>1913</v>
      </c>
      <c r="IAX28" s="81" t="s">
        <v>1913</v>
      </c>
      <c r="IAY28" s="81" t="s">
        <v>1913</v>
      </c>
      <c r="IAZ28" s="81" t="s">
        <v>1913</v>
      </c>
      <c r="IBA28" s="81" t="s">
        <v>1913</v>
      </c>
      <c r="IBB28" s="81" t="s">
        <v>1913</v>
      </c>
      <c r="IBC28" s="81" t="s">
        <v>1913</v>
      </c>
      <c r="IBD28" s="81" t="s">
        <v>1913</v>
      </c>
      <c r="IBE28" s="81" t="s">
        <v>1913</v>
      </c>
      <c r="IBF28" s="81" t="s">
        <v>1913</v>
      </c>
      <c r="IBG28" s="81" t="s">
        <v>1913</v>
      </c>
      <c r="IBH28" s="81" t="s">
        <v>1913</v>
      </c>
      <c r="IBI28" s="81" t="s">
        <v>1913</v>
      </c>
      <c r="IBJ28" s="81" t="s">
        <v>1913</v>
      </c>
      <c r="IBK28" s="81" t="s">
        <v>1913</v>
      </c>
      <c r="IBL28" s="81" t="s">
        <v>1913</v>
      </c>
      <c r="IBM28" s="81" t="s">
        <v>1913</v>
      </c>
      <c r="IBN28" s="81" t="s">
        <v>1913</v>
      </c>
      <c r="IBO28" s="81" t="s">
        <v>1913</v>
      </c>
      <c r="IBP28" s="81" t="s">
        <v>1913</v>
      </c>
      <c r="IBQ28" s="81" t="s">
        <v>1913</v>
      </c>
      <c r="IBR28" s="81" t="s">
        <v>1913</v>
      </c>
      <c r="IBS28" s="81" t="s">
        <v>1913</v>
      </c>
      <c r="IBT28" s="81" t="s">
        <v>1913</v>
      </c>
      <c r="IBU28" s="81" t="s">
        <v>1913</v>
      </c>
      <c r="IBV28" s="81" t="s">
        <v>1913</v>
      </c>
      <c r="IBW28" s="81" t="s">
        <v>1913</v>
      </c>
      <c r="IBX28" s="81" t="s">
        <v>1913</v>
      </c>
      <c r="IBY28" s="81" t="s">
        <v>1913</v>
      </c>
      <c r="IBZ28" s="81" t="s">
        <v>1913</v>
      </c>
      <c r="ICA28" s="81" t="s">
        <v>1913</v>
      </c>
      <c r="ICB28" s="81" t="s">
        <v>1913</v>
      </c>
      <c r="ICC28" s="81" t="s">
        <v>1913</v>
      </c>
      <c r="ICD28" s="81" t="s">
        <v>1913</v>
      </c>
      <c r="ICE28" s="81" t="s">
        <v>1913</v>
      </c>
      <c r="ICF28" s="81" t="s">
        <v>1913</v>
      </c>
      <c r="ICG28" s="81" t="s">
        <v>1913</v>
      </c>
      <c r="ICH28" s="81" t="s">
        <v>1913</v>
      </c>
      <c r="ICI28" s="81" t="s">
        <v>1913</v>
      </c>
      <c r="ICJ28" s="81" t="s">
        <v>1913</v>
      </c>
      <c r="ICK28" s="81" t="s">
        <v>1913</v>
      </c>
      <c r="ICL28" s="81" t="s">
        <v>1913</v>
      </c>
      <c r="ICM28" s="81" t="s">
        <v>1913</v>
      </c>
      <c r="ICN28" s="81" t="s">
        <v>1913</v>
      </c>
      <c r="ICO28" s="81" t="s">
        <v>1913</v>
      </c>
      <c r="ICP28" s="81" t="s">
        <v>1913</v>
      </c>
      <c r="ICQ28" s="81" t="s">
        <v>1913</v>
      </c>
      <c r="ICR28" s="81" t="s">
        <v>1913</v>
      </c>
      <c r="ICS28" s="81" t="s">
        <v>1913</v>
      </c>
      <c r="ICT28" s="81" t="s">
        <v>1913</v>
      </c>
      <c r="ICU28" s="81" t="s">
        <v>1913</v>
      </c>
      <c r="ICV28" s="81" t="s">
        <v>1913</v>
      </c>
      <c r="ICW28" s="81" t="s">
        <v>1913</v>
      </c>
      <c r="ICX28" s="81" t="s">
        <v>1913</v>
      </c>
      <c r="ICY28" s="81" t="s">
        <v>1913</v>
      </c>
      <c r="ICZ28" s="81" t="s">
        <v>1913</v>
      </c>
      <c r="IDA28" s="81" t="s">
        <v>1913</v>
      </c>
      <c r="IDB28" s="81" t="s">
        <v>1913</v>
      </c>
      <c r="IDC28" s="81" t="s">
        <v>1913</v>
      </c>
      <c r="IDD28" s="81" t="s">
        <v>1913</v>
      </c>
      <c r="IDE28" s="81" t="s">
        <v>1913</v>
      </c>
      <c r="IDF28" s="81" t="s">
        <v>1913</v>
      </c>
      <c r="IDG28" s="81" t="s">
        <v>1913</v>
      </c>
      <c r="IDH28" s="81" t="s">
        <v>1913</v>
      </c>
      <c r="IDI28" s="81" t="s">
        <v>1913</v>
      </c>
      <c r="IDJ28" s="81" t="s">
        <v>1913</v>
      </c>
      <c r="IDK28" s="81" t="s">
        <v>1913</v>
      </c>
      <c r="IDL28" s="81" t="s">
        <v>1913</v>
      </c>
      <c r="IDM28" s="81" t="s">
        <v>1913</v>
      </c>
      <c r="IDN28" s="81" t="s">
        <v>1913</v>
      </c>
      <c r="IDO28" s="81" t="s">
        <v>1913</v>
      </c>
      <c r="IDP28" s="81" t="s">
        <v>1913</v>
      </c>
      <c r="IDQ28" s="81" t="s">
        <v>1913</v>
      </c>
      <c r="IDR28" s="81" t="s">
        <v>1913</v>
      </c>
      <c r="IDS28" s="81" t="s">
        <v>1913</v>
      </c>
      <c r="IDT28" s="81" t="s">
        <v>1913</v>
      </c>
      <c r="IDU28" s="81" t="s">
        <v>1913</v>
      </c>
      <c r="IDV28" s="81" t="s">
        <v>1913</v>
      </c>
      <c r="IDW28" s="81" t="s">
        <v>1913</v>
      </c>
      <c r="IDX28" s="81" t="s">
        <v>1913</v>
      </c>
      <c r="IDY28" s="81" t="s">
        <v>1913</v>
      </c>
      <c r="IDZ28" s="81" t="s">
        <v>1913</v>
      </c>
      <c r="IEA28" s="81" t="s">
        <v>1913</v>
      </c>
      <c r="IEB28" s="81" t="s">
        <v>1913</v>
      </c>
      <c r="IEC28" s="81" t="s">
        <v>1913</v>
      </c>
      <c r="IED28" s="81" t="s">
        <v>1913</v>
      </c>
      <c r="IEE28" s="81" t="s">
        <v>1913</v>
      </c>
      <c r="IEF28" s="81" t="s">
        <v>1913</v>
      </c>
      <c r="IEG28" s="81" t="s">
        <v>1913</v>
      </c>
      <c r="IEH28" s="81" t="s">
        <v>1913</v>
      </c>
      <c r="IEI28" s="81" t="s">
        <v>1913</v>
      </c>
      <c r="IEJ28" s="81" t="s">
        <v>1913</v>
      </c>
      <c r="IEK28" s="81" t="s">
        <v>1913</v>
      </c>
      <c r="IEL28" s="81" t="s">
        <v>1913</v>
      </c>
      <c r="IEM28" s="81" t="s">
        <v>1913</v>
      </c>
      <c r="IEN28" s="81" t="s">
        <v>1913</v>
      </c>
      <c r="IEO28" s="81" t="s">
        <v>1913</v>
      </c>
      <c r="IEP28" s="81" t="s">
        <v>1913</v>
      </c>
      <c r="IEQ28" s="81" t="s">
        <v>1913</v>
      </c>
      <c r="IER28" s="81" t="s">
        <v>1913</v>
      </c>
      <c r="IES28" s="81" t="s">
        <v>1913</v>
      </c>
      <c r="IET28" s="81" t="s">
        <v>1913</v>
      </c>
      <c r="IEU28" s="81" t="s">
        <v>1913</v>
      </c>
      <c r="IEV28" s="81" t="s">
        <v>1913</v>
      </c>
      <c r="IEW28" s="81" t="s">
        <v>1913</v>
      </c>
      <c r="IEX28" s="81" t="s">
        <v>1913</v>
      </c>
      <c r="IEY28" s="81" t="s">
        <v>1913</v>
      </c>
      <c r="IEZ28" s="81" t="s">
        <v>1913</v>
      </c>
      <c r="IFA28" s="81" t="s">
        <v>1913</v>
      </c>
      <c r="IFB28" s="81" t="s">
        <v>1913</v>
      </c>
      <c r="IFC28" s="81" t="s">
        <v>1913</v>
      </c>
      <c r="IFD28" s="81" t="s">
        <v>1913</v>
      </c>
      <c r="IFE28" s="81" t="s">
        <v>1913</v>
      </c>
      <c r="IFF28" s="81" t="s">
        <v>1913</v>
      </c>
      <c r="IFG28" s="81" t="s">
        <v>1913</v>
      </c>
      <c r="IFH28" s="81" t="s">
        <v>1913</v>
      </c>
      <c r="IFI28" s="81" t="s">
        <v>1913</v>
      </c>
      <c r="IFJ28" s="81" t="s">
        <v>1913</v>
      </c>
      <c r="IFK28" s="81" t="s">
        <v>1913</v>
      </c>
      <c r="IFL28" s="81" t="s">
        <v>1913</v>
      </c>
      <c r="IFM28" s="81" t="s">
        <v>1913</v>
      </c>
      <c r="IFN28" s="81" t="s">
        <v>1913</v>
      </c>
      <c r="IFO28" s="81" t="s">
        <v>1913</v>
      </c>
      <c r="IFP28" s="81" t="s">
        <v>1913</v>
      </c>
      <c r="IFQ28" s="81" t="s">
        <v>1913</v>
      </c>
      <c r="IFR28" s="81" t="s">
        <v>1913</v>
      </c>
      <c r="IFS28" s="81" t="s">
        <v>1913</v>
      </c>
      <c r="IFT28" s="81" t="s">
        <v>1913</v>
      </c>
      <c r="IFU28" s="81" t="s">
        <v>1913</v>
      </c>
      <c r="IFV28" s="81" t="s">
        <v>1913</v>
      </c>
      <c r="IFW28" s="81" t="s">
        <v>1913</v>
      </c>
      <c r="IFX28" s="81" t="s">
        <v>1913</v>
      </c>
      <c r="IFY28" s="81" t="s">
        <v>1913</v>
      </c>
      <c r="IFZ28" s="81" t="s">
        <v>1913</v>
      </c>
      <c r="IGA28" s="81" t="s">
        <v>1913</v>
      </c>
      <c r="IGB28" s="81" t="s">
        <v>1913</v>
      </c>
      <c r="IGC28" s="81" t="s">
        <v>1913</v>
      </c>
      <c r="IGD28" s="81" t="s">
        <v>1913</v>
      </c>
      <c r="IGE28" s="81" t="s">
        <v>1913</v>
      </c>
      <c r="IGF28" s="81" t="s">
        <v>1913</v>
      </c>
      <c r="IGG28" s="81" t="s">
        <v>1913</v>
      </c>
      <c r="IGH28" s="81" t="s">
        <v>1913</v>
      </c>
      <c r="IGI28" s="81" t="s">
        <v>1913</v>
      </c>
      <c r="IGJ28" s="81" t="s">
        <v>1913</v>
      </c>
      <c r="IGK28" s="81" t="s">
        <v>1913</v>
      </c>
      <c r="IGL28" s="81" t="s">
        <v>1913</v>
      </c>
      <c r="IGM28" s="81" t="s">
        <v>1913</v>
      </c>
      <c r="IGN28" s="81" t="s">
        <v>1913</v>
      </c>
      <c r="IGO28" s="81" t="s">
        <v>1913</v>
      </c>
      <c r="IGP28" s="81" t="s">
        <v>1913</v>
      </c>
      <c r="IGQ28" s="81" t="s">
        <v>1913</v>
      </c>
      <c r="IGR28" s="81" t="s">
        <v>1913</v>
      </c>
      <c r="IGS28" s="81" t="s">
        <v>1913</v>
      </c>
      <c r="IGT28" s="81" t="s">
        <v>1913</v>
      </c>
      <c r="IGU28" s="81" t="s">
        <v>1913</v>
      </c>
      <c r="IGV28" s="81" t="s">
        <v>1913</v>
      </c>
      <c r="IGW28" s="81" t="s">
        <v>1913</v>
      </c>
      <c r="IGX28" s="81" t="s">
        <v>1913</v>
      </c>
      <c r="IGY28" s="81" t="s">
        <v>1913</v>
      </c>
      <c r="IGZ28" s="81" t="s">
        <v>1913</v>
      </c>
      <c r="IHA28" s="81" t="s">
        <v>1913</v>
      </c>
      <c r="IHB28" s="81" t="s">
        <v>1913</v>
      </c>
      <c r="IHC28" s="81" t="s">
        <v>1913</v>
      </c>
      <c r="IHD28" s="81" t="s">
        <v>1913</v>
      </c>
      <c r="IHE28" s="81" t="s">
        <v>1913</v>
      </c>
      <c r="IHF28" s="81" t="s">
        <v>1913</v>
      </c>
      <c r="IHG28" s="81" t="s">
        <v>1913</v>
      </c>
      <c r="IHH28" s="81" t="s">
        <v>1913</v>
      </c>
      <c r="IHI28" s="81" t="s">
        <v>1913</v>
      </c>
      <c r="IHJ28" s="81" t="s">
        <v>1913</v>
      </c>
      <c r="IHK28" s="81" t="s">
        <v>1913</v>
      </c>
      <c r="IHL28" s="81" t="s">
        <v>1913</v>
      </c>
      <c r="IHM28" s="81" t="s">
        <v>1913</v>
      </c>
      <c r="IHN28" s="81" t="s">
        <v>1913</v>
      </c>
      <c r="IHO28" s="81" t="s">
        <v>1913</v>
      </c>
      <c r="IHP28" s="81" t="s">
        <v>1913</v>
      </c>
      <c r="IHQ28" s="81" t="s">
        <v>1913</v>
      </c>
      <c r="IHR28" s="81" t="s">
        <v>1913</v>
      </c>
      <c r="IHS28" s="81" t="s">
        <v>1913</v>
      </c>
      <c r="IHT28" s="81" t="s">
        <v>1913</v>
      </c>
      <c r="IHU28" s="81" t="s">
        <v>1913</v>
      </c>
      <c r="IHV28" s="81" t="s">
        <v>1913</v>
      </c>
      <c r="IHW28" s="81" t="s">
        <v>1913</v>
      </c>
      <c r="IHX28" s="81" t="s">
        <v>1913</v>
      </c>
      <c r="IHY28" s="81" t="s">
        <v>1913</v>
      </c>
      <c r="IHZ28" s="81" t="s">
        <v>1913</v>
      </c>
      <c r="IIA28" s="81" t="s">
        <v>1913</v>
      </c>
      <c r="IIB28" s="81" t="s">
        <v>1913</v>
      </c>
      <c r="IIC28" s="81" t="s">
        <v>1913</v>
      </c>
      <c r="IID28" s="81" t="s">
        <v>1913</v>
      </c>
      <c r="IIE28" s="81" t="s">
        <v>1913</v>
      </c>
      <c r="IIF28" s="81" t="s">
        <v>1913</v>
      </c>
      <c r="IIG28" s="81" t="s">
        <v>1913</v>
      </c>
      <c r="IIH28" s="81" t="s">
        <v>1913</v>
      </c>
      <c r="III28" s="81" t="s">
        <v>1913</v>
      </c>
      <c r="IIJ28" s="81" t="s">
        <v>1913</v>
      </c>
      <c r="IIK28" s="81" t="s">
        <v>1913</v>
      </c>
      <c r="IIL28" s="81" t="s">
        <v>1913</v>
      </c>
      <c r="IIM28" s="81" t="s">
        <v>1913</v>
      </c>
      <c r="IIN28" s="81" t="s">
        <v>1913</v>
      </c>
      <c r="IIO28" s="81" t="s">
        <v>1913</v>
      </c>
      <c r="IIP28" s="81" t="s">
        <v>1913</v>
      </c>
      <c r="IIQ28" s="81" t="s">
        <v>1913</v>
      </c>
      <c r="IIR28" s="81" t="s">
        <v>1913</v>
      </c>
      <c r="IIS28" s="81" t="s">
        <v>1913</v>
      </c>
      <c r="IIT28" s="81" t="s">
        <v>1913</v>
      </c>
      <c r="IIU28" s="81" t="s">
        <v>1913</v>
      </c>
      <c r="IIV28" s="81" t="s">
        <v>1913</v>
      </c>
      <c r="IIW28" s="81" t="s">
        <v>1913</v>
      </c>
      <c r="IIX28" s="81" t="s">
        <v>1913</v>
      </c>
      <c r="IIY28" s="81" t="s">
        <v>1913</v>
      </c>
      <c r="IIZ28" s="81" t="s">
        <v>1913</v>
      </c>
      <c r="IJA28" s="81" t="s">
        <v>1913</v>
      </c>
      <c r="IJB28" s="81" t="s">
        <v>1913</v>
      </c>
      <c r="IJC28" s="81" t="s">
        <v>1913</v>
      </c>
      <c r="IJD28" s="81" t="s">
        <v>1913</v>
      </c>
      <c r="IJE28" s="81" t="s">
        <v>1913</v>
      </c>
      <c r="IJF28" s="81" t="s">
        <v>1913</v>
      </c>
      <c r="IJG28" s="81" t="s">
        <v>1913</v>
      </c>
      <c r="IJH28" s="81" t="s">
        <v>1913</v>
      </c>
      <c r="IJI28" s="81" t="s">
        <v>1913</v>
      </c>
      <c r="IJJ28" s="81" t="s">
        <v>1913</v>
      </c>
      <c r="IJK28" s="81" t="s">
        <v>1913</v>
      </c>
      <c r="IJL28" s="81" t="s">
        <v>1913</v>
      </c>
      <c r="IJM28" s="81" t="s">
        <v>1913</v>
      </c>
      <c r="IJN28" s="81" t="s">
        <v>1913</v>
      </c>
      <c r="IJO28" s="81" t="s">
        <v>1913</v>
      </c>
      <c r="IJP28" s="81" t="s">
        <v>1913</v>
      </c>
      <c r="IJQ28" s="81" t="s">
        <v>1913</v>
      </c>
      <c r="IJR28" s="81" t="s">
        <v>1913</v>
      </c>
      <c r="IJS28" s="81" t="s">
        <v>1913</v>
      </c>
      <c r="IJT28" s="81" t="s">
        <v>1913</v>
      </c>
      <c r="IJU28" s="81" t="s">
        <v>1913</v>
      </c>
      <c r="IJV28" s="81" t="s">
        <v>1913</v>
      </c>
      <c r="IJW28" s="81" t="s">
        <v>1913</v>
      </c>
      <c r="IJX28" s="81" t="s">
        <v>1913</v>
      </c>
      <c r="IJY28" s="81" t="s">
        <v>1913</v>
      </c>
      <c r="IJZ28" s="81" t="s">
        <v>1913</v>
      </c>
      <c r="IKA28" s="81" t="s">
        <v>1913</v>
      </c>
      <c r="IKB28" s="81" t="s">
        <v>1913</v>
      </c>
      <c r="IKC28" s="81" t="s">
        <v>1913</v>
      </c>
      <c r="IKD28" s="81" t="s">
        <v>1913</v>
      </c>
      <c r="IKE28" s="81" t="s">
        <v>1913</v>
      </c>
      <c r="IKF28" s="81" t="s">
        <v>1913</v>
      </c>
      <c r="IKG28" s="81" t="s">
        <v>1913</v>
      </c>
      <c r="IKH28" s="81" t="s">
        <v>1913</v>
      </c>
      <c r="IKI28" s="81" t="s">
        <v>1913</v>
      </c>
      <c r="IKJ28" s="81" t="s">
        <v>1913</v>
      </c>
      <c r="IKK28" s="81" t="s">
        <v>1913</v>
      </c>
      <c r="IKL28" s="81" t="s">
        <v>1913</v>
      </c>
      <c r="IKM28" s="81" t="s">
        <v>1913</v>
      </c>
      <c r="IKN28" s="81" t="s">
        <v>1913</v>
      </c>
      <c r="IKO28" s="81" t="s">
        <v>1913</v>
      </c>
      <c r="IKP28" s="81" t="s">
        <v>1913</v>
      </c>
      <c r="IKQ28" s="81" t="s">
        <v>1913</v>
      </c>
      <c r="IKR28" s="81" t="s">
        <v>1913</v>
      </c>
      <c r="IKS28" s="81" t="s">
        <v>1913</v>
      </c>
      <c r="IKT28" s="81" t="s">
        <v>1913</v>
      </c>
      <c r="IKU28" s="81" t="s">
        <v>1913</v>
      </c>
      <c r="IKV28" s="81" t="s">
        <v>1913</v>
      </c>
      <c r="IKW28" s="81" t="s">
        <v>1913</v>
      </c>
      <c r="IKX28" s="81" t="s">
        <v>1913</v>
      </c>
      <c r="IKY28" s="81" t="s">
        <v>1913</v>
      </c>
      <c r="IKZ28" s="81" t="s">
        <v>1913</v>
      </c>
      <c r="ILA28" s="81" t="s">
        <v>1913</v>
      </c>
      <c r="ILB28" s="81" t="s">
        <v>1913</v>
      </c>
      <c r="ILC28" s="81" t="s">
        <v>1913</v>
      </c>
      <c r="ILD28" s="81" t="s">
        <v>1913</v>
      </c>
      <c r="ILE28" s="81" t="s">
        <v>1913</v>
      </c>
      <c r="ILF28" s="81" t="s">
        <v>1913</v>
      </c>
      <c r="ILG28" s="81" t="s">
        <v>1913</v>
      </c>
      <c r="ILH28" s="81" t="s">
        <v>1913</v>
      </c>
      <c r="ILI28" s="81" t="s">
        <v>1913</v>
      </c>
      <c r="ILJ28" s="81" t="s">
        <v>1913</v>
      </c>
      <c r="ILK28" s="81" t="s">
        <v>1913</v>
      </c>
      <c r="ILL28" s="81" t="s">
        <v>1913</v>
      </c>
      <c r="ILM28" s="81" t="s">
        <v>1913</v>
      </c>
      <c r="ILN28" s="81" t="s">
        <v>1913</v>
      </c>
      <c r="ILO28" s="81" t="s">
        <v>1913</v>
      </c>
      <c r="ILP28" s="81" t="s">
        <v>1913</v>
      </c>
      <c r="ILQ28" s="81" t="s">
        <v>1913</v>
      </c>
      <c r="ILR28" s="81" t="s">
        <v>1913</v>
      </c>
      <c r="ILS28" s="81" t="s">
        <v>1913</v>
      </c>
      <c r="ILT28" s="81" t="s">
        <v>1913</v>
      </c>
      <c r="ILU28" s="81" t="s">
        <v>1913</v>
      </c>
      <c r="ILV28" s="81" t="s">
        <v>1913</v>
      </c>
      <c r="ILW28" s="81" t="s">
        <v>1913</v>
      </c>
      <c r="ILX28" s="81" t="s">
        <v>1913</v>
      </c>
      <c r="ILY28" s="81" t="s">
        <v>1913</v>
      </c>
      <c r="ILZ28" s="81" t="s">
        <v>1913</v>
      </c>
      <c r="IMA28" s="81" t="s">
        <v>1913</v>
      </c>
      <c r="IMB28" s="81" t="s">
        <v>1913</v>
      </c>
      <c r="IMC28" s="81" t="s">
        <v>1913</v>
      </c>
      <c r="IMD28" s="81" t="s">
        <v>1913</v>
      </c>
      <c r="IME28" s="81" t="s">
        <v>1913</v>
      </c>
      <c r="IMF28" s="81" t="s">
        <v>1913</v>
      </c>
      <c r="IMG28" s="81" t="s">
        <v>1913</v>
      </c>
      <c r="IMH28" s="81" t="s">
        <v>1913</v>
      </c>
      <c r="IMI28" s="81" t="s">
        <v>1913</v>
      </c>
      <c r="IMJ28" s="81" t="s">
        <v>1913</v>
      </c>
      <c r="IMK28" s="81" t="s">
        <v>1913</v>
      </c>
      <c r="IML28" s="81" t="s">
        <v>1913</v>
      </c>
      <c r="IMM28" s="81" t="s">
        <v>1913</v>
      </c>
      <c r="IMN28" s="81" t="s">
        <v>1913</v>
      </c>
      <c r="IMO28" s="81" t="s">
        <v>1913</v>
      </c>
      <c r="IMP28" s="81" t="s">
        <v>1913</v>
      </c>
      <c r="IMQ28" s="81" t="s">
        <v>1913</v>
      </c>
      <c r="IMR28" s="81" t="s">
        <v>1913</v>
      </c>
      <c r="IMS28" s="81" t="s">
        <v>1913</v>
      </c>
      <c r="IMT28" s="81" t="s">
        <v>1913</v>
      </c>
      <c r="IMU28" s="81" t="s">
        <v>1913</v>
      </c>
      <c r="IMV28" s="81" t="s">
        <v>1913</v>
      </c>
      <c r="IMW28" s="81" t="s">
        <v>1913</v>
      </c>
      <c r="IMX28" s="81" t="s">
        <v>1913</v>
      </c>
      <c r="IMY28" s="81" t="s">
        <v>1913</v>
      </c>
      <c r="IMZ28" s="81" t="s">
        <v>1913</v>
      </c>
      <c r="INA28" s="81" t="s">
        <v>1913</v>
      </c>
      <c r="INB28" s="81" t="s">
        <v>1913</v>
      </c>
      <c r="INC28" s="81" t="s">
        <v>1913</v>
      </c>
      <c r="IND28" s="81" t="s">
        <v>1913</v>
      </c>
      <c r="INE28" s="81" t="s">
        <v>1913</v>
      </c>
      <c r="INF28" s="81" t="s">
        <v>1913</v>
      </c>
      <c r="ING28" s="81" t="s">
        <v>1913</v>
      </c>
      <c r="INH28" s="81" t="s">
        <v>1913</v>
      </c>
      <c r="INI28" s="81" t="s">
        <v>1913</v>
      </c>
      <c r="INJ28" s="81" t="s">
        <v>1913</v>
      </c>
      <c r="INK28" s="81" t="s">
        <v>1913</v>
      </c>
      <c r="INL28" s="81" t="s">
        <v>1913</v>
      </c>
      <c r="INM28" s="81" t="s">
        <v>1913</v>
      </c>
      <c r="INN28" s="81" t="s">
        <v>1913</v>
      </c>
      <c r="INO28" s="81" t="s">
        <v>1913</v>
      </c>
      <c r="INP28" s="81" t="s">
        <v>1913</v>
      </c>
      <c r="INQ28" s="81" t="s">
        <v>1913</v>
      </c>
      <c r="INR28" s="81" t="s">
        <v>1913</v>
      </c>
      <c r="INS28" s="81" t="s">
        <v>1913</v>
      </c>
      <c r="INT28" s="81" t="s">
        <v>1913</v>
      </c>
      <c r="INU28" s="81" t="s">
        <v>1913</v>
      </c>
      <c r="INV28" s="81" t="s">
        <v>1913</v>
      </c>
      <c r="INW28" s="81" t="s">
        <v>1913</v>
      </c>
      <c r="INX28" s="81" t="s">
        <v>1913</v>
      </c>
      <c r="INY28" s="81" t="s">
        <v>1913</v>
      </c>
      <c r="INZ28" s="81" t="s">
        <v>1913</v>
      </c>
      <c r="IOA28" s="81" t="s">
        <v>1913</v>
      </c>
      <c r="IOB28" s="81" t="s">
        <v>1913</v>
      </c>
      <c r="IOC28" s="81" t="s">
        <v>1913</v>
      </c>
      <c r="IOD28" s="81" t="s">
        <v>1913</v>
      </c>
      <c r="IOE28" s="81" t="s">
        <v>1913</v>
      </c>
      <c r="IOF28" s="81" t="s">
        <v>1913</v>
      </c>
      <c r="IOG28" s="81" t="s">
        <v>1913</v>
      </c>
      <c r="IOH28" s="81" t="s">
        <v>1913</v>
      </c>
      <c r="IOI28" s="81" t="s">
        <v>1913</v>
      </c>
      <c r="IOJ28" s="81" t="s">
        <v>1913</v>
      </c>
      <c r="IOK28" s="81" t="s">
        <v>1913</v>
      </c>
      <c r="IOL28" s="81" t="s">
        <v>1913</v>
      </c>
      <c r="IOM28" s="81" t="s">
        <v>1913</v>
      </c>
      <c r="ION28" s="81" t="s">
        <v>1913</v>
      </c>
      <c r="IOO28" s="81" t="s">
        <v>1913</v>
      </c>
      <c r="IOP28" s="81" t="s">
        <v>1913</v>
      </c>
      <c r="IOQ28" s="81" t="s">
        <v>1913</v>
      </c>
      <c r="IOR28" s="81" t="s">
        <v>1913</v>
      </c>
      <c r="IOS28" s="81" t="s">
        <v>1913</v>
      </c>
      <c r="IOT28" s="81" t="s">
        <v>1913</v>
      </c>
      <c r="IOU28" s="81" t="s">
        <v>1913</v>
      </c>
      <c r="IOV28" s="81" t="s">
        <v>1913</v>
      </c>
      <c r="IOW28" s="81" t="s">
        <v>1913</v>
      </c>
      <c r="IOX28" s="81" t="s">
        <v>1913</v>
      </c>
      <c r="IOY28" s="81" t="s">
        <v>1913</v>
      </c>
      <c r="IOZ28" s="81" t="s">
        <v>1913</v>
      </c>
      <c r="IPA28" s="81" t="s">
        <v>1913</v>
      </c>
      <c r="IPB28" s="81" t="s">
        <v>1913</v>
      </c>
      <c r="IPC28" s="81" t="s">
        <v>1913</v>
      </c>
      <c r="IPD28" s="81" t="s">
        <v>1913</v>
      </c>
      <c r="IPE28" s="81" t="s">
        <v>1913</v>
      </c>
      <c r="IPF28" s="81" t="s">
        <v>1913</v>
      </c>
      <c r="IPG28" s="81" t="s">
        <v>1913</v>
      </c>
      <c r="IPH28" s="81" t="s">
        <v>1913</v>
      </c>
      <c r="IPI28" s="81" t="s">
        <v>1913</v>
      </c>
      <c r="IPJ28" s="81" t="s">
        <v>1913</v>
      </c>
      <c r="IPK28" s="81" t="s">
        <v>1913</v>
      </c>
      <c r="IPL28" s="81" t="s">
        <v>1913</v>
      </c>
      <c r="IPM28" s="81" t="s">
        <v>1913</v>
      </c>
      <c r="IPN28" s="81" t="s">
        <v>1913</v>
      </c>
      <c r="IPO28" s="81" t="s">
        <v>1913</v>
      </c>
      <c r="IPP28" s="81" t="s">
        <v>1913</v>
      </c>
      <c r="IPQ28" s="81" t="s">
        <v>1913</v>
      </c>
      <c r="IPR28" s="81" t="s">
        <v>1913</v>
      </c>
      <c r="IPS28" s="81" t="s">
        <v>1913</v>
      </c>
      <c r="IPT28" s="81" t="s">
        <v>1913</v>
      </c>
      <c r="IPU28" s="81" t="s">
        <v>1913</v>
      </c>
      <c r="IPV28" s="81" t="s">
        <v>1913</v>
      </c>
      <c r="IPW28" s="81" t="s">
        <v>1913</v>
      </c>
      <c r="IPX28" s="81" t="s">
        <v>1913</v>
      </c>
      <c r="IPY28" s="81" t="s">
        <v>1913</v>
      </c>
      <c r="IPZ28" s="81" t="s">
        <v>1913</v>
      </c>
      <c r="IQA28" s="81" t="s">
        <v>1913</v>
      </c>
      <c r="IQB28" s="81" t="s">
        <v>1913</v>
      </c>
      <c r="IQC28" s="81" t="s">
        <v>1913</v>
      </c>
      <c r="IQD28" s="81" t="s">
        <v>1913</v>
      </c>
      <c r="IQE28" s="81" t="s">
        <v>1913</v>
      </c>
      <c r="IQF28" s="81" t="s">
        <v>1913</v>
      </c>
      <c r="IQG28" s="81" t="s">
        <v>1913</v>
      </c>
      <c r="IQH28" s="81" t="s">
        <v>1913</v>
      </c>
      <c r="IQI28" s="81" t="s">
        <v>1913</v>
      </c>
      <c r="IQJ28" s="81" t="s">
        <v>1913</v>
      </c>
      <c r="IQK28" s="81" t="s">
        <v>1913</v>
      </c>
      <c r="IQL28" s="81" t="s">
        <v>1913</v>
      </c>
      <c r="IQM28" s="81" t="s">
        <v>1913</v>
      </c>
      <c r="IQN28" s="81" t="s">
        <v>1913</v>
      </c>
      <c r="IQO28" s="81" t="s">
        <v>1913</v>
      </c>
      <c r="IQP28" s="81" t="s">
        <v>1913</v>
      </c>
      <c r="IQQ28" s="81" t="s">
        <v>1913</v>
      </c>
      <c r="IQR28" s="81" t="s">
        <v>1913</v>
      </c>
      <c r="IQS28" s="81" t="s">
        <v>1913</v>
      </c>
      <c r="IQT28" s="81" t="s">
        <v>1913</v>
      </c>
      <c r="IQU28" s="81" t="s">
        <v>1913</v>
      </c>
      <c r="IQV28" s="81" t="s">
        <v>1913</v>
      </c>
      <c r="IQW28" s="81" t="s">
        <v>1913</v>
      </c>
      <c r="IQX28" s="81" t="s">
        <v>1913</v>
      </c>
      <c r="IQY28" s="81" t="s">
        <v>1913</v>
      </c>
      <c r="IQZ28" s="81" t="s">
        <v>1913</v>
      </c>
      <c r="IRA28" s="81" t="s">
        <v>1913</v>
      </c>
      <c r="IRB28" s="81" t="s">
        <v>1913</v>
      </c>
      <c r="IRC28" s="81" t="s">
        <v>1913</v>
      </c>
      <c r="IRD28" s="81" t="s">
        <v>1913</v>
      </c>
      <c r="IRE28" s="81" t="s">
        <v>1913</v>
      </c>
      <c r="IRF28" s="81" t="s">
        <v>1913</v>
      </c>
      <c r="IRG28" s="81" t="s">
        <v>1913</v>
      </c>
      <c r="IRH28" s="81" t="s">
        <v>1913</v>
      </c>
      <c r="IRI28" s="81" t="s">
        <v>1913</v>
      </c>
      <c r="IRJ28" s="81" t="s">
        <v>1913</v>
      </c>
      <c r="IRK28" s="81" t="s">
        <v>1913</v>
      </c>
      <c r="IRL28" s="81" t="s">
        <v>1913</v>
      </c>
      <c r="IRM28" s="81" t="s">
        <v>1913</v>
      </c>
      <c r="IRN28" s="81" t="s">
        <v>1913</v>
      </c>
      <c r="IRO28" s="81" t="s">
        <v>1913</v>
      </c>
      <c r="IRP28" s="81" t="s">
        <v>1913</v>
      </c>
      <c r="IRQ28" s="81" t="s">
        <v>1913</v>
      </c>
      <c r="IRR28" s="81" t="s">
        <v>1913</v>
      </c>
      <c r="IRS28" s="81" t="s">
        <v>1913</v>
      </c>
      <c r="IRT28" s="81" t="s">
        <v>1913</v>
      </c>
      <c r="IRU28" s="81" t="s">
        <v>1913</v>
      </c>
      <c r="IRV28" s="81" t="s">
        <v>1913</v>
      </c>
      <c r="IRW28" s="81" t="s">
        <v>1913</v>
      </c>
      <c r="IRX28" s="81" t="s">
        <v>1913</v>
      </c>
      <c r="IRY28" s="81" t="s">
        <v>1913</v>
      </c>
      <c r="IRZ28" s="81" t="s">
        <v>1913</v>
      </c>
      <c r="ISA28" s="81" t="s">
        <v>1913</v>
      </c>
      <c r="ISB28" s="81" t="s">
        <v>1913</v>
      </c>
      <c r="ISC28" s="81" t="s">
        <v>1913</v>
      </c>
      <c r="ISD28" s="81" t="s">
        <v>1913</v>
      </c>
      <c r="ISE28" s="81" t="s">
        <v>1913</v>
      </c>
      <c r="ISF28" s="81" t="s">
        <v>1913</v>
      </c>
      <c r="ISG28" s="81" t="s">
        <v>1913</v>
      </c>
      <c r="ISH28" s="81" t="s">
        <v>1913</v>
      </c>
      <c r="ISI28" s="81" t="s">
        <v>1913</v>
      </c>
      <c r="ISJ28" s="81" t="s">
        <v>1913</v>
      </c>
      <c r="ISK28" s="81" t="s">
        <v>1913</v>
      </c>
      <c r="ISL28" s="81" t="s">
        <v>1913</v>
      </c>
      <c r="ISM28" s="81" t="s">
        <v>1913</v>
      </c>
      <c r="ISN28" s="81" t="s">
        <v>1913</v>
      </c>
      <c r="ISO28" s="81" t="s">
        <v>1913</v>
      </c>
      <c r="ISP28" s="81" t="s">
        <v>1913</v>
      </c>
      <c r="ISQ28" s="81" t="s">
        <v>1913</v>
      </c>
      <c r="ISR28" s="81" t="s">
        <v>1913</v>
      </c>
      <c r="ISS28" s="81" t="s">
        <v>1913</v>
      </c>
      <c r="IST28" s="81" t="s">
        <v>1913</v>
      </c>
      <c r="ISU28" s="81" t="s">
        <v>1913</v>
      </c>
      <c r="ISV28" s="81" t="s">
        <v>1913</v>
      </c>
      <c r="ISW28" s="81" t="s">
        <v>1913</v>
      </c>
      <c r="ISX28" s="81" t="s">
        <v>1913</v>
      </c>
      <c r="ISY28" s="81" t="s">
        <v>1913</v>
      </c>
      <c r="ISZ28" s="81" t="s">
        <v>1913</v>
      </c>
      <c r="ITA28" s="81" t="s">
        <v>1913</v>
      </c>
      <c r="ITB28" s="81" t="s">
        <v>1913</v>
      </c>
      <c r="ITC28" s="81" t="s">
        <v>1913</v>
      </c>
      <c r="ITD28" s="81" t="s">
        <v>1913</v>
      </c>
      <c r="ITE28" s="81" t="s">
        <v>1913</v>
      </c>
      <c r="ITF28" s="81" t="s">
        <v>1913</v>
      </c>
      <c r="ITG28" s="81" t="s">
        <v>1913</v>
      </c>
      <c r="ITH28" s="81" t="s">
        <v>1913</v>
      </c>
      <c r="ITI28" s="81" t="s">
        <v>1913</v>
      </c>
      <c r="ITJ28" s="81" t="s">
        <v>1913</v>
      </c>
      <c r="ITK28" s="81" t="s">
        <v>1913</v>
      </c>
      <c r="ITL28" s="81" t="s">
        <v>1913</v>
      </c>
      <c r="ITM28" s="81" t="s">
        <v>1913</v>
      </c>
      <c r="ITN28" s="81" t="s">
        <v>1913</v>
      </c>
      <c r="ITO28" s="81" t="s">
        <v>1913</v>
      </c>
      <c r="ITP28" s="81" t="s">
        <v>1913</v>
      </c>
      <c r="ITQ28" s="81" t="s">
        <v>1913</v>
      </c>
      <c r="ITR28" s="81" t="s">
        <v>1913</v>
      </c>
      <c r="ITS28" s="81" t="s">
        <v>1913</v>
      </c>
      <c r="ITT28" s="81" t="s">
        <v>1913</v>
      </c>
      <c r="ITU28" s="81" t="s">
        <v>1913</v>
      </c>
      <c r="ITV28" s="81" t="s">
        <v>1913</v>
      </c>
      <c r="ITW28" s="81" t="s">
        <v>1913</v>
      </c>
      <c r="ITX28" s="81" t="s">
        <v>1913</v>
      </c>
      <c r="ITY28" s="81" t="s">
        <v>1913</v>
      </c>
      <c r="ITZ28" s="81" t="s">
        <v>1913</v>
      </c>
      <c r="IUA28" s="81" t="s">
        <v>1913</v>
      </c>
      <c r="IUB28" s="81" t="s">
        <v>1913</v>
      </c>
      <c r="IUC28" s="81" t="s">
        <v>1913</v>
      </c>
      <c r="IUD28" s="81" t="s">
        <v>1913</v>
      </c>
      <c r="IUE28" s="81" t="s">
        <v>1913</v>
      </c>
      <c r="IUF28" s="81" t="s">
        <v>1913</v>
      </c>
      <c r="IUG28" s="81" t="s">
        <v>1913</v>
      </c>
      <c r="IUH28" s="81" t="s">
        <v>1913</v>
      </c>
      <c r="IUI28" s="81" t="s">
        <v>1913</v>
      </c>
      <c r="IUJ28" s="81" t="s">
        <v>1913</v>
      </c>
      <c r="IUK28" s="81" t="s">
        <v>1913</v>
      </c>
      <c r="IUL28" s="81" t="s">
        <v>1913</v>
      </c>
      <c r="IUM28" s="81" t="s">
        <v>1913</v>
      </c>
      <c r="IUN28" s="81" t="s">
        <v>1913</v>
      </c>
      <c r="IUO28" s="81" t="s">
        <v>1913</v>
      </c>
      <c r="IUP28" s="81" t="s">
        <v>1913</v>
      </c>
      <c r="IUQ28" s="81" t="s">
        <v>1913</v>
      </c>
      <c r="IUR28" s="81" t="s">
        <v>1913</v>
      </c>
      <c r="IUS28" s="81" t="s">
        <v>1913</v>
      </c>
      <c r="IUT28" s="81" t="s">
        <v>1913</v>
      </c>
      <c r="IUU28" s="81" t="s">
        <v>1913</v>
      </c>
      <c r="IUV28" s="81" t="s">
        <v>1913</v>
      </c>
      <c r="IUW28" s="81" t="s">
        <v>1913</v>
      </c>
      <c r="IUX28" s="81" t="s">
        <v>1913</v>
      </c>
      <c r="IUY28" s="81" t="s">
        <v>1913</v>
      </c>
      <c r="IUZ28" s="81" t="s">
        <v>1913</v>
      </c>
      <c r="IVA28" s="81" t="s">
        <v>1913</v>
      </c>
      <c r="IVB28" s="81" t="s">
        <v>1913</v>
      </c>
      <c r="IVC28" s="81" t="s">
        <v>1913</v>
      </c>
      <c r="IVD28" s="81" t="s">
        <v>1913</v>
      </c>
      <c r="IVE28" s="81" t="s">
        <v>1913</v>
      </c>
      <c r="IVF28" s="81" t="s">
        <v>1913</v>
      </c>
      <c r="IVG28" s="81" t="s">
        <v>1913</v>
      </c>
      <c r="IVH28" s="81" t="s">
        <v>1913</v>
      </c>
      <c r="IVI28" s="81" t="s">
        <v>1913</v>
      </c>
      <c r="IVJ28" s="81" t="s">
        <v>1913</v>
      </c>
      <c r="IVK28" s="81" t="s">
        <v>1913</v>
      </c>
      <c r="IVL28" s="81" t="s">
        <v>1913</v>
      </c>
      <c r="IVM28" s="81" t="s">
        <v>1913</v>
      </c>
      <c r="IVN28" s="81" t="s">
        <v>1913</v>
      </c>
      <c r="IVO28" s="81" t="s">
        <v>1913</v>
      </c>
      <c r="IVP28" s="81" t="s">
        <v>1913</v>
      </c>
      <c r="IVQ28" s="81" t="s">
        <v>1913</v>
      </c>
      <c r="IVR28" s="81" t="s">
        <v>1913</v>
      </c>
      <c r="IVS28" s="81" t="s">
        <v>1913</v>
      </c>
      <c r="IVT28" s="81" t="s">
        <v>1913</v>
      </c>
      <c r="IVU28" s="81" t="s">
        <v>1913</v>
      </c>
      <c r="IVV28" s="81" t="s">
        <v>1913</v>
      </c>
      <c r="IVW28" s="81" t="s">
        <v>1913</v>
      </c>
      <c r="IVX28" s="81" t="s">
        <v>1913</v>
      </c>
      <c r="IVY28" s="81" t="s">
        <v>1913</v>
      </c>
      <c r="IVZ28" s="81" t="s">
        <v>1913</v>
      </c>
      <c r="IWA28" s="81" t="s">
        <v>1913</v>
      </c>
      <c r="IWB28" s="81" t="s">
        <v>1913</v>
      </c>
      <c r="IWC28" s="81" t="s">
        <v>1913</v>
      </c>
      <c r="IWD28" s="81" t="s">
        <v>1913</v>
      </c>
      <c r="IWE28" s="81" t="s">
        <v>1913</v>
      </c>
      <c r="IWF28" s="81" t="s">
        <v>1913</v>
      </c>
      <c r="IWG28" s="81" t="s">
        <v>1913</v>
      </c>
      <c r="IWH28" s="81" t="s">
        <v>1913</v>
      </c>
      <c r="IWI28" s="81" t="s">
        <v>1913</v>
      </c>
      <c r="IWJ28" s="81" t="s">
        <v>1913</v>
      </c>
      <c r="IWK28" s="81" t="s">
        <v>1913</v>
      </c>
      <c r="IWL28" s="81" t="s">
        <v>1913</v>
      </c>
      <c r="IWM28" s="81" t="s">
        <v>1913</v>
      </c>
      <c r="IWN28" s="81" t="s">
        <v>1913</v>
      </c>
      <c r="IWO28" s="81" t="s">
        <v>1913</v>
      </c>
      <c r="IWP28" s="81" t="s">
        <v>1913</v>
      </c>
      <c r="IWQ28" s="81" t="s">
        <v>1913</v>
      </c>
      <c r="IWR28" s="81" t="s">
        <v>1913</v>
      </c>
      <c r="IWS28" s="81" t="s">
        <v>1913</v>
      </c>
      <c r="IWT28" s="81" t="s">
        <v>1913</v>
      </c>
      <c r="IWU28" s="81" t="s">
        <v>1913</v>
      </c>
      <c r="IWV28" s="81" t="s">
        <v>1913</v>
      </c>
      <c r="IWW28" s="81" t="s">
        <v>1913</v>
      </c>
      <c r="IWX28" s="81" t="s">
        <v>1913</v>
      </c>
      <c r="IWY28" s="81" t="s">
        <v>1913</v>
      </c>
      <c r="IWZ28" s="81" t="s">
        <v>1913</v>
      </c>
      <c r="IXA28" s="81" t="s">
        <v>1913</v>
      </c>
      <c r="IXB28" s="81" t="s">
        <v>1913</v>
      </c>
      <c r="IXC28" s="81" t="s">
        <v>1913</v>
      </c>
      <c r="IXD28" s="81" t="s">
        <v>1913</v>
      </c>
      <c r="IXE28" s="81" t="s">
        <v>1913</v>
      </c>
      <c r="IXF28" s="81" t="s">
        <v>1913</v>
      </c>
      <c r="IXG28" s="81" t="s">
        <v>1913</v>
      </c>
      <c r="IXH28" s="81" t="s">
        <v>1913</v>
      </c>
      <c r="IXI28" s="81" t="s">
        <v>1913</v>
      </c>
      <c r="IXJ28" s="81" t="s">
        <v>1913</v>
      </c>
      <c r="IXK28" s="81" t="s">
        <v>1913</v>
      </c>
      <c r="IXL28" s="81" t="s">
        <v>1913</v>
      </c>
      <c r="IXM28" s="81" t="s">
        <v>1913</v>
      </c>
      <c r="IXN28" s="81" t="s">
        <v>1913</v>
      </c>
      <c r="IXO28" s="81" t="s">
        <v>1913</v>
      </c>
      <c r="IXP28" s="81" t="s">
        <v>1913</v>
      </c>
      <c r="IXQ28" s="81" t="s">
        <v>1913</v>
      </c>
      <c r="IXR28" s="81" t="s">
        <v>1913</v>
      </c>
      <c r="IXS28" s="81" t="s">
        <v>1913</v>
      </c>
      <c r="IXT28" s="81" t="s">
        <v>1913</v>
      </c>
      <c r="IXU28" s="81" t="s">
        <v>1913</v>
      </c>
      <c r="IXV28" s="81" t="s">
        <v>1913</v>
      </c>
      <c r="IXW28" s="81" t="s">
        <v>1913</v>
      </c>
      <c r="IXX28" s="81" t="s">
        <v>1913</v>
      </c>
      <c r="IXY28" s="81" t="s">
        <v>1913</v>
      </c>
      <c r="IXZ28" s="81" t="s">
        <v>1913</v>
      </c>
      <c r="IYA28" s="81" t="s">
        <v>1913</v>
      </c>
      <c r="IYB28" s="81" t="s">
        <v>1913</v>
      </c>
      <c r="IYC28" s="81" t="s">
        <v>1913</v>
      </c>
      <c r="IYD28" s="81" t="s">
        <v>1913</v>
      </c>
      <c r="IYE28" s="81" t="s">
        <v>1913</v>
      </c>
      <c r="IYF28" s="81" t="s">
        <v>1913</v>
      </c>
      <c r="IYG28" s="81" t="s">
        <v>1913</v>
      </c>
      <c r="IYH28" s="81" t="s">
        <v>1913</v>
      </c>
      <c r="IYI28" s="81" t="s">
        <v>1913</v>
      </c>
      <c r="IYJ28" s="81" t="s">
        <v>1913</v>
      </c>
      <c r="IYK28" s="81" t="s">
        <v>1913</v>
      </c>
      <c r="IYL28" s="81" t="s">
        <v>1913</v>
      </c>
      <c r="IYM28" s="81" t="s">
        <v>1913</v>
      </c>
      <c r="IYN28" s="81" t="s">
        <v>1913</v>
      </c>
      <c r="IYO28" s="81" t="s">
        <v>1913</v>
      </c>
      <c r="IYP28" s="81" t="s">
        <v>1913</v>
      </c>
      <c r="IYQ28" s="81" t="s">
        <v>1913</v>
      </c>
      <c r="IYR28" s="81" t="s">
        <v>1913</v>
      </c>
      <c r="IYS28" s="81" t="s">
        <v>1913</v>
      </c>
      <c r="IYT28" s="81" t="s">
        <v>1913</v>
      </c>
      <c r="IYU28" s="81" t="s">
        <v>1913</v>
      </c>
      <c r="IYV28" s="81" t="s">
        <v>1913</v>
      </c>
      <c r="IYW28" s="81" t="s">
        <v>1913</v>
      </c>
      <c r="IYX28" s="81" t="s">
        <v>1913</v>
      </c>
      <c r="IYY28" s="81" t="s">
        <v>1913</v>
      </c>
      <c r="IYZ28" s="81" t="s">
        <v>1913</v>
      </c>
      <c r="IZA28" s="81" t="s">
        <v>1913</v>
      </c>
      <c r="IZB28" s="81" t="s">
        <v>1913</v>
      </c>
      <c r="IZC28" s="81" t="s">
        <v>1913</v>
      </c>
      <c r="IZD28" s="81" t="s">
        <v>1913</v>
      </c>
      <c r="IZE28" s="81" t="s">
        <v>1913</v>
      </c>
      <c r="IZF28" s="81" t="s">
        <v>1913</v>
      </c>
      <c r="IZG28" s="81" t="s">
        <v>1913</v>
      </c>
      <c r="IZH28" s="81" t="s">
        <v>1913</v>
      </c>
      <c r="IZI28" s="81" t="s">
        <v>1913</v>
      </c>
      <c r="IZJ28" s="81" t="s">
        <v>1913</v>
      </c>
      <c r="IZK28" s="81" t="s">
        <v>1913</v>
      </c>
      <c r="IZL28" s="81" t="s">
        <v>1913</v>
      </c>
      <c r="IZM28" s="81" t="s">
        <v>1913</v>
      </c>
      <c r="IZN28" s="81" t="s">
        <v>1913</v>
      </c>
      <c r="IZO28" s="81" t="s">
        <v>1913</v>
      </c>
      <c r="IZP28" s="81" t="s">
        <v>1913</v>
      </c>
      <c r="IZQ28" s="81" t="s">
        <v>1913</v>
      </c>
      <c r="IZR28" s="81" t="s">
        <v>1913</v>
      </c>
      <c r="IZS28" s="81" t="s">
        <v>1913</v>
      </c>
      <c r="IZT28" s="81" t="s">
        <v>1913</v>
      </c>
      <c r="IZU28" s="81" t="s">
        <v>1913</v>
      </c>
      <c r="IZV28" s="81" t="s">
        <v>1913</v>
      </c>
      <c r="IZW28" s="81" t="s">
        <v>1913</v>
      </c>
      <c r="IZX28" s="81" t="s">
        <v>1913</v>
      </c>
      <c r="IZY28" s="81" t="s">
        <v>1913</v>
      </c>
      <c r="IZZ28" s="81" t="s">
        <v>1913</v>
      </c>
      <c r="JAA28" s="81" t="s">
        <v>1913</v>
      </c>
      <c r="JAB28" s="81" t="s">
        <v>1913</v>
      </c>
      <c r="JAC28" s="81" t="s">
        <v>1913</v>
      </c>
      <c r="JAD28" s="81" t="s">
        <v>1913</v>
      </c>
      <c r="JAE28" s="81" t="s">
        <v>1913</v>
      </c>
      <c r="JAF28" s="81" t="s">
        <v>1913</v>
      </c>
      <c r="JAG28" s="81" t="s">
        <v>1913</v>
      </c>
      <c r="JAH28" s="81" t="s">
        <v>1913</v>
      </c>
      <c r="JAI28" s="81" t="s">
        <v>1913</v>
      </c>
      <c r="JAJ28" s="81" t="s">
        <v>1913</v>
      </c>
      <c r="JAK28" s="81" t="s">
        <v>1913</v>
      </c>
      <c r="JAL28" s="81" t="s">
        <v>1913</v>
      </c>
      <c r="JAM28" s="81" t="s">
        <v>1913</v>
      </c>
      <c r="JAN28" s="81" t="s">
        <v>1913</v>
      </c>
      <c r="JAO28" s="81" t="s">
        <v>1913</v>
      </c>
      <c r="JAP28" s="81" t="s">
        <v>1913</v>
      </c>
      <c r="JAQ28" s="81" t="s">
        <v>1913</v>
      </c>
      <c r="JAR28" s="81" t="s">
        <v>1913</v>
      </c>
      <c r="JAS28" s="81" t="s">
        <v>1913</v>
      </c>
      <c r="JAT28" s="81" t="s">
        <v>1913</v>
      </c>
      <c r="JAU28" s="81" t="s">
        <v>1913</v>
      </c>
      <c r="JAV28" s="81" t="s">
        <v>1913</v>
      </c>
      <c r="JAW28" s="81" t="s">
        <v>1913</v>
      </c>
      <c r="JAX28" s="81" t="s">
        <v>1913</v>
      </c>
      <c r="JAY28" s="81" t="s">
        <v>1913</v>
      </c>
      <c r="JAZ28" s="81" t="s">
        <v>1913</v>
      </c>
      <c r="JBA28" s="81" t="s">
        <v>1913</v>
      </c>
      <c r="JBB28" s="81" t="s">
        <v>1913</v>
      </c>
      <c r="JBC28" s="81" t="s">
        <v>1913</v>
      </c>
      <c r="JBD28" s="81" t="s">
        <v>1913</v>
      </c>
      <c r="JBE28" s="81" t="s">
        <v>1913</v>
      </c>
      <c r="JBF28" s="81" t="s">
        <v>1913</v>
      </c>
      <c r="JBG28" s="81" t="s">
        <v>1913</v>
      </c>
      <c r="JBH28" s="81" t="s">
        <v>1913</v>
      </c>
      <c r="JBI28" s="81" t="s">
        <v>1913</v>
      </c>
      <c r="JBJ28" s="81" t="s">
        <v>1913</v>
      </c>
      <c r="JBK28" s="81" t="s">
        <v>1913</v>
      </c>
      <c r="JBL28" s="81" t="s">
        <v>1913</v>
      </c>
      <c r="JBM28" s="81" t="s">
        <v>1913</v>
      </c>
      <c r="JBN28" s="81" t="s">
        <v>1913</v>
      </c>
      <c r="JBO28" s="81" t="s">
        <v>1913</v>
      </c>
      <c r="JBP28" s="81" t="s">
        <v>1913</v>
      </c>
      <c r="JBQ28" s="81" t="s">
        <v>1913</v>
      </c>
      <c r="JBR28" s="81" t="s">
        <v>1913</v>
      </c>
      <c r="JBS28" s="81" t="s">
        <v>1913</v>
      </c>
      <c r="JBT28" s="81" t="s">
        <v>1913</v>
      </c>
      <c r="JBU28" s="81" t="s">
        <v>1913</v>
      </c>
      <c r="JBV28" s="81" t="s">
        <v>1913</v>
      </c>
      <c r="JBW28" s="81" t="s">
        <v>1913</v>
      </c>
      <c r="JBX28" s="81" t="s">
        <v>1913</v>
      </c>
      <c r="JBY28" s="81" t="s">
        <v>1913</v>
      </c>
      <c r="JBZ28" s="81" t="s">
        <v>1913</v>
      </c>
      <c r="JCA28" s="81" t="s">
        <v>1913</v>
      </c>
      <c r="JCB28" s="81" t="s">
        <v>1913</v>
      </c>
      <c r="JCC28" s="81" t="s">
        <v>1913</v>
      </c>
      <c r="JCD28" s="81" t="s">
        <v>1913</v>
      </c>
      <c r="JCE28" s="81" t="s">
        <v>1913</v>
      </c>
      <c r="JCF28" s="81" t="s">
        <v>1913</v>
      </c>
      <c r="JCG28" s="81" t="s">
        <v>1913</v>
      </c>
      <c r="JCH28" s="81" t="s">
        <v>1913</v>
      </c>
      <c r="JCI28" s="81" t="s">
        <v>1913</v>
      </c>
      <c r="JCJ28" s="81" t="s">
        <v>1913</v>
      </c>
      <c r="JCK28" s="81" t="s">
        <v>1913</v>
      </c>
      <c r="JCL28" s="81" t="s">
        <v>1913</v>
      </c>
      <c r="JCM28" s="81" t="s">
        <v>1913</v>
      </c>
      <c r="JCN28" s="81" t="s">
        <v>1913</v>
      </c>
      <c r="JCO28" s="81" t="s">
        <v>1913</v>
      </c>
      <c r="JCP28" s="81" t="s">
        <v>1913</v>
      </c>
      <c r="JCQ28" s="81" t="s">
        <v>1913</v>
      </c>
      <c r="JCR28" s="81" t="s">
        <v>1913</v>
      </c>
      <c r="JCS28" s="81" t="s">
        <v>1913</v>
      </c>
      <c r="JCT28" s="81" t="s">
        <v>1913</v>
      </c>
      <c r="JCU28" s="81" t="s">
        <v>1913</v>
      </c>
      <c r="JCV28" s="81" t="s">
        <v>1913</v>
      </c>
      <c r="JCW28" s="81" t="s">
        <v>1913</v>
      </c>
      <c r="JCX28" s="81" t="s">
        <v>1913</v>
      </c>
      <c r="JCY28" s="81" t="s">
        <v>1913</v>
      </c>
      <c r="JCZ28" s="81" t="s">
        <v>1913</v>
      </c>
      <c r="JDA28" s="81" t="s">
        <v>1913</v>
      </c>
      <c r="JDB28" s="81" t="s">
        <v>1913</v>
      </c>
      <c r="JDC28" s="81" t="s">
        <v>1913</v>
      </c>
      <c r="JDD28" s="81" t="s">
        <v>1913</v>
      </c>
      <c r="JDE28" s="81" t="s">
        <v>1913</v>
      </c>
      <c r="JDF28" s="81" t="s">
        <v>1913</v>
      </c>
      <c r="JDG28" s="81" t="s">
        <v>1913</v>
      </c>
      <c r="JDH28" s="81" t="s">
        <v>1913</v>
      </c>
      <c r="JDI28" s="81" t="s">
        <v>1913</v>
      </c>
      <c r="JDJ28" s="81" t="s">
        <v>1913</v>
      </c>
      <c r="JDK28" s="81" t="s">
        <v>1913</v>
      </c>
      <c r="JDL28" s="81" t="s">
        <v>1913</v>
      </c>
      <c r="JDM28" s="81" t="s">
        <v>1913</v>
      </c>
      <c r="JDN28" s="81" t="s">
        <v>1913</v>
      </c>
      <c r="JDO28" s="81" t="s">
        <v>1913</v>
      </c>
      <c r="JDP28" s="81" t="s">
        <v>1913</v>
      </c>
      <c r="JDQ28" s="81" t="s">
        <v>1913</v>
      </c>
      <c r="JDR28" s="81" t="s">
        <v>1913</v>
      </c>
      <c r="JDS28" s="81" t="s">
        <v>1913</v>
      </c>
      <c r="JDT28" s="81" t="s">
        <v>1913</v>
      </c>
      <c r="JDU28" s="81" t="s">
        <v>1913</v>
      </c>
      <c r="JDV28" s="81" t="s">
        <v>1913</v>
      </c>
      <c r="JDW28" s="81" t="s">
        <v>1913</v>
      </c>
      <c r="JDX28" s="81" t="s">
        <v>1913</v>
      </c>
      <c r="JDY28" s="81" t="s">
        <v>1913</v>
      </c>
      <c r="JDZ28" s="81" t="s">
        <v>1913</v>
      </c>
      <c r="JEA28" s="81" t="s">
        <v>1913</v>
      </c>
      <c r="JEB28" s="81" t="s">
        <v>1913</v>
      </c>
      <c r="JEC28" s="81" t="s">
        <v>1913</v>
      </c>
      <c r="JED28" s="81" t="s">
        <v>1913</v>
      </c>
      <c r="JEE28" s="81" t="s">
        <v>1913</v>
      </c>
      <c r="JEF28" s="81" t="s">
        <v>1913</v>
      </c>
      <c r="JEG28" s="81" t="s">
        <v>1913</v>
      </c>
      <c r="JEH28" s="81" t="s">
        <v>1913</v>
      </c>
      <c r="JEI28" s="81" t="s">
        <v>1913</v>
      </c>
      <c r="JEJ28" s="81" t="s">
        <v>1913</v>
      </c>
      <c r="JEK28" s="81" t="s">
        <v>1913</v>
      </c>
      <c r="JEL28" s="81" t="s">
        <v>1913</v>
      </c>
      <c r="JEM28" s="81" t="s">
        <v>1913</v>
      </c>
      <c r="JEN28" s="81" t="s">
        <v>1913</v>
      </c>
      <c r="JEO28" s="81" t="s">
        <v>1913</v>
      </c>
      <c r="JEP28" s="81" t="s">
        <v>1913</v>
      </c>
      <c r="JEQ28" s="81" t="s">
        <v>1913</v>
      </c>
      <c r="JER28" s="81" t="s">
        <v>1913</v>
      </c>
      <c r="JES28" s="81" t="s">
        <v>1913</v>
      </c>
      <c r="JET28" s="81" t="s">
        <v>1913</v>
      </c>
      <c r="JEU28" s="81" t="s">
        <v>1913</v>
      </c>
      <c r="JEV28" s="81" t="s">
        <v>1913</v>
      </c>
      <c r="JEW28" s="81" t="s">
        <v>1913</v>
      </c>
      <c r="JEX28" s="81" t="s">
        <v>1913</v>
      </c>
      <c r="JEY28" s="81" t="s">
        <v>1913</v>
      </c>
      <c r="JEZ28" s="81" t="s">
        <v>1913</v>
      </c>
      <c r="JFA28" s="81" t="s">
        <v>1913</v>
      </c>
      <c r="JFB28" s="81" t="s">
        <v>1913</v>
      </c>
      <c r="JFC28" s="81" t="s">
        <v>1913</v>
      </c>
      <c r="JFD28" s="81" t="s">
        <v>1913</v>
      </c>
      <c r="JFE28" s="81" t="s">
        <v>1913</v>
      </c>
      <c r="JFF28" s="81" t="s">
        <v>1913</v>
      </c>
      <c r="JFG28" s="81" t="s">
        <v>1913</v>
      </c>
      <c r="JFH28" s="81" t="s">
        <v>1913</v>
      </c>
      <c r="JFI28" s="81" t="s">
        <v>1913</v>
      </c>
      <c r="JFJ28" s="81" t="s">
        <v>1913</v>
      </c>
      <c r="JFK28" s="81" t="s">
        <v>1913</v>
      </c>
      <c r="JFL28" s="81" t="s">
        <v>1913</v>
      </c>
      <c r="JFM28" s="81" t="s">
        <v>1913</v>
      </c>
      <c r="JFN28" s="81" t="s">
        <v>1913</v>
      </c>
      <c r="JFO28" s="81" t="s">
        <v>1913</v>
      </c>
      <c r="JFP28" s="81" t="s">
        <v>1913</v>
      </c>
      <c r="JFQ28" s="81" t="s">
        <v>1913</v>
      </c>
      <c r="JFR28" s="81" t="s">
        <v>1913</v>
      </c>
      <c r="JFS28" s="81" t="s">
        <v>1913</v>
      </c>
      <c r="JFT28" s="81" t="s">
        <v>1913</v>
      </c>
      <c r="JFU28" s="81" t="s">
        <v>1913</v>
      </c>
      <c r="JFV28" s="81" t="s">
        <v>1913</v>
      </c>
      <c r="JFW28" s="81" t="s">
        <v>1913</v>
      </c>
      <c r="JFX28" s="81" t="s">
        <v>1913</v>
      </c>
      <c r="JFY28" s="81" t="s">
        <v>1913</v>
      </c>
      <c r="JFZ28" s="81" t="s">
        <v>1913</v>
      </c>
      <c r="JGA28" s="81" t="s">
        <v>1913</v>
      </c>
      <c r="JGB28" s="81" t="s">
        <v>1913</v>
      </c>
      <c r="JGC28" s="81" t="s">
        <v>1913</v>
      </c>
      <c r="JGD28" s="81" t="s">
        <v>1913</v>
      </c>
      <c r="JGE28" s="81" t="s">
        <v>1913</v>
      </c>
      <c r="JGF28" s="81" t="s">
        <v>1913</v>
      </c>
      <c r="JGG28" s="81" t="s">
        <v>1913</v>
      </c>
      <c r="JGH28" s="81" t="s">
        <v>1913</v>
      </c>
      <c r="JGI28" s="81" t="s">
        <v>1913</v>
      </c>
      <c r="JGJ28" s="81" t="s">
        <v>1913</v>
      </c>
      <c r="JGK28" s="81" t="s">
        <v>1913</v>
      </c>
      <c r="JGL28" s="81" t="s">
        <v>1913</v>
      </c>
      <c r="JGM28" s="81" t="s">
        <v>1913</v>
      </c>
      <c r="JGN28" s="81" t="s">
        <v>1913</v>
      </c>
      <c r="JGO28" s="81" t="s">
        <v>1913</v>
      </c>
      <c r="JGP28" s="81" t="s">
        <v>1913</v>
      </c>
      <c r="JGQ28" s="81" t="s">
        <v>1913</v>
      </c>
      <c r="JGR28" s="81" t="s">
        <v>1913</v>
      </c>
      <c r="JGS28" s="81" t="s">
        <v>1913</v>
      </c>
      <c r="JGT28" s="81" t="s">
        <v>1913</v>
      </c>
      <c r="JGU28" s="81" t="s">
        <v>1913</v>
      </c>
      <c r="JGV28" s="81" t="s">
        <v>1913</v>
      </c>
      <c r="JGW28" s="81" t="s">
        <v>1913</v>
      </c>
      <c r="JGX28" s="81" t="s">
        <v>1913</v>
      </c>
      <c r="JGY28" s="81" t="s">
        <v>1913</v>
      </c>
      <c r="JGZ28" s="81" t="s">
        <v>1913</v>
      </c>
      <c r="JHA28" s="81" t="s">
        <v>1913</v>
      </c>
      <c r="JHB28" s="81" t="s">
        <v>1913</v>
      </c>
      <c r="JHC28" s="81" t="s">
        <v>1913</v>
      </c>
      <c r="JHD28" s="81" t="s">
        <v>1913</v>
      </c>
      <c r="JHE28" s="81" t="s">
        <v>1913</v>
      </c>
      <c r="JHF28" s="81" t="s">
        <v>1913</v>
      </c>
      <c r="JHG28" s="81" t="s">
        <v>1913</v>
      </c>
      <c r="JHH28" s="81" t="s">
        <v>1913</v>
      </c>
      <c r="JHI28" s="81" t="s">
        <v>1913</v>
      </c>
      <c r="JHJ28" s="81" t="s">
        <v>1913</v>
      </c>
      <c r="JHK28" s="81" t="s">
        <v>1913</v>
      </c>
      <c r="JHL28" s="81" t="s">
        <v>1913</v>
      </c>
      <c r="JHM28" s="81" t="s">
        <v>1913</v>
      </c>
      <c r="JHN28" s="81" t="s">
        <v>1913</v>
      </c>
      <c r="JHO28" s="81" t="s">
        <v>1913</v>
      </c>
      <c r="JHP28" s="81" t="s">
        <v>1913</v>
      </c>
      <c r="JHQ28" s="81" t="s">
        <v>1913</v>
      </c>
      <c r="JHR28" s="81" t="s">
        <v>1913</v>
      </c>
      <c r="JHS28" s="81" t="s">
        <v>1913</v>
      </c>
      <c r="JHT28" s="81" t="s">
        <v>1913</v>
      </c>
      <c r="JHU28" s="81" t="s">
        <v>1913</v>
      </c>
      <c r="JHV28" s="81" t="s">
        <v>1913</v>
      </c>
      <c r="JHW28" s="81" t="s">
        <v>1913</v>
      </c>
      <c r="JHX28" s="81" t="s">
        <v>1913</v>
      </c>
      <c r="JHY28" s="81" t="s">
        <v>1913</v>
      </c>
      <c r="JHZ28" s="81" t="s">
        <v>1913</v>
      </c>
      <c r="JIA28" s="81" t="s">
        <v>1913</v>
      </c>
      <c r="JIB28" s="81" t="s">
        <v>1913</v>
      </c>
      <c r="JIC28" s="81" t="s">
        <v>1913</v>
      </c>
      <c r="JID28" s="81" t="s">
        <v>1913</v>
      </c>
      <c r="JIE28" s="81" t="s">
        <v>1913</v>
      </c>
      <c r="JIF28" s="81" t="s">
        <v>1913</v>
      </c>
      <c r="JIG28" s="81" t="s">
        <v>1913</v>
      </c>
      <c r="JIH28" s="81" t="s">
        <v>1913</v>
      </c>
      <c r="JII28" s="81" t="s">
        <v>1913</v>
      </c>
      <c r="JIJ28" s="81" t="s">
        <v>1913</v>
      </c>
      <c r="JIK28" s="81" t="s">
        <v>1913</v>
      </c>
      <c r="JIL28" s="81" t="s">
        <v>1913</v>
      </c>
      <c r="JIM28" s="81" t="s">
        <v>1913</v>
      </c>
      <c r="JIN28" s="81" t="s">
        <v>1913</v>
      </c>
      <c r="JIO28" s="81" t="s">
        <v>1913</v>
      </c>
      <c r="JIP28" s="81" t="s">
        <v>1913</v>
      </c>
      <c r="JIQ28" s="81" t="s">
        <v>1913</v>
      </c>
      <c r="JIR28" s="81" t="s">
        <v>1913</v>
      </c>
      <c r="JIS28" s="81" t="s">
        <v>1913</v>
      </c>
      <c r="JIT28" s="81" t="s">
        <v>1913</v>
      </c>
      <c r="JIU28" s="81" t="s">
        <v>1913</v>
      </c>
      <c r="JIV28" s="81" t="s">
        <v>1913</v>
      </c>
      <c r="JIW28" s="81" t="s">
        <v>1913</v>
      </c>
      <c r="JIX28" s="81" t="s">
        <v>1913</v>
      </c>
      <c r="JIY28" s="81" t="s">
        <v>1913</v>
      </c>
      <c r="JIZ28" s="81" t="s">
        <v>1913</v>
      </c>
      <c r="JJA28" s="81" t="s">
        <v>1913</v>
      </c>
      <c r="JJB28" s="81" t="s">
        <v>1913</v>
      </c>
      <c r="JJC28" s="81" t="s">
        <v>1913</v>
      </c>
      <c r="JJD28" s="81" t="s">
        <v>1913</v>
      </c>
      <c r="JJE28" s="81" t="s">
        <v>1913</v>
      </c>
      <c r="JJF28" s="81" t="s">
        <v>1913</v>
      </c>
      <c r="JJG28" s="81" t="s">
        <v>1913</v>
      </c>
      <c r="JJH28" s="81" t="s">
        <v>1913</v>
      </c>
      <c r="JJI28" s="81" t="s">
        <v>1913</v>
      </c>
      <c r="JJJ28" s="81" t="s">
        <v>1913</v>
      </c>
      <c r="JJK28" s="81" t="s">
        <v>1913</v>
      </c>
      <c r="JJL28" s="81" t="s">
        <v>1913</v>
      </c>
      <c r="JJM28" s="81" t="s">
        <v>1913</v>
      </c>
      <c r="JJN28" s="81" t="s">
        <v>1913</v>
      </c>
      <c r="JJO28" s="81" t="s">
        <v>1913</v>
      </c>
      <c r="JJP28" s="81" t="s">
        <v>1913</v>
      </c>
      <c r="JJQ28" s="81" t="s">
        <v>1913</v>
      </c>
      <c r="JJR28" s="81" t="s">
        <v>1913</v>
      </c>
      <c r="JJS28" s="81" t="s">
        <v>1913</v>
      </c>
      <c r="JJT28" s="81" t="s">
        <v>1913</v>
      </c>
      <c r="JJU28" s="81" t="s">
        <v>1913</v>
      </c>
      <c r="JJV28" s="81" t="s">
        <v>1913</v>
      </c>
      <c r="JJW28" s="81" t="s">
        <v>1913</v>
      </c>
      <c r="JJX28" s="81" t="s">
        <v>1913</v>
      </c>
      <c r="JJY28" s="81" t="s">
        <v>1913</v>
      </c>
      <c r="JJZ28" s="81" t="s">
        <v>1913</v>
      </c>
      <c r="JKA28" s="81" t="s">
        <v>1913</v>
      </c>
      <c r="JKB28" s="81" t="s">
        <v>1913</v>
      </c>
      <c r="JKC28" s="81" t="s">
        <v>1913</v>
      </c>
      <c r="JKD28" s="81" t="s">
        <v>1913</v>
      </c>
      <c r="JKE28" s="81" t="s">
        <v>1913</v>
      </c>
      <c r="JKF28" s="81" t="s">
        <v>1913</v>
      </c>
      <c r="JKG28" s="81" t="s">
        <v>1913</v>
      </c>
      <c r="JKH28" s="81" t="s">
        <v>1913</v>
      </c>
      <c r="JKI28" s="81" t="s">
        <v>1913</v>
      </c>
      <c r="JKJ28" s="81" t="s">
        <v>1913</v>
      </c>
      <c r="JKK28" s="81" t="s">
        <v>1913</v>
      </c>
      <c r="JKL28" s="81" t="s">
        <v>1913</v>
      </c>
      <c r="JKM28" s="81" t="s">
        <v>1913</v>
      </c>
      <c r="JKN28" s="81" t="s">
        <v>1913</v>
      </c>
      <c r="JKO28" s="81" t="s">
        <v>1913</v>
      </c>
      <c r="JKP28" s="81" t="s">
        <v>1913</v>
      </c>
      <c r="JKQ28" s="81" t="s">
        <v>1913</v>
      </c>
      <c r="JKR28" s="81" t="s">
        <v>1913</v>
      </c>
      <c r="JKS28" s="81" t="s">
        <v>1913</v>
      </c>
      <c r="JKT28" s="81" t="s">
        <v>1913</v>
      </c>
      <c r="JKU28" s="81" t="s">
        <v>1913</v>
      </c>
      <c r="JKV28" s="81" t="s">
        <v>1913</v>
      </c>
      <c r="JKW28" s="81" t="s">
        <v>1913</v>
      </c>
      <c r="JKX28" s="81" t="s">
        <v>1913</v>
      </c>
      <c r="JKY28" s="81" t="s">
        <v>1913</v>
      </c>
      <c r="JKZ28" s="81" t="s">
        <v>1913</v>
      </c>
      <c r="JLA28" s="81" t="s">
        <v>1913</v>
      </c>
      <c r="JLB28" s="81" t="s">
        <v>1913</v>
      </c>
      <c r="JLC28" s="81" t="s">
        <v>1913</v>
      </c>
      <c r="JLD28" s="81" t="s">
        <v>1913</v>
      </c>
      <c r="JLE28" s="81" t="s">
        <v>1913</v>
      </c>
      <c r="JLF28" s="81" t="s">
        <v>1913</v>
      </c>
      <c r="JLG28" s="81" t="s">
        <v>1913</v>
      </c>
      <c r="JLH28" s="81" t="s">
        <v>1913</v>
      </c>
      <c r="JLI28" s="81" t="s">
        <v>1913</v>
      </c>
      <c r="JLJ28" s="81" t="s">
        <v>1913</v>
      </c>
      <c r="JLK28" s="81" t="s">
        <v>1913</v>
      </c>
      <c r="JLL28" s="81" t="s">
        <v>1913</v>
      </c>
      <c r="JLM28" s="81" t="s">
        <v>1913</v>
      </c>
      <c r="JLN28" s="81" t="s">
        <v>1913</v>
      </c>
      <c r="JLO28" s="81" t="s">
        <v>1913</v>
      </c>
      <c r="JLP28" s="81" t="s">
        <v>1913</v>
      </c>
      <c r="JLQ28" s="81" t="s">
        <v>1913</v>
      </c>
      <c r="JLR28" s="81" t="s">
        <v>1913</v>
      </c>
      <c r="JLS28" s="81" t="s">
        <v>1913</v>
      </c>
      <c r="JLT28" s="81" t="s">
        <v>1913</v>
      </c>
      <c r="JLU28" s="81" t="s">
        <v>1913</v>
      </c>
      <c r="JLV28" s="81" t="s">
        <v>1913</v>
      </c>
      <c r="JLW28" s="81" t="s">
        <v>1913</v>
      </c>
      <c r="JLX28" s="81" t="s">
        <v>1913</v>
      </c>
      <c r="JLY28" s="81" t="s">
        <v>1913</v>
      </c>
      <c r="JLZ28" s="81" t="s">
        <v>1913</v>
      </c>
      <c r="JMA28" s="81" t="s">
        <v>1913</v>
      </c>
      <c r="JMB28" s="81" t="s">
        <v>1913</v>
      </c>
      <c r="JMC28" s="81" t="s">
        <v>1913</v>
      </c>
      <c r="JMD28" s="81" t="s">
        <v>1913</v>
      </c>
      <c r="JME28" s="81" t="s">
        <v>1913</v>
      </c>
      <c r="JMF28" s="81" t="s">
        <v>1913</v>
      </c>
      <c r="JMG28" s="81" t="s">
        <v>1913</v>
      </c>
      <c r="JMH28" s="81" t="s">
        <v>1913</v>
      </c>
      <c r="JMI28" s="81" t="s">
        <v>1913</v>
      </c>
      <c r="JMJ28" s="81" t="s">
        <v>1913</v>
      </c>
      <c r="JMK28" s="81" t="s">
        <v>1913</v>
      </c>
      <c r="JML28" s="81" t="s">
        <v>1913</v>
      </c>
      <c r="JMM28" s="81" t="s">
        <v>1913</v>
      </c>
      <c r="JMN28" s="81" t="s">
        <v>1913</v>
      </c>
      <c r="JMO28" s="81" t="s">
        <v>1913</v>
      </c>
      <c r="JMP28" s="81" t="s">
        <v>1913</v>
      </c>
      <c r="JMQ28" s="81" t="s">
        <v>1913</v>
      </c>
      <c r="JMR28" s="81" t="s">
        <v>1913</v>
      </c>
      <c r="JMS28" s="81" t="s">
        <v>1913</v>
      </c>
      <c r="JMT28" s="81" t="s">
        <v>1913</v>
      </c>
      <c r="JMU28" s="81" t="s">
        <v>1913</v>
      </c>
      <c r="JMV28" s="81" t="s">
        <v>1913</v>
      </c>
      <c r="JMW28" s="81" t="s">
        <v>1913</v>
      </c>
      <c r="JMX28" s="81" t="s">
        <v>1913</v>
      </c>
      <c r="JMY28" s="81" t="s">
        <v>1913</v>
      </c>
      <c r="JMZ28" s="81" t="s">
        <v>1913</v>
      </c>
      <c r="JNA28" s="81" t="s">
        <v>1913</v>
      </c>
      <c r="JNB28" s="81" t="s">
        <v>1913</v>
      </c>
      <c r="JNC28" s="81" t="s">
        <v>1913</v>
      </c>
      <c r="JND28" s="81" t="s">
        <v>1913</v>
      </c>
      <c r="JNE28" s="81" t="s">
        <v>1913</v>
      </c>
      <c r="JNF28" s="81" t="s">
        <v>1913</v>
      </c>
      <c r="JNG28" s="81" t="s">
        <v>1913</v>
      </c>
      <c r="JNH28" s="81" t="s">
        <v>1913</v>
      </c>
      <c r="JNI28" s="81" t="s">
        <v>1913</v>
      </c>
      <c r="JNJ28" s="81" t="s">
        <v>1913</v>
      </c>
      <c r="JNK28" s="81" t="s">
        <v>1913</v>
      </c>
      <c r="JNL28" s="81" t="s">
        <v>1913</v>
      </c>
      <c r="JNM28" s="81" t="s">
        <v>1913</v>
      </c>
      <c r="JNN28" s="81" t="s">
        <v>1913</v>
      </c>
      <c r="JNO28" s="81" t="s">
        <v>1913</v>
      </c>
      <c r="JNP28" s="81" t="s">
        <v>1913</v>
      </c>
      <c r="JNQ28" s="81" t="s">
        <v>1913</v>
      </c>
      <c r="JNR28" s="81" t="s">
        <v>1913</v>
      </c>
      <c r="JNS28" s="81" t="s">
        <v>1913</v>
      </c>
      <c r="JNT28" s="81" t="s">
        <v>1913</v>
      </c>
      <c r="JNU28" s="81" t="s">
        <v>1913</v>
      </c>
      <c r="JNV28" s="81" t="s">
        <v>1913</v>
      </c>
      <c r="JNW28" s="81" t="s">
        <v>1913</v>
      </c>
      <c r="JNX28" s="81" t="s">
        <v>1913</v>
      </c>
      <c r="JNY28" s="81" t="s">
        <v>1913</v>
      </c>
      <c r="JNZ28" s="81" t="s">
        <v>1913</v>
      </c>
      <c r="JOA28" s="81" t="s">
        <v>1913</v>
      </c>
      <c r="JOB28" s="81" t="s">
        <v>1913</v>
      </c>
      <c r="JOC28" s="81" t="s">
        <v>1913</v>
      </c>
      <c r="JOD28" s="81" t="s">
        <v>1913</v>
      </c>
      <c r="JOE28" s="81" t="s">
        <v>1913</v>
      </c>
      <c r="JOF28" s="81" t="s">
        <v>1913</v>
      </c>
      <c r="JOG28" s="81" t="s">
        <v>1913</v>
      </c>
      <c r="JOH28" s="81" t="s">
        <v>1913</v>
      </c>
      <c r="JOI28" s="81" t="s">
        <v>1913</v>
      </c>
      <c r="JOJ28" s="81" t="s">
        <v>1913</v>
      </c>
      <c r="JOK28" s="81" t="s">
        <v>1913</v>
      </c>
      <c r="JOL28" s="81" t="s">
        <v>1913</v>
      </c>
      <c r="JOM28" s="81" t="s">
        <v>1913</v>
      </c>
      <c r="JON28" s="81" t="s">
        <v>1913</v>
      </c>
      <c r="JOO28" s="81" t="s">
        <v>1913</v>
      </c>
      <c r="JOP28" s="81" t="s">
        <v>1913</v>
      </c>
      <c r="JOQ28" s="81" t="s">
        <v>1913</v>
      </c>
      <c r="JOR28" s="81" t="s">
        <v>1913</v>
      </c>
      <c r="JOS28" s="81" t="s">
        <v>1913</v>
      </c>
      <c r="JOT28" s="81" t="s">
        <v>1913</v>
      </c>
      <c r="JOU28" s="81" t="s">
        <v>1913</v>
      </c>
      <c r="JOV28" s="81" t="s">
        <v>1913</v>
      </c>
      <c r="JOW28" s="81" t="s">
        <v>1913</v>
      </c>
      <c r="JOX28" s="81" t="s">
        <v>1913</v>
      </c>
      <c r="JOY28" s="81" t="s">
        <v>1913</v>
      </c>
      <c r="JOZ28" s="81" t="s">
        <v>1913</v>
      </c>
      <c r="JPA28" s="81" t="s">
        <v>1913</v>
      </c>
      <c r="JPB28" s="81" t="s">
        <v>1913</v>
      </c>
      <c r="JPC28" s="81" t="s">
        <v>1913</v>
      </c>
      <c r="JPD28" s="81" t="s">
        <v>1913</v>
      </c>
      <c r="JPE28" s="81" t="s">
        <v>1913</v>
      </c>
      <c r="JPF28" s="81" t="s">
        <v>1913</v>
      </c>
      <c r="JPG28" s="81" t="s">
        <v>1913</v>
      </c>
      <c r="JPH28" s="81" t="s">
        <v>1913</v>
      </c>
      <c r="JPI28" s="81" t="s">
        <v>1913</v>
      </c>
      <c r="JPJ28" s="81" t="s">
        <v>1913</v>
      </c>
      <c r="JPK28" s="81" t="s">
        <v>1913</v>
      </c>
      <c r="JPL28" s="81" t="s">
        <v>1913</v>
      </c>
      <c r="JPM28" s="81" t="s">
        <v>1913</v>
      </c>
      <c r="JPN28" s="81" t="s">
        <v>1913</v>
      </c>
      <c r="JPO28" s="81" t="s">
        <v>1913</v>
      </c>
      <c r="JPP28" s="81" t="s">
        <v>1913</v>
      </c>
      <c r="JPQ28" s="81" t="s">
        <v>1913</v>
      </c>
      <c r="JPR28" s="81" t="s">
        <v>1913</v>
      </c>
      <c r="JPS28" s="81" t="s">
        <v>1913</v>
      </c>
      <c r="JPT28" s="81" t="s">
        <v>1913</v>
      </c>
      <c r="JPU28" s="81" t="s">
        <v>1913</v>
      </c>
      <c r="JPV28" s="81" t="s">
        <v>1913</v>
      </c>
      <c r="JPW28" s="81" t="s">
        <v>1913</v>
      </c>
      <c r="JPX28" s="81" t="s">
        <v>1913</v>
      </c>
      <c r="JPY28" s="81" t="s">
        <v>1913</v>
      </c>
      <c r="JPZ28" s="81" t="s">
        <v>1913</v>
      </c>
      <c r="JQA28" s="81" t="s">
        <v>1913</v>
      </c>
      <c r="JQB28" s="81" t="s">
        <v>1913</v>
      </c>
      <c r="JQC28" s="81" t="s">
        <v>1913</v>
      </c>
      <c r="JQD28" s="81" t="s">
        <v>1913</v>
      </c>
      <c r="JQE28" s="81" t="s">
        <v>1913</v>
      </c>
      <c r="JQF28" s="81" t="s">
        <v>1913</v>
      </c>
      <c r="JQG28" s="81" t="s">
        <v>1913</v>
      </c>
      <c r="JQH28" s="81" t="s">
        <v>1913</v>
      </c>
      <c r="JQI28" s="81" t="s">
        <v>1913</v>
      </c>
      <c r="JQJ28" s="81" t="s">
        <v>1913</v>
      </c>
      <c r="JQK28" s="81" t="s">
        <v>1913</v>
      </c>
      <c r="JQL28" s="81" t="s">
        <v>1913</v>
      </c>
      <c r="JQM28" s="81" t="s">
        <v>1913</v>
      </c>
      <c r="JQN28" s="81" t="s">
        <v>1913</v>
      </c>
      <c r="JQO28" s="81" t="s">
        <v>1913</v>
      </c>
      <c r="JQP28" s="81" t="s">
        <v>1913</v>
      </c>
      <c r="JQQ28" s="81" t="s">
        <v>1913</v>
      </c>
      <c r="JQR28" s="81" t="s">
        <v>1913</v>
      </c>
      <c r="JQS28" s="81" t="s">
        <v>1913</v>
      </c>
      <c r="JQT28" s="81" t="s">
        <v>1913</v>
      </c>
      <c r="JQU28" s="81" t="s">
        <v>1913</v>
      </c>
      <c r="JQV28" s="81" t="s">
        <v>1913</v>
      </c>
      <c r="JQW28" s="81" t="s">
        <v>1913</v>
      </c>
      <c r="JQX28" s="81" t="s">
        <v>1913</v>
      </c>
      <c r="JQY28" s="81" t="s">
        <v>1913</v>
      </c>
      <c r="JQZ28" s="81" t="s">
        <v>1913</v>
      </c>
      <c r="JRA28" s="81" t="s">
        <v>1913</v>
      </c>
      <c r="JRB28" s="81" t="s">
        <v>1913</v>
      </c>
      <c r="JRC28" s="81" t="s">
        <v>1913</v>
      </c>
      <c r="JRD28" s="81" t="s">
        <v>1913</v>
      </c>
      <c r="JRE28" s="81" t="s">
        <v>1913</v>
      </c>
      <c r="JRF28" s="81" t="s">
        <v>1913</v>
      </c>
      <c r="JRG28" s="81" t="s">
        <v>1913</v>
      </c>
      <c r="JRH28" s="81" t="s">
        <v>1913</v>
      </c>
      <c r="JRI28" s="81" t="s">
        <v>1913</v>
      </c>
      <c r="JRJ28" s="81" t="s">
        <v>1913</v>
      </c>
      <c r="JRK28" s="81" t="s">
        <v>1913</v>
      </c>
      <c r="JRL28" s="81" t="s">
        <v>1913</v>
      </c>
      <c r="JRM28" s="81" t="s">
        <v>1913</v>
      </c>
      <c r="JRN28" s="81" t="s">
        <v>1913</v>
      </c>
      <c r="JRO28" s="81" t="s">
        <v>1913</v>
      </c>
      <c r="JRP28" s="81" t="s">
        <v>1913</v>
      </c>
      <c r="JRQ28" s="81" t="s">
        <v>1913</v>
      </c>
      <c r="JRR28" s="81" t="s">
        <v>1913</v>
      </c>
      <c r="JRS28" s="81" t="s">
        <v>1913</v>
      </c>
      <c r="JRT28" s="81" t="s">
        <v>1913</v>
      </c>
      <c r="JRU28" s="81" t="s">
        <v>1913</v>
      </c>
      <c r="JRV28" s="81" t="s">
        <v>1913</v>
      </c>
      <c r="JRW28" s="81" t="s">
        <v>1913</v>
      </c>
      <c r="JRX28" s="81" t="s">
        <v>1913</v>
      </c>
      <c r="JRY28" s="81" t="s">
        <v>1913</v>
      </c>
      <c r="JRZ28" s="81" t="s">
        <v>1913</v>
      </c>
      <c r="JSA28" s="81" t="s">
        <v>1913</v>
      </c>
      <c r="JSB28" s="81" t="s">
        <v>1913</v>
      </c>
      <c r="JSC28" s="81" t="s">
        <v>1913</v>
      </c>
      <c r="JSD28" s="81" t="s">
        <v>1913</v>
      </c>
      <c r="JSE28" s="81" t="s">
        <v>1913</v>
      </c>
      <c r="JSF28" s="81" t="s">
        <v>1913</v>
      </c>
      <c r="JSG28" s="81" t="s">
        <v>1913</v>
      </c>
      <c r="JSH28" s="81" t="s">
        <v>1913</v>
      </c>
      <c r="JSI28" s="81" t="s">
        <v>1913</v>
      </c>
      <c r="JSJ28" s="81" t="s">
        <v>1913</v>
      </c>
      <c r="JSK28" s="81" t="s">
        <v>1913</v>
      </c>
      <c r="JSL28" s="81" t="s">
        <v>1913</v>
      </c>
      <c r="JSM28" s="81" t="s">
        <v>1913</v>
      </c>
      <c r="JSN28" s="81" t="s">
        <v>1913</v>
      </c>
      <c r="JSO28" s="81" t="s">
        <v>1913</v>
      </c>
      <c r="JSP28" s="81" t="s">
        <v>1913</v>
      </c>
      <c r="JSQ28" s="81" t="s">
        <v>1913</v>
      </c>
      <c r="JSR28" s="81" t="s">
        <v>1913</v>
      </c>
      <c r="JSS28" s="81" t="s">
        <v>1913</v>
      </c>
      <c r="JST28" s="81" t="s">
        <v>1913</v>
      </c>
      <c r="JSU28" s="81" t="s">
        <v>1913</v>
      </c>
      <c r="JSV28" s="81" t="s">
        <v>1913</v>
      </c>
      <c r="JSW28" s="81" t="s">
        <v>1913</v>
      </c>
      <c r="JSX28" s="81" t="s">
        <v>1913</v>
      </c>
      <c r="JSY28" s="81" t="s">
        <v>1913</v>
      </c>
      <c r="JSZ28" s="81" t="s">
        <v>1913</v>
      </c>
      <c r="JTA28" s="81" t="s">
        <v>1913</v>
      </c>
      <c r="JTB28" s="81" t="s">
        <v>1913</v>
      </c>
      <c r="JTC28" s="81" t="s">
        <v>1913</v>
      </c>
      <c r="JTD28" s="81" t="s">
        <v>1913</v>
      </c>
      <c r="JTE28" s="81" t="s">
        <v>1913</v>
      </c>
      <c r="JTF28" s="81" t="s">
        <v>1913</v>
      </c>
      <c r="JTG28" s="81" t="s">
        <v>1913</v>
      </c>
      <c r="JTH28" s="81" t="s">
        <v>1913</v>
      </c>
      <c r="JTI28" s="81" t="s">
        <v>1913</v>
      </c>
      <c r="JTJ28" s="81" t="s">
        <v>1913</v>
      </c>
      <c r="JTK28" s="81" t="s">
        <v>1913</v>
      </c>
      <c r="JTL28" s="81" t="s">
        <v>1913</v>
      </c>
      <c r="JTM28" s="81" t="s">
        <v>1913</v>
      </c>
      <c r="JTN28" s="81" t="s">
        <v>1913</v>
      </c>
      <c r="JTO28" s="81" t="s">
        <v>1913</v>
      </c>
      <c r="JTP28" s="81" t="s">
        <v>1913</v>
      </c>
      <c r="JTQ28" s="81" t="s">
        <v>1913</v>
      </c>
      <c r="JTR28" s="81" t="s">
        <v>1913</v>
      </c>
      <c r="JTS28" s="81" t="s">
        <v>1913</v>
      </c>
      <c r="JTT28" s="81" t="s">
        <v>1913</v>
      </c>
      <c r="JTU28" s="81" t="s">
        <v>1913</v>
      </c>
      <c r="JTV28" s="81" t="s">
        <v>1913</v>
      </c>
      <c r="JTW28" s="81" t="s">
        <v>1913</v>
      </c>
      <c r="JTX28" s="81" t="s">
        <v>1913</v>
      </c>
      <c r="JTY28" s="81" t="s">
        <v>1913</v>
      </c>
      <c r="JTZ28" s="81" t="s">
        <v>1913</v>
      </c>
      <c r="JUA28" s="81" t="s">
        <v>1913</v>
      </c>
      <c r="JUB28" s="81" t="s">
        <v>1913</v>
      </c>
      <c r="JUC28" s="81" t="s">
        <v>1913</v>
      </c>
      <c r="JUD28" s="81" t="s">
        <v>1913</v>
      </c>
      <c r="JUE28" s="81" t="s">
        <v>1913</v>
      </c>
      <c r="JUF28" s="81" t="s">
        <v>1913</v>
      </c>
      <c r="JUG28" s="81" t="s">
        <v>1913</v>
      </c>
      <c r="JUH28" s="81" t="s">
        <v>1913</v>
      </c>
      <c r="JUI28" s="81" t="s">
        <v>1913</v>
      </c>
      <c r="JUJ28" s="81" t="s">
        <v>1913</v>
      </c>
      <c r="JUK28" s="81" t="s">
        <v>1913</v>
      </c>
      <c r="JUL28" s="81" t="s">
        <v>1913</v>
      </c>
      <c r="JUM28" s="81" t="s">
        <v>1913</v>
      </c>
      <c r="JUN28" s="81" t="s">
        <v>1913</v>
      </c>
      <c r="JUO28" s="81" t="s">
        <v>1913</v>
      </c>
      <c r="JUP28" s="81" t="s">
        <v>1913</v>
      </c>
      <c r="JUQ28" s="81" t="s">
        <v>1913</v>
      </c>
      <c r="JUR28" s="81" t="s">
        <v>1913</v>
      </c>
      <c r="JUS28" s="81" t="s">
        <v>1913</v>
      </c>
      <c r="JUT28" s="81" t="s">
        <v>1913</v>
      </c>
      <c r="JUU28" s="81" t="s">
        <v>1913</v>
      </c>
      <c r="JUV28" s="81" t="s">
        <v>1913</v>
      </c>
      <c r="JUW28" s="81" t="s">
        <v>1913</v>
      </c>
      <c r="JUX28" s="81" t="s">
        <v>1913</v>
      </c>
      <c r="JUY28" s="81" t="s">
        <v>1913</v>
      </c>
      <c r="JUZ28" s="81" t="s">
        <v>1913</v>
      </c>
      <c r="JVA28" s="81" t="s">
        <v>1913</v>
      </c>
      <c r="JVB28" s="81" t="s">
        <v>1913</v>
      </c>
      <c r="JVC28" s="81" t="s">
        <v>1913</v>
      </c>
      <c r="JVD28" s="81" t="s">
        <v>1913</v>
      </c>
      <c r="JVE28" s="81" t="s">
        <v>1913</v>
      </c>
      <c r="JVF28" s="81" t="s">
        <v>1913</v>
      </c>
      <c r="JVG28" s="81" t="s">
        <v>1913</v>
      </c>
      <c r="JVH28" s="81" t="s">
        <v>1913</v>
      </c>
      <c r="JVI28" s="81" t="s">
        <v>1913</v>
      </c>
      <c r="JVJ28" s="81" t="s">
        <v>1913</v>
      </c>
      <c r="JVK28" s="81" t="s">
        <v>1913</v>
      </c>
      <c r="JVL28" s="81" t="s">
        <v>1913</v>
      </c>
      <c r="JVM28" s="81" t="s">
        <v>1913</v>
      </c>
      <c r="JVN28" s="81" t="s">
        <v>1913</v>
      </c>
      <c r="JVO28" s="81" t="s">
        <v>1913</v>
      </c>
      <c r="JVP28" s="81" t="s">
        <v>1913</v>
      </c>
      <c r="JVQ28" s="81" t="s">
        <v>1913</v>
      </c>
      <c r="JVR28" s="81" t="s">
        <v>1913</v>
      </c>
      <c r="JVS28" s="81" t="s">
        <v>1913</v>
      </c>
      <c r="JVT28" s="81" t="s">
        <v>1913</v>
      </c>
      <c r="JVU28" s="81" t="s">
        <v>1913</v>
      </c>
      <c r="JVV28" s="81" t="s">
        <v>1913</v>
      </c>
      <c r="JVW28" s="81" t="s">
        <v>1913</v>
      </c>
      <c r="JVX28" s="81" t="s">
        <v>1913</v>
      </c>
      <c r="JVY28" s="81" t="s">
        <v>1913</v>
      </c>
      <c r="JVZ28" s="81" t="s">
        <v>1913</v>
      </c>
      <c r="JWA28" s="81" t="s">
        <v>1913</v>
      </c>
      <c r="JWB28" s="81" t="s">
        <v>1913</v>
      </c>
      <c r="JWC28" s="81" t="s">
        <v>1913</v>
      </c>
      <c r="JWD28" s="81" t="s">
        <v>1913</v>
      </c>
      <c r="JWE28" s="81" t="s">
        <v>1913</v>
      </c>
      <c r="JWF28" s="81" t="s">
        <v>1913</v>
      </c>
      <c r="JWG28" s="81" t="s">
        <v>1913</v>
      </c>
      <c r="JWH28" s="81" t="s">
        <v>1913</v>
      </c>
      <c r="JWI28" s="81" t="s">
        <v>1913</v>
      </c>
      <c r="JWJ28" s="81" t="s">
        <v>1913</v>
      </c>
      <c r="JWK28" s="81" t="s">
        <v>1913</v>
      </c>
      <c r="JWL28" s="81" t="s">
        <v>1913</v>
      </c>
      <c r="JWM28" s="81" t="s">
        <v>1913</v>
      </c>
      <c r="JWN28" s="81" t="s">
        <v>1913</v>
      </c>
      <c r="JWO28" s="81" t="s">
        <v>1913</v>
      </c>
      <c r="JWP28" s="81" t="s">
        <v>1913</v>
      </c>
      <c r="JWQ28" s="81" t="s">
        <v>1913</v>
      </c>
      <c r="JWR28" s="81" t="s">
        <v>1913</v>
      </c>
      <c r="JWS28" s="81" t="s">
        <v>1913</v>
      </c>
      <c r="JWT28" s="81" t="s">
        <v>1913</v>
      </c>
      <c r="JWU28" s="81" t="s">
        <v>1913</v>
      </c>
      <c r="JWV28" s="81" t="s">
        <v>1913</v>
      </c>
      <c r="JWW28" s="81" t="s">
        <v>1913</v>
      </c>
      <c r="JWX28" s="81" t="s">
        <v>1913</v>
      </c>
      <c r="JWY28" s="81" t="s">
        <v>1913</v>
      </c>
      <c r="JWZ28" s="81" t="s">
        <v>1913</v>
      </c>
      <c r="JXA28" s="81" t="s">
        <v>1913</v>
      </c>
      <c r="JXB28" s="81" t="s">
        <v>1913</v>
      </c>
      <c r="JXC28" s="81" t="s">
        <v>1913</v>
      </c>
      <c r="JXD28" s="81" t="s">
        <v>1913</v>
      </c>
      <c r="JXE28" s="81" t="s">
        <v>1913</v>
      </c>
      <c r="JXF28" s="81" t="s">
        <v>1913</v>
      </c>
      <c r="JXG28" s="81" t="s">
        <v>1913</v>
      </c>
      <c r="JXH28" s="81" t="s">
        <v>1913</v>
      </c>
      <c r="JXI28" s="81" t="s">
        <v>1913</v>
      </c>
      <c r="JXJ28" s="81" t="s">
        <v>1913</v>
      </c>
      <c r="JXK28" s="81" t="s">
        <v>1913</v>
      </c>
      <c r="JXL28" s="81" t="s">
        <v>1913</v>
      </c>
      <c r="JXM28" s="81" t="s">
        <v>1913</v>
      </c>
      <c r="JXN28" s="81" t="s">
        <v>1913</v>
      </c>
      <c r="JXO28" s="81" t="s">
        <v>1913</v>
      </c>
      <c r="JXP28" s="81" t="s">
        <v>1913</v>
      </c>
      <c r="JXQ28" s="81" t="s">
        <v>1913</v>
      </c>
      <c r="JXR28" s="81" t="s">
        <v>1913</v>
      </c>
      <c r="JXS28" s="81" t="s">
        <v>1913</v>
      </c>
      <c r="JXT28" s="81" t="s">
        <v>1913</v>
      </c>
      <c r="JXU28" s="81" t="s">
        <v>1913</v>
      </c>
      <c r="JXV28" s="81" t="s">
        <v>1913</v>
      </c>
      <c r="JXW28" s="81" t="s">
        <v>1913</v>
      </c>
      <c r="JXX28" s="81" t="s">
        <v>1913</v>
      </c>
      <c r="JXY28" s="81" t="s">
        <v>1913</v>
      </c>
      <c r="JXZ28" s="81" t="s">
        <v>1913</v>
      </c>
      <c r="JYA28" s="81" t="s">
        <v>1913</v>
      </c>
      <c r="JYB28" s="81" t="s">
        <v>1913</v>
      </c>
      <c r="JYC28" s="81" t="s">
        <v>1913</v>
      </c>
      <c r="JYD28" s="81" t="s">
        <v>1913</v>
      </c>
      <c r="JYE28" s="81" t="s">
        <v>1913</v>
      </c>
      <c r="JYF28" s="81" t="s">
        <v>1913</v>
      </c>
      <c r="JYG28" s="81" t="s">
        <v>1913</v>
      </c>
      <c r="JYH28" s="81" t="s">
        <v>1913</v>
      </c>
      <c r="JYI28" s="81" t="s">
        <v>1913</v>
      </c>
      <c r="JYJ28" s="81" t="s">
        <v>1913</v>
      </c>
      <c r="JYK28" s="81" t="s">
        <v>1913</v>
      </c>
      <c r="JYL28" s="81" t="s">
        <v>1913</v>
      </c>
      <c r="JYM28" s="81" t="s">
        <v>1913</v>
      </c>
      <c r="JYN28" s="81" t="s">
        <v>1913</v>
      </c>
      <c r="JYO28" s="81" t="s">
        <v>1913</v>
      </c>
      <c r="JYP28" s="81" t="s">
        <v>1913</v>
      </c>
      <c r="JYQ28" s="81" t="s">
        <v>1913</v>
      </c>
      <c r="JYR28" s="81" t="s">
        <v>1913</v>
      </c>
      <c r="JYS28" s="81" t="s">
        <v>1913</v>
      </c>
      <c r="JYT28" s="81" t="s">
        <v>1913</v>
      </c>
      <c r="JYU28" s="81" t="s">
        <v>1913</v>
      </c>
      <c r="JYV28" s="81" t="s">
        <v>1913</v>
      </c>
      <c r="JYW28" s="81" t="s">
        <v>1913</v>
      </c>
      <c r="JYX28" s="81" t="s">
        <v>1913</v>
      </c>
      <c r="JYY28" s="81" t="s">
        <v>1913</v>
      </c>
      <c r="JYZ28" s="81" t="s">
        <v>1913</v>
      </c>
      <c r="JZA28" s="81" t="s">
        <v>1913</v>
      </c>
      <c r="JZB28" s="81" t="s">
        <v>1913</v>
      </c>
      <c r="JZC28" s="81" t="s">
        <v>1913</v>
      </c>
      <c r="JZD28" s="81" t="s">
        <v>1913</v>
      </c>
      <c r="JZE28" s="81" t="s">
        <v>1913</v>
      </c>
      <c r="JZF28" s="81" t="s">
        <v>1913</v>
      </c>
      <c r="JZG28" s="81" t="s">
        <v>1913</v>
      </c>
      <c r="JZH28" s="81" t="s">
        <v>1913</v>
      </c>
      <c r="JZI28" s="81" t="s">
        <v>1913</v>
      </c>
      <c r="JZJ28" s="81" t="s">
        <v>1913</v>
      </c>
      <c r="JZK28" s="81" t="s">
        <v>1913</v>
      </c>
      <c r="JZL28" s="81" t="s">
        <v>1913</v>
      </c>
      <c r="JZM28" s="81" t="s">
        <v>1913</v>
      </c>
      <c r="JZN28" s="81" t="s">
        <v>1913</v>
      </c>
      <c r="JZO28" s="81" t="s">
        <v>1913</v>
      </c>
      <c r="JZP28" s="81" t="s">
        <v>1913</v>
      </c>
      <c r="JZQ28" s="81" t="s">
        <v>1913</v>
      </c>
      <c r="JZR28" s="81" t="s">
        <v>1913</v>
      </c>
      <c r="JZS28" s="81" t="s">
        <v>1913</v>
      </c>
      <c r="JZT28" s="81" t="s">
        <v>1913</v>
      </c>
      <c r="JZU28" s="81" t="s">
        <v>1913</v>
      </c>
      <c r="JZV28" s="81" t="s">
        <v>1913</v>
      </c>
      <c r="JZW28" s="81" t="s">
        <v>1913</v>
      </c>
      <c r="JZX28" s="81" t="s">
        <v>1913</v>
      </c>
      <c r="JZY28" s="81" t="s">
        <v>1913</v>
      </c>
      <c r="JZZ28" s="81" t="s">
        <v>1913</v>
      </c>
      <c r="KAA28" s="81" t="s">
        <v>1913</v>
      </c>
      <c r="KAB28" s="81" t="s">
        <v>1913</v>
      </c>
      <c r="KAC28" s="81" t="s">
        <v>1913</v>
      </c>
      <c r="KAD28" s="81" t="s">
        <v>1913</v>
      </c>
      <c r="KAE28" s="81" t="s">
        <v>1913</v>
      </c>
      <c r="KAF28" s="81" t="s">
        <v>1913</v>
      </c>
      <c r="KAG28" s="81" t="s">
        <v>1913</v>
      </c>
      <c r="KAH28" s="81" t="s">
        <v>1913</v>
      </c>
      <c r="KAI28" s="81" t="s">
        <v>1913</v>
      </c>
      <c r="KAJ28" s="81" t="s">
        <v>1913</v>
      </c>
      <c r="KAK28" s="81" t="s">
        <v>1913</v>
      </c>
      <c r="KAL28" s="81" t="s">
        <v>1913</v>
      </c>
      <c r="KAM28" s="81" t="s">
        <v>1913</v>
      </c>
      <c r="KAN28" s="81" t="s">
        <v>1913</v>
      </c>
      <c r="KAO28" s="81" t="s">
        <v>1913</v>
      </c>
      <c r="KAP28" s="81" t="s">
        <v>1913</v>
      </c>
      <c r="KAQ28" s="81" t="s">
        <v>1913</v>
      </c>
      <c r="KAR28" s="81" t="s">
        <v>1913</v>
      </c>
      <c r="KAS28" s="81" t="s">
        <v>1913</v>
      </c>
      <c r="KAT28" s="81" t="s">
        <v>1913</v>
      </c>
      <c r="KAU28" s="81" t="s">
        <v>1913</v>
      </c>
      <c r="KAV28" s="81" t="s">
        <v>1913</v>
      </c>
      <c r="KAW28" s="81" t="s">
        <v>1913</v>
      </c>
      <c r="KAX28" s="81" t="s">
        <v>1913</v>
      </c>
      <c r="KAY28" s="81" t="s">
        <v>1913</v>
      </c>
      <c r="KAZ28" s="81" t="s">
        <v>1913</v>
      </c>
      <c r="KBA28" s="81" t="s">
        <v>1913</v>
      </c>
      <c r="KBB28" s="81" t="s">
        <v>1913</v>
      </c>
      <c r="KBC28" s="81" t="s">
        <v>1913</v>
      </c>
      <c r="KBD28" s="81" t="s">
        <v>1913</v>
      </c>
      <c r="KBE28" s="81" t="s">
        <v>1913</v>
      </c>
      <c r="KBF28" s="81" t="s">
        <v>1913</v>
      </c>
      <c r="KBG28" s="81" t="s">
        <v>1913</v>
      </c>
      <c r="KBH28" s="81" t="s">
        <v>1913</v>
      </c>
      <c r="KBI28" s="81" t="s">
        <v>1913</v>
      </c>
      <c r="KBJ28" s="81" t="s">
        <v>1913</v>
      </c>
      <c r="KBK28" s="81" t="s">
        <v>1913</v>
      </c>
      <c r="KBL28" s="81" t="s">
        <v>1913</v>
      </c>
      <c r="KBM28" s="81" t="s">
        <v>1913</v>
      </c>
      <c r="KBN28" s="81" t="s">
        <v>1913</v>
      </c>
      <c r="KBO28" s="81" t="s">
        <v>1913</v>
      </c>
      <c r="KBP28" s="81" t="s">
        <v>1913</v>
      </c>
      <c r="KBQ28" s="81" t="s">
        <v>1913</v>
      </c>
      <c r="KBR28" s="81" t="s">
        <v>1913</v>
      </c>
      <c r="KBS28" s="81" t="s">
        <v>1913</v>
      </c>
      <c r="KBT28" s="81" t="s">
        <v>1913</v>
      </c>
      <c r="KBU28" s="81" t="s">
        <v>1913</v>
      </c>
      <c r="KBV28" s="81" t="s">
        <v>1913</v>
      </c>
      <c r="KBW28" s="81" t="s">
        <v>1913</v>
      </c>
      <c r="KBX28" s="81" t="s">
        <v>1913</v>
      </c>
      <c r="KBY28" s="81" t="s">
        <v>1913</v>
      </c>
      <c r="KBZ28" s="81" t="s">
        <v>1913</v>
      </c>
      <c r="KCA28" s="81" t="s">
        <v>1913</v>
      </c>
      <c r="KCB28" s="81" t="s">
        <v>1913</v>
      </c>
      <c r="KCC28" s="81" t="s">
        <v>1913</v>
      </c>
      <c r="KCD28" s="81" t="s">
        <v>1913</v>
      </c>
      <c r="KCE28" s="81" t="s">
        <v>1913</v>
      </c>
      <c r="KCF28" s="81" t="s">
        <v>1913</v>
      </c>
      <c r="KCG28" s="81" t="s">
        <v>1913</v>
      </c>
      <c r="KCH28" s="81" t="s">
        <v>1913</v>
      </c>
      <c r="KCI28" s="81" t="s">
        <v>1913</v>
      </c>
      <c r="KCJ28" s="81" t="s">
        <v>1913</v>
      </c>
      <c r="KCK28" s="81" t="s">
        <v>1913</v>
      </c>
      <c r="KCL28" s="81" t="s">
        <v>1913</v>
      </c>
      <c r="KCM28" s="81" t="s">
        <v>1913</v>
      </c>
      <c r="KCN28" s="81" t="s">
        <v>1913</v>
      </c>
      <c r="KCO28" s="81" t="s">
        <v>1913</v>
      </c>
      <c r="KCP28" s="81" t="s">
        <v>1913</v>
      </c>
      <c r="KCQ28" s="81" t="s">
        <v>1913</v>
      </c>
      <c r="KCR28" s="81" t="s">
        <v>1913</v>
      </c>
      <c r="KCS28" s="81" t="s">
        <v>1913</v>
      </c>
      <c r="KCT28" s="81" t="s">
        <v>1913</v>
      </c>
      <c r="KCU28" s="81" t="s">
        <v>1913</v>
      </c>
      <c r="KCV28" s="81" t="s">
        <v>1913</v>
      </c>
      <c r="KCW28" s="81" t="s">
        <v>1913</v>
      </c>
      <c r="KCX28" s="81" t="s">
        <v>1913</v>
      </c>
      <c r="KCY28" s="81" t="s">
        <v>1913</v>
      </c>
      <c r="KCZ28" s="81" t="s">
        <v>1913</v>
      </c>
      <c r="KDA28" s="81" t="s">
        <v>1913</v>
      </c>
      <c r="KDB28" s="81" t="s">
        <v>1913</v>
      </c>
      <c r="KDC28" s="81" t="s">
        <v>1913</v>
      </c>
      <c r="KDD28" s="81" t="s">
        <v>1913</v>
      </c>
      <c r="KDE28" s="81" t="s">
        <v>1913</v>
      </c>
      <c r="KDF28" s="81" t="s">
        <v>1913</v>
      </c>
      <c r="KDG28" s="81" t="s">
        <v>1913</v>
      </c>
      <c r="KDH28" s="81" t="s">
        <v>1913</v>
      </c>
      <c r="KDI28" s="81" t="s">
        <v>1913</v>
      </c>
      <c r="KDJ28" s="81" t="s">
        <v>1913</v>
      </c>
      <c r="KDK28" s="81" t="s">
        <v>1913</v>
      </c>
      <c r="KDL28" s="81" t="s">
        <v>1913</v>
      </c>
      <c r="KDM28" s="81" t="s">
        <v>1913</v>
      </c>
      <c r="KDN28" s="81" t="s">
        <v>1913</v>
      </c>
      <c r="KDO28" s="81" t="s">
        <v>1913</v>
      </c>
      <c r="KDP28" s="81" t="s">
        <v>1913</v>
      </c>
      <c r="KDQ28" s="81" t="s">
        <v>1913</v>
      </c>
      <c r="KDR28" s="81" t="s">
        <v>1913</v>
      </c>
      <c r="KDS28" s="81" t="s">
        <v>1913</v>
      </c>
      <c r="KDT28" s="81" t="s">
        <v>1913</v>
      </c>
      <c r="KDU28" s="81" t="s">
        <v>1913</v>
      </c>
      <c r="KDV28" s="81" t="s">
        <v>1913</v>
      </c>
      <c r="KDW28" s="81" t="s">
        <v>1913</v>
      </c>
      <c r="KDX28" s="81" t="s">
        <v>1913</v>
      </c>
      <c r="KDY28" s="81" t="s">
        <v>1913</v>
      </c>
      <c r="KDZ28" s="81" t="s">
        <v>1913</v>
      </c>
      <c r="KEA28" s="81" t="s">
        <v>1913</v>
      </c>
      <c r="KEB28" s="81" t="s">
        <v>1913</v>
      </c>
      <c r="KEC28" s="81" t="s">
        <v>1913</v>
      </c>
      <c r="KED28" s="81" t="s">
        <v>1913</v>
      </c>
      <c r="KEE28" s="81" t="s">
        <v>1913</v>
      </c>
      <c r="KEF28" s="81" t="s">
        <v>1913</v>
      </c>
      <c r="KEG28" s="81" t="s">
        <v>1913</v>
      </c>
      <c r="KEH28" s="81" t="s">
        <v>1913</v>
      </c>
      <c r="KEI28" s="81" t="s">
        <v>1913</v>
      </c>
      <c r="KEJ28" s="81" t="s">
        <v>1913</v>
      </c>
      <c r="KEK28" s="81" t="s">
        <v>1913</v>
      </c>
      <c r="KEL28" s="81" t="s">
        <v>1913</v>
      </c>
      <c r="KEM28" s="81" t="s">
        <v>1913</v>
      </c>
      <c r="KEN28" s="81" t="s">
        <v>1913</v>
      </c>
      <c r="KEO28" s="81" t="s">
        <v>1913</v>
      </c>
      <c r="KEP28" s="81" t="s">
        <v>1913</v>
      </c>
      <c r="KEQ28" s="81" t="s">
        <v>1913</v>
      </c>
      <c r="KER28" s="81" t="s">
        <v>1913</v>
      </c>
      <c r="KES28" s="81" t="s">
        <v>1913</v>
      </c>
      <c r="KET28" s="81" t="s">
        <v>1913</v>
      </c>
      <c r="KEU28" s="81" t="s">
        <v>1913</v>
      </c>
      <c r="KEV28" s="81" t="s">
        <v>1913</v>
      </c>
      <c r="KEW28" s="81" t="s">
        <v>1913</v>
      </c>
      <c r="KEX28" s="81" t="s">
        <v>1913</v>
      </c>
      <c r="KEY28" s="81" t="s">
        <v>1913</v>
      </c>
      <c r="KEZ28" s="81" t="s">
        <v>1913</v>
      </c>
      <c r="KFA28" s="81" t="s">
        <v>1913</v>
      </c>
      <c r="KFB28" s="81" t="s">
        <v>1913</v>
      </c>
      <c r="KFC28" s="81" t="s">
        <v>1913</v>
      </c>
      <c r="KFD28" s="81" t="s">
        <v>1913</v>
      </c>
      <c r="KFE28" s="81" t="s">
        <v>1913</v>
      </c>
      <c r="KFF28" s="81" t="s">
        <v>1913</v>
      </c>
      <c r="KFG28" s="81" t="s">
        <v>1913</v>
      </c>
      <c r="KFH28" s="81" t="s">
        <v>1913</v>
      </c>
      <c r="KFI28" s="81" t="s">
        <v>1913</v>
      </c>
      <c r="KFJ28" s="81" t="s">
        <v>1913</v>
      </c>
      <c r="KFK28" s="81" t="s">
        <v>1913</v>
      </c>
      <c r="KFL28" s="81" t="s">
        <v>1913</v>
      </c>
      <c r="KFM28" s="81" t="s">
        <v>1913</v>
      </c>
      <c r="KFN28" s="81" t="s">
        <v>1913</v>
      </c>
      <c r="KFO28" s="81" t="s">
        <v>1913</v>
      </c>
      <c r="KFP28" s="81" t="s">
        <v>1913</v>
      </c>
      <c r="KFQ28" s="81" t="s">
        <v>1913</v>
      </c>
      <c r="KFR28" s="81" t="s">
        <v>1913</v>
      </c>
      <c r="KFS28" s="81" t="s">
        <v>1913</v>
      </c>
      <c r="KFT28" s="81" t="s">
        <v>1913</v>
      </c>
      <c r="KFU28" s="81" t="s">
        <v>1913</v>
      </c>
      <c r="KFV28" s="81" t="s">
        <v>1913</v>
      </c>
      <c r="KFW28" s="81" t="s">
        <v>1913</v>
      </c>
      <c r="KFX28" s="81" t="s">
        <v>1913</v>
      </c>
      <c r="KFY28" s="81" t="s">
        <v>1913</v>
      </c>
      <c r="KFZ28" s="81" t="s">
        <v>1913</v>
      </c>
      <c r="KGA28" s="81" t="s">
        <v>1913</v>
      </c>
      <c r="KGB28" s="81" t="s">
        <v>1913</v>
      </c>
      <c r="KGC28" s="81" t="s">
        <v>1913</v>
      </c>
      <c r="KGD28" s="81" t="s">
        <v>1913</v>
      </c>
      <c r="KGE28" s="81" t="s">
        <v>1913</v>
      </c>
      <c r="KGF28" s="81" t="s">
        <v>1913</v>
      </c>
      <c r="KGG28" s="81" t="s">
        <v>1913</v>
      </c>
      <c r="KGH28" s="81" t="s">
        <v>1913</v>
      </c>
      <c r="KGI28" s="81" t="s">
        <v>1913</v>
      </c>
      <c r="KGJ28" s="81" t="s">
        <v>1913</v>
      </c>
      <c r="KGK28" s="81" t="s">
        <v>1913</v>
      </c>
      <c r="KGL28" s="81" t="s">
        <v>1913</v>
      </c>
      <c r="KGM28" s="81" t="s">
        <v>1913</v>
      </c>
      <c r="KGN28" s="81" t="s">
        <v>1913</v>
      </c>
      <c r="KGO28" s="81" t="s">
        <v>1913</v>
      </c>
      <c r="KGP28" s="81" t="s">
        <v>1913</v>
      </c>
      <c r="KGQ28" s="81" t="s">
        <v>1913</v>
      </c>
      <c r="KGR28" s="81" t="s">
        <v>1913</v>
      </c>
      <c r="KGS28" s="81" t="s">
        <v>1913</v>
      </c>
      <c r="KGT28" s="81" t="s">
        <v>1913</v>
      </c>
      <c r="KGU28" s="81" t="s">
        <v>1913</v>
      </c>
      <c r="KGV28" s="81" t="s">
        <v>1913</v>
      </c>
      <c r="KGW28" s="81" t="s">
        <v>1913</v>
      </c>
      <c r="KGX28" s="81" t="s">
        <v>1913</v>
      </c>
      <c r="KGY28" s="81" t="s">
        <v>1913</v>
      </c>
      <c r="KGZ28" s="81" t="s">
        <v>1913</v>
      </c>
      <c r="KHA28" s="81" t="s">
        <v>1913</v>
      </c>
      <c r="KHB28" s="81" t="s">
        <v>1913</v>
      </c>
      <c r="KHC28" s="81" t="s">
        <v>1913</v>
      </c>
      <c r="KHD28" s="81" t="s">
        <v>1913</v>
      </c>
      <c r="KHE28" s="81" t="s">
        <v>1913</v>
      </c>
      <c r="KHF28" s="81" t="s">
        <v>1913</v>
      </c>
      <c r="KHG28" s="81" t="s">
        <v>1913</v>
      </c>
      <c r="KHH28" s="81" t="s">
        <v>1913</v>
      </c>
      <c r="KHI28" s="81" t="s">
        <v>1913</v>
      </c>
      <c r="KHJ28" s="81" t="s">
        <v>1913</v>
      </c>
      <c r="KHK28" s="81" t="s">
        <v>1913</v>
      </c>
      <c r="KHL28" s="81" t="s">
        <v>1913</v>
      </c>
      <c r="KHM28" s="81" t="s">
        <v>1913</v>
      </c>
      <c r="KHN28" s="81" t="s">
        <v>1913</v>
      </c>
      <c r="KHO28" s="81" t="s">
        <v>1913</v>
      </c>
      <c r="KHP28" s="81" t="s">
        <v>1913</v>
      </c>
      <c r="KHQ28" s="81" t="s">
        <v>1913</v>
      </c>
      <c r="KHR28" s="81" t="s">
        <v>1913</v>
      </c>
      <c r="KHS28" s="81" t="s">
        <v>1913</v>
      </c>
      <c r="KHT28" s="81" t="s">
        <v>1913</v>
      </c>
      <c r="KHU28" s="81" t="s">
        <v>1913</v>
      </c>
      <c r="KHV28" s="81" t="s">
        <v>1913</v>
      </c>
      <c r="KHW28" s="81" t="s">
        <v>1913</v>
      </c>
      <c r="KHX28" s="81" t="s">
        <v>1913</v>
      </c>
      <c r="KHY28" s="81" t="s">
        <v>1913</v>
      </c>
      <c r="KHZ28" s="81" t="s">
        <v>1913</v>
      </c>
      <c r="KIA28" s="81" t="s">
        <v>1913</v>
      </c>
      <c r="KIB28" s="81" t="s">
        <v>1913</v>
      </c>
      <c r="KIC28" s="81" t="s">
        <v>1913</v>
      </c>
      <c r="KID28" s="81" t="s">
        <v>1913</v>
      </c>
      <c r="KIE28" s="81" t="s">
        <v>1913</v>
      </c>
      <c r="KIF28" s="81" t="s">
        <v>1913</v>
      </c>
      <c r="KIG28" s="81" t="s">
        <v>1913</v>
      </c>
      <c r="KIH28" s="81" t="s">
        <v>1913</v>
      </c>
      <c r="KII28" s="81" t="s">
        <v>1913</v>
      </c>
      <c r="KIJ28" s="81" t="s">
        <v>1913</v>
      </c>
      <c r="KIK28" s="81" t="s">
        <v>1913</v>
      </c>
      <c r="KIL28" s="81" t="s">
        <v>1913</v>
      </c>
      <c r="KIM28" s="81" t="s">
        <v>1913</v>
      </c>
      <c r="KIN28" s="81" t="s">
        <v>1913</v>
      </c>
      <c r="KIO28" s="81" t="s">
        <v>1913</v>
      </c>
      <c r="KIP28" s="81" t="s">
        <v>1913</v>
      </c>
      <c r="KIQ28" s="81" t="s">
        <v>1913</v>
      </c>
      <c r="KIR28" s="81" t="s">
        <v>1913</v>
      </c>
      <c r="KIS28" s="81" t="s">
        <v>1913</v>
      </c>
      <c r="KIT28" s="81" t="s">
        <v>1913</v>
      </c>
      <c r="KIU28" s="81" t="s">
        <v>1913</v>
      </c>
      <c r="KIV28" s="81" t="s">
        <v>1913</v>
      </c>
      <c r="KIW28" s="81" t="s">
        <v>1913</v>
      </c>
      <c r="KIX28" s="81" t="s">
        <v>1913</v>
      </c>
      <c r="KIY28" s="81" t="s">
        <v>1913</v>
      </c>
      <c r="KIZ28" s="81" t="s">
        <v>1913</v>
      </c>
      <c r="KJA28" s="81" t="s">
        <v>1913</v>
      </c>
      <c r="KJB28" s="81" t="s">
        <v>1913</v>
      </c>
      <c r="KJC28" s="81" t="s">
        <v>1913</v>
      </c>
      <c r="KJD28" s="81" t="s">
        <v>1913</v>
      </c>
      <c r="KJE28" s="81" t="s">
        <v>1913</v>
      </c>
      <c r="KJF28" s="81" t="s">
        <v>1913</v>
      </c>
      <c r="KJG28" s="81" t="s">
        <v>1913</v>
      </c>
      <c r="KJH28" s="81" t="s">
        <v>1913</v>
      </c>
      <c r="KJI28" s="81" t="s">
        <v>1913</v>
      </c>
      <c r="KJJ28" s="81" t="s">
        <v>1913</v>
      </c>
      <c r="KJK28" s="81" t="s">
        <v>1913</v>
      </c>
      <c r="KJL28" s="81" t="s">
        <v>1913</v>
      </c>
      <c r="KJM28" s="81" t="s">
        <v>1913</v>
      </c>
      <c r="KJN28" s="81" t="s">
        <v>1913</v>
      </c>
      <c r="KJO28" s="81" t="s">
        <v>1913</v>
      </c>
      <c r="KJP28" s="81" t="s">
        <v>1913</v>
      </c>
      <c r="KJQ28" s="81" t="s">
        <v>1913</v>
      </c>
      <c r="KJR28" s="81" t="s">
        <v>1913</v>
      </c>
      <c r="KJS28" s="81" t="s">
        <v>1913</v>
      </c>
      <c r="KJT28" s="81" t="s">
        <v>1913</v>
      </c>
      <c r="KJU28" s="81" t="s">
        <v>1913</v>
      </c>
      <c r="KJV28" s="81" t="s">
        <v>1913</v>
      </c>
      <c r="KJW28" s="81" t="s">
        <v>1913</v>
      </c>
      <c r="KJX28" s="81" t="s">
        <v>1913</v>
      </c>
      <c r="KJY28" s="81" t="s">
        <v>1913</v>
      </c>
      <c r="KJZ28" s="81" t="s">
        <v>1913</v>
      </c>
      <c r="KKA28" s="81" t="s">
        <v>1913</v>
      </c>
      <c r="KKB28" s="81" t="s">
        <v>1913</v>
      </c>
      <c r="KKC28" s="81" t="s">
        <v>1913</v>
      </c>
      <c r="KKD28" s="81" t="s">
        <v>1913</v>
      </c>
      <c r="KKE28" s="81" t="s">
        <v>1913</v>
      </c>
      <c r="KKF28" s="81" t="s">
        <v>1913</v>
      </c>
      <c r="KKG28" s="81" t="s">
        <v>1913</v>
      </c>
      <c r="KKH28" s="81" t="s">
        <v>1913</v>
      </c>
      <c r="KKI28" s="81" t="s">
        <v>1913</v>
      </c>
      <c r="KKJ28" s="81" t="s">
        <v>1913</v>
      </c>
      <c r="KKK28" s="81" t="s">
        <v>1913</v>
      </c>
      <c r="KKL28" s="81" t="s">
        <v>1913</v>
      </c>
      <c r="KKM28" s="81" t="s">
        <v>1913</v>
      </c>
      <c r="KKN28" s="81" t="s">
        <v>1913</v>
      </c>
      <c r="KKO28" s="81" t="s">
        <v>1913</v>
      </c>
      <c r="KKP28" s="81" t="s">
        <v>1913</v>
      </c>
      <c r="KKQ28" s="81" t="s">
        <v>1913</v>
      </c>
      <c r="KKR28" s="81" t="s">
        <v>1913</v>
      </c>
      <c r="KKS28" s="81" t="s">
        <v>1913</v>
      </c>
      <c r="KKT28" s="81" t="s">
        <v>1913</v>
      </c>
      <c r="KKU28" s="81" t="s">
        <v>1913</v>
      </c>
      <c r="KKV28" s="81" t="s">
        <v>1913</v>
      </c>
      <c r="KKW28" s="81" t="s">
        <v>1913</v>
      </c>
      <c r="KKX28" s="81" t="s">
        <v>1913</v>
      </c>
      <c r="KKY28" s="81" t="s">
        <v>1913</v>
      </c>
      <c r="KKZ28" s="81" t="s">
        <v>1913</v>
      </c>
      <c r="KLA28" s="81" t="s">
        <v>1913</v>
      </c>
      <c r="KLB28" s="81" t="s">
        <v>1913</v>
      </c>
      <c r="KLC28" s="81" t="s">
        <v>1913</v>
      </c>
      <c r="KLD28" s="81" t="s">
        <v>1913</v>
      </c>
      <c r="KLE28" s="81" t="s">
        <v>1913</v>
      </c>
      <c r="KLF28" s="81" t="s">
        <v>1913</v>
      </c>
      <c r="KLG28" s="81" t="s">
        <v>1913</v>
      </c>
      <c r="KLH28" s="81" t="s">
        <v>1913</v>
      </c>
      <c r="KLI28" s="81" t="s">
        <v>1913</v>
      </c>
      <c r="KLJ28" s="81" t="s">
        <v>1913</v>
      </c>
      <c r="KLK28" s="81" t="s">
        <v>1913</v>
      </c>
      <c r="KLL28" s="81" t="s">
        <v>1913</v>
      </c>
      <c r="KLM28" s="81" t="s">
        <v>1913</v>
      </c>
      <c r="KLN28" s="81" t="s">
        <v>1913</v>
      </c>
      <c r="KLO28" s="81" t="s">
        <v>1913</v>
      </c>
      <c r="KLP28" s="81" t="s">
        <v>1913</v>
      </c>
      <c r="KLQ28" s="81" t="s">
        <v>1913</v>
      </c>
      <c r="KLR28" s="81" t="s">
        <v>1913</v>
      </c>
      <c r="KLS28" s="81" t="s">
        <v>1913</v>
      </c>
      <c r="KLT28" s="81" t="s">
        <v>1913</v>
      </c>
      <c r="KLU28" s="81" t="s">
        <v>1913</v>
      </c>
      <c r="KLV28" s="81" t="s">
        <v>1913</v>
      </c>
      <c r="KLW28" s="81" t="s">
        <v>1913</v>
      </c>
      <c r="KLX28" s="81" t="s">
        <v>1913</v>
      </c>
      <c r="KLY28" s="81" t="s">
        <v>1913</v>
      </c>
      <c r="KLZ28" s="81" t="s">
        <v>1913</v>
      </c>
      <c r="KMA28" s="81" t="s">
        <v>1913</v>
      </c>
      <c r="KMB28" s="81" t="s">
        <v>1913</v>
      </c>
      <c r="KMC28" s="81" t="s">
        <v>1913</v>
      </c>
      <c r="KMD28" s="81" t="s">
        <v>1913</v>
      </c>
      <c r="KME28" s="81" t="s">
        <v>1913</v>
      </c>
      <c r="KMF28" s="81" t="s">
        <v>1913</v>
      </c>
      <c r="KMG28" s="81" t="s">
        <v>1913</v>
      </c>
      <c r="KMH28" s="81" t="s">
        <v>1913</v>
      </c>
      <c r="KMI28" s="81" t="s">
        <v>1913</v>
      </c>
      <c r="KMJ28" s="81" t="s">
        <v>1913</v>
      </c>
      <c r="KMK28" s="81" t="s">
        <v>1913</v>
      </c>
      <c r="KML28" s="81" t="s">
        <v>1913</v>
      </c>
      <c r="KMM28" s="81" t="s">
        <v>1913</v>
      </c>
      <c r="KMN28" s="81" t="s">
        <v>1913</v>
      </c>
      <c r="KMO28" s="81" t="s">
        <v>1913</v>
      </c>
      <c r="KMP28" s="81" t="s">
        <v>1913</v>
      </c>
      <c r="KMQ28" s="81" t="s">
        <v>1913</v>
      </c>
      <c r="KMR28" s="81" t="s">
        <v>1913</v>
      </c>
      <c r="KMS28" s="81" t="s">
        <v>1913</v>
      </c>
      <c r="KMT28" s="81" t="s">
        <v>1913</v>
      </c>
      <c r="KMU28" s="81" t="s">
        <v>1913</v>
      </c>
      <c r="KMV28" s="81" t="s">
        <v>1913</v>
      </c>
      <c r="KMW28" s="81" t="s">
        <v>1913</v>
      </c>
      <c r="KMX28" s="81" t="s">
        <v>1913</v>
      </c>
      <c r="KMY28" s="81" t="s">
        <v>1913</v>
      </c>
      <c r="KMZ28" s="81" t="s">
        <v>1913</v>
      </c>
      <c r="KNA28" s="81" t="s">
        <v>1913</v>
      </c>
      <c r="KNB28" s="81" t="s">
        <v>1913</v>
      </c>
      <c r="KNC28" s="81" t="s">
        <v>1913</v>
      </c>
      <c r="KND28" s="81" t="s">
        <v>1913</v>
      </c>
      <c r="KNE28" s="81" t="s">
        <v>1913</v>
      </c>
      <c r="KNF28" s="81" t="s">
        <v>1913</v>
      </c>
      <c r="KNG28" s="81" t="s">
        <v>1913</v>
      </c>
      <c r="KNH28" s="81" t="s">
        <v>1913</v>
      </c>
      <c r="KNI28" s="81" t="s">
        <v>1913</v>
      </c>
      <c r="KNJ28" s="81" t="s">
        <v>1913</v>
      </c>
      <c r="KNK28" s="81" t="s">
        <v>1913</v>
      </c>
      <c r="KNL28" s="81" t="s">
        <v>1913</v>
      </c>
      <c r="KNM28" s="81" t="s">
        <v>1913</v>
      </c>
      <c r="KNN28" s="81" t="s">
        <v>1913</v>
      </c>
      <c r="KNO28" s="81" t="s">
        <v>1913</v>
      </c>
      <c r="KNP28" s="81" t="s">
        <v>1913</v>
      </c>
      <c r="KNQ28" s="81" t="s">
        <v>1913</v>
      </c>
      <c r="KNR28" s="81" t="s">
        <v>1913</v>
      </c>
      <c r="KNS28" s="81" t="s">
        <v>1913</v>
      </c>
      <c r="KNT28" s="81" t="s">
        <v>1913</v>
      </c>
      <c r="KNU28" s="81" t="s">
        <v>1913</v>
      </c>
      <c r="KNV28" s="81" t="s">
        <v>1913</v>
      </c>
      <c r="KNW28" s="81" t="s">
        <v>1913</v>
      </c>
      <c r="KNX28" s="81" t="s">
        <v>1913</v>
      </c>
      <c r="KNY28" s="81" t="s">
        <v>1913</v>
      </c>
      <c r="KNZ28" s="81" t="s">
        <v>1913</v>
      </c>
      <c r="KOA28" s="81" t="s">
        <v>1913</v>
      </c>
      <c r="KOB28" s="81" t="s">
        <v>1913</v>
      </c>
      <c r="KOC28" s="81" t="s">
        <v>1913</v>
      </c>
      <c r="KOD28" s="81" t="s">
        <v>1913</v>
      </c>
      <c r="KOE28" s="81" t="s">
        <v>1913</v>
      </c>
      <c r="KOF28" s="81" t="s">
        <v>1913</v>
      </c>
      <c r="KOG28" s="81" t="s">
        <v>1913</v>
      </c>
      <c r="KOH28" s="81" t="s">
        <v>1913</v>
      </c>
      <c r="KOI28" s="81" t="s">
        <v>1913</v>
      </c>
      <c r="KOJ28" s="81" t="s">
        <v>1913</v>
      </c>
      <c r="KOK28" s="81" t="s">
        <v>1913</v>
      </c>
      <c r="KOL28" s="81" t="s">
        <v>1913</v>
      </c>
      <c r="KOM28" s="81" t="s">
        <v>1913</v>
      </c>
      <c r="KON28" s="81" t="s">
        <v>1913</v>
      </c>
      <c r="KOO28" s="81" t="s">
        <v>1913</v>
      </c>
      <c r="KOP28" s="81" t="s">
        <v>1913</v>
      </c>
      <c r="KOQ28" s="81" t="s">
        <v>1913</v>
      </c>
      <c r="KOR28" s="81" t="s">
        <v>1913</v>
      </c>
      <c r="KOS28" s="81" t="s">
        <v>1913</v>
      </c>
      <c r="KOT28" s="81" t="s">
        <v>1913</v>
      </c>
      <c r="KOU28" s="81" t="s">
        <v>1913</v>
      </c>
      <c r="KOV28" s="81" t="s">
        <v>1913</v>
      </c>
      <c r="KOW28" s="81" t="s">
        <v>1913</v>
      </c>
      <c r="KOX28" s="81" t="s">
        <v>1913</v>
      </c>
      <c r="KOY28" s="81" t="s">
        <v>1913</v>
      </c>
      <c r="KOZ28" s="81" t="s">
        <v>1913</v>
      </c>
      <c r="KPA28" s="81" t="s">
        <v>1913</v>
      </c>
      <c r="KPB28" s="81" t="s">
        <v>1913</v>
      </c>
      <c r="KPC28" s="81" t="s">
        <v>1913</v>
      </c>
      <c r="KPD28" s="81" t="s">
        <v>1913</v>
      </c>
      <c r="KPE28" s="81" t="s">
        <v>1913</v>
      </c>
      <c r="KPF28" s="81" t="s">
        <v>1913</v>
      </c>
      <c r="KPG28" s="81" t="s">
        <v>1913</v>
      </c>
      <c r="KPH28" s="81" t="s">
        <v>1913</v>
      </c>
      <c r="KPI28" s="81" t="s">
        <v>1913</v>
      </c>
      <c r="KPJ28" s="81" t="s">
        <v>1913</v>
      </c>
      <c r="KPK28" s="81" t="s">
        <v>1913</v>
      </c>
      <c r="KPL28" s="81" t="s">
        <v>1913</v>
      </c>
      <c r="KPM28" s="81" t="s">
        <v>1913</v>
      </c>
      <c r="KPN28" s="81" t="s">
        <v>1913</v>
      </c>
      <c r="KPO28" s="81" t="s">
        <v>1913</v>
      </c>
      <c r="KPP28" s="81" t="s">
        <v>1913</v>
      </c>
      <c r="KPQ28" s="81" t="s">
        <v>1913</v>
      </c>
      <c r="KPR28" s="81" t="s">
        <v>1913</v>
      </c>
      <c r="KPS28" s="81" t="s">
        <v>1913</v>
      </c>
      <c r="KPT28" s="81" t="s">
        <v>1913</v>
      </c>
      <c r="KPU28" s="81" t="s">
        <v>1913</v>
      </c>
      <c r="KPV28" s="81" t="s">
        <v>1913</v>
      </c>
      <c r="KPW28" s="81" t="s">
        <v>1913</v>
      </c>
      <c r="KPX28" s="81" t="s">
        <v>1913</v>
      </c>
      <c r="KPY28" s="81" t="s">
        <v>1913</v>
      </c>
      <c r="KPZ28" s="81" t="s">
        <v>1913</v>
      </c>
      <c r="KQA28" s="81" t="s">
        <v>1913</v>
      </c>
      <c r="KQB28" s="81" t="s">
        <v>1913</v>
      </c>
      <c r="KQC28" s="81" t="s">
        <v>1913</v>
      </c>
      <c r="KQD28" s="81" t="s">
        <v>1913</v>
      </c>
      <c r="KQE28" s="81" t="s">
        <v>1913</v>
      </c>
      <c r="KQF28" s="81" t="s">
        <v>1913</v>
      </c>
      <c r="KQG28" s="81" t="s">
        <v>1913</v>
      </c>
      <c r="KQH28" s="81" t="s">
        <v>1913</v>
      </c>
      <c r="KQI28" s="81" t="s">
        <v>1913</v>
      </c>
      <c r="KQJ28" s="81" t="s">
        <v>1913</v>
      </c>
      <c r="KQK28" s="81" t="s">
        <v>1913</v>
      </c>
      <c r="KQL28" s="81" t="s">
        <v>1913</v>
      </c>
      <c r="KQM28" s="81" t="s">
        <v>1913</v>
      </c>
      <c r="KQN28" s="81" t="s">
        <v>1913</v>
      </c>
      <c r="KQO28" s="81" t="s">
        <v>1913</v>
      </c>
      <c r="KQP28" s="81" t="s">
        <v>1913</v>
      </c>
      <c r="KQQ28" s="81" t="s">
        <v>1913</v>
      </c>
      <c r="KQR28" s="81" t="s">
        <v>1913</v>
      </c>
      <c r="KQS28" s="81" t="s">
        <v>1913</v>
      </c>
      <c r="KQT28" s="81" t="s">
        <v>1913</v>
      </c>
      <c r="KQU28" s="81" t="s">
        <v>1913</v>
      </c>
      <c r="KQV28" s="81" t="s">
        <v>1913</v>
      </c>
      <c r="KQW28" s="81" t="s">
        <v>1913</v>
      </c>
      <c r="KQX28" s="81" t="s">
        <v>1913</v>
      </c>
      <c r="KQY28" s="81" t="s">
        <v>1913</v>
      </c>
      <c r="KQZ28" s="81" t="s">
        <v>1913</v>
      </c>
      <c r="KRA28" s="81" t="s">
        <v>1913</v>
      </c>
      <c r="KRB28" s="81" t="s">
        <v>1913</v>
      </c>
      <c r="KRC28" s="81" t="s">
        <v>1913</v>
      </c>
      <c r="KRD28" s="81" t="s">
        <v>1913</v>
      </c>
      <c r="KRE28" s="81" t="s">
        <v>1913</v>
      </c>
      <c r="KRF28" s="81" t="s">
        <v>1913</v>
      </c>
      <c r="KRG28" s="81" t="s">
        <v>1913</v>
      </c>
      <c r="KRH28" s="81" t="s">
        <v>1913</v>
      </c>
      <c r="KRI28" s="81" t="s">
        <v>1913</v>
      </c>
      <c r="KRJ28" s="81" t="s">
        <v>1913</v>
      </c>
      <c r="KRK28" s="81" t="s">
        <v>1913</v>
      </c>
      <c r="KRL28" s="81" t="s">
        <v>1913</v>
      </c>
      <c r="KRM28" s="81" t="s">
        <v>1913</v>
      </c>
      <c r="KRN28" s="81" t="s">
        <v>1913</v>
      </c>
      <c r="KRO28" s="81" t="s">
        <v>1913</v>
      </c>
      <c r="KRP28" s="81" t="s">
        <v>1913</v>
      </c>
      <c r="KRQ28" s="81" t="s">
        <v>1913</v>
      </c>
      <c r="KRR28" s="81" t="s">
        <v>1913</v>
      </c>
      <c r="KRS28" s="81" t="s">
        <v>1913</v>
      </c>
      <c r="KRT28" s="81" t="s">
        <v>1913</v>
      </c>
      <c r="KRU28" s="81" t="s">
        <v>1913</v>
      </c>
      <c r="KRV28" s="81" t="s">
        <v>1913</v>
      </c>
      <c r="KRW28" s="81" t="s">
        <v>1913</v>
      </c>
      <c r="KRX28" s="81" t="s">
        <v>1913</v>
      </c>
      <c r="KRY28" s="81" t="s">
        <v>1913</v>
      </c>
      <c r="KRZ28" s="81" t="s">
        <v>1913</v>
      </c>
      <c r="KSA28" s="81" t="s">
        <v>1913</v>
      </c>
      <c r="KSB28" s="81" t="s">
        <v>1913</v>
      </c>
      <c r="KSC28" s="81" t="s">
        <v>1913</v>
      </c>
      <c r="KSD28" s="81" t="s">
        <v>1913</v>
      </c>
      <c r="KSE28" s="81" t="s">
        <v>1913</v>
      </c>
      <c r="KSF28" s="81" t="s">
        <v>1913</v>
      </c>
      <c r="KSG28" s="81" t="s">
        <v>1913</v>
      </c>
      <c r="KSH28" s="81" t="s">
        <v>1913</v>
      </c>
      <c r="KSI28" s="81" t="s">
        <v>1913</v>
      </c>
      <c r="KSJ28" s="81" t="s">
        <v>1913</v>
      </c>
      <c r="KSK28" s="81" t="s">
        <v>1913</v>
      </c>
      <c r="KSL28" s="81" t="s">
        <v>1913</v>
      </c>
      <c r="KSM28" s="81" t="s">
        <v>1913</v>
      </c>
      <c r="KSN28" s="81" t="s">
        <v>1913</v>
      </c>
      <c r="KSO28" s="81" t="s">
        <v>1913</v>
      </c>
      <c r="KSP28" s="81" t="s">
        <v>1913</v>
      </c>
      <c r="KSQ28" s="81" t="s">
        <v>1913</v>
      </c>
      <c r="KSR28" s="81" t="s">
        <v>1913</v>
      </c>
      <c r="KSS28" s="81" t="s">
        <v>1913</v>
      </c>
      <c r="KST28" s="81" t="s">
        <v>1913</v>
      </c>
      <c r="KSU28" s="81" t="s">
        <v>1913</v>
      </c>
      <c r="KSV28" s="81" t="s">
        <v>1913</v>
      </c>
      <c r="KSW28" s="81" t="s">
        <v>1913</v>
      </c>
      <c r="KSX28" s="81" t="s">
        <v>1913</v>
      </c>
      <c r="KSY28" s="81" t="s">
        <v>1913</v>
      </c>
      <c r="KSZ28" s="81" t="s">
        <v>1913</v>
      </c>
      <c r="KTA28" s="81" t="s">
        <v>1913</v>
      </c>
      <c r="KTB28" s="81" t="s">
        <v>1913</v>
      </c>
      <c r="KTC28" s="81" t="s">
        <v>1913</v>
      </c>
      <c r="KTD28" s="81" t="s">
        <v>1913</v>
      </c>
      <c r="KTE28" s="81" t="s">
        <v>1913</v>
      </c>
      <c r="KTF28" s="81" t="s">
        <v>1913</v>
      </c>
      <c r="KTG28" s="81" t="s">
        <v>1913</v>
      </c>
      <c r="KTH28" s="81" t="s">
        <v>1913</v>
      </c>
      <c r="KTI28" s="81" t="s">
        <v>1913</v>
      </c>
      <c r="KTJ28" s="81" t="s">
        <v>1913</v>
      </c>
      <c r="KTK28" s="81" t="s">
        <v>1913</v>
      </c>
      <c r="KTL28" s="81" t="s">
        <v>1913</v>
      </c>
      <c r="KTM28" s="81" t="s">
        <v>1913</v>
      </c>
      <c r="KTN28" s="81" t="s">
        <v>1913</v>
      </c>
      <c r="KTO28" s="81" t="s">
        <v>1913</v>
      </c>
      <c r="KTP28" s="81" t="s">
        <v>1913</v>
      </c>
      <c r="KTQ28" s="81" t="s">
        <v>1913</v>
      </c>
      <c r="KTR28" s="81" t="s">
        <v>1913</v>
      </c>
      <c r="KTS28" s="81" t="s">
        <v>1913</v>
      </c>
      <c r="KTT28" s="81" t="s">
        <v>1913</v>
      </c>
      <c r="KTU28" s="81" t="s">
        <v>1913</v>
      </c>
      <c r="KTV28" s="81" t="s">
        <v>1913</v>
      </c>
      <c r="KTW28" s="81" t="s">
        <v>1913</v>
      </c>
      <c r="KTX28" s="81" t="s">
        <v>1913</v>
      </c>
      <c r="KTY28" s="81" t="s">
        <v>1913</v>
      </c>
      <c r="KTZ28" s="81" t="s">
        <v>1913</v>
      </c>
      <c r="KUA28" s="81" t="s">
        <v>1913</v>
      </c>
      <c r="KUB28" s="81" t="s">
        <v>1913</v>
      </c>
      <c r="KUC28" s="81" t="s">
        <v>1913</v>
      </c>
      <c r="KUD28" s="81" t="s">
        <v>1913</v>
      </c>
      <c r="KUE28" s="81" t="s">
        <v>1913</v>
      </c>
      <c r="KUF28" s="81" t="s">
        <v>1913</v>
      </c>
      <c r="KUG28" s="81" t="s">
        <v>1913</v>
      </c>
      <c r="KUH28" s="81" t="s">
        <v>1913</v>
      </c>
      <c r="KUI28" s="81" t="s">
        <v>1913</v>
      </c>
      <c r="KUJ28" s="81" t="s">
        <v>1913</v>
      </c>
      <c r="KUK28" s="81" t="s">
        <v>1913</v>
      </c>
      <c r="KUL28" s="81" t="s">
        <v>1913</v>
      </c>
      <c r="KUM28" s="81" t="s">
        <v>1913</v>
      </c>
      <c r="KUN28" s="81" t="s">
        <v>1913</v>
      </c>
      <c r="KUO28" s="81" t="s">
        <v>1913</v>
      </c>
      <c r="KUP28" s="81" t="s">
        <v>1913</v>
      </c>
      <c r="KUQ28" s="81" t="s">
        <v>1913</v>
      </c>
      <c r="KUR28" s="81" t="s">
        <v>1913</v>
      </c>
      <c r="KUS28" s="81" t="s">
        <v>1913</v>
      </c>
      <c r="KUT28" s="81" t="s">
        <v>1913</v>
      </c>
      <c r="KUU28" s="81" t="s">
        <v>1913</v>
      </c>
      <c r="KUV28" s="81" t="s">
        <v>1913</v>
      </c>
      <c r="KUW28" s="81" t="s">
        <v>1913</v>
      </c>
      <c r="KUX28" s="81" t="s">
        <v>1913</v>
      </c>
      <c r="KUY28" s="81" t="s">
        <v>1913</v>
      </c>
      <c r="KUZ28" s="81" t="s">
        <v>1913</v>
      </c>
      <c r="KVA28" s="81" t="s">
        <v>1913</v>
      </c>
      <c r="KVB28" s="81" t="s">
        <v>1913</v>
      </c>
      <c r="KVC28" s="81" t="s">
        <v>1913</v>
      </c>
      <c r="KVD28" s="81" t="s">
        <v>1913</v>
      </c>
      <c r="KVE28" s="81" t="s">
        <v>1913</v>
      </c>
      <c r="KVF28" s="81" t="s">
        <v>1913</v>
      </c>
      <c r="KVG28" s="81" t="s">
        <v>1913</v>
      </c>
      <c r="KVH28" s="81" t="s">
        <v>1913</v>
      </c>
      <c r="KVI28" s="81" t="s">
        <v>1913</v>
      </c>
      <c r="KVJ28" s="81" t="s">
        <v>1913</v>
      </c>
      <c r="KVK28" s="81" t="s">
        <v>1913</v>
      </c>
      <c r="KVL28" s="81" t="s">
        <v>1913</v>
      </c>
      <c r="KVM28" s="81" t="s">
        <v>1913</v>
      </c>
      <c r="KVN28" s="81" t="s">
        <v>1913</v>
      </c>
      <c r="KVO28" s="81" t="s">
        <v>1913</v>
      </c>
      <c r="KVP28" s="81" t="s">
        <v>1913</v>
      </c>
      <c r="KVQ28" s="81" t="s">
        <v>1913</v>
      </c>
      <c r="KVR28" s="81" t="s">
        <v>1913</v>
      </c>
      <c r="KVS28" s="81" t="s">
        <v>1913</v>
      </c>
      <c r="KVT28" s="81" t="s">
        <v>1913</v>
      </c>
      <c r="KVU28" s="81" t="s">
        <v>1913</v>
      </c>
      <c r="KVV28" s="81" t="s">
        <v>1913</v>
      </c>
      <c r="KVW28" s="81" t="s">
        <v>1913</v>
      </c>
      <c r="KVX28" s="81" t="s">
        <v>1913</v>
      </c>
      <c r="KVY28" s="81" t="s">
        <v>1913</v>
      </c>
      <c r="KVZ28" s="81" t="s">
        <v>1913</v>
      </c>
      <c r="KWA28" s="81" t="s">
        <v>1913</v>
      </c>
      <c r="KWB28" s="81" t="s">
        <v>1913</v>
      </c>
      <c r="KWC28" s="81" t="s">
        <v>1913</v>
      </c>
      <c r="KWD28" s="81" t="s">
        <v>1913</v>
      </c>
      <c r="KWE28" s="81" t="s">
        <v>1913</v>
      </c>
      <c r="KWF28" s="81" t="s">
        <v>1913</v>
      </c>
      <c r="KWG28" s="81" t="s">
        <v>1913</v>
      </c>
      <c r="KWH28" s="81" t="s">
        <v>1913</v>
      </c>
      <c r="KWI28" s="81" t="s">
        <v>1913</v>
      </c>
      <c r="KWJ28" s="81" t="s">
        <v>1913</v>
      </c>
      <c r="KWK28" s="81" t="s">
        <v>1913</v>
      </c>
      <c r="KWL28" s="81" t="s">
        <v>1913</v>
      </c>
      <c r="KWM28" s="81" t="s">
        <v>1913</v>
      </c>
      <c r="KWN28" s="81" t="s">
        <v>1913</v>
      </c>
      <c r="KWO28" s="81" t="s">
        <v>1913</v>
      </c>
      <c r="KWP28" s="81" t="s">
        <v>1913</v>
      </c>
      <c r="KWQ28" s="81" t="s">
        <v>1913</v>
      </c>
      <c r="KWR28" s="81" t="s">
        <v>1913</v>
      </c>
      <c r="KWS28" s="81" t="s">
        <v>1913</v>
      </c>
      <c r="KWT28" s="81" t="s">
        <v>1913</v>
      </c>
      <c r="KWU28" s="81" t="s">
        <v>1913</v>
      </c>
      <c r="KWV28" s="81" t="s">
        <v>1913</v>
      </c>
      <c r="KWW28" s="81" t="s">
        <v>1913</v>
      </c>
      <c r="KWX28" s="81" t="s">
        <v>1913</v>
      </c>
      <c r="KWY28" s="81" t="s">
        <v>1913</v>
      </c>
      <c r="KWZ28" s="81" t="s">
        <v>1913</v>
      </c>
      <c r="KXA28" s="81" t="s">
        <v>1913</v>
      </c>
      <c r="KXB28" s="81" t="s">
        <v>1913</v>
      </c>
      <c r="KXC28" s="81" t="s">
        <v>1913</v>
      </c>
      <c r="KXD28" s="81" t="s">
        <v>1913</v>
      </c>
      <c r="KXE28" s="81" t="s">
        <v>1913</v>
      </c>
      <c r="KXF28" s="81" t="s">
        <v>1913</v>
      </c>
      <c r="KXG28" s="81" t="s">
        <v>1913</v>
      </c>
      <c r="KXH28" s="81" t="s">
        <v>1913</v>
      </c>
      <c r="KXI28" s="81" t="s">
        <v>1913</v>
      </c>
      <c r="KXJ28" s="81" t="s">
        <v>1913</v>
      </c>
      <c r="KXK28" s="81" t="s">
        <v>1913</v>
      </c>
      <c r="KXL28" s="81" t="s">
        <v>1913</v>
      </c>
      <c r="KXM28" s="81" t="s">
        <v>1913</v>
      </c>
      <c r="KXN28" s="81" t="s">
        <v>1913</v>
      </c>
      <c r="KXO28" s="81" t="s">
        <v>1913</v>
      </c>
      <c r="KXP28" s="81" t="s">
        <v>1913</v>
      </c>
      <c r="KXQ28" s="81" t="s">
        <v>1913</v>
      </c>
      <c r="KXR28" s="81" t="s">
        <v>1913</v>
      </c>
      <c r="KXS28" s="81" t="s">
        <v>1913</v>
      </c>
      <c r="KXT28" s="81" t="s">
        <v>1913</v>
      </c>
      <c r="KXU28" s="81" t="s">
        <v>1913</v>
      </c>
      <c r="KXV28" s="81" t="s">
        <v>1913</v>
      </c>
      <c r="KXW28" s="81" t="s">
        <v>1913</v>
      </c>
      <c r="KXX28" s="81" t="s">
        <v>1913</v>
      </c>
      <c r="KXY28" s="81" t="s">
        <v>1913</v>
      </c>
      <c r="KXZ28" s="81" t="s">
        <v>1913</v>
      </c>
      <c r="KYA28" s="81" t="s">
        <v>1913</v>
      </c>
      <c r="KYB28" s="81" t="s">
        <v>1913</v>
      </c>
      <c r="KYC28" s="81" t="s">
        <v>1913</v>
      </c>
      <c r="KYD28" s="81" t="s">
        <v>1913</v>
      </c>
      <c r="KYE28" s="81" t="s">
        <v>1913</v>
      </c>
      <c r="KYF28" s="81" t="s">
        <v>1913</v>
      </c>
      <c r="KYG28" s="81" t="s">
        <v>1913</v>
      </c>
      <c r="KYH28" s="81" t="s">
        <v>1913</v>
      </c>
      <c r="KYI28" s="81" t="s">
        <v>1913</v>
      </c>
      <c r="KYJ28" s="81" t="s">
        <v>1913</v>
      </c>
      <c r="KYK28" s="81" t="s">
        <v>1913</v>
      </c>
      <c r="KYL28" s="81" t="s">
        <v>1913</v>
      </c>
      <c r="KYM28" s="81" t="s">
        <v>1913</v>
      </c>
      <c r="KYN28" s="81" t="s">
        <v>1913</v>
      </c>
      <c r="KYO28" s="81" t="s">
        <v>1913</v>
      </c>
      <c r="KYP28" s="81" t="s">
        <v>1913</v>
      </c>
      <c r="KYQ28" s="81" t="s">
        <v>1913</v>
      </c>
      <c r="KYR28" s="81" t="s">
        <v>1913</v>
      </c>
      <c r="KYS28" s="81" t="s">
        <v>1913</v>
      </c>
      <c r="KYT28" s="81" t="s">
        <v>1913</v>
      </c>
      <c r="KYU28" s="81" t="s">
        <v>1913</v>
      </c>
      <c r="KYV28" s="81" t="s">
        <v>1913</v>
      </c>
      <c r="KYW28" s="81" t="s">
        <v>1913</v>
      </c>
      <c r="KYX28" s="81" t="s">
        <v>1913</v>
      </c>
      <c r="KYY28" s="81" t="s">
        <v>1913</v>
      </c>
      <c r="KYZ28" s="81" t="s">
        <v>1913</v>
      </c>
      <c r="KZA28" s="81" t="s">
        <v>1913</v>
      </c>
      <c r="KZB28" s="81" t="s">
        <v>1913</v>
      </c>
      <c r="KZC28" s="81" t="s">
        <v>1913</v>
      </c>
      <c r="KZD28" s="81" t="s">
        <v>1913</v>
      </c>
      <c r="KZE28" s="81" t="s">
        <v>1913</v>
      </c>
      <c r="KZF28" s="81" t="s">
        <v>1913</v>
      </c>
      <c r="KZG28" s="81" t="s">
        <v>1913</v>
      </c>
      <c r="KZH28" s="81" t="s">
        <v>1913</v>
      </c>
      <c r="KZI28" s="81" t="s">
        <v>1913</v>
      </c>
      <c r="KZJ28" s="81" t="s">
        <v>1913</v>
      </c>
      <c r="KZK28" s="81" t="s">
        <v>1913</v>
      </c>
      <c r="KZL28" s="81" t="s">
        <v>1913</v>
      </c>
      <c r="KZM28" s="81" t="s">
        <v>1913</v>
      </c>
      <c r="KZN28" s="81" t="s">
        <v>1913</v>
      </c>
      <c r="KZO28" s="81" t="s">
        <v>1913</v>
      </c>
      <c r="KZP28" s="81" t="s">
        <v>1913</v>
      </c>
      <c r="KZQ28" s="81" t="s">
        <v>1913</v>
      </c>
      <c r="KZR28" s="81" t="s">
        <v>1913</v>
      </c>
      <c r="KZS28" s="81" t="s">
        <v>1913</v>
      </c>
      <c r="KZT28" s="81" t="s">
        <v>1913</v>
      </c>
      <c r="KZU28" s="81" t="s">
        <v>1913</v>
      </c>
      <c r="KZV28" s="81" t="s">
        <v>1913</v>
      </c>
      <c r="KZW28" s="81" t="s">
        <v>1913</v>
      </c>
      <c r="KZX28" s="81" t="s">
        <v>1913</v>
      </c>
      <c r="KZY28" s="81" t="s">
        <v>1913</v>
      </c>
      <c r="KZZ28" s="81" t="s">
        <v>1913</v>
      </c>
      <c r="LAA28" s="81" t="s">
        <v>1913</v>
      </c>
      <c r="LAB28" s="81" t="s">
        <v>1913</v>
      </c>
      <c r="LAC28" s="81" t="s">
        <v>1913</v>
      </c>
      <c r="LAD28" s="81" t="s">
        <v>1913</v>
      </c>
      <c r="LAE28" s="81" t="s">
        <v>1913</v>
      </c>
      <c r="LAF28" s="81" t="s">
        <v>1913</v>
      </c>
      <c r="LAG28" s="81" t="s">
        <v>1913</v>
      </c>
      <c r="LAH28" s="81" t="s">
        <v>1913</v>
      </c>
      <c r="LAI28" s="81" t="s">
        <v>1913</v>
      </c>
      <c r="LAJ28" s="81" t="s">
        <v>1913</v>
      </c>
      <c r="LAK28" s="81" t="s">
        <v>1913</v>
      </c>
      <c r="LAL28" s="81" t="s">
        <v>1913</v>
      </c>
      <c r="LAM28" s="81" t="s">
        <v>1913</v>
      </c>
      <c r="LAN28" s="81" t="s">
        <v>1913</v>
      </c>
      <c r="LAO28" s="81" t="s">
        <v>1913</v>
      </c>
      <c r="LAP28" s="81" t="s">
        <v>1913</v>
      </c>
      <c r="LAQ28" s="81" t="s">
        <v>1913</v>
      </c>
      <c r="LAR28" s="81" t="s">
        <v>1913</v>
      </c>
      <c r="LAS28" s="81" t="s">
        <v>1913</v>
      </c>
      <c r="LAT28" s="81" t="s">
        <v>1913</v>
      </c>
      <c r="LAU28" s="81" t="s">
        <v>1913</v>
      </c>
      <c r="LAV28" s="81" t="s">
        <v>1913</v>
      </c>
      <c r="LAW28" s="81" t="s">
        <v>1913</v>
      </c>
      <c r="LAX28" s="81" t="s">
        <v>1913</v>
      </c>
      <c r="LAY28" s="81" t="s">
        <v>1913</v>
      </c>
      <c r="LAZ28" s="81" t="s">
        <v>1913</v>
      </c>
      <c r="LBA28" s="81" t="s">
        <v>1913</v>
      </c>
      <c r="LBB28" s="81" t="s">
        <v>1913</v>
      </c>
      <c r="LBC28" s="81" t="s">
        <v>1913</v>
      </c>
      <c r="LBD28" s="81" t="s">
        <v>1913</v>
      </c>
      <c r="LBE28" s="81" t="s">
        <v>1913</v>
      </c>
      <c r="LBF28" s="81" t="s">
        <v>1913</v>
      </c>
      <c r="LBG28" s="81" t="s">
        <v>1913</v>
      </c>
      <c r="LBH28" s="81" t="s">
        <v>1913</v>
      </c>
      <c r="LBI28" s="81" t="s">
        <v>1913</v>
      </c>
      <c r="LBJ28" s="81" t="s">
        <v>1913</v>
      </c>
      <c r="LBK28" s="81" t="s">
        <v>1913</v>
      </c>
      <c r="LBL28" s="81" t="s">
        <v>1913</v>
      </c>
      <c r="LBM28" s="81" t="s">
        <v>1913</v>
      </c>
      <c r="LBN28" s="81" t="s">
        <v>1913</v>
      </c>
      <c r="LBO28" s="81" t="s">
        <v>1913</v>
      </c>
      <c r="LBP28" s="81" t="s">
        <v>1913</v>
      </c>
      <c r="LBQ28" s="81" t="s">
        <v>1913</v>
      </c>
      <c r="LBR28" s="81" t="s">
        <v>1913</v>
      </c>
      <c r="LBS28" s="81" t="s">
        <v>1913</v>
      </c>
      <c r="LBT28" s="81" t="s">
        <v>1913</v>
      </c>
      <c r="LBU28" s="81" t="s">
        <v>1913</v>
      </c>
      <c r="LBV28" s="81" t="s">
        <v>1913</v>
      </c>
      <c r="LBW28" s="81" t="s">
        <v>1913</v>
      </c>
      <c r="LBX28" s="81" t="s">
        <v>1913</v>
      </c>
      <c r="LBY28" s="81" t="s">
        <v>1913</v>
      </c>
      <c r="LBZ28" s="81" t="s">
        <v>1913</v>
      </c>
      <c r="LCA28" s="81" t="s">
        <v>1913</v>
      </c>
      <c r="LCB28" s="81" t="s">
        <v>1913</v>
      </c>
      <c r="LCC28" s="81" t="s">
        <v>1913</v>
      </c>
      <c r="LCD28" s="81" t="s">
        <v>1913</v>
      </c>
      <c r="LCE28" s="81" t="s">
        <v>1913</v>
      </c>
      <c r="LCF28" s="81" t="s">
        <v>1913</v>
      </c>
      <c r="LCG28" s="81" t="s">
        <v>1913</v>
      </c>
      <c r="LCH28" s="81" t="s">
        <v>1913</v>
      </c>
      <c r="LCI28" s="81" t="s">
        <v>1913</v>
      </c>
      <c r="LCJ28" s="81" t="s">
        <v>1913</v>
      </c>
      <c r="LCK28" s="81" t="s">
        <v>1913</v>
      </c>
      <c r="LCL28" s="81" t="s">
        <v>1913</v>
      </c>
      <c r="LCM28" s="81" t="s">
        <v>1913</v>
      </c>
      <c r="LCN28" s="81" t="s">
        <v>1913</v>
      </c>
      <c r="LCO28" s="81" t="s">
        <v>1913</v>
      </c>
      <c r="LCP28" s="81" t="s">
        <v>1913</v>
      </c>
      <c r="LCQ28" s="81" t="s">
        <v>1913</v>
      </c>
      <c r="LCR28" s="81" t="s">
        <v>1913</v>
      </c>
      <c r="LCS28" s="81" t="s">
        <v>1913</v>
      </c>
      <c r="LCT28" s="81" t="s">
        <v>1913</v>
      </c>
      <c r="LCU28" s="81" t="s">
        <v>1913</v>
      </c>
      <c r="LCV28" s="81" t="s">
        <v>1913</v>
      </c>
      <c r="LCW28" s="81" t="s">
        <v>1913</v>
      </c>
      <c r="LCX28" s="81" t="s">
        <v>1913</v>
      </c>
      <c r="LCY28" s="81" t="s">
        <v>1913</v>
      </c>
      <c r="LCZ28" s="81" t="s">
        <v>1913</v>
      </c>
      <c r="LDA28" s="81" t="s">
        <v>1913</v>
      </c>
      <c r="LDB28" s="81" t="s">
        <v>1913</v>
      </c>
      <c r="LDC28" s="81" t="s">
        <v>1913</v>
      </c>
      <c r="LDD28" s="81" t="s">
        <v>1913</v>
      </c>
      <c r="LDE28" s="81" t="s">
        <v>1913</v>
      </c>
      <c r="LDF28" s="81" t="s">
        <v>1913</v>
      </c>
      <c r="LDG28" s="81" t="s">
        <v>1913</v>
      </c>
      <c r="LDH28" s="81" t="s">
        <v>1913</v>
      </c>
      <c r="LDI28" s="81" t="s">
        <v>1913</v>
      </c>
      <c r="LDJ28" s="81" t="s">
        <v>1913</v>
      </c>
      <c r="LDK28" s="81" t="s">
        <v>1913</v>
      </c>
      <c r="LDL28" s="81" t="s">
        <v>1913</v>
      </c>
      <c r="LDM28" s="81" t="s">
        <v>1913</v>
      </c>
      <c r="LDN28" s="81" t="s">
        <v>1913</v>
      </c>
      <c r="LDO28" s="81" t="s">
        <v>1913</v>
      </c>
      <c r="LDP28" s="81" t="s">
        <v>1913</v>
      </c>
      <c r="LDQ28" s="81" t="s">
        <v>1913</v>
      </c>
      <c r="LDR28" s="81" t="s">
        <v>1913</v>
      </c>
      <c r="LDS28" s="81" t="s">
        <v>1913</v>
      </c>
      <c r="LDT28" s="81" t="s">
        <v>1913</v>
      </c>
      <c r="LDU28" s="81" t="s">
        <v>1913</v>
      </c>
      <c r="LDV28" s="81" t="s">
        <v>1913</v>
      </c>
      <c r="LDW28" s="81" t="s">
        <v>1913</v>
      </c>
      <c r="LDX28" s="81" t="s">
        <v>1913</v>
      </c>
      <c r="LDY28" s="81" t="s">
        <v>1913</v>
      </c>
      <c r="LDZ28" s="81" t="s">
        <v>1913</v>
      </c>
      <c r="LEA28" s="81" t="s">
        <v>1913</v>
      </c>
      <c r="LEB28" s="81" t="s">
        <v>1913</v>
      </c>
      <c r="LEC28" s="81" t="s">
        <v>1913</v>
      </c>
      <c r="LED28" s="81" t="s">
        <v>1913</v>
      </c>
      <c r="LEE28" s="81" t="s">
        <v>1913</v>
      </c>
      <c r="LEF28" s="81" t="s">
        <v>1913</v>
      </c>
      <c r="LEG28" s="81" t="s">
        <v>1913</v>
      </c>
      <c r="LEH28" s="81" t="s">
        <v>1913</v>
      </c>
      <c r="LEI28" s="81" t="s">
        <v>1913</v>
      </c>
      <c r="LEJ28" s="81" t="s">
        <v>1913</v>
      </c>
      <c r="LEK28" s="81" t="s">
        <v>1913</v>
      </c>
      <c r="LEL28" s="81" t="s">
        <v>1913</v>
      </c>
      <c r="LEM28" s="81" t="s">
        <v>1913</v>
      </c>
      <c r="LEN28" s="81" t="s">
        <v>1913</v>
      </c>
      <c r="LEO28" s="81" t="s">
        <v>1913</v>
      </c>
      <c r="LEP28" s="81" t="s">
        <v>1913</v>
      </c>
      <c r="LEQ28" s="81" t="s">
        <v>1913</v>
      </c>
      <c r="LER28" s="81" t="s">
        <v>1913</v>
      </c>
      <c r="LES28" s="81" t="s">
        <v>1913</v>
      </c>
      <c r="LET28" s="81" t="s">
        <v>1913</v>
      </c>
      <c r="LEU28" s="81" t="s">
        <v>1913</v>
      </c>
      <c r="LEV28" s="81" t="s">
        <v>1913</v>
      </c>
      <c r="LEW28" s="81" t="s">
        <v>1913</v>
      </c>
      <c r="LEX28" s="81" t="s">
        <v>1913</v>
      </c>
      <c r="LEY28" s="81" t="s">
        <v>1913</v>
      </c>
      <c r="LEZ28" s="81" t="s">
        <v>1913</v>
      </c>
      <c r="LFA28" s="81" t="s">
        <v>1913</v>
      </c>
      <c r="LFB28" s="81" t="s">
        <v>1913</v>
      </c>
      <c r="LFC28" s="81" t="s">
        <v>1913</v>
      </c>
      <c r="LFD28" s="81" t="s">
        <v>1913</v>
      </c>
      <c r="LFE28" s="81" t="s">
        <v>1913</v>
      </c>
      <c r="LFF28" s="81" t="s">
        <v>1913</v>
      </c>
      <c r="LFG28" s="81" t="s">
        <v>1913</v>
      </c>
      <c r="LFH28" s="81" t="s">
        <v>1913</v>
      </c>
      <c r="LFI28" s="81" t="s">
        <v>1913</v>
      </c>
      <c r="LFJ28" s="81" t="s">
        <v>1913</v>
      </c>
      <c r="LFK28" s="81" t="s">
        <v>1913</v>
      </c>
      <c r="LFL28" s="81" t="s">
        <v>1913</v>
      </c>
      <c r="LFM28" s="81" t="s">
        <v>1913</v>
      </c>
      <c r="LFN28" s="81" t="s">
        <v>1913</v>
      </c>
      <c r="LFO28" s="81" t="s">
        <v>1913</v>
      </c>
      <c r="LFP28" s="81" t="s">
        <v>1913</v>
      </c>
      <c r="LFQ28" s="81" t="s">
        <v>1913</v>
      </c>
      <c r="LFR28" s="81" t="s">
        <v>1913</v>
      </c>
      <c r="LFS28" s="81" t="s">
        <v>1913</v>
      </c>
      <c r="LFT28" s="81" t="s">
        <v>1913</v>
      </c>
      <c r="LFU28" s="81" t="s">
        <v>1913</v>
      </c>
      <c r="LFV28" s="81" t="s">
        <v>1913</v>
      </c>
      <c r="LFW28" s="81" t="s">
        <v>1913</v>
      </c>
      <c r="LFX28" s="81" t="s">
        <v>1913</v>
      </c>
      <c r="LFY28" s="81" t="s">
        <v>1913</v>
      </c>
      <c r="LFZ28" s="81" t="s">
        <v>1913</v>
      </c>
      <c r="LGA28" s="81" t="s">
        <v>1913</v>
      </c>
      <c r="LGB28" s="81" t="s">
        <v>1913</v>
      </c>
      <c r="LGC28" s="81" t="s">
        <v>1913</v>
      </c>
      <c r="LGD28" s="81" t="s">
        <v>1913</v>
      </c>
      <c r="LGE28" s="81" t="s">
        <v>1913</v>
      </c>
      <c r="LGF28" s="81" t="s">
        <v>1913</v>
      </c>
      <c r="LGG28" s="81" t="s">
        <v>1913</v>
      </c>
      <c r="LGH28" s="81" t="s">
        <v>1913</v>
      </c>
      <c r="LGI28" s="81" t="s">
        <v>1913</v>
      </c>
      <c r="LGJ28" s="81" t="s">
        <v>1913</v>
      </c>
      <c r="LGK28" s="81" t="s">
        <v>1913</v>
      </c>
      <c r="LGL28" s="81" t="s">
        <v>1913</v>
      </c>
      <c r="LGM28" s="81" t="s">
        <v>1913</v>
      </c>
      <c r="LGN28" s="81" t="s">
        <v>1913</v>
      </c>
      <c r="LGO28" s="81" t="s">
        <v>1913</v>
      </c>
      <c r="LGP28" s="81" t="s">
        <v>1913</v>
      </c>
      <c r="LGQ28" s="81" t="s">
        <v>1913</v>
      </c>
      <c r="LGR28" s="81" t="s">
        <v>1913</v>
      </c>
      <c r="LGS28" s="81" t="s">
        <v>1913</v>
      </c>
      <c r="LGT28" s="81" t="s">
        <v>1913</v>
      </c>
      <c r="LGU28" s="81" t="s">
        <v>1913</v>
      </c>
      <c r="LGV28" s="81" t="s">
        <v>1913</v>
      </c>
      <c r="LGW28" s="81" t="s">
        <v>1913</v>
      </c>
      <c r="LGX28" s="81" t="s">
        <v>1913</v>
      </c>
      <c r="LGY28" s="81" t="s">
        <v>1913</v>
      </c>
      <c r="LGZ28" s="81" t="s">
        <v>1913</v>
      </c>
      <c r="LHA28" s="81" t="s">
        <v>1913</v>
      </c>
      <c r="LHB28" s="81" t="s">
        <v>1913</v>
      </c>
      <c r="LHC28" s="81" t="s">
        <v>1913</v>
      </c>
      <c r="LHD28" s="81" t="s">
        <v>1913</v>
      </c>
      <c r="LHE28" s="81" t="s">
        <v>1913</v>
      </c>
      <c r="LHF28" s="81" t="s">
        <v>1913</v>
      </c>
      <c r="LHG28" s="81" t="s">
        <v>1913</v>
      </c>
      <c r="LHH28" s="81" t="s">
        <v>1913</v>
      </c>
      <c r="LHI28" s="81" t="s">
        <v>1913</v>
      </c>
      <c r="LHJ28" s="81" t="s">
        <v>1913</v>
      </c>
      <c r="LHK28" s="81" t="s">
        <v>1913</v>
      </c>
      <c r="LHL28" s="81" t="s">
        <v>1913</v>
      </c>
      <c r="LHM28" s="81" t="s">
        <v>1913</v>
      </c>
      <c r="LHN28" s="81" t="s">
        <v>1913</v>
      </c>
      <c r="LHO28" s="81" t="s">
        <v>1913</v>
      </c>
      <c r="LHP28" s="81" t="s">
        <v>1913</v>
      </c>
      <c r="LHQ28" s="81" t="s">
        <v>1913</v>
      </c>
      <c r="LHR28" s="81" t="s">
        <v>1913</v>
      </c>
      <c r="LHS28" s="81" t="s">
        <v>1913</v>
      </c>
      <c r="LHT28" s="81" t="s">
        <v>1913</v>
      </c>
      <c r="LHU28" s="81" t="s">
        <v>1913</v>
      </c>
      <c r="LHV28" s="81" t="s">
        <v>1913</v>
      </c>
      <c r="LHW28" s="81" t="s">
        <v>1913</v>
      </c>
      <c r="LHX28" s="81" t="s">
        <v>1913</v>
      </c>
      <c r="LHY28" s="81" t="s">
        <v>1913</v>
      </c>
      <c r="LHZ28" s="81" t="s">
        <v>1913</v>
      </c>
      <c r="LIA28" s="81" t="s">
        <v>1913</v>
      </c>
      <c r="LIB28" s="81" t="s">
        <v>1913</v>
      </c>
      <c r="LIC28" s="81" t="s">
        <v>1913</v>
      </c>
      <c r="LID28" s="81" t="s">
        <v>1913</v>
      </c>
      <c r="LIE28" s="81" t="s">
        <v>1913</v>
      </c>
      <c r="LIF28" s="81" t="s">
        <v>1913</v>
      </c>
      <c r="LIG28" s="81" t="s">
        <v>1913</v>
      </c>
      <c r="LIH28" s="81" t="s">
        <v>1913</v>
      </c>
      <c r="LII28" s="81" t="s">
        <v>1913</v>
      </c>
      <c r="LIJ28" s="81" t="s">
        <v>1913</v>
      </c>
      <c r="LIK28" s="81" t="s">
        <v>1913</v>
      </c>
      <c r="LIL28" s="81" t="s">
        <v>1913</v>
      </c>
      <c r="LIM28" s="81" t="s">
        <v>1913</v>
      </c>
      <c r="LIN28" s="81" t="s">
        <v>1913</v>
      </c>
      <c r="LIO28" s="81" t="s">
        <v>1913</v>
      </c>
      <c r="LIP28" s="81" t="s">
        <v>1913</v>
      </c>
      <c r="LIQ28" s="81" t="s">
        <v>1913</v>
      </c>
      <c r="LIR28" s="81" t="s">
        <v>1913</v>
      </c>
      <c r="LIS28" s="81" t="s">
        <v>1913</v>
      </c>
      <c r="LIT28" s="81" t="s">
        <v>1913</v>
      </c>
      <c r="LIU28" s="81" t="s">
        <v>1913</v>
      </c>
      <c r="LIV28" s="81" t="s">
        <v>1913</v>
      </c>
      <c r="LIW28" s="81" t="s">
        <v>1913</v>
      </c>
      <c r="LIX28" s="81" t="s">
        <v>1913</v>
      </c>
      <c r="LIY28" s="81" t="s">
        <v>1913</v>
      </c>
      <c r="LIZ28" s="81" t="s">
        <v>1913</v>
      </c>
      <c r="LJA28" s="81" t="s">
        <v>1913</v>
      </c>
      <c r="LJB28" s="81" t="s">
        <v>1913</v>
      </c>
      <c r="LJC28" s="81" t="s">
        <v>1913</v>
      </c>
      <c r="LJD28" s="81" t="s">
        <v>1913</v>
      </c>
      <c r="LJE28" s="81" t="s">
        <v>1913</v>
      </c>
      <c r="LJF28" s="81" t="s">
        <v>1913</v>
      </c>
      <c r="LJG28" s="81" t="s">
        <v>1913</v>
      </c>
      <c r="LJH28" s="81" t="s">
        <v>1913</v>
      </c>
      <c r="LJI28" s="81" t="s">
        <v>1913</v>
      </c>
      <c r="LJJ28" s="81" t="s">
        <v>1913</v>
      </c>
      <c r="LJK28" s="81" t="s">
        <v>1913</v>
      </c>
      <c r="LJL28" s="81" t="s">
        <v>1913</v>
      </c>
      <c r="LJM28" s="81" t="s">
        <v>1913</v>
      </c>
      <c r="LJN28" s="81" t="s">
        <v>1913</v>
      </c>
      <c r="LJO28" s="81" t="s">
        <v>1913</v>
      </c>
      <c r="LJP28" s="81" t="s">
        <v>1913</v>
      </c>
      <c r="LJQ28" s="81" t="s">
        <v>1913</v>
      </c>
      <c r="LJR28" s="81" t="s">
        <v>1913</v>
      </c>
      <c r="LJS28" s="81" t="s">
        <v>1913</v>
      </c>
      <c r="LJT28" s="81" t="s">
        <v>1913</v>
      </c>
      <c r="LJU28" s="81" t="s">
        <v>1913</v>
      </c>
      <c r="LJV28" s="81" t="s">
        <v>1913</v>
      </c>
      <c r="LJW28" s="81" t="s">
        <v>1913</v>
      </c>
      <c r="LJX28" s="81" t="s">
        <v>1913</v>
      </c>
      <c r="LJY28" s="81" t="s">
        <v>1913</v>
      </c>
      <c r="LJZ28" s="81" t="s">
        <v>1913</v>
      </c>
      <c r="LKA28" s="81" t="s">
        <v>1913</v>
      </c>
      <c r="LKB28" s="81" t="s">
        <v>1913</v>
      </c>
      <c r="LKC28" s="81" t="s">
        <v>1913</v>
      </c>
      <c r="LKD28" s="81" t="s">
        <v>1913</v>
      </c>
      <c r="LKE28" s="81" t="s">
        <v>1913</v>
      </c>
      <c r="LKF28" s="81" t="s">
        <v>1913</v>
      </c>
      <c r="LKG28" s="81" t="s">
        <v>1913</v>
      </c>
      <c r="LKH28" s="81" t="s">
        <v>1913</v>
      </c>
      <c r="LKI28" s="81" t="s">
        <v>1913</v>
      </c>
      <c r="LKJ28" s="81" t="s">
        <v>1913</v>
      </c>
      <c r="LKK28" s="81" t="s">
        <v>1913</v>
      </c>
      <c r="LKL28" s="81" t="s">
        <v>1913</v>
      </c>
      <c r="LKM28" s="81" t="s">
        <v>1913</v>
      </c>
      <c r="LKN28" s="81" t="s">
        <v>1913</v>
      </c>
      <c r="LKO28" s="81" t="s">
        <v>1913</v>
      </c>
      <c r="LKP28" s="81" t="s">
        <v>1913</v>
      </c>
      <c r="LKQ28" s="81" t="s">
        <v>1913</v>
      </c>
      <c r="LKR28" s="81" t="s">
        <v>1913</v>
      </c>
      <c r="LKS28" s="81" t="s">
        <v>1913</v>
      </c>
      <c r="LKT28" s="81" t="s">
        <v>1913</v>
      </c>
      <c r="LKU28" s="81" t="s">
        <v>1913</v>
      </c>
      <c r="LKV28" s="81" t="s">
        <v>1913</v>
      </c>
      <c r="LKW28" s="81" t="s">
        <v>1913</v>
      </c>
      <c r="LKX28" s="81" t="s">
        <v>1913</v>
      </c>
      <c r="LKY28" s="81" t="s">
        <v>1913</v>
      </c>
      <c r="LKZ28" s="81" t="s">
        <v>1913</v>
      </c>
      <c r="LLA28" s="81" t="s">
        <v>1913</v>
      </c>
      <c r="LLB28" s="81" t="s">
        <v>1913</v>
      </c>
      <c r="LLC28" s="81" t="s">
        <v>1913</v>
      </c>
      <c r="LLD28" s="81" t="s">
        <v>1913</v>
      </c>
      <c r="LLE28" s="81" t="s">
        <v>1913</v>
      </c>
      <c r="LLF28" s="81" t="s">
        <v>1913</v>
      </c>
      <c r="LLG28" s="81" t="s">
        <v>1913</v>
      </c>
      <c r="LLH28" s="81" t="s">
        <v>1913</v>
      </c>
      <c r="LLI28" s="81" t="s">
        <v>1913</v>
      </c>
      <c r="LLJ28" s="81" t="s">
        <v>1913</v>
      </c>
      <c r="LLK28" s="81" t="s">
        <v>1913</v>
      </c>
      <c r="LLL28" s="81" t="s">
        <v>1913</v>
      </c>
      <c r="LLM28" s="81" t="s">
        <v>1913</v>
      </c>
      <c r="LLN28" s="81" t="s">
        <v>1913</v>
      </c>
      <c r="LLO28" s="81" t="s">
        <v>1913</v>
      </c>
      <c r="LLP28" s="81" t="s">
        <v>1913</v>
      </c>
      <c r="LLQ28" s="81" t="s">
        <v>1913</v>
      </c>
      <c r="LLR28" s="81" t="s">
        <v>1913</v>
      </c>
      <c r="LLS28" s="81" t="s">
        <v>1913</v>
      </c>
      <c r="LLT28" s="81" t="s">
        <v>1913</v>
      </c>
      <c r="LLU28" s="81" t="s">
        <v>1913</v>
      </c>
      <c r="LLV28" s="81" t="s">
        <v>1913</v>
      </c>
      <c r="LLW28" s="81" t="s">
        <v>1913</v>
      </c>
      <c r="LLX28" s="81" t="s">
        <v>1913</v>
      </c>
      <c r="LLY28" s="81" t="s">
        <v>1913</v>
      </c>
      <c r="LLZ28" s="81" t="s">
        <v>1913</v>
      </c>
      <c r="LMA28" s="81" t="s">
        <v>1913</v>
      </c>
      <c r="LMB28" s="81" t="s">
        <v>1913</v>
      </c>
      <c r="LMC28" s="81" t="s">
        <v>1913</v>
      </c>
      <c r="LMD28" s="81" t="s">
        <v>1913</v>
      </c>
      <c r="LME28" s="81" t="s">
        <v>1913</v>
      </c>
      <c r="LMF28" s="81" t="s">
        <v>1913</v>
      </c>
      <c r="LMG28" s="81" t="s">
        <v>1913</v>
      </c>
      <c r="LMH28" s="81" t="s">
        <v>1913</v>
      </c>
      <c r="LMI28" s="81" t="s">
        <v>1913</v>
      </c>
      <c r="LMJ28" s="81" t="s">
        <v>1913</v>
      </c>
      <c r="LMK28" s="81" t="s">
        <v>1913</v>
      </c>
      <c r="LML28" s="81" t="s">
        <v>1913</v>
      </c>
      <c r="LMM28" s="81" t="s">
        <v>1913</v>
      </c>
      <c r="LMN28" s="81" t="s">
        <v>1913</v>
      </c>
      <c r="LMO28" s="81" t="s">
        <v>1913</v>
      </c>
      <c r="LMP28" s="81" t="s">
        <v>1913</v>
      </c>
      <c r="LMQ28" s="81" t="s">
        <v>1913</v>
      </c>
      <c r="LMR28" s="81" t="s">
        <v>1913</v>
      </c>
      <c r="LMS28" s="81" t="s">
        <v>1913</v>
      </c>
      <c r="LMT28" s="81" t="s">
        <v>1913</v>
      </c>
      <c r="LMU28" s="81" t="s">
        <v>1913</v>
      </c>
      <c r="LMV28" s="81" t="s">
        <v>1913</v>
      </c>
      <c r="LMW28" s="81" t="s">
        <v>1913</v>
      </c>
      <c r="LMX28" s="81" t="s">
        <v>1913</v>
      </c>
      <c r="LMY28" s="81" t="s">
        <v>1913</v>
      </c>
      <c r="LMZ28" s="81" t="s">
        <v>1913</v>
      </c>
      <c r="LNA28" s="81" t="s">
        <v>1913</v>
      </c>
      <c r="LNB28" s="81" t="s">
        <v>1913</v>
      </c>
      <c r="LNC28" s="81" t="s">
        <v>1913</v>
      </c>
      <c r="LND28" s="81" t="s">
        <v>1913</v>
      </c>
      <c r="LNE28" s="81" t="s">
        <v>1913</v>
      </c>
      <c r="LNF28" s="81" t="s">
        <v>1913</v>
      </c>
      <c r="LNG28" s="81" t="s">
        <v>1913</v>
      </c>
      <c r="LNH28" s="81" t="s">
        <v>1913</v>
      </c>
      <c r="LNI28" s="81" t="s">
        <v>1913</v>
      </c>
      <c r="LNJ28" s="81" t="s">
        <v>1913</v>
      </c>
      <c r="LNK28" s="81" t="s">
        <v>1913</v>
      </c>
      <c r="LNL28" s="81" t="s">
        <v>1913</v>
      </c>
      <c r="LNM28" s="81" t="s">
        <v>1913</v>
      </c>
      <c r="LNN28" s="81" t="s">
        <v>1913</v>
      </c>
      <c r="LNO28" s="81" t="s">
        <v>1913</v>
      </c>
      <c r="LNP28" s="81" t="s">
        <v>1913</v>
      </c>
      <c r="LNQ28" s="81" t="s">
        <v>1913</v>
      </c>
      <c r="LNR28" s="81" t="s">
        <v>1913</v>
      </c>
      <c r="LNS28" s="81" t="s">
        <v>1913</v>
      </c>
      <c r="LNT28" s="81" t="s">
        <v>1913</v>
      </c>
      <c r="LNU28" s="81" t="s">
        <v>1913</v>
      </c>
      <c r="LNV28" s="81" t="s">
        <v>1913</v>
      </c>
      <c r="LNW28" s="81" t="s">
        <v>1913</v>
      </c>
      <c r="LNX28" s="81" t="s">
        <v>1913</v>
      </c>
      <c r="LNY28" s="81" t="s">
        <v>1913</v>
      </c>
      <c r="LNZ28" s="81" t="s">
        <v>1913</v>
      </c>
      <c r="LOA28" s="81" t="s">
        <v>1913</v>
      </c>
      <c r="LOB28" s="81" t="s">
        <v>1913</v>
      </c>
      <c r="LOC28" s="81" t="s">
        <v>1913</v>
      </c>
      <c r="LOD28" s="81" t="s">
        <v>1913</v>
      </c>
      <c r="LOE28" s="81" t="s">
        <v>1913</v>
      </c>
      <c r="LOF28" s="81" t="s">
        <v>1913</v>
      </c>
      <c r="LOG28" s="81" t="s">
        <v>1913</v>
      </c>
      <c r="LOH28" s="81" t="s">
        <v>1913</v>
      </c>
      <c r="LOI28" s="81" t="s">
        <v>1913</v>
      </c>
      <c r="LOJ28" s="81" t="s">
        <v>1913</v>
      </c>
      <c r="LOK28" s="81" t="s">
        <v>1913</v>
      </c>
      <c r="LOL28" s="81" t="s">
        <v>1913</v>
      </c>
      <c r="LOM28" s="81" t="s">
        <v>1913</v>
      </c>
      <c r="LON28" s="81" t="s">
        <v>1913</v>
      </c>
      <c r="LOO28" s="81" t="s">
        <v>1913</v>
      </c>
      <c r="LOP28" s="81" t="s">
        <v>1913</v>
      </c>
      <c r="LOQ28" s="81" t="s">
        <v>1913</v>
      </c>
      <c r="LOR28" s="81" t="s">
        <v>1913</v>
      </c>
      <c r="LOS28" s="81" t="s">
        <v>1913</v>
      </c>
      <c r="LOT28" s="81" t="s">
        <v>1913</v>
      </c>
      <c r="LOU28" s="81" t="s">
        <v>1913</v>
      </c>
      <c r="LOV28" s="81" t="s">
        <v>1913</v>
      </c>
      <c r="LOW28" s="81" t="s">
        <v>1913</v>
      </c>
      <c r="LOX28" s="81" t="s">
        <v>1913</v>
      </c>
      <c r="LOY28" s="81" t="s">
        <v>1913</v>
      </c>
      <c r="LOZ28" s="81" t="s">
        <v>1913</v>
      </c>
      <c r="LPA28" s="81" t="s">
        <v>1913</v>
      </c>
      <c r="LPB28" s="81" t="s">
        <v>1913</v>
      </c>
      <c r="LPC28" s="81" t="s">
        <v>1913</v>
      </c>
      <c r="LPD28" s="81" t="s">
        <v>1913</v>
      </c>
      <c r="LPE28" s="81" t="s">
        <v>1913</v>
      </c>
      <c r="LPF28" s="81" t="s">
        <v>1913</v>
      </c>
      <c r="LPG28" s="81" t="s">
        <v>1913</v>
      </c>
      <c r="LPH28" s="81" t="s">
        <v>1913</v>
      </c>
      <c r="LPI28" s="81" t="s">
        <v>1913</v>
      </c>
      <c r="LPJ28" s="81" t="s">
        <v>1913</v>
      </c>
      <c r="LPK28" s="81" t="s">
        <v>1913</v>
      </c>
      <c r="LPL28" s="81" t="s">
        <v>1913</v>
      </c>
      <c r="LPM28" s="81" t="s">
        <v>1913</v>
      </c>
      <c r="LPN28" s="81" t="s">
        <v>1913</v>
      </c>
      <c r="LPO28" s="81" t="s">
        <v>1913</v>
      </c>
      <c r="LPP28" s="81" t="s">
        <v>1913</v>
      </c>
      <c r="LPQ28" s="81" t="s">
        <v>1913</v>
      </c>
      <c r="LPR28" s="81" t="s">
        <v>1913</v>
      </c>
      <c r="LPS28" s="81" t="s">
        <v>1913</v>
      </c>
      <c r="LPT28" s="81" t="s">
        <v>1913</v>
      </c>
      <c r="LPU28" s="81" t="s">
        <v>1913</v>
      </c>
      <c r="LPV28" s="81" t="s">
        <v>1913</v>
      </c>
      <c r="LPW28" s="81" t="s">
        <v>1913</v>
      </c>
      <c r="LPX28" s="81" t="s">
        <v>1913</v>
      </c>
      <c r="LPY28" s="81" t="s">
        <v>1913</v>
      </c>
      <c r="LPZ28" s="81" t="s">
        <v>1913</v>
      </c>
      <c r="LQA28" s="81" t="s">
        <v>1913</v>
      </c>
      <c r="LQB28" s="81" t="s">
        <v>1913</v>
      </c>
      <c r="LQC28" s="81" t="s">
        <v>1913</v>
      </c>
      <c r="LQD28" s="81" t="s">
        <v>1913</v>
      </c>
      <c r="LQE28" s="81" t="s">
        <v>1913</v>
      </c>
      <c r="LQF28" s="81" t="s">
        <v>1913</v>
      </c>
      <c r="LQG28" s="81" t="s">
        <v>1913</v>
      </c>
      <c r="LQH28" s="81" t="s">
        <v>1913</v>
      </c>
      <c r="LQI28" s="81" t="s">
        <v>1913</v>
      </c>
      <c r="LQJ28" s="81" t="s">
        <v>1913</v>
      </c>
      <c r="LQK28" s="81" t="s">
        <v>1913</v>
      </c>
      <c r="LQL28" s="81" t="s">
        <v>1913</v>
      </c>
      <c r="LQM28" s="81" t="s">
        <v>1913</v>
      </c>
      <c r="LQN28" s="81" t="s">
        <v>1913</v>
      </c>
      <c r="LQO28" s="81" t="s">
        <v>1913</v>
      </c>
      <c r="LQP28" s="81" t="s">
        <v>1913</v>
      </c>
      <c r="LQQ28" s="81" t="s">
        <v>1913</v>
      </c>
      <c r="LQR28" s="81" t="s">
        <v>1913</v>
      </c>
      <c r="LQS28" s="81" t="s">
        <v>1913</v>
      </c>
      <c r="LQT28" s="81" t="s">
        <v>1913</v>
      </c>
      <c r="LQU28" s="81" t="s">
        <v>1913</v>
      </c>
      <c r="LQV28" s="81" t="s">
        <v>1913</v>
      </c>
      <c r="LQW28" s="81" t="s">
        <v>1913</v>
      </c>
      <c r="LQX28" s="81" t="s">
        <v>1913</v>
      </c>
      <c r="LQY28" s="81" t="s">
        <v>1913</v>
      </c>
      <c r="LQZ28" s="81" t="s">
        <v>1913</v>
      </c>
      <c r="LRA28" s="81" t="s">
        <v>1913</v>
      </c>
      <c r="LRB28" s="81" t="s">
        <v>1913</v>
      </c>
      <c r="LRC28" s="81" t="s">
        <v>1913</v>
      </c>
      <c r="LRD28" s="81" t="s">
        <v>1913</v>
      </c>
      <c r="LRE28" s="81" t="s">
        <v>1913</v>
      </c>
      <c r="LRF28" s="81" t="s">
        <v>1913</v>
      </c>
      <c r="LRG28" s="81" t="s">
        <v>1913</v>
      </c>
      <c r="LRH28" s="81" t="s">
        <v>1913</v>
      </c>
      <c r="LRI28" s="81" t="s">
        <v>1913</v>
      </c>
      <c r="LRJ28" s="81" t="s">
        <v>1913</v>
      </c>
      <c r="LRK28" s="81" t="s">
        <v>1913</v>
      </c>
      <c r="LRL28" s="81" t="s">
        <v>1913</v>
      </c>
      <c r="LRM28" s="81" t="s">
        <v>1913</v>
      </c>
      <c r="LRN28" s="81" t="s">
        <v>1913</v>
      </c>
      <c r="LRO28" s="81" t="s">
        <v>1913</v>
      </c>
      <c r="LRP28" s="81" t="s">
        <v>1913</v>
      </c>
      <c r="LRQ28" s="81" t="s">
        <v>1913</v>
      </c>
      <c r="LRR28" s="81" t="s">
        <v>1913</v>
      </c>
      <c r="LRS28" s="81" t="s">
        <v>1913</v>
      </c>
      <c r="LRT28" s="81" t="s">
        <v>1913</v>
      </c>
      <c r="LRU28" s="81" t="s">
        <v>1913</v>
      </c>
      <c r="LRV28" s="81" t="s">
        <v>1913</v>
      </c>
      <c r="LRW28" s="81" t="s">
        <v>1913</v>
      </c>
      <c r="LRX28" s="81" t="s">
        <v>1913</v>
      </c>
      <c r="LRY28" s="81" t="s">
        <v>1913</v>
      </c>
      <c r="LRZ28" s="81" t="s">
        <v>1913</v>
      </c>
      <c r="LSA28" s="81" t="s">
        <v>1913</v>
      </c>
      <c r="LSB28" s="81" t="s">
        <v>1913</v>
      </c>
      <c r="LSC28" s="81" t="s">
        <v>1913</v>
      </c>
      <c r="LSD28" s="81" t="s">
        <v>1913</v>
      </c>
      <c r="LSE28" s="81" t="s">
        <v>1913</v>
      </c>
      <c r="LSF28" s="81" t="s">
        <v>1913</v>
      </c>
      <c r="LSG28" s="81" t="s">
        <v>1913</v>
      </c>
      <c r="LSH28" s="81" t="s">
        <v>1913</v>
      </c>
      <c r="LSI28" s="81" t="s">
        <v>1913</v>
      </c>
      <c r="LSJ28" s="81" t="s">
        <v>1913</v>
      </c>
      <c r="LSK28" s="81" t="s">
        <v>1913</v>
      </c>
      <c r="LSL28" s="81" t="s">
        <v>1913</v>
      </c>
      <c r="LSM28" s="81" t="s">
        <v>1913</v>
      </c>
      <c r="LSN28" s="81" t="s">
        <v>1913</v>
      </c>
      <c r="LSO28" s="81" t="s">
        <v>1913</v>
      </c>
      <c r="LSP28" s="81" t="s">
        <v>1913</v>
      </c>
      <c r="LSQ28" s="81" t="s">
        <v>1913</v>
      </c>
      <c r="LSR28" s="81" t="s">
        <v>1913</v>
      </c>
      <c r="LSS28" s="81" t="s">
        <v>1913</v>
      </c>
      <c r="LST28" s="81" t="s">
        <v>1913</v>
      </c>
      <c r="LSU28" s="81" t="s">
        <v>1913</v>
      </c>
      <c r="LSV28" s="81" t="s">
        <v>1913</v>
      </c>
      <c r="LSW28" s="81" t="s">
        <v>1913</v>
      </c>
      <c r="LSX28" s="81" t="s">
        <v>1913</v>
      </c>
      <c r="LSY28" s="81" t="s">
        <v>1913</v>
      </c>
      <c r="LSZ28" s="81" t="s">
        <v>1913</v>
      </c>
      <c r="LTA28" s="81" t="s">
        <v>1913</v>
      </c>
      <c r="LTB28" s="81" t="s">
        <v>1913</v>
      </c>
      <c r="LTC28" s="81" t="s">
        <v>1913</v>
      </c>
      <c r="LTD28" s="81" t="s">
        <v>1913</v>
      </c>
      <c r="LTE28" s="81" t="s">
        <v>1913</v>
      </c>
      <c r="LTF28" s="81" t="s">
        <v>1913</v>
      </c>
      <c r="LTG28" s="81" t="s">
        <v>1913</v>
      </c>
      <c r="LTH28" s="81" t="s">
        <v>1913</v>
      </c>
      <c r="LTI28" s="81" t="s">
        <v>1913</v>
      </c>
      <c r="LTJ28" s="81" t="s">
        <v>1913</v>
      </c>
      <c r="LTK28" s="81" t="s">
        <v>1913</v>
      </c>
      <c r="LTL28" s="81" t="s">
        <v>1913</v>
      </c>
      <c r="LTM28" s="81" t="s">
        <v>1913</v>
      </c>
      <c r="LTN28" s="81" t="s">
        <v>1913</v>
      </c>
      <c r="LTO28" s="81" t="s">
        <v>1913</v>
      </c>
      <c r="LTP28" s="81" t="s">
        <v>1913</v>
      </c>
      <c r="LTQ28" s="81" t="s">
        <v>1913</v>
      </c>
      <c r="LTR28" s="81" t="s">
        <v>1913</v>
      </c>
      <c r="LTS28" s="81" t="s">
        <v>1913</v>
      </c>
      <c r="LTT28" s="81" t="s">
        <v>1913</v>
      </c>
      <c r="LTU28" s="81" t="s">
        <v>1913</v>
      </c>
      <c r="LTV28" s="81" t="s">
        <v>1913</v>
      </c>
      <c r="LTW28" s="81" t="s">
        <v>1913</v>
      </c>
      <c r="LTX28" s="81" t="s">
        <v>1913</v>
      </c>
      <c r="LTY28" s="81" t="s">
        <v>1913</v>
      </c>
      <c r="LTZ28" s="81" t="s">
        <v>1913</v>
      </c>
      <c r="LUA28" s="81" t="s">
        <v>1913</v>
      </c>
      <c r="LUB28" s="81" t="s">
        <v>1913</v>
      </c>
      <c r="LUC28" s="81" t="s">
        <v>1913</v>
      </c>
      <c r="LUD28" s="81" t="s">
        <v>1913</v>
      </c>
      <c r="LUE28" s="81" t="s">
        <v>1913</v>
      </c>
      <c r="LUF28" s="81" t="s">
        <v>1913</v>
      </c>
      <c r="LUG28" s="81" t="s">
        <v>1913</v>
      </c>
      <c r="LUH28" s="81" t="s">
        <v>1913</v>
      </c>
      <c r="LUI28" s="81" t="s">
        <v>1913</v>
      </c>
      <c r="LUJ28" s="81" t="s">
        <v>1913</v>
      </c>
      <c r="LUK28" s="81" t="s">
        <v>1913</v>
      </c>
      <c r="LUL28" s="81" t="s">
        <v>1913</v>
      </c>
      <c r="LUM28" s="81" t="s">
        <v>1913</v>
      </c>
      <c r="LUN28" s="81" t="s">
        <v>1913</v>
      </c>
      <c r="LUO28" s="81" t="s">
        <v>1913</v>
      </c>
      <c r="LUP28" s="81" t="s">
        <v>1913</v>
      </c>
      <c r="LUQ28" s="81" t="s">
        <v>1913</v>
      </c>
      <c r="LUR28" s="81" t="s">
        <v>1913</v>
      </c>
      <c r="LUS28" s="81" t="s">
        <v>1913</v>
      </c>
      <c r="LUT28" s="81" t="s">
        <v>1913</v>
      </c>
      <c r="LUU28" s="81" t="s">
        <v>1913</v>
      </c>
      <c r="LUV28" s="81" t="s">
        <v>1913</v>
      </c>
      <c r="LUW28" s="81" t="s">
        <v>1913</v>
      </c>
      <c r="LUX28" s="81" t="s">
        <v>1913</v>
      </c>
      <c r="LUY28" s="81" t="s">
        <v>1913</v>
      </c>
      <c r="LUZ28" s="81" t="s">
        <v>1913</v>
      </c>
      <c r="LVA28" s="81" t="s">
        <v>1913</v>
      </c>
      <c r="LVB28" s="81" t="s">
        <v>1913</v>
      </c>
      <c r="LVC28" s="81" t="s">
        <v>1913</v>
      </c>
      <c r="LVD28" s="81" t="s">
        <v>1913</v>
      </c>
      <c r="LVE28" s="81" t="s">
        <v>1913</v>
      </c>
      <c r="LVF28" s="81" t="s">
        <v>1913</v>
      </c>
      <c r="LVG28" s="81" t="s">
        <v>1913</v>
      </c>
      <c r="LVH28" s="81" t="s">
        <v>1913</v>
      </c>
      <c r="LVI28" s="81" t="s">
        <v>1913</v>
      </c>
      <c r="LVJ28" s="81" t="s">
        <v>1913</v>
      </c>
      <c r="LVK28" s="81" t="s">
        <v>1913</v>
      </c>
      <c r="LVL28" s="81" t="s">
        <v>1913</v>
      </c>
      <c r="LVM28" s="81" t="s">
        <v>1913</v>
      </c>
      <c r="LVN28" s="81" t="s">
        <v>1913</v>
      </c>
      <c r="LVO28" s="81" t="s">
        <v>1913</v>
      </c>
      <c r="LVP28" s="81" t="s">
        <v>1913</v>
      </c>
      <c r="LVQ28" s="81" t="s">
        <v>1913</v>
      </c>
      <c r="LVR28" s="81" t="s">
        <v>1913</v>
      </c>
      <c r="LVS28" s="81" t="s">
        <v>1913</v>
      </c>
      <c r="LVT28" s="81" t="s">
        <v>1913</v>
      </c>
      <c r="LVU28" s="81" t="s">
        <v>1913</v>
      </c>
      <c r="LVV28" s="81" t="s">
        <v>1913</v>
      </c>
      <c r="LVW28" s="81" t="s">
        <v>1913</v>
      </c>
      <c r="LVX28" s="81" t="s">
        <v>1913</v>
      </c>
      <c r="LVY28" s="81" t="s">
        <v>1913</v>
      </c>
      <c r="LVZ28" s="81" t="s">
        <v>1913</v>
      </c>
      <c r="LWA28" s="81" t="s">
        <v>1913</v>
      </c>
      <c r="LWB28" s="81" t="s">
        <v>1913</v>
      </c>
      <c r="LWC28" s="81" t="s">
        <v>1913</v>
      </c>
      <c r="LWD28" s="81" t="s">
        <v>1913</v>
      </c>
      <c r="LWE28" s="81" t="s">
        <v>1913</v>
      </c>
      <c r="LWF28" s="81" t="s">
        <v>1913</v>
      </c>
      <c r="LWG28" s="81" t="s">
        <v>1913</v>
      </c>
      <c r="LWH28" s="81" t="s">
        <v>1913</v>
      </c>
      <c r="LWI28" s="81" t="s">
        <v>1913</v>
      </c>
      <c r="LWJ28" s="81" t="s">
        <v>1913</v>
      </c>
      <c r="LWK28" s="81" t="s">
        <v>1913</v>
      </c>
      <c r="LWL28" s="81" t="s">
        <v>1913</v>
      </c>
      <c r="LWM28" s="81" t="s">
        <v>1913</v>
      </c>
      <c r="LWN28" s="81" t="s">
        <v>1913</v>
      </c>
      <c r="LWO28" s="81" t="s">
        <v>1913</v>
      </c>
      <c r="LWP28" s="81" t="s">
        <v>1913</v>
      </c>
      <c r="LWQ28" s="81" t="s">
        <v>1913</v>
      </c>
      <c r="LWR28" s="81" t="s">
        <v>1913</v>
      </c>
      <c r="LWS28" s="81" t="s">
        <v>1913</v>
      </c>
      <c r="LWT28" s="81" t="s">
        <v>1913</v>
      </c>
      <c r="LWU28" s="81" t="s">
        <v>1913</v>
      </c>
      <c r="LWV28" s="81" t="s">
        <v>1913</v>
      </c>
      <c r="LWW28" s="81" t="s">
        <v>1913</v>
      </c>
      <c r="LWX28" s="81" t="s">
        <v>1913</v>
      </c>
      <c r="LWY28" s="81" t="s">
        <v>1913</v>
      </c>
      <c r="LWZ28" s="81" t="s">
        <v>1913</v>
      </c>
      <c r="LXA28" s="81" t="s">
        <v>1913</v>
      </c>
      <c r="LXB28" s="81" t="s">
        <v>1913</v>
      </c>
      <c r="LXC28" s="81" t="s">
        <v>1913</v>
      </c>
      <c r="LXD28" s="81" t="s">
        <v>1913</v>
      </c>
      <c r="LXE28" s="81" t="s">
        <v>1913</v>
      </c>
      <c r="LXF28" s="81" t="s">
        <v>1913</v>
      </c>
      <c r="LXG28" s="81" t="s">
        <v>1913</v>
      </c>
      <c r="LXH28" s="81" t="s">
        <v>1913</v>
      </c>
      <c r="LXI28" s="81" t="s">
        <v>1913</v>
      </c>
      <c r="LXJ28" s="81" t="s">
        <v>1913</v>
      </c>
      <c r="LXK28" s="81" t="s">
        <v>1913</v>
      </c>
      <c r="LXL28" s="81" t="s">
        <v>1913</v>
      </c>
      <c r="LXM28" s="81" t="s">
        <v>1913</v>
      </c>
      <c r="LXN28" s="81" t="s">
        <v>1913</v>
      </c>
      <c r="LXO28" s="81" t="s">
        <v>1913</v>
      </c>
      <c r="LXP28" s="81" t="s">
        <v>1913</v>
      </c>
      <c r="LXQ28" s="81" t="s">
        <v>1913</v>
      </c>
      <c r="LXR28" s="81" t="s">
        <v>1913</v>
      </c>
      <c r="LXS28" s="81" t="s">
        <v>1913</v>
      </c>
      <c r="LXT28" s="81" t="s">
        <v>1913</v>
      </c>
      <c r="LXU28" s="81" t="s">
        <v>1913</v>
      </c>
      <c r="LXV28" s="81" t="s">
        <v>1913</v>
      </c>
      <c r="LXW28" s="81" t="s">
        <v>1913</v>
      </c>
      <c r="LXX28" s="81" t="s">
        <v>1913</v>
      </c>
      <c r="LXY28" s="81" t="s">
        <v>1913</v>
      </c>
      <c r="LXZ28" s="81" t="s">
        <v>1913</v>
      </c>
      <c r="LYA28" s="81" t="s">
        <v>1913</v>
      </c>
      <c r="LYB28" s="81" t="s">
        <v>1913</v>
      </c>
      <c r="LYC28" s="81" t="s">
        <v>1913</v>
      </c>
      <c r="LYD28" s="81" t="s">
        <v>1913</v>
      </c>
      <c r="LYE28" s="81" t="s">
        <v>1913</v>
      </c>
      <c r="LYF28" s="81" t="s">
        <v>1913</v>
      </c>
      <c r="LYG28" s="81" t="s">
        <v>1913</v>
      </c>
      <c r="LYH28" s="81" t="s">
        <v>1913</v>
      </c>
      <c r="LYI28" s="81" t="s">
        <v>1913</v>
      </c>
      <c r="LYJ28" s="81" t="s">
        <v>1913</v>
      </c>
      <c r="LYK28" s="81" t="s">
        <v>1913</v>
      </c>
      <c r="LYL28" s="81" t="s">
        <v>1913</v>
      </c>
      <c r="LYM28" s="81" t="s">
        <v>1913</v>
      </c>
      <c r="LYN28" s="81" t="s">
        <v>1913</v>
      </c>
      <c r="LYO28" s="81" t="s">
        <v>1913</v>
      </c>
      <c r="LYP28" s="81" t="s">
        <v>1913</v>
      </c>
      <c r="LYQ28" s="81" t="s">
        <v>1913</v>
      </c>
      <c r="LYR28" s="81" t="s">
        <v>1913</v>
      </c>
      <c r="LYS28" s="81" t="s">
        <v>1913</v>
      </c>
      <c r="LYT28" s="81" t="s">
        <v>1913</v>
      </c>
      <c r="LYU28" s="81" t="s">
        <v>1913</v>
      </c>
      <c r="LYV28" s="81" t="s">
        <v>1913</v>
      </c>
      <c r="LYW28" s="81" t="s">
        <v>1913</v>
      </c>
      <c r="LYX28" s="81" t="s">
        <v>1913</v>
      </c>
      <c r="LYY28" s="81" t="s">
        <v>1913</v>
      </c>
      <c r="LYZ28" s="81" t="s">
        <v>1913</v>
      </c>
      <c r="LZA28" s="81" t="s">
        <v>1913</v>
      </c>
      <c r="LZB28" s="81" t="s">
        <v>1913</v>
      </c>
      <c r="LZC28" s="81" t="s">
        <v>1913</v>
      </c>
      <c r="LZD28" s="81" t="s">
        <v>1913</v>
      </c>
      <c r="LZE28" s="81" t="s">
        <v>1913</v>
      </c>
      <c r="LZF28" s="81" t="s">
        <v>1913</v>
      </c>
      <c r="LZG28" s="81" t="s">
        <v>1913</v>
      </c>
      <c r="LZH28" s="81" t="s">
        <v>1913</v>
      </c>
      <c r="LZI28" s="81" t="s">
        <v>1913</v>
      </c>
      <c r="LZJ28" s="81" t="s">
        <v>1913</v>
      </c>
      <c r="LZK28" s="81" t="s">
        <v>1913</v>
      </c>
      <c r="LZL28" s="81" t="s">
        <v>1913</v>
      </c>
      <c r="LZM28" s="81" t="s">
        <v>1913</v>
      </c>
      <c r="LZN28" s="81" t="s">
        <v>1913</v>
      </c>
      <c r="LZO28" s="81" t="s">
        <v>1913</v>
      </c>
      <c r="LZP28" s="81" t="s">
        <v>1913</v>
      </c>
      <c r="LZQ28" s="81" t="s">
        <v>1913</v>
      </c>
      <c r="LZR28" s="81" t="s">
        <v>1913</v>
      </c>
      <c r="LZS28" s="81" t="s">
        <v>1913</v>
      </c>
      <c r="LZT28" s="81" t="s">
        <v>1913</v>
      </c>
      <c r="LZU28" s="81" t="s">
        <v>1913</v>
      </c>
      <c r="LZV28" s="81" t="s">
        <v>1913</v>
      </c>
      <c r="LZW28" s="81" t="s">
        <v>1913</v>
      </c>
      <c r="LZX28" s="81" t="s">
        <v>1913</v>
      </c>
      <c r="LZY28" s="81" t="s">
        <v>1913</v>
      </c>
      <c r="LZZ28" s="81" t="s">
        <v>1913</v>
      </c>
      <c r="MAA28" s="81" t="s">
        <v>1913</v>
      </c>
      <c r="MAB28" s="81" t="s">
        <v>1913</v>
      </c>
      <c r="MAC28" s="81" t="s">
        <v>1913</v>
      </c>
      <c r="MAD28" s="81" t="s">
        <v>1913</v>
      </c>
      <c r="MAE28" s="81" t="s">
        <v>1913</v>
      </c>
      <c r="MAF28" s="81" t="s">
        <v>1913</v>
      </c>
      <c r="MAG28" s="81" t="s">
        <v>1913</v>
      </c>
      <c r="MAH28" s="81" t="s">
        <v>1913</v>
      </c>
      <c r="MAI28" s="81" t="s">
        <v>1913</v>
      </c>
      <c r="MAJ28" s="81" t="s">
        <v>1913</v>
      </c>
      <c r="MAK28" s="81" t="s">
        <v>1913</v>
      </c>
      <c r="MAL28" s="81" t="s">
        <v>1913</v>
      </c>
      <c r="MAM28" s="81" t="s">
        <v>1913</v>
      </c>
      <c r="MAN28" s="81" t="s">
        <v>1913</v>
      </c>
      <c r="MAO28" s="81" t="s">
        <v>1913</v>
      </c>
      <c r="MAP28" s="81" t="s">
        <v>1913</v>
      </c>
      <c r="MAQ28" s="81" t="s">
        <v>1913</v>
      </c>
      <c r="MAR28" s="81" t="s">
        <v>1913</v>
      </c>
      <c r="MAS28" s="81" t="s">
        <v>1913</v>
      </c>
      <c r="MAT28" s="81" t="s">
        <v>1913</v>
      </c>
      <c r="MAU28" s="81" t="s">
        <v>1913</v>
      </c>
      <c r="MAV28" s="81" t="s">
        <v>1913</v>
      </c>
      <c r="MAW28" s="81" t="s">
        <v>1913</v>
      </c>
      <c r="MAX28" s="81" t="s">
        <v>1913</v>
      </c>
      <c r="MAY28" s="81" t="s">
        <v>1913</v>
      </c>
      <c r="MAZ28" s="81" t="s">
        <v>1913</v>
      </c>
      <c r="MBA28" s="81" t="s">
        <v>1913</v>
      </c>
      <c r="MBB28" s="81" t="s">
        <v>1913</v>
      </c>
      <c r="MBC28" s="81" t="s">
        <v>1913</v>
      </c>
      <c r="MBD28" s="81" t="s">
        <v>1913</v>
      </c>
      <c r="MBE28" s="81" t="s">
        <v>1913</v>
      </c>
      <c r="MBF28" s="81" t="s">
        <v>1913</v>
      </c>
      <c r="MBG28" s="81" t="s">
        <v>1913</v>
      </c>
      <c r="MBH28" s="81" t="s">
        <v>1913</v>
      </c>
      <c r="MBI28" s="81" t="s">
        <v>1913</v>
      </c>
      <c r="MBJ28" s="81" t="s">
        <v>1913</v>
      </c>
      <c r="MBK28" s="81" t="s">
        <v>1913</v>
      </c>
      <c r="MBL28" s="81" t="s">
        <v>1913</v>
      </c>
      <c r="MBM28" s="81" t="s">
        <v>1913</v>
      </c>
      <c r="MBN28" s="81" t="s">
        <v>1913</v>
      </c>
      <c r="MBO28" s="81" t="s">
        <v>1913</v>
      </c>
      <c r="MBP28" s="81" t="s">
        <v>1913</v>
      </c>
      <c r="MBQ28" s="81" t="s">
        <v>1913</v>
      </c>
      <c r="MBR28" s="81" t="s">
        <v>1913</v>
      </c>
      <c r="MBS28" s="81" t="s">
        <v>1913</v>
      </c>
      <c r="MBT28" s="81" t="s">
        <v>1913</v>
      </c>
      <c r="MBU28" s="81" t="s">
        <v>1913</v>
      </c>
      <c r="MBV28" s="81" t="s">
        <v>1913</v>
      </c>
      <c r="MBW28" s="81" t="s">
        <v>1913</v>
      </c>
      <c r="MBX28" s="81" t="s">
        <v>1913</v>
      </c>
      <c r="MBY28" s="81" t="s">
        <v>1913</v>
      </c>
      <c r="MBZ28" s="81" t="s">
        <v>1913</v>
      </c>
      <c r="MCA28" s="81" t="s">
        <v>1913</v>
      </c>
      <c r="MCB28" s="81" t="s">
        <v>1913</v>
      </c>
      <c r="MCC28" s="81" t="s">
        <v>1913</v>
      </c>
      <c r="MCD28" s="81" t="s">
        <v>1913</v>
      </c>
      <c r="MCE28" s="81" t="s">
        <v>1913</v>
      </c>
      <c r="MCF28" s="81" t="s">
        <v>1913</v>
      </c>
      <c r="MCG28" s="81" t="s">
        <v>1913</v>
      </c>
      <c r="MCH28" s="81" t="s">
        <v>1913</v>
      </c>
      <c r="MCI28" s="81" t="s">
        <v>1913</v>
      </c>
      <c r="MCJ28" s="81" t="s">
        <v>1913</v>
      </c>
      <c r="MCK28" s="81" t="s">
        <v>1913</v>
      </c>
      <c r="MCL28" s="81" t="s">
        <v>1913</v>
      </c>
      <c r="MCM28" s="81" t="s">
        <v>1913</v>
      </c>
      <c r="MCN28" s="81" t="s">
        <v>1913</v>
      </c>
      <c r="MCO28" s="81" t="s">
        <v>1913</v>
      </c>
      <c r="MCP28" s="81" t="s">
        <v>1913</v>
      </c>
      <c r="MCQ28" s="81" t="s">
        <v>1913</v>
      </c>
      <c r="MCR28" s="81" t="s">
        <v>1913</v>
      </c>
      <c r="MCS28" s="81" t="s">
        <v>1913</v>
      </c>
      <c r="MCT28" s="81" t="s">
        <v>1913</v>
      </c>
      <c r="MCU28" s="81" t="s">
        <v>1913</v>
      </c>
      <c r="MCV28" s="81" t="s">
        <v>1913</v>
      </c>
      <c r="MCW28" s="81" t="s">
        <v>1913</v>
      </c>
      <c r="MCX28" s="81" t="s">
        <v>1913</v>
      </c>
      <c r="MCY28" s="81" t="s">
        <v>1913</v>
      </c>
      <c r="MCZ28" s="81" t="s">
        <v>1913</v>
      </c>
      <c r="MDA28" s="81" t="s">
        <v>1913</v>
      </c>
      <c r="MDB28" s="81" t="s">
        <v>1913</v>
      </c>
      <c r="MDC28" s="81" t="s">
        <v>1913</v>
      </c>
      <c r="MDD28" s="81" t="s">
        <v>1913</v>
      </c>
      <c r="MDE28" s="81" t="s">
        <v>1913</v>
      </c>
      <c r="MDF28" s="81" t="s">
        <v>1913</v>
      </c>
      <c r="MDG28" s="81" t="s">
        <v>1913</v>
      </c>
      <c r="MDH28" s="81" t="s">
        <v>1913</v>
      </c>
      <c r="MDI28" s="81" t="s">
        <v>1913</v>
      </c>
      <c r="MDJ28" s="81" t="s">
        <v>1913</v>
      </c>
      <c r="MDK28" s="81" t="s">
        <v>1913</v>
      </c>
      <c r="MDL28" s="81" t="s">
        <v>1913</v>
      </c>
      <c r="MDM28" s="81" t="s">
        <v>1913</v>
      </c>
      <c r="MDN28" s="81" t="s">
        <v>1913</v>
      </c>
      <c r="MDO28" s="81" t="s">
        <v>1913</v>
      </c>
      <c r="MDP28" s="81" t="s">
        <v>1913</v>
      </c>
      <c r="MDQ28" s="81" t="s">
        <v>1913</v>
      </c>
      <c r="MDR28" s="81" t="s">
        <v>1913</v>
      </c>
      <c r="MDS28" s="81" t="s">
        <v>1913</v>
      </c>
      <c r="MDT28" s="81" t="s">
        <v>1913</v>
      </c>
      <c r="MDU28" s="81" t="s">
        <v>1913</v>
      </c>
      <c r="MDV28" s="81" t="s">
        <v>1913</v>
      </c>
      <c r="MDW28" s="81" t="s">
        <v>1913</v>
      </c>
      <c r="MDX28" s="81" t="s">
        <v>1913</v>
      </c>
      <c r="MDY28" s="81" t="s">
        <v>1913</v>
      </c>
      <c r="MDZ28" s="81" t="s">
        <v>1913</v>
      </c>
      <c r="MEA28" s="81" t="s">
        <v>1913</v>
      </c>
      <c r="MEB28" s="81" t="s">
        <v>1913</v>
      </c>
      <c r="MEC28" s="81" t="s">
        <v>1913</v>
      </c>
      <c r="MED28" s="81" t="s">
        <v>1913</v>
      </c>
      <c r="MEE28" s="81" t="s">
        <v>1913</v>
      </c>
      <c r="MEF28" s="81" t="s">
        <v>1913</v>
      </c>
      <c r="MEG28" s="81" t="s">
        <v>1913</v>
      </c>
      <c r="MEH28" s="81" t="s">
        <v>1913</v>
      </c>
      <c r="MEI28" s="81" t="s">
        <v>1913</v>
      </c>
      <c r="MEJ28" s="81" t="s">
        <v>1913</v>
      </c>
      <c r="MEK28" s="81" t="s">
        <v>1913</v>
      </c>
      <c r="MEL28" s="81" t="s">
        <v>1913</v>
      </c>
      <c r="MEM28" s="81" t="s">
        <v>1913</v>
      </c>
      <c r="MEN28" s="81" t="s">
        <v>1913</v>
      </c>
      <c r="MEO28" s="81" t="s">
        <v>1913</v>
      </c>
      <c r="MEP28" s="81" t="s">
        <v>1913</v>
      </c>
      <c r="MEQ28" s="81" t="s">
        <v>1913</v>
      </c>
      <c r="MER28" s="81" t="s">
        <v>1913</v>
      </c>
      <c r="MES28" s="81" t="s">
        <v>1913</v>
      </c>
      <c r="MET28" s="81" t="s">
        <v>1913</v>
      </c>
      <c r="MEU28" s="81" t="s">
        <v>1913</v>
      </c>
      <c r="MEV28" s="81" t="s">
        <v>1913</v>
      </c>
      <c r="MEW28" s="81" t="s">
        <v>1913</v>
      </c>
      <c r="MEX28" s="81" t="s">
        <v>1913</v>
      </c>
      <c r="MEY28" s="81" t="s">
        <v>1913</v>
      </c>
      <c r="MEZ28" s="81" t="s">
        <v>1913</v>
      </c>
      <c r="MFA28" s="81" t="s">
        <v>1913</v>
      </c>
      <c r="MFB28" s="81" t="s">
        <v>1913</v>
      </c>
      <c r="MFC28" s="81" t="s">
        <v>1913</v>
      </c>
      <c r="MFD28" s="81" t="s">
        <v>1913</v>
      </c>
      <c r="MFE28" s="81" t="s">
        <v>1913</v>
      </c>
      <c r="MFF28" s="81" t="s">
        <v>1913</v>
      </c>
      <c r="MFG28" s="81" t="s">
        <v>1913</v>
      </c>
      <c r="MFH28" s="81" t="s">
        <v>1913</v>
      </c>
      <c r="MFI28" s="81" t="s">
        <v>1913</v>
      </c>
      <c r="MFJ28" s="81" t="s">
        <v>1913</v>
      </c>
      <c r="MFK28" s="81" t="s">
        <v>1913</v>
      </c>
      <c r="MFL28" s="81" t="s">
        <v>1913</v>
      </c>
      <c r="MFM28" s="81" t="s">
        <v>1913</v>
      </c>
      <c r="MFN28" s="81" t="s">
        <v>1913</v>
      </c>
      <c r="MFO28" s="81" t="s">
        <v>1913</v>
      </c>
      <c r="MFP28" s="81" t="s">
        <v>1913</v>
      </c>
      <c r="MFQ28" s="81" t="s">
        <v>1913</v>
      </c>
      <c r="MFR28" s="81" t="s">
        <v>1913</v>
      </c>
      <c r="MFS28" s="81" t="s">
        <v>1913</v>
      </c>
      <c r="MFT28" s="81" t="s">
        <v>1913</v>
      </c>
      <c r="MFU28" s="81" t="s">
        <v>1913</v>
      </c>
      <c r="MFV28" s="81" t="s">
        <v>1913</v>
      </c>
      <c r="MFW28" s="81" t="s">
        <v>1913</v>
      </c>
      <c r="MFX28" s="81" t="s">
        <v>1913</v>
      </c>
      <c r="MFY28" s="81" t="s">
        <v>1913</v>
      </c>
      <c r="MFZ28" s="81" t="s">
        <v>1913</v>
      </c>
      <c r="MGA28" s="81" t="s">
        <v>1913</v>
      </c>
      <c r="MGB28" s="81" t="s">
        <v>1913</v>
      </c>
      <c r="MGC28" s="81" t="s">
        <v>1913</v>
      </c>
      <c r="MGD28" s="81" t="s">
        <v>1913</v>
      </c>
      <c r="MGE28" s="81" t="s">
        <v>1913</v>
      </c>
      <c r="MGF28" s="81" t="s">
        <v>1913</v>
      </c>
      <c r="MGG28" s="81" t="s">
        <v>1913</v>
      </c>
      <c r="MGH28" s="81" t="s">
        <v>1913</v>
      </c>
      <c r="MGI28" s="81" t="s">
        <v>1913</v>
      </c>
      <c r="MGJ28" s="81" t="s">
        <v>1913</v>
      </c>
      <c r="MGK28" s="81" t="s">
        <v>1913</v>
      </c>
      <c r="MGL28" s="81" t="s">
        <v>1913</v>
      </c>
      <c r="MGM28" s="81" t="s">
        <v>1913</v>
      </c>
      <c r="MGN28" s="81" t="s">
        <v>1913</v>
      </c>
      <c r="MGO28" s="81" t="s">
        <v>1913</v>
      </c>
      <c r="MGP28" s="81" t="s">
        <v>1913</v>
      </c>
      <c r="MGQ28" s="81" t="s">
        <v>1913</v>
      </c>
      <c r="MGR28" s="81" t="s">
        <v>1913</v>
      </c>
      <c r="MGS28" s="81" t="s">
        <v>1913</v>
      </c>
      <c r="MGT28" s="81" t="s">
        <v>1913</v>
      </c>
      <c r="MGU28" s="81" t="s">
        <v>1913</v>
      </c>
      <c r="MGV28" s="81" t="s">
        <v>1913</v>
      </c>
      <c r="MGW28" s="81" t="s">
        <v>1913</v>
      </c>
      <c r="MGX28" s="81" t="s">
        <v>1913</v>
      </c>
      <c r="MGY28" s="81" t="s">
        <v>1913</v>
      </c>
      <c r="MGZ28" s="81" t="s">
        <v>1913</v>
      </c>
      <c r="MHA28" s="81" t="s">
        <v>1913</v>
      </c>
      <c r="MHB28" s="81" t="s">
        <v>1913</v>
      </c>
      <c r="MHC28" s="81" t="s">
        <v>1913</v>
      </c>
      <c r="MHD28" s="81" t="s">
        <v>1913</v>
      </c>
      <c r="MHE28" s="81" t="s">
        <v>1913</v>
      </c>
      <c r="MHF28" s="81" t="s">
        <v>1913</v>
      </c>
      <c r="MHG28" s="81" t="s">
        <v>1913</v>
      </c>
      <c r="MHH28" s="81" t="s">
        <v>1913</v>
      </c>
      <c r="MHI28" s="81" t="s">
        <v>1913</v>
      </c>
      <c r="MHJ28" s="81" t="s">
        <v>1913</v>
      </c>
      <c r="MHK28" s="81" t="s">
        <v>1913</v>
      </c>
      <c r="MHL28" s="81" t="s">
        <v>1913</v>
      </c>
      <c r="MHM28" s="81" t="s">
        <v>1913</v>
      </c>
      <c r="MHN28" s="81" t="s">
        <v>1913</v>
      </c>
      <c r="MHO28" s="81" t="s">
        <v>1913</v>
      </c>
      <c r="MHP28" s="81" t="s">
        <v>1913</v>
      </c>
      <c r="MHQ28" s="81" t="s">
        <v>1913</v>
      </c>
      <c r="MHR28" s="81" t="s">
        <v>1913</v>
      </c>
      <c r="MHS28" s="81" t="s">
        <v>1913</v>
      </c>
      <c r="MHT28" s="81" t="s">
        <v>1913</v>
      </c>
      <c r="MHU28" s="81" t="s">
        <v>1913</v>
      </c>
      <c r="MHV28" s="81" t="s">
        <v>1913</v>
      </c>
      <c r="MHW28" s="81" t="s">
        <v>1913</v>
      </c>
      <c r="MHX28" s="81" t="s">
        <v>1913</v>
      </c>
      <c r="MHY28" s="81" t="s">
        <v>1913</v>
      </c>
      <c r="MHZ28" s="81" t="s">
        <v>1913</v>
      </c>
      <c r="MIA28" s="81" t="s">
        <v>1913</v>
      </c>
      <c r="MIB28" s="81" t="s">
        <v>1913</v>
      </c>
      <c r="MIC28" s="81" t="s">
        <v>1913</v>
      </c>
      <c r="MID28" s="81" t="s">
        <v>1913</v>
      </c>
      <c r="MIE28" s="81" t="s">
        <v>1913</v>
      </c>
      <c r="MIF28" s="81" t="s">
        <v>1913</v>
      </c>
      <c r="MIG28" s="81" t="s">
        <v>1913</v>
      </c>
      <c r="MIH28" s="81" t="s">
        <v>1913</v>
      </c>
      <c r="MII28" s="81" t="s">
        <v>1913</v>
      </c>
      <c r="MIJ28" s="81" t="s">
        <v>1913</v>
      </c>
      <c r="MIK28" s="81" t="s">
        <v>1913</v>
      </c>
      <c r="MIL28" s="81" t="s">
        <v>1913</v>
      </c>
      <c r="MIM28" s="81" t="s">
        <v>1913</v>
      </c>
      <c r="MIN28" s="81" t="s">
        <v>1913</v>
      </c>
      <c r="MIO28" s="81" t="s">
        <v>1913</v>
      </c>
      <c r="MIP28" s="81" t="s">
        <v>1913</v>
      </c>
      <c r="MIQ28" s="81" t="s">
        <v>1913</v>
      </c>
      <c r="MIR28" s="81" t="s">
        <v>1913</v>
      </c>
      <c r="MIS28" s="81" t="s">
        <v>1913</v>
      </c>
      <c r="MIT28" s="81" t="s">
        <v>1913</v>
      </c>
      <c r="MIU28" s="81" t="s">
        <v>1913</v>
      </c>
      <c r="MIV28" s="81" t="s">
        <v>1913</v>
      </c>
      <c r="MIW28" s="81" t="s">
        <v>1913</v>
      </c>
      <c r="MIX28" s="81" t="s">
        <v>1913</v>
      </c>
      <c r="MIY28" s="81" t="s">
        <v>1913</v>
      </c>
      <c r="MIZ28" s="81" t="s">
        <v>1913</v>
      </c>
      <c r="MJA28" s="81" t="s">
        <v>1913</v>
      </c>
      <c r="MJB28" s="81" t="s">
        <v>1913</v>
      </c>
      <c r="MJC28" s="81" t="s">
        <v>1913</v>
      </c>
      <c r="MJD28" s="81" t="s">
        <v>1913</v>
      </c>
      <c r="MJE28" s="81" t="s">
        <v>1913</v>
      </c>
      <c r="MJF28" s="81" t="s">
        <v>1913</v>
      </c>
      <c r="MJG28" s="81" t="s">
        <v>1913</v>
      </c>
      <c r="MJH28" s="81" t="s">
        <v>1913</v>
      </c>
      <c r="MJI28" s="81" t="s">
        <v>1913</v>
      </c>
      <c r="MJJ28" s="81" t="s">
        <v>1913</v>
      </c>
      <c r="MJK28" s="81" t="s">
        <v>1913</v>
      </c>
      <c r="MJL28" s="81" t="s">
        <v>1913</v>
      </c>
      <c r="MJM28" s="81" t="s">
        <v>1913</v>
      </c>
      <c r="MJN28" s="81" t="s">
        <v>1913</v>
      </c>
      <c r="MJO28" s="81" t="s">
        <v>1913</v>
      </c>
      <c r="MJP28" s="81" t="s">
        <v>1913</v>
      </c>
      <c r="MJQ28" s="81" t="s">
        <v>1913</v>
      </c>
      <c r="MJR28" s="81" t="s">
        <v>1913</v>
      </c>
      <c r="MJS28" s="81" t="s">
        <v>1913</v>
      </c>
      <c r="MJT28" s="81" t="s">
        <v>1913</v>
      </c>
      <c r="MJU28" s="81" t="s">
        <v>1913</v>
      </c>
      <c r="MJV28" s="81" t="s">
        <v>1913</v>
      </c>
      <c r="MJW28" s="81" t="s">
        <v>1913</v>
      </c>
      <c r="MJX28" s="81" t="s">
        <v>1913</v>
      </c>
      <c r="MJY28" s="81" t="s">
        <v>1913</v>
      </c>
      <c r="MJZ28" s="81" t="s">
        <v>1913</v>
      </c>
      <c r="MKA28" s="81" t="s">
        <v>1913</v>
      </c>
      <c r="MKB28" s="81" t="s">
        <v>1913</v>
      </c>
      <c r="MKC28" s="81" t="s">
        <v>1913</v>
      </c>
      <c r="MKD28" s="81" t="s">
        <v>1913</v>
      </c>
      <c r="MKE28" s="81" t="s">
        <v>1913</v>
      </c>
      <c r="MKF28" s="81" t="s">
        <v>1913</v>
      </c>
      <c r="MKG28" s="81" t="s">
        <v>1913</v>
      </c>
      <c r="MKH28" s="81" t="s">
        <v>1913</v>
      </c>
      <c r="MKI28" s="81" t="s">
        <v>1913</v>
      </c>
      <c r="MKJ28" s="81" t="s">
        <v>1913</v>
      </c>
      <c r="MKK28" s="81" t="s">
        <v>1913</v>
      </c>
      <c r="MKL28" s="81" t="s">
        <v>1913</v>
      </c>
      <c r="MKM28" s="81" t="s">
        <v>1913</v>
      </c>
      <c r="MKN28" s="81" t="s">
        <v>1913</v>
      </c>
      <c r="MKO28" s="81" t="s">
        <v>1913</v>
      </c>
      <c r="MKP28" s="81" t="s">
        <v>1913</v>
      </c>
      <c r="MKQ28" s="81" t="s">
        <v>1913</v>
      </c>
      <c r="MKR28" s="81" t="s">
        <v>1913</v>
      </c>
      <c r="MKS28" s="81" t="s">
        <v>1913</v>
      </c>
      <c r="MKT28" s="81" t="s">
        <v>1913</v>
      </c>
      <c r="MKU28" s="81" t="s">
        <v>1913</v>
      </c>
      <c r="MKV28" s="81" t="s">
        <v>1913</v>
      </c>
      <c r="MKW28" s="81" t="s">
        <v>1913</v>
      </c>
      <c r="MKX28" s="81" t="s">
        <v>1913</v>
      </c>
      <c r="MKY28" s="81" t="s">
        <v>1913</v>
      </c>
      <c r="MKZ28" s="81" t="s">
        <v>1913</v>
      </c>
      <c r="MLA28" s="81" t="s">
        <v>1913</v>
      </c>
      <c r="MLB28" s="81" t="s">
        <v>1913</v>
      </c>
      <c r="MLC28" s="81" t="s">
        <v>1913</v>
      </c>
      <c r="MLD28" s="81" t="s">
        <v>1913</v>
      </c>
      <c r="MLE28" s="81" t="s">
        <v>1913</v>
      </c>
      <c r="MLF28" s="81" t="s">
        <v>1913</v>
      </c>
      <c r="MLG28" s="81" t="s">
        <v>1913</v>
      </c>
      <c r="MLH28" s="81" t="s">
        <v>1913</v>
      </c>
      <c r="MLI28" s="81" t="s">
        <v>1913</v>
      </c>
      <c r="MLJ28" s="81" t="s">
        <v>1913</v>
      </c>
      <c r="MLK28" s="81" t="s">
        <v>1913</v>
      </c>
      <c r="MLL28" s="81" t="s">
        <v>1913</v>
      </c>
      <c r="MLM28" s="81" t="s">
        <v>1913</v>
      </c>
      <c r="MLN28" s="81" t="s">
        <v>1913</v>
      </c>
      <c r="MLO28" s="81" t="s">
        <v>1913</v>
      </c>
      <c r="MLP28" s="81" t="s">
        <v>1913</v>
      </c>
      <c r="MLQ28" s="81" t="s">
        <v>1913</v>
      </c>
      <c r="MLR28" s="81" t="s">
        <v>1913</v>
      </c>
      <c r="MLS28" s="81" t="s">
        <v>1913</v>
      </c>
      <c r="MLT28" s="81" t="s">
        <v>1913</v>
      </c>
      <c r="MLU28" s="81" t="s">
        <v>1913</v>
      </c>
      <c r="MLV28" s="81" t="s">
        <v>1913</v>
      </c>
      <c r="MLW28" s="81" t="s">
        <v>1913</v>
      </c>
      <c r="MLX28" s="81" t="s">
        <v>1913</v>
      </c>
      <c r="MLY28" s="81" t="s">
        <v>1913</v>
      </c>
      <c r="MLZ28" s="81" t="s">
        <v>1913</v>
      </c>
      <c r="MMA28" s="81" t="s">
        <v>1913</v>
      </c>
      <c r="MMB28" s="81" t="s">
        <v>1913</v>
      </c>
      <c r="MMC28" s="81" t="s">
        <v>1913</v>
      </c>
      <c r="MMD28" s="81" t="s">
        <v>1913</v>
      </c>
      <c r="MME28" s="81" t="s">
        <v>1913</v>
      </c>
      <c r="MMF28" s="81" t="s">
        <v>1913</v>
      </c>
      <c r="MMG28" s="81" t="s">
        <v>1913</v>
      </c>
      <c r="MMH28" s="81" t="s">
        <v>1913</v>
      </c>
      <c r="MMI28" s="81" t="s">
        <v>1913</v>
      </c>
      <c r="MMJ28" s="81" t="s">
        <v>1913</v>
      </c>
      <c r="MMK28" s="81" t="s">
        <v>1913</v>
      </c>
      <c r="MML28" s="81" t="s">
        <v>1913</v>
      </c>
      <c r="MMM28" s="81" t="s">
        <v>1913</v>
      </c>
      <c r="MMN28" s="81" t="s">
        <v>1913</v>
      </c>
      <c r="MMO28" s="81" t="s">
        <v>1913</v>
      </c>
      <c r="MMP28" s="81" t="s">
        <v>1913</v>
      </c>
      <c r="MMQ28" s="81" t="s">
        <v>1913</v>
      </c>
      <c r="MMR28" s="81" t="s">
        <v>1913</v>
      </c>
      <c r="MMS28" s="81" t="s">
        <v>1913</v>
      </c>
      <c r="MMT28" s="81" t="s">
        <v>1913</v>
      </c>
      <c r="MMU28" s="81" t="s">
        <v>1913</v>
      </c>
      <c r="MMV28" s="81" t="s">
        <v>1913</v>
      </c>
      <c r="MMW28" s="81" t="s">
        <v>1913</v>
      </c>
      <c r="MMX28" s="81" t="s">
        <v>1913</v>
      </c>
      <c r="MMY28" s="81" t="s">
        <v>1913</v>
      </c>
      <c r="MMZ28" s="81" t="s">
        <v>1913</v>
      </c>
      <c r="MNA28" s="81" t="s">
        <v>1913</v>
      </c>
      <c r="MNB28" s="81" t="s">
        <v>1913</v>
      </c>
      <c r="MNC28" s="81" t="s">
        <v>1913</v>
      </c>
      <c r="MND28" s="81" t="s">
        <v>1913</v>
      </c>
      <c r="MNE28" s="81" t="s">
        <v>1913</v>
      </c>
      <c r="MNF28" s="81" t="s">
        <v>1913</v>
      </c>
      <c r="MNG28" s="81" t="s">
        <v>1913</v>
      </c>
      <c r="MNH28" s="81" t="s">
        <v>1913</v>
      </c>
      <c r="MNI28" s="81" t="s">
        <v>1913</v>
      </c>
      <c r="MNJ28" s="81" t="s">
        <v>1913</v>
      </c>
      <c r="MNK28" s="81" t="s">
        <v>1913</v>
      </c>
      <c r="MNL28" s="81" t="s">
        <v>1913</v>
      </c>
      <c r="MNM28" s="81" t="s">
        <v>1913</v>
      </c>
      <c r="MNN28" s="81" t="s">
        <v>1913</v>
      </c>
      <c r="MNO28" s="81" t="s">
        <v>1913</v>
      </c>
      <c r="MNP28" s="81" t="s">
        <v>1913</v>
      </c>
      <c r="MNQ28" s="81" t="s">
        <v>1913</v>
      </c>
      <c r="MNR28" s="81" t="s">
        <v>1913</v>
      </c>
      <c r="MNS28" s="81" t="s">
        <v>1913</v>
      </c>
      <c r="MNT28" s="81" t="s">
        <v>1913</v>
      </c>
      <c r="MNU28" s="81" t="s">
        <v>1913</v>
      </c>
      <c r="MNV28" s="81" t="s">
        <v>1913</v>
      </c>
      <c r="MNW28" s="81" t="s">
        <v>1913</v>
      </c>
      <c r="MNX28" s="81" t="s">
        <v>1913</v>
      </c>
      <c r="MNY28" s="81" t="s">
        <v>1913</v>
      </c>
      <c r="MNZ28" s="81" t="s">
        <v>1913</v>
      </c>
      <c r="MOA28" s="81" t="s">
        <v>1913</v>
      </c>
      <c r="MOB28" s="81" t="s">
        <v>1913</v>
      </c>
      <c r="MOC28" s="81" t="s">
        <v>1913</v>
      </c>
      <c r="MOD28" s="81" t="s">
        <v>1913</v>
      </c>
      <c r="MOE28" s="81" t="s">
        <v>1913</v>
      </c>
      <c r="MOF28" s="81" t="s">
        <v>1913</v>
      </c>
      <c r="MOG28" s="81" t="s">
        <v>1913</v>
      </c>
      <c r="MOH28" s="81" t="s">
        <v>1913</v>
      </c>
      <c r="MOI28" s="81" t="s">
        <v>1913</v>
      </c>
      <c r="MOJ28" s="81" t="s">
        <v>1913</v>
      </c>
      <c r="MOK28" s="81" t="s">
        <v>1913</v>
      </c>
      <c r="MOL28" s="81" t="s">
        <v>1913</v>
      </c>
      <c r="MOM28" s="81" t="s">
        <v>1913</v>
      </c>
      <c r="MON28" s="81" t="s">
        <v>1913</v>
      </c>
      <c r="MOO28" s="81" t="s">
        <v>1913</v>
      </c>
      <c r="MOP28" s="81" t="s">
        <v>1913</v>
      </c>
      <c r="MOQ28" s="81" t="s">
        <v>1913</v>
      </c>
      <c r="MOR28" s="81" t="s">
        <v>1913</v>
      </c>
      <c r="MOS28" s="81" t="s">
        <v>1913</v>
      </c>
      <c r="MOT28" s="81" t="s">
        <v>1913</v>
      </c>
      <c r="MOU28" s="81" t="s">
        <v>1913</v>
      </c>
      <c r="MOV28" s="81" t="s">
        <v>1913</v>
      </c>
      <c r="MOW28" s="81" t="s">
        <v>1913</v>
      </c>
      <c r="MOX28" s="81" t="s">
        <v>1913</v>
      </c>
      <c r="MOY28" s="81" t="s">
        <v>1913</v>
      </c>
      <c r="MOZ28" s="81" t="s">
        <v>1913</v>
      </c>
      <c r="MPA28" s="81" t="s">
        <v>1913</v>
      </c>
      <c r="MPB28" s="81" t="s">
        <v>1913</v>
      </c>
      <c r="MPC28" s="81" t="s">
        <v>1913</v>
      </c>
      <c r="MPD28" s="81" t="s">
        <v>1913</v>
      </c>
      <c r="MPE28" s="81" t="s">
        <v>1913</v>
      </c>
      <c r="MPF28" s="81" t="s">
        <v>1913</v>
      </c>
      <c r="MPG28" s="81" t="s">
        <v>1913</v>
      </c>
      <c r="MPH28" s="81" t="s">
        <v>1913</v>
      </c>
      <c r="MPI28" s="81" t="s">
        <v>1913</v>
      </c>
      <c r="MPJ28" s="81" t="s">
        <v>1913</v>
      </c>
      <c r="MPK28" s="81" t="s">
        <v>1913</v>
      </c>
      <c r="MPL28" s="81" t="s">
        <v>1913</v>
      </c>
      <c r="MPM28" s="81" t="s">
        <v>1913</v>
      </c>
      <c r="MPN28" s="81" t="s">
        <v>1913</v>
      </c>
      <c r="MPO28" s="81" t="s">
        <v>1913</v>
      </c>
      <c r="MPP28" s="81" t="s">
        <v>1913</v>
      </c>
      <c r="MPQ28" s="81" t="s">
        <v>1913</v>
      </c>
      <c r="MPR28" s="81" t="s">
        <v>1913</v>
      </c>
      <c r="MPS28" s="81" t="s">
        <v>1913</v>
      </c>
      <c r="MPT28" s="81" t="s">
        <v>1913</v>
      </c>
      <c r="MPU28" s="81" t="s">
        <v>1913</v>
      </c>
      <c r="MPV28" s="81" t="s">
        <v>1913</v>
      </c>
      <c r="MPW28" s="81" t="s">
        <v>1913</v>
      </c>
      <c r="MPX28" s="81" t="s">
        <v>1913</v>
      </c>
      <c r="MPY28" s="81" t="s">
        <v>1913</v>
      </c>
      <c r="MPZ28" s="81" t="s">
        <v>1913</v>
      </c>
      <c r="MQA28" s="81" t="s">
        <v>1913</v>
      </c>
      <c r="MQB28" s="81" t="s">
        <v>1913</v>
      </c>
      <c r="MQC28" s="81" t="s">
        <v>1913</v>
      </c>
      <c r="MQD28" s="81" t="s">
        <v>1913</v>
      </c>
      <c r="MQE28" s="81" t="s">
        <v>1913</v>
      </c>
      <c r="MQF28" s="81" t="s">
        <v>1913</v>
      </c>
      <c r="MQG28" s="81" t="s">
        <v>1913</v>
      </c>
      <c r="MQH28" s="81" t="s">
        <v>1913</v>
      </c>
      <c r="MQI28" s="81" t="s">
        <v>1913</v>
      </c>
      <c r="MQJ28" s="81" t="s">
        <v>1913</v>
      </c>
      <c r="MQK28" s="81" t="s">
        <v>1913</v>
      </c>
      <c r="MQL28" s="81" t="s">
        <v>1913</v>
      </c>
      <c r="MQM28" s="81" t="s">
        <v>1913</v>
      </c>
      <c r="MQN28" s="81" t="s">
        <v>1913</v>
      </c>
      <c r="MQO28" s="81" t="s">
        <v>1913</v>
      </c>
      <c r="MQP28" s="81" t="s">
        <v>1913</v>
      </c>
      <c r="MQQ28" s="81" t="s">
        <v>1913</v>
      </c>
      <c r="MQR28" s="81" t="s">
        <v>1913</v>
      </c>
      <c r="MQS28" s="81" t="s">
        <v>1913</v>
      </c>
      <c r="MQT28" s="81" t="s">
        <v>1913</v>
      </c>
      <c r="MQU28" s="81" t="s">
        <v>1913</v>
      </c>
      <c r="MQV28" s="81" t="s">
        <v>1913</v>
      </c>
      <c r="MQW28" s="81" t="s">
        <v>1913</v>
      </c>
      <c r="MQX28" s="81" t="s">
        <v>1913</v>
      </c>
      <c r="MQY28" s="81" t="s">
        <v>1913</v>
      </c>
      <c r="MQZ28" s="81" t="s">
        <v>1913</v>
      </c>
      <c r="MRA28" s="81" t="s">
        <v>1913</v>
      </c>
      <c r="MRB28" s="81" t="s">
        <v>1913</v>
      </c>
      <c r="MRC28" s="81" t="s">
        <v>1913</v>
      </c>
      <c r="MRD28" s="81" t="s">
        <v>1913</v>
      </c>
      <c r="MRE28" s="81" t="s">
        <v>1913</v>
      </c>
      <c r="MRF28" s="81" t="s">
        <v>1913</v>
      </c>
      <c r="MRG28" s="81" t="s">
        <v>1913</v>
      </c>
      <c r="MRH28" s="81" t="s">
        <v>1913</v>
      </c>
      <c r="MRI28" s="81" t="s">
        <v>1913</v>
      </c>
      <c r="MRJ28" s="81" t="s">
        <v>1913</v>
      </c>
      <c r="MRK28" s="81" t="s">
        <v>1913</v>
      </c>
      <c r="MRL28" s="81" t="s">
        <v>1913</v>
      </c>
      <c r="MRM28" s="81" t="s">
        <v>1913</v>
      </c>
      <c r="MRN28" s="81" t="s">
        <v>1913</v>
      </c>
      <c r="MRO28" s="81" t="s">
        <v>1913</v>
      </c>
      <c r="MRP28" s="81" t="s">
        <v>1913</v>
      </c>
      <c r="MRQ28" s="81" t="s">
        <v>1913</v>
      </c>
      <c r="MRR28" s="81" t="s">
        <v>1913</v>
      </c>
      <c r="MRS28" s="81" t="s">
        <v>1913</v>
      </c>
      <c r="MRT28" s="81" t="s">
        <v>1913</v>
      </c>
      <c r="MRU28" s="81" t="s">
        <v>1913</v>
      </c>
      <c r="MRV28" s="81" t="s">
        <v>1913</v>
      </c>
      <c r="MRW28" s="81" t="s">
        <v>1913</v>
      </c>
      <c r="MRX28" s="81" t="s">
        <v>1913</v>
      </c>
      <c r="MRY28" s="81" t="s">
        <v>1913</v>
      </c>
      <c r="MRZ28" s="81" t="s">
        <v>1913</v>
      </c>
      <c r="MSA28" s="81" t="s">
        <v>1913</v>
      </c>
      <c r="MSB28" s="81" t="s">
        <v>1913</v>
      </c>
      <c r="MSC28" s="81" t="s">
        <v>1913</v>
      </c>
      <c r="MSD28" s="81" t="s">
        <v>1913</v>
      </c>
      <c r="MSE28" s="81" t="s">
        <v>1913</v>
      </c>
      <c r="MSF28" s="81" t="s">
        <v>1913</v>
      </c>
      <c r="MSG28" s="81" t="s">
        <v>1913</v>
      </c>
      <c r="MSH28" s="81" t="s">
        <v>1913</v>
      </c>
      <c r="MSI28" s="81" t="s">
        <v>1913</v>
      </c>
      <c r="MSJ28" s="81" t="s">
        <v>1913</v>
      </c>
      <c r="MSK28" s="81" t="s">
        <v>1913</v>
      </c>
      <c r="MSL28" s="81" t="s">
        <v>1913</v>
      </c>
      <c r="MSM28" s="81" t="s">
        <v>1913</v>
      </c>
      <c r="MSN28" s="81" t="s">
        <v>1913</v>
      </c>
      <c r="MSO28" s="81" t="s">
        <v>1913</v>
      </c>
      <c r="MSP28" s="81" t="s">
        <v>1913</v>
      </c>
      <c r="MSQ28" s="81" t="s">
        <v>1913</v>
      </c>
      <c r="MSR28" s="81" t="s">
        <v>1913</v>
      </c>
      <c r="MSS28" s="81" t="s">
        <v>1913</v>
      </c>
      <c r="MST28" s="81" t="s">
        <v>1913</v>
      </c>
      <c r="MSU28" s="81" t="s">
        <v>1913</v>
      </c>
      <c r="MSV28" s="81" t="s">
        <v>1913</v>
      </c>
      <c r="MSW28" s="81" t="s">
        <v>1913</v>
      </c>
      <c r="MSX28" s="81" t="s">
        <v>1913</v>
      </c>
      <c r="MSY28" s="81" t="s">
        <v>1913</v>
      </c>
      <c r="MSZ28" s="81" t="s">
        <v>1913</v>
      </c>
      <c r="MTA28" s="81" t="s">
        <v>1913</v>
      </c>
      <c r="MTB28" s="81" t="s">
        <v>1913</v>
      </c>
      <c r="MTC28" s="81" t="s">
        <v>1913</v>
      </c>
      <c r="MTD28" s="81" t="s">
        <v>1913</v>
      </c>
      <c r="MTE28" s="81" t="s">
        <v>1913</v>
      </c>
      <c r="MTF28" s="81" t="s">
        <v>1913</v>
      </c>
      <c r="MTG28" s="81" t="s">
        <v>1913</v>
      </c>
      <c r="MTH28" s="81" t="s">
        <v>1913</v>
      </c>
      <c r="MTI28" s="81" t="s">
        <v>1913</v>
      </c>
      <c r="MTJ28" s="81" t="s">
        <v>1913</v>
      </c>
      <c r="MTK28" s="81" t="s">
        <v>1913</v>
      </c>
      <c r="MTL28" s="81" t="s">
        <v>1913</v>
      </c>
      <c r="MTM28" s="81" t="s">
        <v>1913</v>
      </c>
      <c r="MTN28" s="81" t="s">
        <v>1913</v>
      </c>
      <c r="MTO28" s="81" t="s">
        <v>1913</v>
      </c>
      <c r="MTP28" s="81" t="s">
        <v>1913</v>
      </c>
      <c r="MTQ28" s="81" t="s">
        <v>1913</v>
      </c>
      <c r="MTR28" s="81" t="s">
        <v>1913</v>
      </c>
      <c r="MTS28" s="81" t="s">
        <v>1913</v>
      </c>
      <c r="MTT28" s="81" t="s">
        <v>1913</v>
      </c>
      <c r="MTU28" s="81" t="s">
        <v>1913</v>
      </c>
      <c r="MTV28" s="81" t="s">
        <v>1913</v>
      </c>
      <c r="MTW28" s="81" t="s">
        <v>1913</v>
      </c>
      <c r="MTX28" s="81" t="s">
        <v>1913</v>
      </c>
      <c r="MTY28" s="81" t="s">
        <v>1913</v>
      </c>
      <c r="MTZ28" s="81" t="s">
        <v>1913</v>
      </c>
      <c r="MUA28" s="81" t="s">
        <v>1913</v>
      </c>
      <c r="MUB28" s="81" t="s">
        <v>1913</v>
      </c>
      <c r="MUC28" s="81" t="s">
        <v>1913</v>
      </c>
      <c r="MUD28" s="81" t="s">
        <v>1913</v>
      </c>
      <c r="MUE28" s="81" t="s">
        <v>1913</v>
      </c>
      <c r="MUF28" s="81" t="s">
        <v>1913</v>
      </c>
      <c r="MUG28" s="81" t="s">
        <v>1913</v>
      </c>
      <c r="MUH28" s="81" t="s">
        <v>1913</v>
      </c>
      <c r="MUI28" s="81" t="s">
        <v>1913</v>
      </c>
      <c r="MUJ28" s="81" t="s">
        <v>1913</v>
      </c>
      <c r="MUK28" s="81" t="s">
        <v>1913</v>
      </c>
      <c r="MUL28" s="81" t="s">
        <v>1913</v>
      </c>
      <c r="MUM28" s="81" t="s">
        <v>1913</v>
      </c>
      <c r="MUN28" s="81" t="s">
        <v>1913</v>
      </c>
      <c r="MUO28" s="81" t="s">
        <v>1913</v>
      </c>
      <c r="MUP28" s="81" t="s">
        <v>1913</v>
      </c>
      <c r="MUQ28" s="81" t="s">
        <v>1913</v>
      </c>
      <c r="MUR28" s="81" t="s">
        <v>1913</v>
      </c>
      <c r="MUS28" s="81" t="s">
        <v>1913</v>
      </c>
      <c r="MUT28" s="81" t="s">
        <v>1913</v>
      </c>
      <c r="MUU28" s="81" t="s">
        <v>1913</v>
      </c>
      <c r="MUV28" s="81" t="s">
        <v>1913</v>
      </c>
      <c r="MUW28" s="81" t="s">
        <v>1913</v>
      </c>
      <c r="MUX28" s="81" t="s">
        <v>1913</v>
      </c>
      <c r="MUY28" s="81" t="s">
        <v>1913</v>
      </c>
      <c r="MUZ28" s="81" t="s">
        <v>1913</v>
      </c>
      <c r="MVA28" s="81" t="s">
        <v>1913</v>
      </c>
      <c r="MVB28" s="81" t="s">
        <v>1913</v>
      </c>
      <c r="MVC28" s="81" t="s">
        <v>1913</v>
      </c>
      <c r="MVD28" s="81" t="s">
        <v>1913</v>
      </c>
      <c r="MVE28" s="81" t="s">
        <v>1913</v>
      </c>
      <c r="MVF28" s="81" t="s">
        <v>1913</v>
      </c>
      <c r="MVG28" s="81" t="s">
        <v>1913</v>
      </c>
      <c r="MVH28" s="81" t="s">
        <v>1913</v>
      </c>
      <c r="MVI28" s="81" t="s">
        <v>1913</v>
      </c>
      <c r="MVJ28" s="81" t="s">
        <v>1913</v>
      </c>
      <c r="MVK28" s="81" t="s">
        <v>1913</v>
      </c>
      <c r="MVL28" s="81" t="s">
        <v>1913</v>
      </c>
      <c r="MVM28" s="81" t="s">
        <v>1913</v>
      </c>
      <c r="MVN28" s="81" t="s">
        <v>1913</v>
      </c>
      <c r="MVO28" s="81" t="s">
        <v>1913</v>
      </c>
      <c r="MVP28" s="81" t="s">
        <v>1913</v>
      </c>
      <c r="MVQ28" s="81" t="s">
        <v>1913</v>
      </c>
      <c r="MVR28" s="81" t="s">
        <v>1913</v>
      </c>
      <c r="MVS28" s="81" t="s">
        <v>1913</v>
      </c>
      <c r="MVT28" s="81" t="s">
        <v>1913</v>
      </c>
      <c r="MVU28" s="81" t="s">
        <v>1913</v>
      </c>
      <c r="MVV28" s="81" t="s">
        <v>1913</v>
      </c>
      <c r="MVW28" s="81" t="s">
        <v>1913</v>
      </c>
      <c r="MVX28" s="81" t="s">
        <v>1913</v>
      </c>
      <c r="MVY28" s="81" t="s">
        <v>1913</v>
      </c>
      <c r="MVZ28" s="81" t="s">
        <v>1913</v>
      </c>
      <c r="MWA28" s="81" t="s">
        <v>1913</v>
      </c>
      <c r="MWB28" s="81" t="s">
        <v>1913</v>
      </c>
      <c r="MWC28" s="81" t="s">
        <v>1913</v>
      </c>
      <c r="MWD28" s="81" t="s">
        <v>1913</v>
      </c>
      <c r="MWE28" s="81" t="s">
        <v>1913</v>
      </c>
      <c r="MWF28" s="81" t="s">
        <v>1913</v>
      </c>
      <c r="MWG28" s="81" t="s">
        <v>1913</v>
      </c>
      <c r="MWH28" s="81" t="s">
        <v>1913</v>
      </c>
      <c r="MWI28" s="81" t="s">
        <v>1913</v>
      </c>
      <c r="MWJ28" s="81" t="s">
        <v>1913</v>
      </c>
      <c r="MWK28" s="81" t="s">
        <v>1913</v>
      </c>
      <c r="MWL28" s="81" t="s">
        <v>1913</v>
      </c>
      <c r="MWM28" s="81" t="s">
        <v>1913</v>
      </c>
      <c r="MWN28" s="81" t="s">
        <v>1913</v>
      </c>
      <c r="MWO28" s="81" t="s">
        <v>1913</v>
      </c>
      <c r="MWP28" s="81" t="s">
        <v>1913</v>
      </c>
      <c r="MWQ28" s="81" t="s">
        <v>1913</v>
      </c>
      <c r="MWR28" s="81" t="s">
        <v>1913</v>
      </c>
      <c r="MWS28" s="81" t="s">
        <v>1913</v>
      </c>
      <c r="MWT28" s="81" t="s">
        <v>1913</v>
      </c>
      <c r="MWU28" s="81" t="s">
        <v>1913</v>
      </c>
      <c r="MWV28" s="81" t="s">
        <v>1913</v>
      </c>
      <c r="MWW28" s="81" t="s">
        <v>1913</v>
      </c>
      <c r="MWX28" s="81" t="s">
        <v>1913</v>
      </c>
      <c r="MWY28" s="81" t="s">
        <v>1913</v>
      </c>
      <c r="MWZ28" s="81" t="s">
        <v>1913</v>
      </c>
      <c r="MXA28" s="81" t="s">
        <v>1913</v>
      </c>
      <c r="MXB28" s="81" t="s">
        <v>1913</v>
      </c>
      <c r="MXC28" s="81" t="s">
        <v>1913</v>
      </c>
      <c r="MXD28" s="81" t="s">
        <v>1913</v>
      </c>
      <c r="MXE28" s="81" t="s">
        <v>1913</v>
      </c>
      <c r="MXF28" s="81" t="s">
        <v>1913</v>
      </c>
      <c r="MXG28" s="81" t="s">
        <v>1913</v>
      </c>
      <c r="MXH28" s="81" t="s">
        <v>1913</v>
      </c>
      <c r="MXI28" s="81" t="s">
        <v>1913</v>
      </c>
      <c r="MXJ28" s="81" t="s">
        <v>1913</v>
      </c>
      <c r="MXK28" s="81" t="s">
        <v>1913</v>
      </c>
      <c r="MXL28" s="81" t="s">
        <v>1913</v>
      </c>
      <c r="MXM28" s="81" t="s">
        <v>1913</v>
      </c>
      <c r="MXN28" s="81" t="s">
        <v>1913</v>
      </c>
      <c r="MXO28" s="81" t="s">
        <v>1913</v>
      </c>
      <c r="MXP28" s="81" t="s">
        <v>1913</v>
      </c>
      <c r="MXQ28" s="81" t="s">
        <v>1913</v>
      </c>
      <c r="MXR28" s="81" t="s">
        <v>1913</v>
      </c>
      <c r="MXS28" s="81" t="s">
        <v>1913</v>
      </c>
      <c r="MXT28" s="81" t="s">
        <v>1913</v>
      </c>
      <c r="MXU28" s="81" t="s">
        <v>1913</v>
      </c>
      <c r="MXV28" s="81" t="s">
        <v>1913</v>
      </c>
      <c r="MXW28" s="81" t="s">
        <v>1913</v>
      </c>
      <c r="MXX28" s="81" t="s">
        <v>1913</v>
      </c>
      <c r="MXY28" s="81" t="s">
        <v>1913</v>
      </c>
      <c r="MXZ28" s="81" t="s">
        <v>1913</v>
      </c>
      <c r="MYA28" s="81" t="s">
        <v>1913</v>
      </c>
      <c r="MYB28" s="81" t="s">
        <v>1913</v>
      </c>
      <c r="MYC28" s="81" t="s">
        <v>1913</v>
      </c>
      <c r="MYD28" s="81" t="s">
        <v>1913</v>
      </c>
      <c r="MYE28" s="81" t="s">
        <v>1913</v>
      </c>
      <c r="MYF28" s="81" t="s">
        <v>1913</v>
      </c>
      <c r="MYG28" s="81" t="s">
        <v>1913</v>
      </c>
      <c r="MYH28" s="81" t="s">
        <v>1913</v>
      </c>
      <c r="MYI28" s="81" t="s">
        <v>1913</v>
      </c>
      <c r="MYJ28" s="81" t="s">
        <v>1913</v>
      </c>
      <c r="MYK28" s="81" t="s">
        <v>1913</v>
      </c>
      <c r="MYL28" s="81" t="s">
        <v>1913</v>
      </c>
      <c r="MYM28" s="81" t="s">
        <v>1913</v>
      </c>
      <c r="MYN28" s="81" t="s">
        <v>1913</v>
      </c>
      <c r="MYO28" s="81" t="s">
        <v>1913</v>
      </c>
      <c r="MYP28" s="81" t="s">
        <v>1913</v>
      </c>
      <c r="MYQ28" s="81" t="s">
        <v>1913</v>
      </c>
      <c r="MYR28" s="81" t="s">
        <v>1913</v>
      </c>
      <c r="MYS28" s="81" t="s">
        <v>1913</v>
      </c>
      <c r="MYT28" s="81" t="s">
        <v>1913</v>
      </c>
      <c r="MYU28" s="81" t="s">
        <v>1913</v>
      </c>
      <c r="MYV28" s="81" t="s">
        <v>1913</v>
      </c>
      <c r="MYW28" s="81" t="s">
        <v>1913</v>
      </c>
      <c r="MYX28" s="81" t="s">
        <v>1913</v>
      </c>
      <c r="MYY28" s="81" t="s">
        <v>1913</v>
      </c>
      <c r="MYZ28" s="81" t="s">
        <v>1913</v>
      </c>
      <c r="MZA28" s="81" t="s">
        <v>1913</v>
      </c>
      <c r="MZB28" s="81" t="s">
        <v>1913</v>
      </c>
      <c r="MZC28" s="81" t="s">
        <v>1913</v>
      </c>
      <c r="MZD28" s="81" t="s">
        <v>1913</v>
      </c>
      <c r="MZE28" s="81" t="s">
        <v>1913</v>
      </c>
      <c r="MZF28" s="81" t="s">
        <v>1913</v>
      </c>
      <c r="MZG28" s="81" t="s">
        <v>1913</v>
      </c>
      <c r="MZH28" s="81" t="s">
        <v>1913</v>
      </c>
      <c r="MZI28" s="81" t="s">
        <v>1913</v>
      </c>
      <c r="MZJ28" s="81" t="s">
        <v>1913</v>
      </c>
      <c r="MZK28" s="81" t="s">
        <v>1913</v>
      </c>
      <c r="MZL28" s="81" t="s">
        <v>1913</v>
      </c>
      <c r="MZM28" s="81" t="s">
        <v>1913</v>
      </c>
      <c r="MZN28" s="81" t="s">
        <v>1913</v>
      </c>
      <c r="MZO28" s="81" t="s">
        <v>1913</v>
      </c>
      <c r="MZP28" s="81" t="s">
        <v>1913</v>
      </c>
      <c r="MZQ28" s="81" t="s">
        <v>1913</v>
      </c>
      <c r="MZR28" s="81" t="s">
        <v>1913</v>
      </c>
      <c r="MZS28" s="81" t="s">
        <v>1913</v>
      </c>
      <c r="MZT28" s="81" t="s">
        <v>1913</v>
      </c>
      <c r="MZU28" s="81" t="s">
        <v>1913</v>
      </c>
      <c r="MZV28" s="81" t="s">
        <v>1913</v>
      </c>
      <c r="MZW28" s="81" t="s">
        <v>1913</v>
      </c>
      <c r="MZX28" s="81" t="s">
        <v>1913</v>
      </c>
      <c r="MZY28" s="81" t="s">
        <v>1913</v>
      </c>
      <c r="MZZ28" s="81" t="s">
        <v>1913</v>
      </c>
      <c r="NAA28" s="81" t="s">
        <v>1913</v>
      </c>
      <c r="NAB28" s="81" t="s">
        <v>1913</v>
      </c>
      <c r="NAC28" s="81" t="s">
        <v>1913</v>
      </c>
      <c r="NAD28" s="81" t="s">
        <v>1913</v>
      </c>
      <c r="NAE28" s="81" t="s">
        <v>1913</v>
      </c>
      <c r="NAF28" s="81" t="s">
        <v>1913</v>
      </c>
      <c r="NAG28" s="81" t="s">
        <v>1913</v>
      </c>
      <c r="NAH28" s="81" t="s">
        <v>1913</v>
      </c>
      <c r="NAI28" s="81" t="s">
        <v>1913</v>
      </c>
      <c r="NAJ28" s="81" t="s">
        <v>1913</v>
      </c>
      <c r="NAK28" s="81" t="s">
        <v>1913</v>
      </c>
      <c r="NAL28" s="81" t="s">
        <v>1913</v>
      </c>
      <c r="NAM28" s="81" t="s">
        <v>1913</v>
      </c>
      <c r="NAN28" s="81" t="s">
        <v>1913</v>
      </c>
      <c r="NAO28" s="81" t="s">
        <v>1913</v>
      </c>
      <c r="NAP28" s="81" t="s">
        <v>1913</v>
      </c>
      <c r="NAQ28" s="81" t="s">
        <v>1913</v>
      </c>
      <c r="NAR28" s="81" t="s">
        <v>1913</v>
      </c>
      <c r="NAS28" s="81" t="s">
        <v>1913</v>
      </c>
      <c r="NAT28" s="81" t="s">
        <v>1913</v>
      </c>
      <c r="NAU28" s="81" t="s">
        <v>1913</v>
      </c>
      <c r="NAV28" s="81" t="s">
        <v>1913</v>
      </c>
      <c r="NAW28" s="81" t="s">
        <v>1913</v>
      </c>
      <c r="NAX28" s="81" t="s">
        <v>1913</v>
      </c>
      <c r="NAY28" s="81" t="s">
        <v>1913</v>
      </c>
      <c r="NAZ28" s="81" t="s">
        <v>1913</v>
      </c>
      <c r="NBA28" s="81" t="s">
        <v>1913</v>
      </c>
      <c r="NBB28" s="81" t="s">
        <v>1913</v>
      </c>
      <c r="NBC28" s="81" t="s">
        <v>1913</v>
      </c>
      <c r="NBD28" s="81" t="s">
        <v>1913</v>
      </c>
      <c r="NBE28" s="81" t="s">
        <v>1913</v>
      </c>
      <c r="NBF28" s="81" t="s">
        <v>1913</v>
      </c>
      <c r="NBG28" s="81" t="s">
        <v>1913</v>
      </c>
      <c r="NBH28" s="81" t="s">
        <v>1913</v>
      </c>
      <c r="NBI28" s="81" t="s">
        <v>1913</v>
      </c>
      <c r="NBJ28" s="81" t="s">
        <v>1913</v>
      </c>
      <c r="NBK28" s="81" t="s">
        <v>1913</v>
      </c>
      <c r="NBL28" s="81" t="s">
        <v>1913</v>
      </c>
      <c r="NBM28" s="81" t="s">
        <v>1913</v>
      </c>
      <c r="NBN28" s="81" t="s">
        <v>1913</v>
      </c>
      <c r="NBO28" s="81" t="s">
        <v>1913</v>
      </c>
      <c r="NBP28" s="81" t="s">
        <v>1913</v>
      </c>
      <c r="NBQ28" s="81" t="s">
        <v>1913</v>
      </c>
      <c r="NBR28" s="81" t="s">
        <v>1913</v>
      </c>
      <c r="NBS28" s="81" t="s">
        <v>1913</v>
      </c>
      <c r="NBT28" s="81" t="s">
        <v>1913</v>
      </c>
      <c r="NBU28" s="81" t="s">
        <v>1913</v>
      </c>
      <c r="NBV28" s="81" t="s">
        <v>1913</v>
      </c>
      <c r="NBW28" s="81" t="s">
        <v>1913</v>
      </c>
      <c r="NBX28" s="81" t="s">
        <v>1913</v>
      </c>
      <c r="NBY28" s="81" t="s">
        <v>1913</v>
      </c>
      <c r="NBZ28" s="81" t="s">
        <v>1913</v>
      </c>
      <c r="NCA28" s="81" t="s">
        <v>1913</v>
      </c>
      <c r="NCB28" s="81" t="s">
        <v>1913</v>
      </c>
      <c r="NCC28" s="81" t="s">
        <v>1913</v>
      </c>
      <c r="NCD28" s="81" t="s">
        <v>1913</v>
      </c>
      <c r="NCE28" s="81" t="s">
        <v>1913</v>
      </c>
      <c r="NCF28" s="81" t="s">
        <v>1913</v>
      </c>
      <c r="NCG28" s="81" t="s">
        <v>1913</v>
      </c>
      <c r="NCH28" s="81" t="s">
        <v>1913</v>
      </c>
      <c r="NCI28" s="81" t="s">
        <v>1913</v>
      </c>
      <c r="NCJ28" s="81" t="s">
        <v>1913</v>
      </c>
      <c r="NCK28" s="81" t="s">
        <v>1913</v>
      </c>
      <c r="NCL28" s="81" t="s">
        <v>1913</v>
      </c>
      <c r="NCM28" s="81" t="s">
        <v>1913</v>
      </c>
      <c r="NCN28" s="81" t="s">
        <v>1913</v>
      </c>
      <c r="NCO28" s="81" t="s">
        <v>1913</v>
      </c>
      <c r="NCP28" s="81" t="s">
        <v>1913</v>
      </c>
      <c r="NCQ28" s="81" t="s">
        <v>1913</v>
      </c>
      <c r="NCR28" s="81" t="s">
        <v>1913</v>
      </c>
      <c r="NCS28" s="81" t="s">
        <v>1913</v>
      </c>
      <c r="NCT28" s="81" t="s">
        <v>1913</v>
      </c>
      <c r="NCU28" s="81" t="s">
        <v>1913</v>
      </c>
      <c r="NCV28" s="81" t="s">
        <v>1913</v>
      </c>
      <c r="NCW28" s="81" t="s">
        <v>1913</v>
      </c>
      <c r="NCX28" s="81" t="s">
        <v>1913</v>
      </c>
      <c r="NCY28" s="81" t="s">
        <v>1913</v>
      </c>
      <c r="NCZ28" s="81" t="s">
        <v>1913</v>
      </c>
      <c r="NDA28" s="81" t="s">
        <v>1913</v>
      </c>
      <c r="NDB28" s="81" t="s">
        <v>1913</v>
      </c>
      <c r="NDC28" s="81" t="s">
        <v>1913</v>
      </c>
      <c r="NDD28" s="81" t="s">
        <v>1913</v>
      </c>
      <c r="NDE28" s="81" t="s">
        <v>1913</v>
      </c>
      <c r="NDF28" s="81" t="s">
        <v>1913</v>
      </c>
      <c r="NDG28" s="81" t="s">
        <v>1913</v>
      </c>
      <c r="NDH28" s="81" t="s">
        <v>1913</v>
      </c>
      <c r="NDI28" s="81" t="s">
        <v>1913</v>
      </c>
      <c r="NDJ28" s="81" t="s">
        <v>1913</v>
      </c>
      <c r="NDK28" s="81" t="s">
        <v>1913</v>
      </c>
      <c r="NDL28" s="81" t="s">
        <v>1913</v>
      </c>
      <c r="NDM28" s="81" t="s">
        <v>1913</v>
      </c>
      <c r="NDN28" s="81" t="s">
        <v>1913</v>
      </c>
      <c r="NDO28" s="81" t="s">
        <v>1913</v>
      </c>
      <c r="NDP28" s="81" t="s">
        <v>1913</v>
      </c>
      <c r="NDQ28" s="81" t="s">
        <v>1913</v>
      </c>
      <c r="NDR28" s="81" t="s">
        <v>1913</v>
      </c>
      <c r="NDS28" s="81" t="s">
        <v>1913</v>
      </c>
      <c r="NDT28" s="81" t="s">
        <v>1913</v>
      </c>
      <c r="NDU28" s="81" t="s">
        <v>1913</v>
      </c>
      <c r="NDV28" s="81" t="s">
        <v>1913</v>
      </c>
      <c r="NDW28" s="81" t="s">
        <v>1913</v>
      </c>
      <c r="NDX28" s="81" t="s">
        <v>1913</v>
      </c>
      <c r="NDY28" s="81" t="s">
        <v>1913</v>
      </c>
      <c r="NDZ28" s="81" t="s">
        <v>1913</v>
      </c>
      <c r="NEA28" s="81" t="s">
        <v>1913</v>
      </c>
      <c r="NEB28" s="81" t="s">
        <v>1913</v>
      </c>
      <c r="NEC28" s="81" t="s">
        <v>1913</v>
      </c>
      <c r="NED28" s="81" t="s">
        <v>1913</v>
      </c>
      <c r="NEE28" s="81" t="s">
        <v>1913</v>
      </c>
      <c r="NEF28" s="81" t="s">
        <v>1913</v>
      </c>
      <c r="NEG28" s="81" t="s">
        <v>1913</v>
      </c>
      <c r="NEH28" s="81" t="s">
        <v>1913</v>
      </c>
      <c r="NEI28" s="81" t="s">
        <v>1913</v>
      </c>
      <c r="NEJ28" s="81" t="s">
        <v>1913</v>
      </c>
      <c r="NEK28" s="81" t="s">
        <v>1913</v>
      </c>
      <c r="NEL28" s="81" t="s">
        <v>1913</v>
      </c>
      <c r="NEM28" s="81" t="s">
        <v>1913</v>
      </c>
      <c r="NEN28" s="81" t="s">
        <v>1913</v>
      </c>
      <c r="NEO28" s="81" t="s">
        <v>1913</v>
      </c>
      <c r="NEP28" s="81" t="s">
        <v>1913</v>
      </c>
      <c r="NEQ28" s="81" t="s">
        <v>1913</v>
      </c>
      <c r="NER28" s="81" t="s">
        <v>1913</v>
      </c>
      <c r="NES28" s="81" t="s">
        <v>1913</v>
      </c>
      <c r="NET28" s="81" t="s">
        <v>1913</v>
      </c>
      <c r="NEU28" s="81" t="s">
        <v>1913</v>
      </c>
      <c r="NEV28" s="81" t="s">
        <v>1913</v>
      </c>
      <c r="NEW28" s="81" t="s">
        <v>1913</v>
      </c>
      <c r="NEX28" s="81" t="s">
        <v>1913</v>
      </c>
      <c r="NEY28" s="81" t="s">
        <v>1913</v>
      </c>
      <c r="NEZ28" s="81" t="s">
        <v>1913</v>
      </c>
      <c r="NFA28" s="81" t="s">
        <v>1913</v>
      </c>
      <c r="NFB28" s="81" t="s">
        <v>1913</v>
      </c>
      <c r="NFC28" s="81" t="s">
        <v>1913</v>
      </c>
      <c r="NFD28" s="81" t="s">
        <v>1913</v>
      </c>
      <c r="NFE28" s="81" t="s">
        <v>1913</v>
      </c>
      <c r="NFF28" s="81" t="s">
        <v>1913</v>
      </c>
      <c r="NFG28" s="81" t="s">
        <v>1913</v>
      </c>
      <c r="NFH28" s="81" t="s">
        <v>1913</v>
      </c>
      <c r="NFI28" s="81" t="s">
        <v>1913</v>
      </c>
      <c r="NFJ28" s="81" t="s">
        <v>1913</v>
      </c>
      <c r="NFK28" s="81" t="s">
        <v>1913</v>
      </c>
      <c r="NFL28" s="81" t="s">
        <v>1913</v>
      </c>
      <c r="NFM28" s="81" t="s">
        <v>1913</v>
      </c>
      <c r="NFN28" s="81" t="s">
        <v>1913</v>
      </c>
      <c r="NFO28" s="81" t="s">
        <v>1913</v>
      </c>
      <c r="NFP28" s="81" t="s">
        <v>1913</v>
      </c>
      <c r="NFQ28" s="81" t="s">
        <v>1913</v>
      </c>
      <c r="NFR28" s="81" t="s">
        <v>1913</v>
      </c>
      <c r="NFS28" s="81" t="s">
        <v>1913</v>
      </c>
      <c r="NFT28" s="81" t="s">
        <v>1913</v>
      </c>
      <c r="NFU28" s="81" t="s">
        <v>1913</v>
      </c>
      <c r="NFV28" s="81" t="s">
        <v>1913</v>
      </c>
      <c r="NFW28" s="81" t="s">
        <v>1913</v>
      </c>
      <c r="NFX28" s="81" t="s">
        <v>1913</v>
      </c>
      <c r="NFY28" s="81" t="s">
        <v>1913</v>
      </c>
      <c r="NFZ28" s="81" t="s">
        <v>1913</v>
      </c>
      <c r="NGA28" s="81" t="s">
        <v>1913</v>
      </c>
      <c r="NGB28" s="81" t="s">
        <v>1913</v>
      </c>
      <c r="NGC28" s="81" t="s">
        <v>1913</v>
      </c>
      <c r="NGD28" s="81" t="s">
        <v>1913</v>
      </c>
      <c r="NGE28" s="81" t="s">
        <v>1913</v>
      </c>
      <c r="NGF28" s="81" t="s">
        <v>1913</v>
      </c>
      <c r="NGG28" s="81" t="s">
        <v>1913</v>
      </c>
      <c r="NGH28" s="81" t="s">
        <v>1913</v>
      </c>
      <c r="NGI28" s="81" t="s">
        <v>1913</v>
      </c>
      <c r="NGJ28" s="81" t="s">
        <v>1913</v>
      </c>
      <c r="NGK28" s="81" t="s">
        <v>1913</v>
      </c>
      <c r="NGL28" s="81" t="s">
        <v>1913</v>
      </c>
      <c r="NGM28" s="81" t="s">
        <v>1913</v>
      </c>
      <c r="NGN28" s="81" t="s">
        <v>1913</v>
      </c>
      <c r="NGO28" s="81" t="s">
        <v>1913</v>
      </c>
      <c r="NGP28" s="81" t="s">
        <v>1913</v>
      </c>
      <c r="NGQ28" s="81" t="s">
        <v>1913</v>
      </c>
      <c r="NGR28" s="81" t="s">
        <v>1913</v>
      </c>
      <c r="NGS28" s="81" t="s">
        <v>1913</v>
      </c>
      <c r="NGT28" s="81" t="s">
        <v>1913</v>
      </c>
      <c r="NGU28" s="81" t="s">
        <v>1913</v>
      </c>
      <c r="NGV28" s="81" t="s">
        <v>1913</v>
      </c>
      <c r="NGW28" s="81" t="s">
        <v>1913</v>
      </c>
      <c r="NGX28" s="81" t="s">
        <v>1913</v>
      </c>
      <c r="NGY28" s="81" t="s">
        <v>1913</v>
      </c>
      <c r="NGZ28" s="81" t="s">
        <v>1913</v>
      </c>
      <c r="NHA28" s="81" t="s">
        <v>1913</v>
      </c>
      <c r="NHB28" s="81" t="s">
        <v>1913</v>
      </c>
      <c r="NHC28" s="81" t="s">
        <v>1913</v>
      </c>
      <c r="NHD28" s="81" t="s">
        <v>1913</v>
      </c>
      <c r="NHE28" s="81" t="s">
        <v>1913</v>
      </c>
      <c r="NHF28" s="81" t="s">
        <v>1913</v>
      </c>
      <c r="NHG28" s="81" t="s">
        <v>1913</v>
      </c>
      <c r="NHH28" s="81" t="s">
        <v>1913</v>
      </c>
      <c r="NHI28" s="81" t="s">
        <v>1913</v>
      </c>
      <c r="NHJ28" s="81" t="s">
        <v>1913</v>
      </c>
      <c r="NHK28" s="81" t="s">
        <v>1913</v>
      </c>
      <c r="NHL28" s="81" t="s">
        <v>1913</v>
      </c>
      <c r="NHM28" s="81" t="s">
        <v>1913</v>
      </c>
      <c r="NHN28" s="81" t="s">
        <v>1913</v>
      </c>
      <c r="NHO28" s="81" t="s">
        <v>1913</v>
      </c>
      <c r="NHP28" s="81" t="s">
        <v>1913</v>
      </c>
      <c r="NHQ28" s="81" t="s">
        <v>1913</v>
      </c>
      <c r="NHR28" s="81" t="s">
        <v>1913</v>
      </c>
      <c r="NHS28" s="81" t="s">
        <v>1913</v>
      </c>
      <c r="NHT28" s="81" t="s">
        <v>1913</v>
      </c>
      <c r="NHU28" s="81" t="s">
        <v>1913</v>
      </c>
      <c r="NHV28" s="81" t="s">
        <v>1913</v>
      </c>
      <c r="NHW28" s="81" t="s">
        <v>1913</v>
      </c>
      <c r="NHX28" s="81" t="s">
        <v>1913</v>
      </c>
      <c r="NHY28" s="81" t="s">
        <v>1913</v>
      </c>
      <c r="NHZ28" s="81" t="s">
        <v>1913</v>
      </c>
      <c r="NIA28" s="81" t="s">
        <v>1913</v>
      </c>
      <c r="NIB28" s="81" t="s">
        <v>1913</v>
      </c>
      <c r="NIC28" s="81" t="s">
        <v>1913</v>
      </c>
      <c r="NID28" s="81" t="s">
        <v>1913</v>
      </c>
      <c r="NIE28" s="81" t="s">
        <v>1913</v>
      </c>
      <c r="NIF28" s="81" t="s">
        <v>1913</v>
      </c>
      <c r="NIG28" s="81" t="s">
        <v>1913</v>
      </c>
      <c r="NIH28" s="81" t="s">
        <v>1913</v>
      </c>
      <c r="NII28" s="81" t="s">
        <v>1913</v>
      </c>
      <c r="NIJ28" s="81" t="s">
        <v>1913</v>
      </c>
      <c r="NIK28" s="81" t="s">
        <v>1913</v>
      </c>
      <c r="NIL28" s="81" t="s">
        <v>1913</v>
      </c>
      <c r="NIM28" s="81" t="s">
        <v>1913</v>
      </c>
      <c r="NIN28" s="81" t="s">
        <v>1913</v>
      </c>
      <c r="NIO28" s="81" t="s">
        <v>1913</v>
      </c>
      <c r="NIP28" s="81" t="s">
        <v>1913</v>
      </c>
      <c r="NIQ28" s="81" t="s">
        <v>1913</v>
      </c>
      <c r="NIR28" s="81" t="s">
        <v>1913</v>
      </c>
      <c r="NIS28" s="81" t="s">
        <v>1913</v>
      </c>
      <c r="NIT28" s="81" t="s">
        <v>1913</v>
      </c>
      <c r="NIU28" s="81" t="s">
        <v>1913</v>
      </c>
      <c r="NIV28" s="81" t="s">
        <v>1913</v>
      </c>
      <c r="NIW28" s="81" t="s">
        <v>1913</v>
      </c>
      <c r="NIX28" s="81" t="s">
        <v>1913</v>
      </c>
      <c r="NIY28" s="81" t="s">
        <v>1913</v>
      </c>
      <c r="NIZ28" s="81" t="s">
        <v>1913</v>
      </c>
      <c r="NJA28" s="81" t="s">
        <v>1913</v>
      </c>
      <c r="NJB28" s="81" t="s">
        <v>1913</v>
      </c>
      <c r="NJC28" s="81" t="s">
        <v>1913</v>
      </c>
      <c r="NJD28" s="81" t="s">
        <v>1913</v>
      </c>
      <c r="NJE28" s="81" t="s">
        <v>1913</v>
      </c>
      <c r="NJF28" s="81" t="s">
        <v>1913</v>
      </c>
      <c r="NJG28" s="81" t="s">
        <v>1913</v>
      </c>
      <c r="NJH28" s="81" t="s">
        <v>1913</v>
      </c>
      <c r="NJI28" s="81" t="s">
        <v>1913</v>
      </c>
      <c r="NJJ28" s="81" t="s">
        <v>1913</v>
      </c>
      <c r="NJK28" s="81" t="s">
        <v>1913</v>
      </c>
      <c r="NJL28" s="81" t="s">
        <v>1913</v>
      </c>
      <c r="NJM28" s="81" t="s">
        <v>1913</v>
      </c>
      <c r="NJN28" s="81" t="s">
        <v>1913</v>
      </c>
      <c r="NJO28" s="81" t="s">
        <v>1913</v>
      </c>
      <c r="NJP28" s="81" t="s">
        <v>1913</v>
      </c>
      <c r="NJQ28" s="81" t="s">
        <v>1913</v>
      </c>
      <c r="NJR28" s="81" t="s">
        <v>1913</v>
      </c>
      <c r="NJS28" s="81" t="s">
        <v>1913</v>
      </c>
      <c r="NJT28" s="81" t="s">
        <v>1913</v>
      </c>
      <c r="NJU28" s="81" t="s">
        <v>1913</v>
      </c>
      <c r="NJV28" s="81" t="s">
        <v>1913</v>
      </c>
      <c r="NJW28" s="81" t="s">
        <v>1913</v>
      </c>
      <c r="NJX28" s="81" t="s">
        <v>1913</v>
      </c>
      <c r="NJY28" s="81" t="s">
        <v>1913</v>
      </c>
      <c r="NJZ28" s="81" t="s">
        <v>1913</v>
      </c>
      <c r="NKA28" s="81" t="s">
        <v>1913</v>
      </c>
      <c r="NKB28" s="81" t="s">
        <v>1913</v>
      </c>
      <c r="NKC28" s="81" t="s">
        <v>1913</v>
      </c>
      <c r="NKD28" s="81" t="s">
        <v>1913</v>
      </c>
      <c r="NKE28" s="81" t="s">
        <v>1913</v>
      </c>
      <c r="NKF28" s="81" t="s">
        <v>1913</v>
      </c>
      <c r="NKG28" s="81" t="s">
        <v>1913</v>
      </c>
      <c r="NKH28" s="81" t="s">
        <v>1913</v>
      </c>
      <c r="NKI28" s="81" t="s">
        <v>1913</v>
      </c>
      <c r="NKJ28" s="81" t="s">
        <v>1913</v>
      </c>
      <c r="NKK28" s="81" t="s">
        <v>1913</v>
      </c>
      <c r="NKL28" s="81" t="s">
        <v>1913</v>
      </c>
      <c r="NKM28" s="81" t="s">
        <v>1913</v>
      </c>
      <c r="NKN28" s="81" t="s">
        <v>1913</v>
      </c>
      <c r="NKO28" s="81" t="s">
        <v>1913</v>
      </c>
      <c r="NKP28" s="81" t="s">
        <v>1913</v>
      </c>
      <c r="NKQ28" s="81" t="s">
        <v>1913</v>
      </c>
      <c r="NKR28" s="81" t="s">
        <v>1913</v>
      </c>
      <c r="NKS28" s="81" t="s">
        <v>1913</v>
      </c>
      <c r="NKT28" s="81" t="s">
        <v>1913</v>
      </c>
      <c r="NKU28" s="81" t="s">
        <v>1913</v>
      </c>
      <c r="NKV28" s="81" t="s">
        <v>1913</v>
      </c>
      <c r="NKW28" s="81" t="s">
        <v>1913</v>
      </c>
      <c r="NKX28" s="81" t="s">
        <v>1913</v>
      </c>
      <c r="NKY28" s="81" t="s">
        <v>1913</v>
      </c>
      <c r="NKZ28" s="81" t="s">
        <v>1913</v>
      </c>
      <c r="NLA28" s="81" t="s">
        <v>1913</v>
      </c>
      <c r="NLB28" s="81" t="s">
        <v>1913</v>
      </c>
      <c r="NLC28" s="81" t="s">
        <v>1913</v>
      </c>
      <c r="NLD28" s="81" t="s">
        <v>1913</v>
      </c>
      <c r="NLE28" s="81" t="s">
        <v>1913</v>
      </c>
      <c r="NLF28" s="81" t="s">
        <v>1913</v>
      </c>
      <c r="NLG28" s="81" t="s">
        <v>1913</v>
      </c>
      <c r="NLH28" s="81" t="s">
        <v>1913</v>
      </c>
      <c r="NLI28" s="81" t="s">
        <v>1913</v>
      </c>
      <c r="NLJ28" s="81" t="s">
        <v>1913</v>
      </c>
      <c r="NLK28" s="81" t="s">
        <v>1913</v>
      </c>
      <c r="NLL28" s="81" t="s">
        <v>1913</v>
      </c>
      <c r="NLM28" s="81" t="s">
        <v>1913</v>
      </c>
      <c r="NLN28" s="81" t="s">
        <v>1913</v>
      </c>
      <c r="NLO28" s="81" t="s">
        <v>1913</v>
      </c>
      <c r="NLP28" s="81" t="s">
        <v>1913</v>
      </c>
      <c r="NLQ28" s="81" t="s">
        <v>1913</v>
      </c>
      <c r="NLR28" s="81" t="s">
        <v>1913</v>
      </c>
      <c r="NLS28" s="81" t="s">
        <v>1913</v>
      </c>
      <c r="NLT28" s="81" t="s">
        <v>1913</v>
      </c>
      <c r="NLU28" s="81" t="s">
        <v>1913</v>
      </c>
      <c r="NLV28" s="81" t="s">
        <v>1913</v>
      </c>
      <c r="NLW28" s="81" t="s">
        <v>1913</v>
      </c>
      <c r="NLX28" s="81" t="s">
        <v>1913</v>
      </c>
      <c r="NLY28" s="81" t="s">
        <v>1913</v>
      </c>
      <c r="NLZ28" s="81" t="s">
        <v>1913</v>
      </c>
      <c r="NMA28" s="81" t="s">
        <v>1913</v>
      </c>
      <c r="NMB28" s="81" t="s">
        <v>1913</v>
      </c>
      <c r="NMC28" s="81" t="s">
        <v>1913</v>
      </c>
      <c r="NMD28" s="81" t="s">
        <v>1913</v>
      </c>
      <c r="NME28" s="81" t="s">
        <v>1913</v>
      </c>
      <c r="NMF28" s="81" t="s">
        <v>1913</v>
      </c>
      <c r="NMG28" s="81" t="s">
        <v>1913</v>
      </c>
      <c r="NMH28" s="81" t="s">
        <v>1913</v>
      </c>
      <c r="NMI28" s="81" t="s">
        <v>1913</v>
      </c>
      <c r="NMJ28" s="81" t="s">
        <v>1913</v>
      </c>
      <c r="NMK28" s="81" t="s">
        <v>1913</v>
      </c>
      <c r="NML28" s="81" t="s">
        <v>1913</v>
      </c>
      <c r="NMM28" s="81" t="s">
        <v>1913</v>
      </c>
      <c r="NMN28" s="81" t="s">
        <v>1913</v>
      </c>
      <c r="NMO28" s="81" t="s">
        <v>1913</v>
      </c>
      <c r="NMP28" s="81" t="s">
        <v>1913</v>
      </c>
      <c r="NMQ28" s="81" t="s">
        <v>1913</v>
      </c>
      <c r="NMR28" s="81" t="s">
        <v>1913</v>
      </c>
      <c r="NMS28" s="81" t="s">
        <v>1913</v>
      </c>
      <c r="NMT28" s="81" t="s">
        <v>1913</v>
      </c>
      <c r="NMU28" s="81" t="s">
        <v>1913</v>
      </c>
      <c r="NMV28" s="81" t="s">
        <v>1913</v>
      </c>
      <c r="NMW28" s="81" t="s">
        <v>1913</v>
      </c>
      <c r="NMX28" s="81" t="s">
        <v>1913</v>
      </c>
      <c r="NMY28" s="81" t="s">
        <v>1913</v>
      </c>
      <c r="NMZ28" s="81" t="s">
        <v>1913</v>
      </c>
      <c r="NNA28" s="81" t="s">
        <v>1913</v>
      </c>
      <c r="NNB28" s="81" t="s">
        <v>1913</v>
      </c>
      <c r="NNC28" s="81" t="s">
        <v>1913</v>
      </c>
      <c r="NND28" s="81" t="s">
        <v>1913</v>
      </c>
      <c r="NNE28" s="81" t="s">
        <v>1913</v>
      </c>
      <c r="NNF28" s="81" t="s">
        <v>1913</v>
      </c>
      <c r="NNG28" s="81" t="s">
        <v>1913</v>
      </c>
      <c r="NNH28" s="81" t="s">
        <v>1913</v>
      </c>
      <c r="NNI28" s="81" t="s">
        <v>1913</v>
      </c>
      <c r="NNJ28" s="81" t="s">
        <v>1913</v>
      </c>
      <c r="NNK28" s="81" t="s">
        <v>1913</v>
      </c>
      <c r="NNL28" s="81" t="s">
        <v>1913</v>
      </c>
      <c r="NNM28" s="81" t="s">
        <v>1913</v>
      </c>
      <c r="NNN28" s="81" t="s">
        <v>1913</v>
      </c>
      <c r="NNO28" s="81" t="s">
        <v>1913</v>
      </c>
      <c r="NNP28" s="81" t="s">
        <v>1913</v>
      </c>
      <c r="NNQ28" s="81" t="s">
        <v>1913</v>
      </c>
      <c r="NNR28" s="81" t="s">
        <v>1913</v>
      </c>
      <c r="NNS28" s="81" t="s">
        <v>1913</v>
      </c>
      <c r="NNT28" s="81" t="s">
        <v>1913</v>
      </c>
      <c r="NNU28" s="81" t="s">
        <v>1913</v>
      </c>
      <c r="NNV28" s="81" t="s">
        <v>1913</v>
      </c>
      <c r="NNW28" s="81" t="s">
        <v>1913</v>
      </c>
      <c r="NNX28" s="81" t="s">
        <v>1913</v>
      </c>
      <c r="NNY28" s="81" t="s">
        <v>1913</v>
      </c>
      <c r="NNZ28" s="81" t="s">
        <v>1913</v>
      </c>
      <c r="NOA28" s="81" t="s">
        <v>1913</v>
      </c>
      <c r="NOB28" s="81" t="s">
        <v>1913</v>
      </c>
      <c r="NOC28" s="81" t="s">
        <v>1913</v>
      </c>
      <c r="NOD28" s="81" t="s">
        <v>1913</v>
      </c>
      <c r="NOE28" s="81" t="s">
        <v>1913</v>
      </c>
      <c r="NOF28" s="81" t="s">
        <v>1913</v>
      </c>
      <c r="NOG28" s="81" t="s">
        <v>1913</v>
      </c>
      <c r="NOH28" s="81" t="s">
        <v>1913</v>
      </c>
      <c r="NOI28" s="81" t="s">
        <v>1913</v>
      </c>
      <c r="NOJ28" s="81" t="s">
        <v>1913</v>
      </c>
      <c r="NOK28" s="81" t="s">
        <v>1913</v>
      </c>
      <c r="NOL28" s="81" t="s">
        <v>1913</v>
      </c>
      <c r="NOM28" s="81" t="s">
        <v>1913</v>
      </c>
      <c r="NON28" s="81" t="s">
        <v>1913</v>
      </c>
      <c r="NOO28" s="81" t="s">
        <v>1913</v>
      </c>
      <c r="NOP28" s="81" t="s">
        <v>1913</v>
      </c>
      <c r="NOQ28" s="81" t="s">
        <v>1913</v>
      </c>
      <c r="NOR28" s="81" t="s">
        <v>1913</v>
      </c>
      <c r="NOS28" s="81" t="s">
        <v>1913</v>
      </c>
      <c r="NOT28" s="81" t="s">
        <v>1913</v>
      </c>
      <c r="NOU28" s="81" t="s">
        <v>1913</v>
      </c>
      <c r="NOV28" s="81" t="s">
        <v>1913</v>
      </c>
      <c r="NOW28" s="81" t="s">
        <v>1913</v>
      </c>
      <c r="NOX28" s="81" t="s">
        <v>1913</v>
      </c>
      <c r="NOY28" s="81" t="s">
        <v>1913</v>
      </c>
      <c r="NOZ28" s="81" t="s">
        <v>1913</v>
      </c>
      <c r="NPA28" s="81" t="s">
        <v>1913</v>
      </c>
      <c r="NPB28" s="81" t="s">
        <v>1913</v>
      </c>
      <c r="NPC28" s="81" t="s">
        <v>1913</v>
      </c>
      <c r="NPD28" s="81" t="s">
        <v>1913</v>
      </c>
      <c r="NPE28" s="81" t="s">
        <v>1913</v>
      </c>
      <c r="NPF28" s="81" t="s">
        <v>1913</v>
      </c>
      <c r="NPG28" s="81" t="s">
        <v>1913</v>
      </c>
      <c r="NPH28" s="81" t="s">
        <v>1913</v>
      </c>
      <c r="NPI28" s="81" t="s">
        <v>1913</v>
      </c>
      <c r="NPJ28" s="81" t="s">
        <v>1913</v>
      </c>
      <c r="NPK28" s="81" t="s">
        <v>1913</v>
      </c>
      <c r="NPL28" s="81" t="s">
        <v>1913</v>
      </c>
      <c r="NPM28" s="81" t="s">
        <v>1913</v>
      </c>
      <c r="NPN28" s="81" t="s">
        <v>1913</v>
      </c>
      <c r="NPO28" s="81" t="s">
        <v>1913</v>
      </c>
      <c r="NPP28" s="81" t="s">
        <v>1913</v>
      </c>
      <c r="NPQ28" s="81" t="s">
        <v>1913</v>
      </c>
      <c r="NPR28" s="81" t="s">
        <v>1913</v>
      </c>
      <c r="NPS28" s="81" t="s">
        <v>1913</v>
      </c>
      <c r="NPT28" s="81" t="s">
        <v>1913</v>
      </c>
      <c r="NPU28" s="81" t="s">
        <v>1913</v>
      </c>
      <c r="NPV28" s="81" t="s">
        <v>1913</v>
      </c>
      <c r="NPW28" s="81" t="s">
        <v>1913</v>
      </c>
      <c r="NPX28" s="81" t="s">
        <v>1913</v>
      </c>
      <c r="NPY28" s="81" t="s">
        <v>1913</v>
      </c>
      <c r="NPZ28" s="81" t="s">
        <v>1913</v>
      </c>
      <c r="NQA28" s="81" t="s">
        <v>1913</v>
      </c>
      <c r="NQB28" s="81" t="s">
        <v>1913</v>
      </c>
      <c r="NQC28" s="81" t="s">
        <v>1913</v>
      </c>
      <c r="NQD28" s="81" t="s">
        <v>1913</v>
      </c>
      <c r="NQE28" s="81" t="s">
        <v>1913</v>
      </c>
      <c r="NQF28" s="81" t="s">
        <v>1913</v>
      </c>
      <c r="NQG28" s="81" t="s">
        <v>1913</v>
      </c>
      <c r="NQH28" s="81" t="s">
        <v>1913</v>
      </c>
      <c r="NQI28" s="81" t="s">
        <v>1913</v>
      </c>
      <c r="NQJ28" s="81" t="s">
        <v>1913</v>
      </c>
      <c r="NQK28" s="81" t="s">
        <v>1913</v>
      </c>
      <c r="NQL28" s="81" t="s">
        <v>1913</v>
      </c>
      <c r="NQM28" s="81" t="s">
        <v>1913</v>
      </c>
      <c r="NQN28" s="81" t="s">
        <v>1913</v>
      </c>
      <c r="NQO28" s="81" t="s">
        <v>1913</v>
      </c>
      <c r="NQP28" s="81" t="s">
        <v>1913</v>
      </c>
      <c r="NQQ28" s="81" t="s">
        <v>1913</v>
      </c>
      <c r="NQR28" s="81" t="s">
        <v>1913</v>
      </c>
      <c r="NQS28" s="81" t="s">
        <v>1913</v>
      </c>
      <c r="NQT28" s="81" t="s">
        <v>1913</v>
      </c>
      <c r="NQU28" s="81" t="s">
        <v>1913</v>
      </c>
      <c r="NQV28" s="81" t="s">
        <v>1913</v>
      </c>
      <c r="NQW28" s="81" t="s">
        <v>1913</v>
      </c>
      <c r="NQX28" s="81" t="s">
        <v>1913</v>
      </c>
      <c r="NQY28" s="81" t="s">
        <v>1913</v>
      </c>
      <c r="NQZ28" s="81" t="s">
        <v>1913</v>
      </c>
      <c r="NRA28" s="81" t="s">
        <v>1913</v>
      </c>
      <c r="NRB28" s="81" t="s">
        <v>1913</v>
      </c>
      <c r="NRC28" s="81" t="s">
        <v>1913</v>
      </c>
      <c r="NRD28" s="81" t="s">
        <v>1913</v>
      </c>
      <c r="NRE28" s="81" t="s">
        <v>1913</v>
      </c>
      <c r="NRF28" s="81" t="s">
        <v>1913</v>
      </c>
      <c r="NRG28" s="81" t="s">
        <v>1913</v>
      </c>
      <c r="NRH28" s="81" t="s">
        <v>1913</v>
      </c>
      <c r="NRI28" s="81" t="s">
        <v>1913</v>
      </c>
      <c r="NRJ28" s="81" t="s">
        <v>1913</v>
      </c>
      <c r="NRK28" s="81" t="s">
        <v>1913</v>
      </c>
      <c r="NRL28" s="81" t="s">
        <v>1913</v>
      </c>
      <c r="NRM28" s="81" t="s">
        <v>1913</v>
      </c>
      <c r="NRN28" s="81" t="s">
        <v>1913</v>
      </c>
      <c r="NRO28" s="81" t="s">
        <v>1913</v>
      </c>
      <c r="NRP28" s="81" t="s">
        <v>1913</v>
      </c>
      <c r="NRQ28" s="81" t="s">
        <v>1913</v>
      </c>
      <c r="NRR28" s="81" t="s">
        <v>1913</v>
      </c>
      <c r="NRS28" s="81" t="s">
        <v>1913</v>
      </c>
      <c r="NRT28" s="81" t="s">
        <v>1913</v>
      </c>
      <c r="NRU28" s="81" t="s">
        <v>1913</v>
      </c>
      <c r="NRV28" s="81" t="s">
        <v>1913</v>
      </c>
      <c r="NRW28" s="81" t="s">
        <v>1913</v>
      </c>
      <c r="NRX28" s="81" t="s">
        <v>1913</v>
      </c>
      <c r="NRY28" s="81" t="s">
        <v>1913</v>
      </c>
      <c r="NRZ28" s="81" t="s">
        <v>1913</v>
      </c>
      <c r="NSA28" s="81" t="s">
        <v>1913</v>
      </c>
      <c r="NSB28" s="81" t="s">
        <v>1913</v>
      </c>
      <c r="NSC28" s="81" t="s">
        <v>1913</v>
      </c>
      <c r="NSD28" s="81" t="s">
        <v>1913</v>
      </c>
      <c r="NSE28" s="81" t="s">
        <v>1913</v>
      </c>
      <c r="NSF28" s="81" t="s">
        <v>1913</v>
      </c>
      <c r="NSG28" s="81" t="s">
        <v>1913</v>
      </c>
      <c r="NSH28" s="81" t="s">
        <v>1913</v>
      </c>
      <c r="NSI28" s="81" t="s">
        <v>1913</v>
      </c>
      <c r="NSJ28" s="81" t="s">
        <v>1913</v>
      </c>
      <c r="NSK28" s="81" t="s">
        <v>1913</v>
      </c>
      <c r="NSL28" s="81" t="s">
        <v>1913</v>
      </c>
      <c r="NSM28" s="81" t="s">
        <v>1913</v>
      </c>
      <c r="NSN28" s="81" t="s">
        <v>1913</v>
      </c>
      <c r="NSO28" s="81" t="s">
        <v>1913</v>
      </c>
      <c r="NSP28" s="81" t="s">
        <v>1913</v>
      </c>
      <c r="NSQ28" s="81" t="s">
        <v>1913</v>
      </c>
      <c r="NSR28" s="81" t="s">
        <v>1913</v>
      </c>
      <c r="NSS28" s="81" t="s">
        <v>1913</v>
      </c>
      <c r="NST28" s="81" t="s">
        <v>1913</v>
      </c>
      <c r="NSU28" s="81" t="s">
        <v>1913</v>
      </c>
      <c r="NSV28" s="81" t="s">
        <v>1913</v>
      </c>
      <c r="NSW28" s="81" t="s">
        <v>1913</v>
      </c>
      <c r="NSX28" s="81" t="s">
        <v>1913</v>
      </c>
      <c r="NSY28" s="81" t="s">
        <v>1913</v>
      </c>
      <c r="NSZ28" s="81" t="s">
        <v>1913</v>
      </c>
      <c r="NTA28" s="81" t="s">
        <v>1913</v>
      </c>
      <c r="NTB28" s="81" t="s">
        <v>1913</v>
      </c>
      <c r="NTC28" s="81" t="s">
        <v>1913</v>
      </c>
      <c r="NTD28" s="81" t="s">
        <v>1913</v>
      </c>
      <c r="NTE28" s="81" t="s">
        <v>1913</v>
      </c>
      <c r="NTF28" s="81" t="s">
        <v>1913</v>
      </c>
      <c r="NTG28" s="81" t="s">
        <v>1913</v>
      </c>
      <c r="NTH28" s="81" t="s">
        <v>1913</v>
      </c>
      <c r="NTI28" s="81" t="s">
        <v>1913</v>
      </c>
      <c r="NTJ28" s="81" t="s">
        <v>1913</v>
      </c>
      <c r="NTK28" s="81" t="s">
        <v>1913</v>
      </c>
      <c r="NTL28" s="81" t="s">
        <v>1913</v>
      </c>
      <c r="NTM28" s="81" t="s">
        <v>1913</v>
      </c>
      <c r="NTN28" s="81" t="s">
        <v>1913</v>
      </c>
      <c r="NTO28" s="81" t="s">
        <v>1913</v>
      </c>
      <c r="NTP28" s="81" t="s">
        <v>1913</v>
      </c>
      <c r="NTQ28" s="81" t="s">
        <v>1913</v>
      </c>
      <c r="NTR28" s="81" t="s">
        <v>1913</v>
      </c>
      <c r="NTS28" s="81" t="s">
        <v>1913</v>
      </c>
      <c r="NTT28" s="81" t="s">
        <v>1913</v>
      </c>
      <c r="NTU28" s="81" t="s">
        <v>1913</v>
      </c>
      <c r="NTV28" s="81" t="s">
        <v>1913</v>
      </c>
      <c r="NTW28" s="81" t="s">
        <v>1913</v>
      </c>
      <c r="NTX28" s="81" t="s">
        <v>1913</v>
      </c>
      <c r="NTY28" s="81" t="s">
        <v>1913</v>
      </c>
      <c r="NTZ28" s="81" t="s">
        <v>1913</v>
      </c>
      <c r="NUA28" s="81" t="s">
        <v>1913</v>
      </c>
      <c r="NUB28" s="81" t="s">
        <v>1913</v>
      </c>
      <c r="NUC28" s="81" t="s">
        <v>1913</v>
      </c>
      <c r="NUD28" s="81" t="s">
        <v>1913</v>
      </c>
      <c r="NUE28" s="81" t="s">
        <v>1913</v>
      </c>
      <c r="NUF28" s="81" t="s">
        <v>1913</v>
      </c>
      <c r="NUG28" s="81" t="s">
        <v>1913</v>
      </c>
      <c r="NUH28" s="81" t="s">
        <v>1913</v>
      </c>
      <c r="NUI28" s="81" t="s">
        <v>1913</v>
      </c>
      <c r="NUJ28" s="81" t="s">
        <v>1913</v>
      </c>
      <c r="NUK28" s="81" t="s">
        <v>1913</v>
      </c>
      <c r="NUL28" s="81" t="s">
        <v>1913</v>
      </c>
      <c r="NUM28" s="81" t="s">
        <v>1913</v>
      </c>
      <c r="NUN28" s="81" t="s">
        <v>1913</v>
      </c>
      <c r="NUO28" s="81" t="s">
        <v>1913</v>
      </c>
      <c r="NUP28" s="81" t="s">
        <v>1913</v>
      </c>
      <c r="NUQ28" s="81" t="s">
        <v>1913</v>
      </c>
      <c r="NUR28" s="81" t="s">
        <v>1913</v>
      </c>
      <c r="NUS28" s="81" t="s">
        <v>1913</v>
      </c>
      <c r="NUT28" s="81" t="s">
        <v>1913</v>
      </c>
      <c r="NUU28" s="81" t="s">
        <v>1913</v>
      </c>
      <c r="NUV28" s="81" t="s">
        <v>1913</v>
      </c>
      <c r="NUW28" s="81" t="s">
        <v>1913</v>
      </c>
      <c r="NUX28" s="81" t="s">
        <v>1913</v>
      </c>
      <c r="NUY28" s="81" t="s">
        <v>1913</v>
      </c>
      <c r="NUZ28" s="81" t="s">
        <v>1913</v>
      </c>
      <c r="NVA28" s="81" t="s">
        <v>1913</v>
      </c>
      <c r="NVB28" s="81" t="s">
        <v>1913</v>
      </c>
      <c r="NVC28" s="81" t="s">
        <v>1913</v>
      </c>
      <c r="NVD28" s="81" t="s">
        <v>1913</v>
      </c>
      <c r="NVE28" s="81" t="s">
        <v>1913</v>
      </c>
      <c r="NVF28" s="81" t="s">
        <v>1913</v>
      </c>
      <c r="NVG28" s="81" t="s">
        <v>1913</v>
      </c>
      <c r="NVH28" s="81" t="s">
        <v>1913</v>
      </c>
      <c r="NVI28" s="81" t="s">
        <v>1913</v>
      </c>
      <c r="NVJ28" s="81" t="s">
        <v>1913</v>
      </c>
      <c r="NVK28" s="81" t="s">
        <v>1913</v>
      </c>
      <c r="NVL28" s="81" t="s">
        <v>1913</v>
      </c>
      <c r="NVM28" s="81" t="s">
        <v>1913</v>
      </c>
      <c r="NVN28" s="81" t="s">
        <v>1913</v>
      </c>
      <c r="NVO28" s="81" t="s">
        <v>1913</v>
      </c>
      <c r="NVP28" s="81" t="s">
        <v>1913</v>
      </c>
      <c r="NVQ28" s="81" t="s">
        <v>1913</v>
      </c>
      <c r="NVR28" s="81" t="s">
        <v>1913</v>
      </c>
      <c r="NVS28" s="81" t="s">
        <v>1913</v>
      </c>
      <c r="NVT28" s="81" t="s">
        <v>1913</v>
      </c>
      <c r="NVU28" s="81" t="s">
        <v>1913</v>
      </c>
      <c r="NVV28" s="81" t="s">
        <v>1913</v>
      </c>
      <c r="NVW28" s="81" t="s">
        <v>1913</v>
      </c>
      <c r="NVX28" s="81" t="s">
        <v>1913</v>
      </c>
      <c r="NVY28" s="81" t="s">
        <v>1913</v>
      </c>
      <c r="NVZ28" s="81" t="s">
        <v>1913</v>
      </c>
      <c r="NWA28" s="81" t="s">
        <v>1913</v>
      </c>
      <c r="NWB28" s="81" t="s">
        <v>1913</v>
      </c>
      <c r="NWC28" s="81" t="s">
        <v>1913</v>
      </c>
      <c r="NWD28" s="81" t="s">
        <v>1913</v>
      </c>
      <c r="NWE28" s="81" t="s">
        <v>1913</v>
      </c>
      <c r="NWF28" s="81" t="s">
        <v>1913</v>
      </c>
      <c r="NWG28" s="81" t="s">
        <v>1913</v>
      </c>
      <c r="NWH28" s="81" t="s">
        <v>1913</v>
      </c>
      <c r="NWI28" s="81" t="s">
        <v>1913</v>
      </c>
      <c r="NWJ28" s="81" t="s">
        <v>1913</v>
      </c>
      <c r="NWK28" s="81" t="s">
        <v>1913</v>
      </c>
      <c r="NWL28" s="81" t="s">
        <v>1913</v>
      </c>
      <c r="NWM28" s="81" t="s">
        <v>1913</v>
      </c>
      <c r="NWN28" s="81" t="s">
        <v>1913</v>
      </c>
      <c r="NWO28" s="81" t="s">
        <v>1913</v>
      </c>
      <c r="NWP28" s="81" t="s">
        <v>1913</v>
      </c>
      <c r="NWQ28" s="81" t="s">
        <v>1913</v>
      </c>
      <c r="NWR28" s="81" t="s">
        <v>1913</v>
      </c>
      <c r="NWS28" s="81" t="s">
        <v>1913</v>
      </c>
      <c r="NWT28" s="81" t="s">
        <v>1913</v>
      </c>
      <c r="NWU28" s="81" t="s">
        <v>1913</v>
      </c>
      <c r="NWV28" s="81" t="s">
        <v>1913</v>
      </c>
      <c r="NWW28" s="81" t="s">
        <v>1913</v>
      </c>
      <c r="NWX28" s="81" t="s">
        <v>1913</v>
      </c>
      <c r="NWY28" s="81" t="s">
        <v>1913</v>
      </c>
      <c r="NWZ28" s="81" t="s">
        <v>1913</v>
      </c>
      <c r="NXA28" s="81" t="s">
        <v>1913</v>
      </c>
      <c r="NXB28" s="81" t="s">
        <v>1913</v>
      </c>
      <c r="NXC28" s="81" t="s">
        <v>1913</v>
      </c>
      <c r="NXD28" s="81" t="s">
        <v>1913</v>
      </c>
      <c r="NXE28" s="81" t="s">
        <v>1913</v>
      </c>
      <c r="NXF28" s="81" t="s">
        <v>1913</v>
      </c>
      <c r="NXG28" s="81" t="s">
        <v>1913</v>
      </c>
      <c r="NXH28" s="81" t="s">
        <v>1913</v>
      </c>
      <c r="NXI28" s="81" t="s">
        <v>1913</v>
      </c>
      <c r="NXJ28" s="81" t="s">
        <v>1913</v>
      </c>
      <c r="NXK28" s="81" t="s">
        <v>1913</v>
      </c>
      <c r="NXL28" s="81" t="s">
        <v>1913</v>
      </c>
      <c r="NXM28" s="81" t="s">
        <v>1913</v>
      </c>
      <c r="NXN28" s="81" t="s">
        <v>1913</v>
      </c>
      <c r="NXO28" s="81" t="s">
        <v>1913</v>
      </c>
      <c r="NXP28" s="81" t="s">
        <v>1913</v>
      </c>
      <c r="NXQ28" s="81" t="s">
        <v>1913</v>
      </c>
      <c r="NXR28" s="81" t="s">
        <v>1913</v>
      </c>
      <c r="NXS28" s="81" t="s">
        <v>1913</v>
      </c>
      <c r="NXT28" s="81" t="s">
        <v>1913</v>
      </c>
      <c r="NXU28" s="81" t="s">
        <v>1913</v>
      </c>
      <c r="NXV28" s="81" t="s">
        <v>1913</v>
      </c>
      <c r="NXW28" s="81" t="s">
        <v>1913</v>
      </c>
      <c r="NXX28" s="81" t="s">
        <v>1913</v>
      </c>
      <c r="NXY28" s="81" t="s">
        <v>1913</v>
      </c>
      <c r="NXZ28" s="81" t="s">
        <v>1913</v>
      </c>
      <c r="NYA28" s="81" t="s">
        <v>1913</v>
      </c>
      <c r="NYB28" s="81" t="s">
        <v>1913</v>
      </c>
      <c r="NYC28" s="81" t="s">
        <v>1913</v>
      </c>
      <c r="NYD28" s="81" t="s">
        <v>1913</v>
      </c>
      <c r="NYE28" s="81" t="s">
        <v>1913</v>
      </c>
      <c r="NYF28" s="81" t="s">
        <v>1913</v>
      </c>
      <c r="NYG28" s="81" t="s">
        <v>1913</v>
      </c>
      <c r="NYH28" s="81" t="s">
        <v>1913</v>
      </c>
      <c r="NYI28" s="81" t="s">
        <v>1913</v>
      </c>
      <c r="NYJ28" s="81" t="s">
        <v>1913</v>
      </c>
      <c r="NYK28" s="81" t="s">
        <v>1913</v>
      </c>
      <c r="NYL28" s="81" t="s">
        <v>1913</v>
      </c>
      <c r="NYM28" s="81" t="s">
        <v>1913</v>
      </c>
      <c r="NYN28" s="81" t="s">
        <v>1913</v>
      </c>
      <c r="NYO28" s="81" t="s">
        <v>1913</v>
      </c>
      <c r="NYP28" s="81" t="s">
        <v>1913</v>
      </c>
      <c r="NYQ28" s="81" t="s">
        <v>1913</v>
      </c>
      <c r="NYR28" s="81" t="s">
        <v>1913</v>
      </c>
      <c r="NYS28" s="81" t="s">
        <v>1913</v>
      </c>
      <c r="NYT28" s="81" t="s">
        <v>1913</v>
      </c>
      <c r="NYU28" s="81" t="s">
        <v>1913</v>
      </c>
      <c r="NYV28" s="81" t="s">
        <v>1913</v>
      </c>
      <c r="NYW28" s="81" t="s">
        <v>1913</v>
      </c>
      <c r="NYX28" s="81" t="s">
        <v>1913</v>
      </c>
      <c r="NYY28" s="81" t="s">
        <v>1913</v>
      </c>
      <c r="NYZ28" s="81" t="s">
        <v>1913</v>
      </c>
      <c r="NZA28" s="81" t="s">
        <v>1913</v>
      </c>
      <c r="NZB28" s="81" t="s">
        <v>1913</v>
      </c>
      <c r="NZC28" s="81" t="s">
        <v>1913</v>
      </c>
      <c r="NZD28" s="81" t="s">
        <v>1913</v>
      </c>
      <c r="NZE28" s="81" t="s">
        <v>1913</v>
      </c>
      <c r="NZF28" s="81" t="s">
        <v>1913</v>
      </c>
      <c r="NZG28" s="81" t="s">
        <v>1913</v>
      </c>
      <c r="NZH28" s="81" t="s">
        <v>1913</v>
      </c>
      <c r="NZI28" s="81" t="s">
        <v>1913</v>
      </c>
      <c r="NZJ28" s="81" t="s">
        <v>1913</v>
      </c>
      <c r="NZK28" s="81" t="s">
        <v>1913</v>
      </c>
      <c r="NZL28" s="81" t="s">
        <v>1913</v>
      </c>
      <c r="NZM28" s="81" t="s">
        <v>1913</v>
      </c>
      <c r="NZN28" s="81" t="s">
        <v>1913</v>
      </c>
      <c r="NZO28" s="81" t="s">
        <v>1913</v>
      </c>
      <c r="NZP28" s="81" t="s">
        <v>1913</v>
      </c>
      <c r="NZQ28" s="81" t="s">
        <v>1913</v>
      </c>
      <c r="NZR28" s="81" t="s">
        <v>1913</v>
      </c>
      <c r="NZS28" s="81" t="s">
        <v>1913</v>
      </c>
      <c r="NZT28" s="81" t="s">
        <v>1913</v>
      </c>
      <c r="NZU28" s="81" t="s">
        <v>1913</v>
      </c>
      <c r="NZV28" s="81" t="s">
        <v>1913</v>
      </c>
      <c r="NZW28" s="81" t="s">
        <v>1913</v>
      </c>
      <c r="NZX28" s="81" t="s">
        <v>1913</v>
      </c>
      <c r="NZY28" s="81" t="s">
        <v>1913</v>
      </c>
      <c r="NZZ28" s="81" t="s">
        <v>1913</v>
      </c>
      <c r="OAA28" s="81" t="s">
        <v>1913</v>
      </c>
      <c r="OAB28" s="81" t="s">
        <v>1913</v>
      </c>
      <c r="OAC28" s="81" t="s">
        <v>1913</v>
      </c>
      <c r="OAD28" s="81" t="s">
        <v>1913</v>
      </c>
      <c r="OAE28" s="81" t="s">
        <v>1913</v>
      </c>
      <c r="OAF28" s="81" t="s">
        <v>1913</v>
      </c>
      <c r="OAG28" s="81" t="s">
        <v>1913</v>
      </c>
      <c r="OAH28" s="81" t="s">
        <v>1913</v>
      </c>
      <c r="OAI28" s="81" t="s">
        <v>1913</v>
      </c>
      <c r="OAJ28" s="81" t="s">
        <v>1913</v>
      </c>
      <c r="OAK28" s="81" t="s">
        <v>1913</v>
      </c>
      <c r="OAL28" s="81" t="s">
        <v>1913</v>
      </c>
      <c r="OAM28" s="81" t="s">
        <v>1913</v>
      </c>
      <c r="OAN28" s="81" t="s">
        <v>1913</v>
      </c>
      <c r="OAO28" s="81" t="s">
        <v>1913</v>
      </c>
      <c r="OAP28" s="81" t="s">
        <v>1913</v>
      </c>
      <c r="OAQ28" s="81" t="s">
        <v>1913</v>
      </c>
      <c r="OAR28" s="81" t="s">
        <v>1913</v>
      </c>
      <c r="OAS28" s="81" t="s">
        <v>1913</v>
      </c>
      <c r="OAT28" s="81" t="s">
        <v>1913</v>
      </c>
      <c r="OAU28" s="81" t="s">
        <v>1913</v>
      </c>
      <c r="OAV28" s="81" t="s">
        <v>1913</v>
      </c>
      <c r="OAW28" s="81" t="s">
        <v>1913</v>
      </c>
      <c r="OAX28" s="81" t="s">
        <v>1913</v>
      </c>
      <c r="OAY28" s="81" t="s">
        <v>1913</v>
      </c>
      <c r="OAZ28" s="81" t="s">
        <v>1913</v>
      </c>
      <c r="OBA28" s="81" t="s">
        <v>1913</v>
      </c>
      <c r="OBB28" s="81" t="s">
        <v>1913</v>
      </c>
      <c r="OBC28" s="81" t="s">
        <v>1913</v>
      </c>
      <c r="OBD28" s="81" t="s">
        <v>1913</v>
      </c>
      <c r="OBE28" s="81" t="s">
        <v>1913</v>
      </c>
      <c r="OBF28" s="81" t="s">
        <v>1913</v>
      </c>
      <c r="OBG28" s="81" t="s">
        <v>1913</v>
      </c>
      <c r="OBH28" s="81" t="s">
        <v>1913</v>
      </c>
      <c r="OBI28" s="81" t="s">
        <v>1913</v>
      </c>
      <c r="OBJ28" s="81" t="s">
        <v>1913</v>
      </c>
      <c r="OBK28" s="81" t="s">
        <v>1913</v>
      </c>
      <c r="OBL28" s="81" t="s">
        <v>1913</v>
      </c>
      <c r="OBM28" s="81" t="s">
        <v>1913</v>
      </c>
      <c r="OBN28" s="81" t="s">
        <v>1913</v>
      </c>
      <c r="OBO28" s="81" t="s">
        <v>1913</v>
      </c>
      <c r="OBP28" s="81" t="s">
        <v>1913</v>
      </c>
      <c r="OBQ28" s="81" t="s">
        <v>1913</v>
      </c>
      <c r="OBR28" s="81" t="s">
        <v>1913</v>
      </c>
      <c r="OBS28" s="81" t="s">
        <v>1913</v>
      </c>
      <c r="OBT28" s="81" t="s">
        <v>1913</v>
      </c>
      <c r="OBU28" s="81" t="s">
        <v>1913</v>
      </c>
      <c r="OBV28" s="81" t="s">
        <v>1913</v>
      </c>
      <c r="OBW28" s="81" t="s">
        <v>1913</v>
      </c>
      <c r="OBX28" s="81" t="s">
        <v>1913</v>
      </c>
      <c r="OBY28" s="81" t="s">
        <v>1913</v>
      </c>
      <c r="OBZ28" s="81" t="s">
        <v>1913</v>
      </c>
      <c r="OCA28" s="81" t="s">
        <v>1913</v>
      </c>
      <c r="OCB28" s="81" t="s">
        <v>1913</v>
      </c>
      <c r="OCC28" s="81" t="s">
        <v>1913</v>
      </c>
      <c r="OCD28" s="81" t="s">
        <v>1913</v>
      </c>
      <c r="OCE28" s="81" t="s">
        <v>1913</v>
      </c>
      <c r="OCF28" s="81" t="s">
        <v>1913</v>
      </c>
      <c r="OCG28" s="81" t="s">
        <v>1913</v>
      </c>
      <c r="OCH28" s="81" t="s">
        <v>1913</v>
      </c>
      <c r="OCI28" s="81" t="s">
        <v>1913</v>
      </c>
      <c r="OCJ28" s="81" t="s">
        <v>1913</v>
      </c>
      <c r="OCK28" s="81" t="s">
        <v>1913</v>
      </c>
      <c r="OCL28" s="81" t="s">
        <v>1913</v>
      </c>
      <c r="OCM28" s="81" t="s">
        <v>1913</v>
      </c>
      <c r="OCN28" s="81" t="s">
        <v>1913</v>
      </c>
      <c r="OCO28" s="81" t="s">
        <v>1913</v>
      </c>
      <c r="OCP28" s="81" t="s">
        <v>1913</v>
      </c>
      <c r="OCQ28" s="81" t="s">
        <v>1913</v>
      </c>
      <c r="OCR28" s="81" t="s">
        <v>1913</v>
      </c>
      <c r="OCS28" s="81" t="s">
        <v>1913</v>
      </c>
      <c r="OCT28" s="81" t="s">
        <v>1913</v>
      </c>
      <c r="OCU28" s="81" t="s">
        <v>1913</v>
      </c>
      <c r="OCV28" s="81" t="s">
        <v>1913</v>
      </c>
      <c r="OCW28" s="81" t="s">
        <v>1913</v>
      </c>
      <c r="OCX28" s="81" t="s">
        <v>1913</v>
      </c>
      <c r="OCY28" s="81" t="s">
        <v>1913</v>
      </c>
      <c r="OCZ28" s="81" t="s">
        <v>1913</v>
      </c>
      <c r="ODA28" s="81" t="s">
        <v>1913</v>
      </c>
      <c r="ODB28" s="81" t="s">
        <v>1913</v>
      </c>
      <c r="ODC28" s="81" t="s">
        <v>1913</v>
      </c>
      <c r="ODD28" s="81" t="s">
        <v>1913</v>
      </c>
      <c r="ODE28" s="81" t="s">
        <v>1913</v>
      </c>
      <c r="ODF28" s="81" t="s">
        <v>1913</v>
      </c>
      <c r="ODG28" s="81" t="s">
        <v>1913</v>
      </c>
      <c r="ODH28" s="81" t="s">
        <v>1913</v>
      </c>
      <c r="ODI28" s="81" t="s">
        <v>1913</v>
      </c>
      <c r="ODJ28" s="81" t="s">
        <v>1913</v>
      </c>
      <c r="ODK28" s="81" t="s">
        <v>1913</v>
      </c>
      <c r="ODL28" s="81" t="s">
        <v>1913</v>
      </c>
      <c r="ODM28" s="81" t="s">
        <v>1913</v>
      </c>
      <c r="ODN28" s="81" t="s">
        <v>1913</v>
      </c>
      <c r="ODO28" s="81" t="s">
        <v>1913</v>
      </c>
      <c r="ODP28" s="81" t="s">
        <v>1913</v>
      </c>
      <c r="ODQ28" s="81" t="s">
        <v>1913</v>
      </c>
      <c r="ODR28" s="81" t="s">
        <v>1913</v>
      </c>
      <c r="ODS28" s="81" t="s">
        <v>1913</v>
      </c>
      <c r="ODT28" s="81" t="s">
        <v>1913</v>
      </c>
      <c r="ODU28" s="81" t="s">
        <v>1913</v>
      </c>
      <c r="ODV28" s="81" t="s">
        <v>1913</v>
      </c>
      <c r="ODW28" s="81" t="s">
        <v>1913</v>
      </c>
      <c r="ODX28" s="81" t="s">
        <v>1913</v>
      </c>
      <c r="ODY28" s="81" t="s">
        <v>1913</v>
      </c>
      <c r="ODZ28" s="81" t="s">
        <v>1913</v>
      </c>
      <c r="OEA28" s="81" t="s">
        <v>1913</v>
      </c>
      <c r="OEB28" s="81" t="s">
        <v>1913</v>
      </c>
      <c r="OEC28" s="81" t="s">
        <v>1913</v>
      </c>
      <c r="OED28" s="81" t="s">
        <v>1913</v>
      </c>
      <c r="OEE28" s="81" t="s">
        <v>1913</v>
      </c>
      <c r="OEF28" s="81" t="s">
        <v>1913</v>
      </c>
      <c r="OEG28" s="81" t="s">
        <v>1913</v>
      </c>
      <c r="OEH28" s="81" t="s">
        <v>1913</v>
      </c>
      <c r="OEI28" s="81" t="s">
        <v>1913</v>
      </c>
      <c r="OEJ28" s="81" t="s">
        <v>1913</v>
      </c>
      <c r="OEK28" s="81" t="s">
        <v>1913</v>
      </c>
      <c r="OEL28" s="81" t="s">
        <v>1913</v>
      </c>
      <c r="OEM28" s="81" t="s">
        <v>1913</v>
      </c>
      <c r="OEN28" s="81" t="s">
        <v>1913</v>
      </c>
      <c r="OEO28" s="81" t="s">
        <v>1913</v>
      </c>
      <c r="OEP28" s="81" t="s">
        <v>1913</v>
      </c>
      <c r="OEQ28" s="81" t="s">
        <v>1913</v>
      </c>
      <c r="OER28" s="81" t="s">
        <v>1913</v>
      </c>
      <c r="OES28" s="81" t="s">
        <v>1913</v>
      </c>
      <c r="OET28" s="81" t="s">
        <v>1913</v>
      </c>
      <c r="OEU28" s="81" t="s">
        <v>1913</v>
      </c>
      <c r="OEV28" s="81" t="s">
        <v>1913</v>
      </c>
      <c r="OEW28" s="81" t="s">
        <v>1913</v>
      </c>
      <c r="OEX28" s="81" t="s">
        <v>1913</v>
      </c>
      <c r="OEY28" s="81" t="s">
        <v>1913</v>
      </c>
      <c r="OEZ28" s="81" t="s">
        <v>1913</v>
      </c>
      <c r="OFA28" s="81" t="s">
        <v>1913</v>
      </c>
      <c r="OFB28" s="81" t="s">
        <v>1913</v>
      </c>
      <c r="OFC28" s="81" t="s">
        <v>1913</v>
      </c>
      <c r="OFD28" s="81" t="s">
        <v>1913</v>
      </c>
      <c r="OFE28" s="81" t="s">
        <v>1913</v>
      </c>
      <c r="OFF28" s="81" t="s">
        <v>1913</v>
      </c>
      <c r="OFG28" s="81" t="s">
        <v>1913</v>
      </c>
      <c r="OFH28" s="81" t="s">
        <v>1913</v>
      </c>
      <c r="OFI28" s="81" t="s">
        <v>1913</v>
      </c>
      <c r="OFJ28" s="81" t="s">
        <v>1913</v>
      </c>
      <c r="OFK28" s="81" t="s">
        <v>1913</v>
      </c>
      <c r="OFL28" s="81" t="s">
        <v>1913</v>
      </c>
      <c r="OFM28" s="81" t="s">
        <v>1913</v>
      </c>
      <c r="OFN28" s="81" t="s">
        <v>1913</v>
      </c>
      <c r="OFO28" s="81" t="s">
        <v>1913</v>
      </c>
      <c r="OFP28" s="81" t="s">
        <v>1913</v>
      </c>
      <c r="OFQ28" s="81" t="s">
        <v>1913</v>
      </c>
      <c r="OFR28" s="81" t="s">
        <v>1913</v>
      </c>
      <c r="OFS28" s="81" t="s">
        <v>1913</v>
      </c>
      <c r="OFT28" s="81" t="s">
        <v>1913</v>
      </c>
      <c r="OFU28" s="81" t="s">
        <v>1913</v>
      </c>
      <c r="OFV28" s="81" t="s">
        <v>1913</v>
      </c>
      <c r="OFW28" s="81" t="s">
        <v>1913</v>
      </c>
      <c r="OFX28" s="81" t="s">
        <v>1913</v>
      </c>
      <c r="OFY28" s="81" t="s">
        <v>1913</v>
      </c>
      <c r="OFZ28" s="81" t="s">
        <v>1913</v>
      </c>
      <c r="OGA28" s="81" t="s">
        <v>1913</v>
      </c>
      <c r="OGB28" s="81" t="s">
        <v>1913</v>
      </c>
      <c r="OGC28" s="81" t="s">
        <v>1913</v>
      </c>
      <c r="OGD28" s="81" t="s">
        <v>1913</v>
      </c>
      <c r="OGE28" s="81" t="s">
        <v>1913</v>
      </c>
      <c r="OGF28" s="81" t="s">
        <v>1913</v>
      </c>
      <c r="OGG28" s="81" t="s">
        <v>1913</v>
      </c>
      <c r="OGH28" s="81" t="s">
        <v>1913</v>
      </c>
      <c r="OGI28" s="81" t="s">
        <v>1913</v>
      </c>
      <c r="OGJ28" s="81" t="s">
        <v>1913</v>
      </c>
      <c r="OGK28" s="81" t="s">
        <v>1913</v>
      </c>
      <c r="OGL28" s="81" t="s">
        <v>1913</v>
      </c>
      <c r="OGM28" s="81" t="s">
        <v>1913</v>
      </c>
      <c r="OGN28" s="81" t="s">
        <v>1913</v>
      </c>
      <c r="OGO28" s="81" t="s">
        <v>1913</v>
      </c>
      <c r="OGP28" s="81" t="s">
        <v>1913</v>
      </c>
      <c r="OGQ28" s="81" t="s">
        <v>1913</v>
      </c>
      <c r="OGR28" s="81" t="s">
        <v>1913</v>
      </c>
      <c r="OGS28" s="81" t="s">
        <v>1913</v>
      </c>
      <c r="OGT28" s="81" t="s">
        <v>1913</v>
      </c>
      <c r="OGU28" s="81" t="s">
        <v>1913</v>
      </c>
      <c r="OGV28" s="81" t="s">
        <v>1913</v>
      </c>
      <c r="OGW28" s="81" t="s">
        <v>1913</v>
      </c>
      <c r="OGX28" s="81" t="s">
        <v>1913</v>
      </c>
      <c r="OGY28" s="81" t="s">
        <v>1913</v>
      </c>
      <c r="OGZ28" s="81" t="s">
        <v>1913</v>
      </c>
      <c r="OHA28" s="81" t="s">
        <v>1913</v>
      </c>
      <c r="OHB28" s="81" t="s">
        <v>1913</v>
      </c>
      <c r="OHC28" s="81" t="s">
        <v>1913</v>
      </c>
      <c r="OHD28" s="81" t="s">
        <v>1913</v>
      </c>
      <c r="OHE28" s="81" t="s">
        <v>1913</v>
      </c>
      <c r="OHF28" s="81" t="s">
        <v>1913</v>
      </c>
      <c r="OHG28" s="81" t="s">
        <v>1913</v>
      </c>
      <c r="OHH28" s="81" t="s">
        <v>1913</v>
      </c>
      <c r="OHI28" s="81" t="s">
        <v>1913</v>
      </c>
      <c r="OHJ28" s="81" t="s">
        <v>1913</v>
      </c>
      <c r="OHK28" s="81" t="s">
        <v>1913</v>
      </c>
      <c r="OHL28" s="81" t="s">
        <v>1913</v>
      </c>
      <c r="OHM28" s="81" t="s">
        <v>1913</v>
      </c>
      <c r="OHN28" s="81" t="s">
        <v>1913</v>
      </c>
      <c r="OHO28" s="81" t="s">
        <v>1913</v>
      </c>
      <c r="OHP28" s="81" t="s">
        <v>1913</v>
      </c>
      <c r="OHQ28" s="81" t="s">
        <v>1913</v>
      </c>
      <c r="OHR28" s="81" t="s">
        <v>1913</v>
      </c>
      <c r="OHS28" s="81" t="s">
        <v>1913</v>
      </c>
      <c r="OHT28" s="81" t="s">
        <v>1913</v>
      </c>
      <c r="OHU28" s="81" t="s">
        <v>1913</v>
      </c>
      <c r="OHV28" s="81" t="s">
        <v>1913</v>
      </c>
      <c r="OHW28" s="81" t="s">
        <v>1913</v>
      </c>
      <c r="OHX28" s="81" t="s">
        <v>1913</v>
      </c>
      <c r="OHY28" s="81" t="s">
        <v>1913</v>
      </c>
      <c r="OHZ28" s="81" t="s">
        <v>1913</v>
      </c>
      <c r="OIA28" s="81" t="s">
        <v>1913</v>
      </c>
      <c r="OIB28" s="81" t="s">
        <v>1913</v>
      </c>
      <c r="OIC28" s="81" t="s">
        <v>1913</v>
      </c>
      <c r="OID28" s="81" t="s">
        <v>1913</v>
      </c>
      <c r="OIE28" s="81" t="s">
        <v>1913</v>
      </c>
      <c r="OIF28" s="81" t="s">
        <v>1913</v>
      </c>
      <c r="OIG28" s="81" t="s">
        <v>1913</v>
      </c>
      <c r="OIH28" s="81" t="s">
        <v>1913</v>
      </c>
      <c r="OII28" s="81" t="s">
        <v>1913</v>
      </c>
      <c r="OIJ28" s="81" t="s">
        <v>1913</v>
      </c>
      <c r="OIK28" s="81" t="s">
        <v>1913</v>
      </c>
      <c r="OIL28" s="81" t="s">
        <v>1913</v>
      </c>
      <c r="OIM28" s="81" t="s">
        <v>1913</v>
      </c>
      <c r="OIN28" s="81" t="s">
        <v>1913</v>
      </c>
      <c r="OIO28" s="81" t="s">
        <v>1913</v>
      </c>
      <c r="OIP28" s="81" t="s">
        <v>1913</v>
      </c>
      <c r="OIQ28" s="81" t="s">
        <v>1913</v>
      </c>
      <c r="OIR28" s="81" t="s">
        <v>1913</v>
      </c>
      <c r="OIS28" s="81" t="s">
        <v>1913</v>
      </c>
      <c r="OIT28" s="81" t="s">
        <v>1913</v>
      </c>
      <c r="OIU28" s="81" t="s">
        <v>1913</v>
      </c>
      <c r="OIV28" s="81" t="s">
        <v>1913</v>
      </c>
      <c r="OIW28" s="81" t="s">
        <v>1913</v>
      </c>
      <c r="OIX28" s="81" t="s">
        <v>1913</v>
      </c>
      <c r="OIY28" s="81" t="s">
        <v>1913</v>
      </c>
      <c r="OIZ28" s="81" t="s">
        <v>1913</v>
      </c>
      <c r="OJA28" s="81" t="s">
        <v>1913</v>
      </c>
      <c r="OJB28" s="81" t="s">
        <v>1913</v>
      </c>
      <c r="OJC28" s="81" t="s">
        <v>1913</v>
      </c>
      <c r="OJD28" s="81" t="s">
        <v>1913</v>
      </c>
      <c r="OJE28" s="81" t="s">
        <v>1913</v>
      </c>
      <c r="OJF28" s="81" t="s">
        <v>1913</v>
      </c>
      <c r="OJG28" s="81" t="s">
        <v>1913</v>
      </c>
      <c r="OJH28" s="81" t="s">
        <v>1913</v>
      </c>
      <c r="OJI28" s="81" t="s">
        <v>1913</v>
      </c>
      <c r="OJJ28" s="81" t="s">
        <v>1913</v>
      </c>
      <c r="OJK28" s="81" t="s">
        <v>1913</v>
      </c>
      <c r="OJL28" s="81" t="s">
        <v>1913</v>
      </c>
      <c r="OJM28" s="81" t="s">
        <v>1913</v>
      </c>
      <c r="OJN28" s="81" t="s">
        <v>1913</v>
      </c>
      <c r="OJO28" s="81" t="s">
        <v>1913</v>
      </c>
      <c r="OJP28" s="81" t="s">
        <v>1913</v>
      </c>
      <c r="OJQ28" s="81" t="s">
        <v>1913</v>
      </c>
      <c r="OJR28" s="81" t="s">
        <v>1913</v>
      </c>
      <c r="OJS28" s="81" t="s">
        <v>1913</v>
      </c>
      <c r="OJT28" s="81" t="s">
        <v>1913</v>
      </c>
      <c r="OJU28" s="81" t="s">
        <v>1913</v>
      </c>
      <c r="OJV28" s="81" t="s">
        <v>1913</v>
      </c>
      <c r="OJW28" s="81" t="s">
        <v>1913</v>
      </c>
      <c r="OJX28" s="81" t="s">
        <v>1913</v>
      </c>
      <c r="OJY28" s="81" t="s">
        <v>1913</v>
      </c>
      <c r="OJZ28" s="81" t="s">
        <v>1913</v>
      </c>
      <c r="OKA28" s="81" t="s">
        <v>1913</v>
      </c>
      <c r="OKB28" s="81" t="s">
        <v>1913</v>
      </c>
      <c r="OKC28" s="81" t="s">
        <v>1913</v>
      </c>
      <c r="OKD28" s="81" t="s">
        <v>1913</v>
      </c>
      <c r="OKE28" s="81" t="s">
        <v>1913</v>
      </c>
      <c r="OKF28" s="81" t="s">
        <v>1913</v>
      </c>
      <c r="OKG28" s="81" t="s">
        <v>1913</v>
      </c>
      <c r="OKH28" s="81" t="s">
        <v>1913</v>
      </c>
      <c r="OKI28" s="81" t="s">
        <v>1913</v>
      </c>
      <c r="OKJ28" s="81" t="s">
        <v>1913</v>
      </c>
      <c r="OKK28" s="81" t="s">
        <v>1913</v>
      </c>
      <c r="OKL28" s="81" t="s">
        <v>1913</v>
      </c>
      <c r="OKM28" s="81" t="s">
        <v>1913</v>
      </c>
      <c r="OKN28" s="81" t="s">
        <v>1913</v>
      </c>
      <c r="OKO28" s="81" t="s">
        <v>1913</v>
      </c>
      <c r="OKP28" s="81" t="s">
        <v>1913</v>
      </c>
      <c r="OKQ28" s="81" t="s">
        <v>1913</v>
      </c>
      <c r="OKR28" s="81" t="s">
        <v>1913</v>
      </c>
      <c r="OKS28" s="81" t="s">
        <v>1913</v>
      </c>
      <c r="OKT28" s="81" t="s">
        <v>1913</v>
      </c>
      <c r="OKU28" s="81" t="s">
        <v>1913</v>
      </c>
      <c r="OKV28" s="81" t="s">
        <v>1913</v>
      </c>
      <c r="OKW28" s="81" t="s">
        <v>1913</v>
      </c>
      <c r="OKX28" s="81" t="s">
        <v>1913</v>
      </c>
      <c r="OKY28" s="81" t="s">
        <v>1913</v>
      </c>
      <c r="OKZ28" s="81" t="s">
        <v>1913</v>
      </c>
      <c r="OLA28" s="81" t="s">
        <v>1913</v>
      </c>
      <c r="OLB28" s="81" t="s">
        <v>1913</v>
      </c>
      <c r="OLC28" s="81" t="s">
        <v>1913</v>
      </c>
      <c r="OLD28" s="81" t="s">
        <v>1913</v>
      </c>
      <c r="OLE28" s="81" t="s">
        <v>1913</v>
      </c>
      <c r="OLF28" s="81" t="s">
        <v>1913</v>
      </c>
      <c r="OLG28" s="81" t="s">
        <v>1913</v>
      </c>
      <c r="OLH28" s="81" t="s">
        <v>1913</v>
      </c>
      <c r="OLI28" s="81" t="s">
        <v>1913</v>
      </c>
      <c r="OLJ28" s="81" t="s">
        <v>1913</v>
      </c>
      <c r="OLK28" s="81" t="s">
        <v>1913</v>
      </c>
      <c r="OLL28" s="81" t="s">
        <v>1913</v>
      </c>
      <c r="OLM28" s="81" t="s">
        <v>1913</v>
      </c>
      <c r="OLN28" s="81" t="s">
        <v>1913</v>
      </c>
      <c r="OLO28" s="81" t="s">
        <v>1913</v>
      </c>
      <c r="OLP28" s="81" t="s">
        <v>1913</v>
      </c>
      <c r="OLQ28" s="81" t="s">
        <v>1913</v>
      </c>
      <c r="OLR28" s="81" t="s">
        <v>1913</v>
      </c>
      <c r="OLS28" s="81" t="s">
        <v>1913</v>
      </c>
      <c r="OLT28" s="81" t="s">
        <v>1913</v>
      </c>
      <c r="OLU28" s="81" t="s">
        <v>1913</v>
      </c>
      <c r="OLV28" s="81" t="s">
        <v>1913</v>
      </c>
      <c r="OLW28" s="81" t="s">
        <v>1913</v>
      </c>
      <c r="OLX28" s="81" t="s">
        <v>1913</v>
      </c>
      <c r="OLY28" s="81" t="s">
        <v>1913</v>
      </c>
      <c r="OLZ28" s="81" t="s">
        <v>1913</v>
      </c>
      <c r="OMA28" s="81" t="s">
        <v>1913</v>
      </c>
      <c r="OMB28" s="81" t="s">
        <v>1913</v>
      </c>
      <c r="OMC28" s="81" t="s">
        <v>1913</v>
      </c>
      <c r="OMD28" s="81" t="s">
        <v>1913</v>
      </c>
      <c r="OME28" s="81" t="s">
        <v>1913</v>
      </c>
      <c r="OMF28" s="81" t="s">
        <v>1913</v>
      </c>
      <c r="OMG28" s="81" t="s">
        <v>1913</v>
      </c>
      <c r="OMH28" s="81" t="s">
        <v>1913</v>
      </c>
      <c r="OMI28" s="81" t="s">
        <v>1913</v>
      </c>
      <c r="OMJ28" s="81" t="s">
        <v>1913</v>
      </c>
      <c r="OMK28" s="81" t="s">
        <v>1913</v>
      </c>
      <c r="OML28" s="81" t="s">
        <v>1913</v>
      </c>
      <c r="OMM28" s="81" t="s">
        <v>1913</v>
      </c>
      <c r="OMN28" s="81" t="s">
        <v>1913</v>
      </c>
      <c r="OMO28" s="81" t="s">
        <v>1913</v>
      </c>
      <c r="OMP28" s="81" t="s">
        <v>1913</v>
      </c>
      <c r="OMQ28" s="81" t="s">
        <v>1913</v>
      </c>
      <c r="OMR28" s="81" t="s">
        <v>1913</v>
      </c>
      <c r="OMS28" s="81" t="s">
        <v>1913</v>
      </c>
      <c r="OMT28" s="81" t="s">
        <v>1913</v>
      </c>
      <c r="OMU28" s="81" t="s">
        <v>1913</v>
      </c>
      <c r="OMV28" s="81" t="s">
        <v>1913</v>
      </c>
      <c r="OMW28" s="81" t="s">
        <v>1913</v>
      </c>
      <c r="OMX28" s="81" t="s">
        <v>1913</v>
      </c>
      <c r="OMY28" s="81" t="s">
        <v>1913</v>
      </c>
      <c r="OMZ28" s="81" t="s">
        <v>1913</v>
      </c>
      <c r="ONA28" s="81" t="s">
        <v>1913</v>
      </c>
      <c r="ONB28" s="81" t="s">
        <v>1913</v>
      </c>
      <c r="ONC28" s="81" t="s">
        <v>1913</v>
      </c>
      <c r="OND28" s="81" t="s">
        <v>1913</v>
      </c>
      <c r="ONE28" s="81" t="s">
        <v>1913</v>
      </c>
      <c r="ONF28" s="81" t="s">
        <v>1913</v>
      </c>
      <c r="ONG28" s="81" t="s">
        <v>1913</v>
      </c>
      <c r="ONH28" s="81" t="s">
        <v>1913</v>
      </c>
      <c r="ONI28" s="81" t="s">
        <v>1913</v>
      </c>
      <c r="ONJ28" s="81" t="s">
        <v>1913</v>
      </c>
      <c r="ONK28" s="81" t="s">
        <v>1913</v>
      </c>
      <c r="ONL28" s="81" t="s">
        <v>1913</v>
      </c>
      <c r="ONM28" s="81" t="s">
        <v>1913</v>
      </c>
      <c r="ONN28" s="81" t="s">
        <v>1913</v>
      </c>
      <c r="ONO28" s="81" t="s">
        <v>1913</v>
      </c>
      <c r="ONP28" s="81" t="s">
        <v>1913</v>
      </c>
      <c r="ONQ28" s="81" t="s">
        <v>1913</v>
      </c>
      <c r="ONR28" s="81" t="s">
        <v>1913</v>
      </c>
      <c r="ONS28" s="81" t="s">
        <v>1913</v>
      </c>
      <c r="ONT28" s="81" t="s">
        <v>1913</v>
      </c>
      <c r="ONU28" s="81" t="s">
        <v>1913</v>
      </c>
      <c r="ONV28" s="81" t="s">
        <v>1913</v>
      </c>
      <c r="ONW28" s="81" t="s">
        <v>1913</v>
      </c>
      <c r="ONX28" s="81" t="s">
        <v>1913</v>
      </c>
      <c r="ONY28" s="81" t="s">
        <v>1913</v>
      </c>
      <c r="ONZ28" s="81" t="s">
        <v>1913</v>
      </c>
      <c r="OOA28" s="81" t="s">
        <v>1913</v>
      </c>
      <c r="OOB28" s="81" t="s">
        <v>1913</v>
      </c>
      <c r="OOC28" s="81" t="s">
        <v>1913</v>
      </c>
      <c r="OOD28" s="81" t="s">
        <v>1913</v>
      </c>
      <c r="OOE28" s="81" t="s">
        <v>1913</v>
      </c>
      <c r="OOF28" s="81" t="s">
        <v>1913</v>
      </c>
      <c r="OOG28" s="81" t="s">
        <v>1913</v>
      </c>
      <c r="OOH28" s="81" t="s">
        <v>1913</v>
      </c>
      <c r="OOI28" s="81" t="s">
        <v>1913</v>
      </c>
      <c r="OOJ28" s="81" t="s">
        <v>1913</v>
      </c>
      <c r="OOK28" s="81" t="s">
        <v>1913</v>
      </c>
      <c r="OOL28" s="81" t="s">
        <v>1913</v>
      </c>
      <c r="OOM28" s="81" t="s">
        <v>1913</v>
      </c>
      <c r="OON28" s="81" t="s">
        <v>1913</v>
      </c>
      <c r="OOO28" s="81" t="s">
        <v>1913</v>
      </c>
      <c r="OOP28" s="81" t="s">
        <v>1913</v>
      </c>
      <c r="OOQ28" s="81" t="s">
        <v>1913</v>
      </c>
      <c r="OOR28" s="81" t="s">
        <v>1913</v>
      </c>
      <c r="OOS28" s="81" t="s">
        <v>1913</v>
      </c>
      <c r="OOT28" s="81" t="s">
        <v>1913</v>
      </c>
      <c r="OOU28" s="81" t="s">
        <v>1913</v>
      </c>
      <c r="OOV28" s="81" t="s">
        <v>1913</v>
      </c>
      <c r="OOW28" s="81" t="s">
        <v>1913</v>
      </c>
      <c r="OOX28" s="81" t="s">
        <v>1913</v>
      </c>
      <c r="OOY28" s="81" t="s">
        <v>1913</v>
      </c>
      <c r="OOZ28" s="81" t="s">
        <v>1913</v>
      </c>
      <c r="OPA28" s="81" t="s">
        <v>1913</v>
      </c>
      <c r="OPB28" s="81" t="s">
        <v>1913</v>
      </c>
      <c r="OPC28" s="81" t="s">
        <v>1913</v>
      </c>
      <c r="OPD28" s="81" t="s">
        <v>1913</v>
      </c>
      <c r="OPE28" s="81" t="s">
        <v>1913</v>
      </c>
      <c r="OPF28" s="81" t="s">
        <v>1913</v>
      </c>
      <c r="OPG28" s="81" t="s">
        <v>1913</v>
      </c>
      <c r="OPH28" s="81" t="s">
        <v>1913</v>
      </c>
      <c r="OPI28" s="81" t="s">
        <v>1913</v>
      </c>
      <c r="OPJ28" s="81" t="s">
        <v>1913</v>
      </c>
      <c r="OPK28" s="81" t="s">
        <v>1913</v>
      </c>
      <c r="OPL28" s="81" t="s">
        <v>1913</v>
      </c>
      <c r="OPM28" s="81" t="s">
        <v>1913</v>
      </c>
      <c r="OPN28" s="81" t="s">
        <v>1913</v>
      </c>
      <c r="OPO28" s="81" t="s">
        <v>1913</v>
      </c>
      <c r="OPP28" s="81" t="s">
        <v>1913</v>
      </c>
      <c r="OPQ28" s="81" t="s">
        <v>1913</v>
      </c>
      <c r="OPR28" s="81" t="s">
        <v>1913</v>
      </c>
      <c r="OPS28" s="81" t="s">
        <v>1913</v>
      </c>
      <c r="OPT28" s="81" t="s">
        <v>1913</v>
      </c>
      <c r="OPU28" s="81" t="s">
        <v>1913</v>
      </c>
      <c r="OPV28" s="81" t="s">
        <v>1913</v>
      </c>
      <c r="OPW28" s="81" t="s">
        <v>1913</v>
      </c>
      <c r="OPX28" s="81" t="s">
        <v>1913</v>
      </c>
      <c r="OPY28" s="81" t="s">
        <v>1913</v>
      </c>
      <c r="OPZ28" s="81" t="s">
        <v>1913</v>
      </c>
      <c r="OQA28" s="81" t="s">
        <v>1913</v>
      </c>
      <c r="OQB28" s="81" t="s">
        <v>1913</v>
      </c>
      <c r="OQC28" s="81" t="s">
        <v>1913</v>
      </c>
      <c r="OQD28" s="81" t="s">
        <v>1913</v>
      </c>
      <c r="OQE28" s="81" t="s">
        <v>1913</v>
      </c>
      <c r="OQF28" s="81" t="s">
        <v>1913</v>
      </c>
      <c r="OQG28" s="81" t="s">
        <v>1913</v>
      </c>
      <c r="OQH28" s="81" t="s">
        <v>1913</v>
      </c>
      <c r="OQI28" s="81" t="s">
        <v>1913</v>
      </c>
      <c r="OQJ28" s="81" t="s">
        <v>1913</v>
      </c>
      <c r="OQK28" s="81" t="s">
        <v>1913</v>
      </c>
      <c r="OQL28" s="81" t="s">
        <v>1913</v>
      </c>
      <c r="OQM28" s="81" t="s">
        <v>1913</v>
      </c>
      <c r="OQN28" s="81" t="s">
        <v>1913</v>
      </c>
      <c r="OQO28" s="81" t="s">
        <v>1913</v>
      </c>
      <c r="OQP28" s="81" t="s">
        <v>1913</v>
      </c>
      <c r="OQQ28" s="81" t="s">
        <v>1913</v>
      </c>
      <c r="OQR28" s="81" t="s">
        <v>1913</v>
      </c>
      <c r="OQS28" s="81" t="s">
        <v>1913</v>
      </c>
      <c r="OQT28" s="81" t="s">
        <v>1913</v>
      </c>
      <c r="OQU28" s="81" t="s">
        <v>1913</v>
      </c>
      <c r="OQV28" s="81" t="s">
        <v>1913</v>
      </c>
      <c r="OQW28" s="81" t="s">
        <v>1913</v>
      </c>
      <c r="OQX28" s="81" t="s">
        <v>1913</v>
      </c>
      <c r="OQY28" s="81" t="s">
        <v>1913</v>
      </c>
      <c r="OQZ28" s="81" t="s">
        <v>1913</v>
      </c>
      <c r="ORA28" s="81" t="s">
        <v>1913</v>
      </c>
      <c r="ORB28" s="81" t="s">
        <v>1913</v>
      </c>
      <c r="ORC28" s="81" t="s">
        <v>1913</v>
      </c>
      <c r="ORD28" s="81" t="s">
        <v>1913</v>
      </c>
      <c r="ORE28" s="81" t="s">
        <v>1913</v>
      </c>
      <c r="ORF28" s="81" t="s">
        <v>1913</v>
      </c>
      <c r="ORG28" s="81" t="s">
        <v>1913</v>
      </c>
      <c r="ORH28" s="81" t="s">
        <v>1913</v>
      </c>
      <c r="ORI28" s="81" t="s">
        <v>1913</v>
      </c>
      <c r="ORJ28" s="81" t="s">
        <v>1913</v>
      </c>
      <c r="ORK28" s="81" t="s">
        <v>1913</v>
      </c>
      <c r="ORL28" s="81" t="s">
        <v>1913</v>
      </c>
      <c r="ORM28" s="81" t="s">
        <v>1913</v>
      </c>
      <c r="ORN28" s="81" t="s">
        <v>1913</v>
      </c>
      <c r="ORO28" s="81" t="s">
        <v>1913</v>
      </c>
      <c r="ORP28" s="81" t="s">
        <v>1913</v>
      </c>
      <c r="ORQ28" s="81" t="s">
        <v>1913</v>
      </c>
      <c r="ORR28" s="81" t="s">
        <v>1913</v>
      </c>
      <c r="ORS28" s="81" t="s">
        <v>1913</v>
      </c>
      <c r="ORT28" s="81" t="s">
        <v>1913</v>
      </c>
      <c r="ORU28" s="81" t="s">
        <v>1913</v>
      </c>
      <c r="ORV28" s="81" t="s">
        <v>1913</v>
      </c>
      <c r="ORW28" s="81" t="s">
        <v>1913</v>
      </c>
      <c r="ORX28" s="81" t="s">
        <v>1913</v>
      </c>
      <c r="ORY28" s="81" t="s">
        <v>1913</v>
      </c>
      <c r="ORZ28" s="81" t="s">
        <v>1913</v>
      </c>
      <c r="OSA28" s="81" t="s">
        <v>1913</v>
      </c>
      <c r="OSB28" s="81" t="s">
        <v>1913</v>
      </c>
      <c r="OSC28" s="81" t="s">
        <v>1913</v>
      </c>
      <c r="OSD28" s="81" t="s">
        <v>1913</v>
      </c>
      <c r="OSE28" s="81" t="s">
        <v>1913</v>
      </c>
      <c r="OSF28" s="81" t="s">
        <v>1913</v>
      </c>
      <c r="OSG28" s="81" t="s">
        <v>1913</v>
      </c>
      <c r="OSH28" s="81" t="s">
        <v>1913</v>
      </c>
      <c r="OSI28" s="81" t="s">
        <v>1913</v>
      </c>
      <c r="OSJ28" s="81" t="s">
        <v>1913</v>
      </c>
      <c r="OSK28" s="81" t="s">
        <v>1913</v>
      </c>
      <c r="OSL28" s="81" t="s">
        <v>1913</v>
      </c>
      <c r="OSM28" s="81" t="s">
        <v>1913</v>
      </c>
      <c r="OSN28" s="81" t="s">
        <v>1913</v>
      </c>
      <c r="OSO28" s="81" t="s">
        <v>1913</v>
      </c>
      <c r="OSP28" s="81" t="s">
        <v>1913</v>
      </c>
      <c r="OSQ28" s="81" t="s">
        <v>1913</v>
      </c>
      <c r="OSR28" s="81" t="s">
        <v>1913</v>
      </c>
      <c r="OSS28" s="81" t="s">
        <v>1913</v>
      </c>
      <c r="OST28" s="81" t="s">
        <v>1913</v>
      </c>
      <c r="OSU28" s="81" t="s">
        <v>1913</v>
      </c>
      <c r="OSV28" s="81" t="s">
        <v>1913</v>
      </c>
      <c r="OSW28" s="81" t="s">
        <v>1913</v>
      </c>
      <c r="OSX28" s="81" t="s">
        <v>1913</v>
      </c>
      <c r="OSY28" s="81" t="s">
        <v>1913</v>
      </c>
      <c r="OSZ28" s="81" t="s">
        <v>1913</v>
      </c>
      <c r="OTA28" s="81" t="s">
        <v>1913</v>
      </c>
      <c r="OTB28" s="81" t="s">
        <v>1913</v>
      </c>
      <c r="OTC28" s="81" t="s">
        <v>1913</v>
      </c>
      <c r="OTD28" s="81" t="s">
        <v>1913</v>
      </c>
      <c r="OTE28" s="81" t="s">
        <v>1913</v>
      </c>
      <c r="OTF28" s="81" t="s">
        <v>1913</v>
      </c>
      <c r="OTG28" s="81" t="s">
        <v>1913</v>
      </c>
      <c r="OTH28" s="81" t="s">
        <v>1913</v>
      </c>
      <c r="OTI28" s="81" t="s">
        <v>1913</v>
      </c>
      <c r="OTJ28" s="81" t="s">
        <v>1913</v>
      </c>
      <c r="OTK28" s="81" t="s">
        <v>1913</v>
      </c>
      <c r="OTL28" s="81" t="s">
        <v>1913</v>
      </c>
      <c r="OTM28" s="81" t="s">
        <v>1913</v>
      </c>
      <c r="OTN28" s="81" t="s">
        <v>1913</v>
      </c>
      <c r="OTO28" s="81" t="s">
        <v>1913</v>
      </c>
      <c r="OTP28" s="81" t="s">
        <v>1913</v>
      </c>
      <c r="OTQ28" s="81" t="s">
        <v>1913</v>
      </c>
      <c r="OTR28" s="81" t="s">
        <v>1913</v>
      </c>
      <c r="OTS28" s="81" t="s">
        <v>1913</v>
      </c>
      <c r="OTT28" s="81" t="s">
        <v>1913</v>
      </c>
      <c r="OTU28" s="81" t="s">
        <v>1913</v>
      </c>
      <c r="OTV28" s="81" t="s">
        <v>1913</v>
      </c>
      <c r="OTW28" s="81" t="s">
        <v>1913</v>
      </c>
      <c r="OTX28" s="81" t="s">
        <v>1913</v>
      </c>
      <c r="OTY28" s="81" t="s">
        <v>1913</v>
      </c>
      <c r="OTZ28" s="81" t="s">
        <v>1913</v>
      </c>
      <c r="OUA28" s="81" t="s">
        <v>1913</v>
      </c>
      <c r="OUB28" s="81" t="s">
        <v>1913</v>
      </c>
      <c r="OUC28" s="81" t="s">
        <v>1913</v>
      </c>
      <c r="OUD28" s="81" t="s">
        <v>1913</v>
      </c>
      <c r="OUE28" s="81" t="s">
        <v>1913</v>
      </c>
      <c r="OUF28" s="81" t="s">
        <v>1913</v>
      </c>
      <c r="OUG28" s="81" t="s">
        <v>1913</v>
      </c>
      <c r="OUH28" s="81" t="s">
        <v>1913</v>
      </c>
      <c r="OUI28" s="81" t="s">
        <v>1913</v>
      </c>
      <c r="OUJ28" s="81" t="s">
        <v>1913</v>
      </c>
      <c r="OUK28" s="81" t="s">
        <v>1913</v>
      </c>
      <c r="OUL28" s="81" t="s">
        <v>1913</v>
      </c>
      <c r="OUM28" s="81" t="s">
        <v>1913</v>
      </c>
      <c r="OUN28" s="81" t="s">
        <v>1913</v>
      </c>
      <c r="OUO28" s="81" t="s">
        <v>1913</v>
      </c>
      <c r="OUP28" s="81" t="s">
        <v>1913</v>
      </c>
      <c r="OUQ28" s="81" t="s">
        <v>1913</v>
      </c>
      <c r="OUR28" s="81" t="s">
        <v>1913</v>
      </c>
      <c r="OUS28" s="81" t="s">
        <v>1913</v>
      </c>
      <c r="OUT28" s="81" t="s">
        <v>1913</v>
      </c>
      <c r="OUU28" s="81" t="s">
        <v>1913</v>
      </c>
      <c r="OUV28" s="81" t="s">
        <v>1913</v>
      </c>
      <c r="OUW28" s="81" t="s">
        <v>1913</v>
      </c>
      <c r="OUX28" s="81" t="s">
        <v>1913</v>
      </c>
      <c r="OUY28" s="81" t="s">
        <v>1913</v>
      </c>
      <c r="OUZ28" s="81" t="s">
        <v>1913</v>
      </c>
      <c r="OVA28" s="81" t="s">
        <v>1913</v>
      </c>
      <c r="OVB28" s="81" t="s">
        <v>1913</v>
      </c>
      <c r="OVC28" s="81" t="s">
        <v>1913</v>
      </c>
      <c r="OVD28" s="81" t="s">
        <v>1913</v>
      </c>
      <c r="OVE28" s="81" t="s">
        <v>1913</v>
      </c>
      <c r="OVF28" s="81" t="s">
        <v>1913</v>
      </c>
      <c r="OVG28" s="81" t="s">
        <v>1913</v>
      </c>
      <c r="OVH28" s="81" t="s">
        <v>1913</v>
      </c>
      <c r="OVI28" s="81" t="s">
        <v>1913</v>
      </c>
      <c r="OVJ28" s="81" t="s">
        <v>1913</v>
      </c>
      <c r="OVK28" s="81" t="s">
        <v>1913</v>
      </c>
      <c r="OVL28" s="81" t="s">
        <v>1913</v>
      </c>
      <c r="OVM28" s="81" t="s">
        <v>1913</v>
      </c>
      <c r="OVN28" s="81" t="s">
        <v>1913</v>
      </c>
      <c r="OVO28" s="81" t="s">
        <v>1913</v>
      </c>
      <c r="OVP28" s="81" t="s">
        <v>1913</v>
      </c>
      <c r="OVQ28" s="81" t="s">
        <v>1913</v>
      </c>
      <c r="OVR28" s="81" t="s">
        <v>1913</v>
      </c>
      <c r="OVS28" s="81" t="s">
        <v>1913</v>
      </c>
      <c r="OVT28" s="81" t="s">
        <v>1913</v>
      </c>
      <c r="OVU28" s="81" t="s">
        <v>1913</v>
      </c>
      <c r="OVV28" s="81" t="s">
        <v>1913</v>
      </c>
      <c r="OVW28" s="81" t="s">
        <v>1913</v>
      </c>
      <c r="OVX28" s="81" t="s">
        <v>1913</v>
      </c>
      <c r="OVY28" s="81" t="s">
        <v>1913</v>
      </c>
      <c r="OVZ28" s="81" t="s">
        <v>1913</v>
      </c>
      <c r="OWA28" s="81" t="s">
        <v>1913</v>
      </c>
      <c r="OWB28" s="81" t="s">
        <v>1913</v>
      </c>
      <c r="OWC28" s="81" t="s">
        <v>1913</v>
      </c>
      <c r="OWD28" s="81" t="s">
        <v>1913</v>
      </c>
      <c r="OWE28" s="81" t="s">
        <v>1913</v>
      </c>
      <c r="OWF28" s="81" t="s">
        <v>1913</v>
      </c>
      <c r="OWG28" s="81" t="s">
        <v>1913</v>
      </c>
      <c r="OWH28" s="81" t="s">
        <v>1913</v>
      </c>
      <c r="OWI28" s="81" t="s">
        <v>1913</v>
      </c>
      <c r="OWJ28" s="81" t="s">
        <v>1913</v>
      </c>
      <c r="OWK28" s="81" t="s">
        <v>1913</v>
      </c>
      <c r="OWL28" s="81" t="s">
        <v>1913</v>
      </c>
      <c r="OWM28" s="81" t="s">
        <v>1913</v>
      </c>
      <c r="OWN28" s="81" t="s">
        <v>1913</v>
      </c>
      <c r="OWO28" s="81" t="s">
        <v>1913</v>
      </c>
      <c r="OWP28" s="81" t="s">
        <v>1913</v>
      </c>
      <c r="OWQ28" s="81" t="s">
        <v>1913</v>
      </c>
      <c r="OWR28" s="81" t="s">
        <v>1913</v>
      </c>
      <c r="OWS28" s="81" t="s">
        <v>1913</v>
      </c>
      <c r="OWT28" s="81" t="s">
        <v>1913</v>
      </c>
      <c r="OWU28" s="81" t="s">
        <v>1913</v>
      </c>
      <c r="OWV28" s="81" t="s">
        <v>1913</v>
      </c>
      <c r="OWW28" s="81" t="s">
        <v>1913</v>
      </c>
      <c r="OWX28" s="81" t="s">
        <v>1913</v>
      </c>
      <c r="OWY28" s="81" t="s">
        <v>1913</v>
      </c>
      <c r="OWZ28" s="81" t="s">
        <v>1913</v>
      </c>
      <c r="OXA28" s="81" t="s">
        <v>1913</v>
      </c>
      <c r="OXB28" s="81" t="s">
        <v>1913</v>
      </c>
      <c r="OXC28" s="81" t="s">
        <v>1913</v>
      </c>
      <c r="OXD28" s="81" t="s">
        <v>1913</v>
      </c>
      <c r="OXE28" s="81" t="s">
        <v>1913</v>
      </c>
      <c r="OXF28" s="81" t="s">
        <v>1913</v>
      </c>
      <c r="OXG28" s="81" t="s">
        <v>1913</v>
      </c>
      <c r="OXH28" s="81" t="s">
        <v>1913</v>
      </c>
      <c r="OXI28" s="81" t="s">
        <v>1913</v>
      </c>
      <c r="OXJ28" s="81" t="s">
        <v>1913</v>
      </c>
      <c r="OXK28" s="81" t="s">
        <v>1913</v>
      </c>
      <c r="OXL28" s="81" t="s">
        <v>1913</v>
      </c>
      <c r="OXM28" s="81" t="s">
        <v>1913</v>
      </c>
      <c r="OXN28" s="81" t="s">
        <v>1913</v>
      </c>
      <c r="OXO28" s="81" t="s">
        <v>1913</v>
      </c>
      <c r="OXP28" s="81" t="s">
        <v>1913</v>
      </c>
      <c r="OXQ28" s="81" t="s">
        <v>1913</v>
      </c>
      <c r="OXR28" s="81" t="s">
        <v>1913</v>
      </c>
      <c r="OXS28" s="81" t="s">
        <v>1913</v>
      </c>
      <c r="OXT28" s="81" t="s">
        <v>1913</v>
      </c>
      <c r="OXU28" s="81" t="s">
        <v>1913</v>
      </c>
      <c r="OXV28" s="81" t="s">
        <v>1913</v>
      </c>
      <c r="OXW28" s="81" t="s">
        <v>1913</v>
      </c>
      <c r="OXX28" s="81" t="s">
        <v>1913</v>
      </c>
      <c r="OXY28" s="81" t="s">
        <v>1913</v>
      </c>
      <c r="OXZ28" s="81" t="s">
        <v>1913</v>
      </c>
      <c r="OYA28" s="81" t="s">
        <v>1913</v>
      </c>
      <c r="OYB28" s="81" t="s">
        <v>1913</v>
      </c>
      <c r="OYC28" s="81" t="s">
        <v>1913</v>
      </c>
      <c r="OYD28" s="81" t="s">
        <v>1913</v>
      </c>
      <c r="OYE28" s="81" t="s">
        <v>1913</v>
      </c>
      <c r="OYF28" s="81" t="s">
        <v>1913</v>
      </c>
      <c r="OYG28" s="81" t="s">
        <v>1913</v>
      </c>
      <c r="OYH28" s="81" t="s">
        <v>1913</v>
      </c>
      <c r="OYI28" s="81" t="s">
        <v>1913</v>
      </c>
      <c r="OYJ28" s="81" t="s">
        <v>1913</v>
      </c>
      <c r="OYK28" s="81" t="s">
        <v>1913</v>
      </c>
      <c r="OYL28" s="81" t="s">
        <v>1913</v>
      </c>
      <c r="OYM28" s="81" t="s">
        <v>1913</v>
      </c>
      <c r="OYN28" s="81" t="s">
        <v>1913</v>
      </c>
      <c r="OYO28" s="81" t="s">
        <v>1913</v>
      </c>
      <c r="OYP28" s="81" t="s">
        <v>1913</v>
      </c>
      <c r="OYQ28" s="81" t="s">
        <v>1913</v>
      </c>
      <c r="OYR28" s="81" t="s">
        <v>1913</v>
      </c>
      <c r="OYS28" s="81" t="s">
        <v>1913</v>
      </c>
      <c r="OYT28" s="81" t="s">
        <v>1913</v>
      </c>
      <c r="OYU28" s="81" t="s">
        <v>1913</v>
      </c>
      <c r="OYV28" s="81" t="s">
        <v>1913</v>
      </c>
      <c r="OYW28" s="81" t="s">
        <v>1913</v>
      </c>
      <c r="OYX28" s="81" t="s">
        <v>1913</v>
      </c>
      <c r="OYY28" s="81" t="s">
        <v>1913</v>
      </c>
      <c r="OYZ28" s="81" t="s">
        <v>1913</v>
      </c>
      <c r="OZA28" s="81" t="s">
        <v>1913</v>
      </c>
      <c r="OZB28" s="81" t="s">
        <v>1913</v>
      </c>
      <c r="OZC28" s="81" t="s">
        <v>1913</v>
      </c>
      <c r="OZD28" s="81" t="s">
        <v>1913</v>
      </c>
      <c r="OZE28" s="81" t="s">
        <v>1913</v>
      </c>
      <c r="OZF28" s="81" t="s">
        <v>1913</v>
      </c>
      <c r="OZG28" s="81" t="s">
        <v>1913</v>
      </c>
      <c r="OZH28" s="81" t="s">
        <v>1913</v>
      </c>
      <c r="OZI28" s="81" t="s">
        <v>1913</v>
      </c>
      <c r="OZJ28" s="81" t="s">
        <v>1913</v>
      </c>
      <c r="OZK28" s="81" t="s">
        <v>1913</v>
      </c>
      <c r="OZL28" s="81" t="s">
        <v>1913</v>
      </c>
      <c r="OZM28" s="81" t="s">
        <v>1913</v>
      </c>
      <c r="OZN28" s="81" t="s">
        <v>1913</v>
      </c>
      <c r="OZO28" s="81" t="s">
        <v>1913</v>
      </c>
      <c r="OZP28" s="81" t="s">
        <v>1913</v>
      </c>
      <c r="OZQ28" s="81" t="s">
        <v>1913</v>
      </c>
      <c r="OZR28" s="81" t="s">
        <v>1913</v>
      </c>
      <c r="OZS28" s="81" t="s">
        <v>1913</v>
      </c>
      <c r="OZT28" s="81" t="s">
        <v>1913</v>
      </c>
      <c r="OZU28" s="81" t="s">
        <v>1913</v>
      </c>
      <c r="OZV28" s="81" t="s">
        <v>1913</v>
      </c>
      <c r="OZW28" s="81" t="s">
        <v>1913</v>
      </c>
      <c r="OZX28" s="81" t="s">
        <v>1913</v>
      </c>
      <c r="OZY28" s="81" t="s">
        <v>1913</v>
      </c>
      <c r="OZZ28" s="81" t="s">
        <v>1913</v>
      </c>
      <c r="PAA28" s="81" t="s">
        <v>1913</v>
      </c>
      <c r="PAB28" s="81" t="s">
        <v>1913</v>
      </c>
      <c r="PAC28" s="81" t="s">
        <v>1913</v>
      </c>
      <c r="PAD28" s="81" t="s">
        <v>1913</v>
      </c>
      <c r="PAE28" s="81" t="s">
        <v>1913</v>
      </c>
      <c r="PAF28" s="81" t="s">
        <v>1913</v>
      </c>
      <c r="PAG28" s="81" t="s">
        <v>1913</v>
      </c>
      <c r="PAH28" s="81" t="s">
        <v>1913</v>
      </c>
      <c r="PAI28" s="81" t="s">
        <v>1913</v>
      </c>
      <c r="PAJ28" s="81" t="s">
        <v>1913</v>
      </c>
      <c r="PAK28" s="81" t="s">
        <v>1913</v>
      </c>
      <c r="PAL28" s="81" t="s">
        <v>1913</v>
      </c>
      <c r="PAM28" s="81" t="s">
        <v>1913</v>
      </c>
      <c r="PAN28" s="81" t="s">
        <v>1913</v>
      </c>
      <c r="PAO28" s="81" t="s">
        <v>1913</v>
      </c>
      <c r="PAP28" s="81" t="s">
        <v>1913</v>
      </c>
      <c r="PAQ28" s="81" t="s">
        <v>1913</v>
      </c>
      <c r="PAR28" s="81" t="s">
        <v>1913</v>
      </c>
      <c r="PAS28" s="81" t="s">
        <v>1913</v>
      </c>
      <c r="PAT28" s="81" t="s">
        <v>1913</v>
      </c>
      <c r="PAU28" s="81" t="s">
        <v>1913</v>
      </c>
      <c r="PAV28" s="81" t="s">
        <v>1913</v>
      </c>
      <c r="PAW28" s="81" t="s">
        <v>1913</v>
      </c>
      <c r="PAX28" s="81" t="s">
        <v>1913</v>
      </c>
      <c r="PAY28" s="81" t="s">
        <v>1913</v>
      </c>
      <c r="PAZ28" s="81" t="s">
        <v>1913</v>
      </c>
      <c r="PBA28" s="81" t="s">
        <v>1913</v>
      </c>
      <c r="PBB28" s="81" t="s">
        <v>1913</v>
      </c>
      <c r="PBC28" s="81" t="s">
        <v>1913</v>
      </c>
      <c r="PBD28" s="81" t="s">
        <v>1913</v>
      </c>
      <c r="PBE28" s="81" t="s">
        <v>1913</v>
      </c>
      <c r="PBF28" s="81" t="s">
        <v>1913</v>
      </c>
      <c r="PBG28" s="81" t="s">
        <v>1913</v>
      </c>
      <c r="PBH28" s="81" t="s">
        <v>1913</v>
      </c>
      <c r="PBI28" s="81" t="s">
        <v>1913</v>
      </c>
      <c r="PBJ28" s="81" t="s">
        <v>1913</v>
      </c>
      <c r="PBK28" s="81" t="s">
        <v>1913</v>
      </c>
      <c r="PBL28" s="81" t="s">
        <v>1913</v>
      </c>
      <c r="PBM28" s="81" t="s">
        <v>1913</v>
      </c>
      <c r="PBN28" s="81" t="s">
        <v>1913</v>
      </c>
      <c r="PBO28" s="81" t="s">
        <v>1913</v>
      </c>
      <c r="PBP28" s="81" t="s">
        <v>1913</v>
      </c>
      <c r="PBQ28" s="81" t="s">
        <v>1913</v>
      </c>
      <c r="PBR28" s="81" t="s">
        <v>1913</v>
      </c>
      <c r="PBS28" s="81" t="s">
        <v>1913</v>
      </c>
      <c r="PBT28" s="81" t="s">
        <v>1913</v>
      </c>
      <c r="PBU28" s="81" t="s">
        <v>1913</v>
      </c>
      <c r="PBV28" s="81" t="s">
        <v>1913</v>
      </c>
      <c r="PBW28" s="81" t="s">
        <v>1913</v>
      </c>
      <c r="PBX28" s="81" t="s">
        <v>1913</v>
      </c>
      <c r="PBY28" s="81" t="s">
        <v>1913</v>
      </c>
      <c r="PBZ28" s="81" t="s">
        <v>1913</v>
      </c>
      <c r="PCA28" s="81" t="s">
        <v>1913</v>
      </c>
      <c r="PCB28" s="81" t="s">
        <v>1913</v>
      </c>
      <c r="PCC28" s="81" t="s">
        <v>1913</v>
      </c>
      <c r="PCD28" s="81" t="s">
        <v>1913</v>
      </c>
      <c r="PCE28" s="81" t="s">
        <v>1913</v>
      </c>
      <c r="PCF28" s="81" t="s">
        <v>1913</v>
      </c>
      <c r="PCG28" s="81" t="s">
        <v>1913</v>
      </c>
      <c r="PCH28" s="81" t="s">
        <v>1913</v>
      </c>
      <c r="PCI28" s="81" t="s">
        <v>1913</v>
      </c>
      <c r="PCJ28" s="81" t="s">
        <v>1913</v>
      </c>
      <c r="PCK28" s="81" t="s">
        <v>1913</v>
      </c>
      <c r="PCL28" s="81" t="s">
        <v>1913</v>
      </c>
      <c r="PCM28" s="81" t="s">
        <v>1913</v>
      </c>
      <c r="PCN28" s="81" t="s">
        <v>1913</v>
      </c>
      <c r="PCO28" s="81" t="s">
        <v>1913</v>
      </c>
      <c r="PCP28" s="81" t="s">
        <v>1913</v>
      </c>
      <c r="PCQ28" s="81" t="s">
        <v>1913</v>
      </c>
      <c r="PCR28" s="81" t="s">
        <v>1913</v>
      </c>
      <c r="PCS28" s="81" t="s">
        <v>1913</v>
      </c>
      <c r="PCT28" s="81" t="s">
        <v>1913</v>
      </c>
      <c r="PCU28" s="81" t="s">
        <v>1913</v>
      </c>
      <c r="PCV28" s="81" t="s">
        <v>1913</v>
      </c>
      <c r="PCW28" s="81" t="s">
        <v>1913</v>
      </c>
      <c r="PCX28" s="81" t="s">
        <v>1913</v>
      </c>
      <c r="PCY28" s="81" t="s">
        <v>1913</v>
      </c>
      <c r="PCZ28" s="81" t="s">
        <v>1913</v>
      </c>
      <c r="PDA28" s="81" t="s">
        <v>1913</v>
      </c>
      <c r="PDB28" s="81" t="s">
        <v>1913</v>
      </c>
      <c r="PDC28" s="81" t="s">
        <v>1913</v>
      </c>
      <c r="PDD28" s="81" t="s">
        <v>1913</v>
      </c>
      <c r="PDE28" s="81" t="s">
        <v>1913</v>
      </c>
      <c r="PDF28" s="81" t="s">
        <v>1913</v>
      </c>
      <c r="PDG28" s="81" t="s">
        <v>1913</v>
      </c>
      <c r="PDH28" s="81" t="s">
        <v>1913</v>
      </c>
      <c r="PDI28" s="81" t="s">
        <v>1913</v>
      </c>
      <c r="PDJ28" s="81" t="s">
        <v>1913</v>
      </c>
      <c r="PDK28" s="81" t="s">
        <v>1913</v>
      </c>
      <c r="PDL28" s="81" t="s">
        <v>1913</v>
      </c>
      <c r="PDM28" s="81" t="s">
        <v>1913</v>
      </c>
      <c r="PDN28" s="81" t="s">
        <v>1913</v>
      </c>
      <c r="PDO28" s="81" t="s">
        <v>1913</v>
      </c>
      <c r="PDP28" s="81" t="s">
        <v>1913</v>
      </c>
      <c r="PDQ28" s="81" t="s">
        <v>1913</v>
      </c>
      <c r="PDR28" s="81" t="s">
        <v>1913</v>
      </c>
      <c r="PDS28" s="81" t="s">
        <v>1913</v>
      </c>
      <c r="PDT28" s="81" t="s">
        <v>1913</v>
      </c>
      <c r="PDU28" s="81" t="s">
        <v>1913</v>
      </c>
      <c r="PDV28" s="81" t="s">
        <v>1913</v>
      </c>
      <c r="PDW28" s="81" t="s">
        <v>1913</v>
      </c>
      <c r="PDX28" s="81" t="s">
        <v>1913</v>
      </c>
      <c r="PDY28" s="81" t="s">
        <v>1913</v>
      </c>
      <c r="PDZ28" s="81" t="s">
        <v>1913</v>
      </c>
      <c r="PEA28" s="81" t="s">
        <v>1913</v>
      </c>
      <c r="PEB28" s="81" t="s">
        <v>1913</v>
      </c>
      <c r="PEC28" s="81" t="s">
        <v>1913</v>
      </c>
      <c r="PED28" s="81" t="s">
        <v>1913</v>
      </c>
      <c r="PEE28" s="81" t="s">
        <v>1913</v>
      </c>
      <c r="PEF28" s="81" t="s">
        <v>1913</v>
      </c>
      <c r="PEG28" s="81" t="s">
        <v>1913</v>
      </c>
      <c r="PEH28" s="81" t="s">
        <v>1913</v>
      </c>
      <c r="PEI28" s="81" t="s">
        <v>1913</v>
      </c>
      <c r="PEJ28" s="81" t="s">
        <v>1913</v>
      </c>
      <c r="PEK28" s="81" t="s">
        <v>1913</v>
      </c>
      <c r="PEL28" s="81" t="s">
        <v>1913</v>
      </c>
      <c r="PEM28" s="81" t="s">
        <v>1913</v>
      </c>
      <c r="PEN28" s="81" t="s">
        <v>1913</v>
      </c>
      <c r="PEO28" s="81" t="s">
        <v>1913</v>
      </c>
      <c r="PEP28" s="81" t="s">
        <v>1913</v>
      </c>
      <c r="PEQ28" s="81" t="s">
        <v>1913</v>
      </c>
      <c r="PER28" s="81" t="s">
        <v>1913</v>
      </c>
      <c r="PES28" s="81" t="s">
        <v>1913</v>
      </c>
      <c r="PET28" s="81" t="s">
        <v>1913</v>
      </c>
      <c r="PEU28" s="81" t="s">
        <v>1913</v>
      </c>
      <c r="PEV28" s="81" t="s">
        <v>1913</v>
      </c>
      <c r="PEW28" s="81" t="s">
        <v>1913</v>
      </c>
      <c r="PEX28" s="81" t="s">
        <v>1913</v>
      </c>
      <c r="PEY28" s="81" t="s">
        <v>1913</v>
      </c>
      <c r="PEZ28" s="81" t="s">
        <v>1913</v>
      </c>
      <c r="PFA28" s="81" t="s">
        <v>1913</v>
      </c>
      <c r="PFB28" s="81" t="s">
        <v>1913</v>
      </c>
      <c r="PFC28" s="81" t="s">
        <v>1913</v>
      </c>
      <c r="PFD28" s="81" t="s">
        <v>1913</v>
      </c>
      <c r="PFE28" s="81" t="s">
        <v>1913</v>
      </c>
      <c r="PFF28" s="81" t="s">
        <v>1913</v>
      </c>
      <c r="PFG28" s="81" t="s">
        <v>1913</v>
      </c>
      <c r="PFH28" s="81" t="s">
        <v>1913</v>
      </c>
      <c r="PFI28" s="81" t="s">
        <v>1913</v>
      </c>
      <c r="PFJ28" s="81" t="s">
        <v>1913</v>
      </c>
      <c r="PFK28" s="81" t="s">
        <v>1913</v>
      </c>
      <c r="PFL28" s="81" t="s">
        <v>1913</v>
      </c>
      <c r="PFM28" s="81" t="s">
        <v>1913</v>
      </c>
      <c r="PFN28" s="81" t="s">
        <v>1913</v>
      </c>
      <c r="PFO28" s="81" t="s">
        <v>1913</v>
      </c>
      <c r="PFP28" s="81" t="s">
        <v>1913</v>
      </c>
      <c r="PFQ28" s="81" t="s">
        <v>1913</v>
      </c>
      <c r="PFR28" s="81" t="s">
        <v>1913</v>
      </c>
      <c r="PFS28" s="81" t="s">
        <v>1913</v>
      </c>
      <c r="PFT28" s="81" t="s">
        <v>1913</v>
      </c>
      <c r="PFU28" s="81" t="s">
        <v>1913</v>
      </c>
      <c r="PFV28" s="81" t="s">
        <v>1913</v>
      </c>
      <c r="PFW28" s="81" t="s">
        <v>1913</v>
      </c>
      <c r="PFX28" s="81" t="s">
        <v>1913</v>
      </c>
      <c r="PFY28" s="81" t="s">
        <v>1913</v>
      </c>
      <c r="PFZ28" s="81" t="s">
        <v>1913</v>
      </c>
      <c r="PGA28" s="81" t="s">
        <v>1913</v>
      </c>
      <c r="PGB28" s="81" t="s">
        <v>1913</v>
      </c>
      <c r="PGC28" s="81" t="s">
        <v>1913</v>
      </c>
      <c r="PGD28" s="81" t="s">
        <v>1913</v>
      </c>
      <c r="PGE28" s="81" t="s">
        <v>1913</v>
      </c>
      <c r="PGF28" s="81" t="s">
        <v>1913</v>
      </c>
      <c r="PGG28" s="81" t="s">
        <v>1913</v>
      </c>
      <c r="PGH28" s="81" t="s">
        <v>1913</v>
      </c>
      <c r="PGI28" s="81" t="s">
        <v>1913</v>
      </c>
      <c r="PGJ28" s="81" t="s">
        <v>1913</v>
      </c>
      <c r="PGK28" s="81" t="s">
        <v>1913</v>
      </c>
      <c r="PGL28" s="81" t="s">
        <v>1913</v>
      </c>
      <c r="PGM28" s="81" t="s">
        <v>1913</v>
      </c>
      <c r="PGN28" s="81" t="s">
        <v>1913</v>
      </c>
      <c r="PGO28" s="81" t="s">
        <v>1913</v>
      </c>
      <c r="PGP28" s="81" t="s">
        <v>1913</v>
      </c>
      <c r="PGQ28" s="81" t="s">
        <v>1913</v>
      </c>
      <c r="PGR28" s="81" t="s">
        <v>1913</v>
      </c>
      <c r="PGS28" s="81" t="s">
        <v>1913</v>
      </c>
      <c r="PGT28" s="81" t="s">
        <v>1913</v>
      </c>
      <c r="PGU28" s="81" t="s">
        <v>1913</v>
      </c>
      <c r="PGV28" s="81" t="s">
        <v>1913</v>
      </c>
      <c r="PGW28" s="81" t="s">
        <v>1913</v>
      </c>
      <c r="PGX28" s="81" t="s">
        <v>1913</v>
      </c>
      <c r="PGY28" s="81" t="s">
        <v>1913</v>
      </c>
      <c r="PGZ28" s="81" t="s">
        <v>1913</v>
      </c>
      <c r="PHA28" s="81" t="s">
        <v>1913</v>
      </c>
      <c r="PHB28" s="81" t="s">
        <v>1913</v>
      </c>
      <c r="PHC28" s="81" t="s">
        <v>1913</v>
      </c>
      <c r="PHD28" s="81" t="s">
        <v>1913</v>
      </c>
      <c r="PHE28" s="81" t="s">
        <v>1913</v>
      </c>
      <c r="PHF28" s="81" t="s">
        <v>1913</v>
      </c>
      <c r="PHG28" s="81" t="s">
        <v>1913</v>
      </c>
      <c r="PHH28" s="81" t="s">
        <v>1913</v>
      </c>
      <c r="PHI28" s="81" t="s">
        <v>1913</v>
      </c>
      <c r="PHJ28" s="81" t="s">
        <v>1913</v>
      </c>
      <c r="PHK28" s="81" t="s">
        <v>1913</v>
      </c>
      <c r="PHL28" s="81" t="s">
        <v>1913</v>
      </c>
      <c r="PHM28" s="81" t="s">
        <v>1913</v>
      </c>
      <c r="PHN28" s="81" t="s">
        <v>1913</v>
      </c>
      <c r="PHO28" s="81" t="s">
        <v>1913</v>
      </c>
      <c r="PHP28" s="81" t="s">
        <v>1913</v>
      </c>
      <c r="PHQ28" s="81" t="s">
        <v>1913</v>
      </c>
      <c r="PHR28" s="81" t="s">
        <v>1913</v>
      </c>
      <c r="PHS28" s="81" t="s">
        <v>1913</v>
      </c>
      <c r="PHT28" s="81" t="s">
        <v>1913</v>
      </c>
      <c r="PHU28" s="81" t="s">
        <v>1913</v>
      </c>
      <c r="PHV28" s="81" t="s">
        <v>1913</v>
      </c>
      <c r="PHW28" s="81" t="s">
        <v>1913</v>
      </c>
      <c r="PHX28" s="81" t="s">
        <v>1913</v>
      </c>
      <c r="PHY28" s="81" t="s">
        <v>1913</v>
      </c>
      <c r="PHZ28" s="81" t="s">
        <v>1913</v>
      </c>
      <c r="PIA28" s="81" t="s">
        <v>1913</v>
      </c>
      <c r="PIB28" s="81" t="s">
        <v>1913</v>
      </c>
      <c r="PIC28" s="81" t="s">
        <v>1913</v>
      </c>
      <c r="PID28" s="81" t="s">
        <v>1913</v>
      </c>
      <c r="PIE28" s="81" t="s">
        <v>1913</v>
      </c>
      <c r="PIF28" s="81" t="s">
        <v>1913</v>
      </c>
      <c r="PIG28" s="81" t="s">
        <v>1913</v>
      </c>
      <c r="PIH28" s="81" t="s">
        <v>1913</v>
      </c>
      <c r="PII28" s="81" t="s">
        <v>1913</v>
      </c>
      <c r="PIJ28" s="81" t="s">
        <v>1913</v>
      </c>
      <c r="PIK28" s="81" t="s">
        <v>1913</v>
      </c>
      <c r="PIL28" s="81" t="s">
        <v>1913</v>
      </c>
      <c r="PIM28" s="81" t="s">
        <v>1913</v>
      </c>
      <c r="PIN28" s="81" t="s">
        <v>1913</v>
      </c>
      <c r="PIO28" s="81" t="s">
        <v>1913</v>
      </c>
      <c r="PIP28" s="81" t="s">
        <v>1913</v>
      </c>
      <c r="PIQ28" s="81" t="s">
        <v>1913</v>
      </c>
      <c r="PIR28" s="81" t="s">
        <v>1913</v>
      </c>
      <c r="PIS28" s="81" t="s">
        <v>1913</v>
      </c>
      <c r="PIT28" s="81" t="s">
        <v>1913</v>
      </c>
      <c r="PIU28" s="81" t="s">
        <v>1913</v>
      </c>
      <c r="PIV28" s="81" t="s">
        <v>1913</v>
      </c>
      <c r="PIW28" s="81" t="s">
        <v>1913</v>
      </c>
      <c r="PIX28" s="81" t="s">
        <v>1913</v>
      </c>
      <c r="PIY28" s="81" t="s">
        <v>1913</v>
      </c>
      <c r="PIZ28" s="81" t="s">
        <v>1913</v>
      </c>
      <c r="PJA28" s="81" t="s">
        <v>1913</v>
      </c>
      <c r="PJB28" s="81" t="s">
        <v>1913</v>
      </c>
      <c r="PJC28" s="81" t="s">
        <v>1913</v>
      </c>
      <c r="PJD28" s="81" t="s">
        <v>1913</v>
      </c>
      <c r="PJE28" s="81" t="s">
        <v>1913</v>
      </c>
      <c r="PJF28" s="81" t="s">
        <v>1913</v>
      </c>
      <c r="PJG28" s="81" t="s">
        <v>1913</v>
      </c>
      <c r="PJH28" s="81" t="s">
        <v>1913</v>
      </c>
      <c r="PJI28" s="81" t="s">
        <v>1913</v>
      </c>
      <c r="PJJ28" s="81" t="s">
        <v>1913</v>
      </c>
      <c r="PJK28" s="81" t="s">
        <v>1913</v>
      </c>
      <c r="PJL28" s="81" t="s">
        <v>1913</v>
      </c>
      <c r="PJM28" s="81" t="s">
        <v>1913</v>
      </c>
      <c r="PJN28" s="81" t="s">
        <v>1913</v>
      </c>
      <c r="PJO28" s="81" t="s">
        <v>1913</v>
      </c>
      <c r="PJP28" s="81" t="s">
        <v>1913</v>
      </c>
      <c r="PJQ28" s="81" t="s">
        <v>1913</v>
      </c>
      <c r="PJR28" s="81" t="s">
        <v>1913</v>
      </c>
      <c r="PJS28" s="81" t="s">
        <v>1913</v>
      </c>
      <c r="PJT28" s="81" t="s">
        <v>1913</v>
      </c>
      <c r="PJU28" s="81" t="s">
        <v>1913</v>
      </c>
      <c r="PJV28" s="81" t="s">
        <v>1913</v>
      </c>
      <c r="PJW28" s="81" t="s">
        <v>1913</v>
      </c>
      <c r="PJX28" s="81" t="s">
        <v>1913</v>
      </c>
      <c r="PJY28" s="81" t="s">
        <v>1913</v>
      </c>
      <c r="PJZ28" s="81" t="s">
        <v>1913</v>
      </c>
      <c r="PKA28" s="81" t="s">
        <v>1913</v>
      </c>
      <c r="PKB28" s="81" t="s">
        <v>1913</v>
      </c>
      <c r="PKC28" s="81" t="s">
        <v>1913</v>
      </c>
      <c r="PKD28" s="81" t="s">
        <v>1913</v>
      </c>
      <c r="PKE28" s="81" t="s">
        <v>1913</v>
      </c>
      <c r="PKF28" s="81" t="s">
        <v>1913</v>
      </c>
      <c r="PKG28" s="81" t="s">
        <v>1913</v>
      </c>
      <c r="PKH28" s="81" t="s">
        <v>1913</v>
      </c>
      <c r="PKI28" s="81" t="s">
        <v>1913</v>
      </c>
      <c r="PKJ28" s="81" t="s">
        <v>1913</v>
      </c>
      <c r="PKK28" s="81" t="s">
        <v>1913</v>
      </c>
      <c r="PKL28" s="81" t="s">
        <v>1913</v>
      </c>
      <c r="PKM28" s="81" t="s">
        <v>1913</v>
      </c>
      <c r="PKN28" s="81" t="s">
        <v>1913</v>
      </c>
      <c r="PKO28" s="81" t="s">
        <v>1913</v>
      </c>
      <c r="PKP28" s="81" t="s">
        <v>1913</v>
      </c>
      <c r="PKQ28" s="81" t="s">
        <v>1913</v>
      </c>
      <c r="PKR28" s="81" t="s">
        <v>1913</v>
      </c>
      <c r="PKS28" s="81" t="s">
        <v>1913</v>
      </c>
      <c r="PKT28" s="81" t="s">
        <v>1913</v>
      </c>
      <c r="PKU28" s="81" t="s">
        <v>1913</v>
      </c>
      <c r="PKV28" s="81" t="s">
        <v>1913</v>
      </c>
      <c r="PKW28" s="81" t="s">
        <v>1913</v>
      </c>
      <c r="PKX28" s="81" t="s">
        <v>1913</v>
      </c>
      <c r="PKY28" s="81" t="s">
        <v>1913</v>
      </c>
      <c r="PKZ28" s="81" t="s">
        <v>1913</v>
      </c>
      <c r="PLA28" s="81" t="s">
        <v>1913</v>
      </c>
      <c r="PLB28" s="81" t="s">
        <v>1913</v>
      </c>
      <c r="PLC28" s="81" t="s">
        <v>1913</v>
      </c>
      <c r="PLD28" s="81" t="s">
        <v>1913</v>
      </c>
      <c r="PLE28" s="81" t="s">
        <v>1913</v>
      </c>
      <c r="PLF28" s="81" t="s">
        <v>1913</v>
      </c>
      <c r="PLG28" s="81" t="s">
        <v>1913</v>
      </c>
      <c r="PLH28" s="81" t="s">
        <v>1913</v>
      </c>
      <c r="PLI28" s="81" t="s">
        <v>1913</v>
      </c>
      <c r="PLJ28" s="81" t="s">
        <v>1913</v>
      </c>
      <c r="PLK28" s="81" t="s">
        <v>1913</v>
      </c>
      <c r="PLL28" s="81" t="s">
        <v>1913</v>
      </c>
      <c r="PLM28" s="81" t="s">
        <v>1913</v>
      </c>
      <c r="PLN28" s="81" t="s">
        <v>1913</v>
      </c>
      <c r="PLO28" s="81" t="s">
        <v>1913</v>
      </c>
      <c r="PLP28" s="81" t="s">
        <v>1913</v>
      </c>
      <c r="PLQ28" s="81" t="s">
        <v>1913</v>
      </c>
      <c r="PLR28" s="81" t="s">
        <v>1913</v>
      </c>
      <c r="PLS28" s="81" t="s">
        <v>1913</v>
      </c>
      <c r="PLT28" s="81" t="s">
        <v>1913</v>
      </c>
      <c r="PLU28" s="81" t="s">
        <v>1913</v>
      </c>
      <c r="PLV28" s="81" t="s">
        <v>1913</v>
      </c>
      <c r="PLW28" s="81" t="s">
        <v>1913</v>
      </c>
      <c r="PLX28" s="81" t="s">
        <v>1913</v>
      </c>
      <c r="PLY28" s="81" t="s">
        <v>1913</v>
      </c>
      <c r="PLZ28" s="81" t="s">
        <v>1913</v>
      </c>
      <c r="PMA28" s="81" t="s">
        <v>1913</v>
      </c>
      <c r="PMB28" s="81" t="s">
        <v>1913</v>
      </c>
      <c r="PMC28" s="81" t="s">
        <v>1913</v>
      </c>
      <c r="PMD28" s="81" t="s">
        <v>1913</v>
      </c>
      <c r="PME28" s="81" t="s">
        <v>1913</v>
      </c>
      <c r="PMF28" s="81" t="s">
        <v>1913</v>
      </c>
      <c r="PMG28" s="81" t="s">
        <v>1913</v>
      </c>
      <c r="PMH28" s="81" t="s">
        <v>1913</v>
      </c>
      <c r="PMI28" s="81" t="s">
        <v>1913</v>
      </c>
      <c r="PMJ28" s="81" t="s">
        <v>1913</v>
      </c>
      <c r="PMK28" s="81" t="s">
        <v>1913</v>
      </c>
      <c r="PML28" s="81" t="s">
        <v>1913</v>
      </c>
      <c r="PMM28" s="81" t="s">
        <v>1913</v>
      </c>
      <c r="PMN28" s="81" t="s">
        <v>1913</v>
      </c>
      <c r="PMO28" s="81" t="s">
        <v>1913</v>
      </c>
      <c r="PMP28" s="81" t="s">
        <v>1913</v>
      </c>
      <c r="PMQ28" s="81" t="s">
        <v>1913</v>
      </c>
      <c r="PMR28" s="81" t="s">
        <v>1913</v>
      </c>
      <c r="PMS28" s="81" t="s">
        <v>1913</v>
      </c>
      <c r="PMT28" s="81" t="s">
        <v>1913</v>
      </c>
      <c r="PMU28" s="81" t="s">
        <v>1913</v>
      </c>
      <c r="PMV28" s="81" t="s">
        <v>1913</v>
      </c>
      <c r="PMW28" s="81" t="s">
        <v>1913</v>
      </c>
      <c r="PMX28" s="81" t="s">
        <v>1913</v>
      </c>
      <c r="PMY28" s="81" t="s">
        <v>1913</v>
      </c>
      <c r="PMZ28" s="81" t="s">
        <v>1913</v>
      </c>
      <c r="PNA28" s="81" t="s">
        <v>1913</v>
      </c>
      <c r="PNB28" s="81" t="s">
        <v>1913</v>
      </c>
      <c r="PNC28" s="81" t="s">
        <v>1913</v>
      </c>
      <c r="PND28" s="81" t="s">
        <v>1913</v>
      </c>
      <c r="PNE28" s="81" t="s">
        <v>1913</v>
      </c>
      <c r="PNF28" s="81" t="s">
        <v>1913</v>
      </c>
      <c r="PNG28" s="81" t="s">
        <v>1913</v>
      </c>
      <c r="PNH28" s="81" t="s">
        <v>1913</v>
      </c>
      <c r="PNI28" s="81" t="s">
        <v>1913</v>
      </c>
      <c r="PNJ28" s="81" t="s">
        <v>1913</v>
      </c>
      <c r="PNK28" s="81" t="s">
        <v>1913</v>
      </c>
      <c r="PNL28" s="81" t="s">
        <v>1913</v>
      </c>
      <c r="PNM28" s="81" t="s">
        <v>1913</v>
      </c>
      <c r="PNN28" s="81" t="s">
        <v>1913</v>
      </c>
      <c r="PNO28" s="81" t="s">
        <v>1913</v>
      </c>
      <c r="PNP28" s="81" t="s">
        <v>1913</v>
      </c>
      <c r="PNQ28" s="81" t="s">
        <v>1913</v>
      </c>
      <c r="PNR28" s="81" t="s">
        <v>1913</v>
      </c>
      <c r="PNS28" s="81" t="s">
        <v>1913</v>
      </c>
      <c r="PNT28" s="81" t="s">
        <v>1913</v>
      </c>
      <c r="PNU28" s="81" t="s">
        <v>1913</v>
      </c>
      <c r="PNV28" s="81" t="s">
        <v>1913</v>
      </c>
      <c r="PNW28" s="81" t="s">
        <v>1913</v>
      </c>
      <c r="PNX28" s="81" t="s">
        <v>1913</v>
      </c>
      <c r="PNY28" s="81" t="s">
        <v>1913</v>
      </c>
      <c r="PNZ28" s="81" t="s">
        <v>1913</v>
      </c>
      <c r="POA28" s="81" t="s">
        <v>1913</v>
      </c>
      <c r="POB28" s="81" t="s">
        <v>1913</v>
      </c>
      <c r="POC28" s="81" t="s">
        <v>1913</v>
      </c>
      <c r="POD28" s="81" t="s">
        <v>1913</v>
      </c>
      <c r="POE28" s="81" t="s">
        <v>1913</v>
      </c>
      <c r="POF28" s="81" t="s">
        <v>1913</v>
      </c>
      <c r="POG28" s="81" t="s">
        <v>1913</v>
      </c>
      <c r="POH28" s="81" t="s">
        <v>1913</v>
      </c>
      <c r="POI28" s="81" t="s">
        <v>1913</v>
      </c>
      <c r="POJ28" s="81" t="s">
        <v>1913</v>
      </c>
      <c r="POK28" s="81" t="s">
        <v>1913</v>
      </c>
      <c r="POL28" s="81" t="s">
        <v>1913</v>
      </c>
      <c r="POM28" s="81" t="s">
        <v>1913</v>
      </c>
      <c r="PON28" s="81" t="s">
        <v>1913</v>
      </c>
      <c r="POO28" s="81" t="s">
        <v>1913</v>
      </c>
      <c r="POP28" s="81" t="s">
        <v>1913</v>
      </c>
      <c r="POQ28" s="81" t="s">
        <v>1913</v>
      </c>
      <c r="POR28" s="81" t="s">
        <v>1913</v>
      </c>
      <c r="POS28" s="81" t="s">
        <v>1913</v>
      </c>
      <c r="POT28" s="81" t="s">
        <v>1913</v>
      </c>
      <c r="POU28" s="81" t="s">
        <v>1913</v>
      </c>
      <c r="POV28" s="81" t="s">
        <v>1913</v>
      </c>
      <c r="POW28" s="81" t="s">
        <v>1913</v>
      </c>
      <c r="POX28" s="81" t="s">
        <v>1913</v>
      </c>
      <c r="POY28" s="81" t="s">
        <v>1913</v>
      </c>
      <c r="POZ28" s="81" t="s">
        <v>1913</v>
      </c>
      <c r="PPA28" s="81" t="s">
        <v>1913</v>
      </c>
      <c r="PPB28" s="81" t="s">
        <v>1913</v>
      </c>
      <c r="PPC28" s="81" t="s">
        <v>1913</v>
      </c>
      <c r="PPD28" s="81" t="s">
        <v>1913</v>
      </c>
      <c r="PPE28" s="81" t="s">
        <v>1913</v>
      </c>
      <c r="PPF28" s="81" t="s">
        <v>1913</v>
      </c>
      <c r="PPG28" s="81" t="s">
        <v>1913</v>
      </c>
      <c r="PPH28" s="81" t="s">
        <v>1913</v>
      </c>
      <c r="PPI28" s="81" t="s">
        <v>1913</v>
      </c>
      <c r="PPJ28" s="81" t="s">
        <v>1913</v>
      </c>
      <c r="PPK28" s="81" t="s">
        <v>1913</v>
      </c>
      <c r="PPL28" s="81" t="s">
        <v>1913</v>
      </c>
      <c r="PPM28" s="81" t="s">
        <v>1913</v>
      </c>
      <c r="PPN28" s="81" t="s">
        <v>1913</v>
      </c>
      <c r="PPO28" s="81" t="s">
        <v>1913</v>
      </c>
      <c r="PPP28" s="81" t="s">
        <v>1913</v>
      </c>
      <c r="PPQ28" s="81" t="s">
        <v>1913</v>
      </c>
      <c r="PPR28" s="81" t="s">
        <v>1913</v>
      </c>
      <c r="PPS28" s="81" t="s">
        <v>1913</v>
      </c>
      <c r="PPT28" s="81" t="s">
        <v>1913</v>
      </c>
      <c r="PPU28" s="81" t="s">
        <v>1913</v>
      </c>
      <c r="PPV28" s="81" t="s">
        <v>1913</v>
      </c>
      <c r="PPW28" s="81" t="s">
        <v>1913</v>
      </c>
      <c r="PPX28" s="81" t="s">
        <v>1913</v>
      </c>
      <c r="PPY28" s="81" t="s">
        <v>1913</v>
      </c>
      <c r="PPZ28" s="81" t="s">
        <v>1913</v>
      </c>
      <c r="PQA28" s="81" t="s">
        <v>1913</v>
      </c>
      <c r="PQB28" s="81" t="s">
        <v>1913</v>
      </c>
      <c r="PQC28" s="81" t="s">
        <v>1913</v>
      </c>
      <c r="PQD28" s="81" t="s">
        <v>1913</v>
      </c>
      <c r="PQE28" s="81" t="s">
        <v>1913</v>
      </c>
      <c r="PQF28" s="81" t="s">
        <v>1913</v>
      </c>
      <c r="PQG28" s="81" t="s">
        <v>1913</v>
      </c>
      <c r="PQH28" s="81" t="s">
        <v>1913</v>
      </c>
      <c r="PQI28" s="81" t="s">
        <v>1913</v>
      </c>
      <c r="PQJ28" s="81" t="s">
        <v>1913</v>
      </c>
      <c r="PQK28" s="81" t="s">
        <v>1913</v>
      </c>
      <c r="PQL28" s="81" t="s">
        <v>1913</v>
      </c>
      <c r="PQM28" s="81" t="s">
        <v>1913</v>
      </c>
      <c r="PQN28" s="81" t="s">
        <v>1913</v>
      </c>
      <c r="PQO28" s="81" t="s">
        <v>1913</v>
      </c>
      <c r="PQP28" s="81" t="s">
        <v>1913</v>
      </c>
      <c r="PQQ28" s="81" t="s">
        <v>1913</v>
      </c>
      <c r="PQR28" s="81" t="s">
        <v>1913</v>
      </c>
      <c r="PQS28" s="81" t="s">
        <v>1913</v>
      </c>
      <c r="PQT28" s="81" t="s">
        <v>1913</v>
      </c>
      <c r="PQU28" s="81" t="s">
        <v>1913</v>
      </c>
      <c r="PQV28" s="81" t="s">
        <v>1913</v>
      </c>
      <c r="PQW28" s="81" t="s">
        <v>1913</v>
      </c>
      <c r="PQX28" s="81" t="s">
        <v>1913</v>
      </c>
      <c r="PQY28" s="81" t="s">
        <v>1913</v>
      </c>
      <c r="PQZ28" s="81" t="s">
        <v>1913</v>
      </c>
      <c r="PRA28" s="81" t="s">
        <v>1913</v>
      </c>
      <c r="PRB28" s="81" t="s">
        <v>1913</v>
      </c>
      <c r="PRC28" s="81" t="s">
        <v>1913</v>
      </c>
      <c r="PRD28" s="81" t="s">
        <v>1913</v>
      </c>
      <c r="PRE28" s="81" t="s">
        <v>1913</v>
      </c>
      <c r="PRF28" s="81" t="s">
        <v>1913</v>
      </c>
      <c r="PRG28" s="81" t="s">
        <v>1913</v>
      </c>
      <c r="PRH28" s="81" t="s">
        <v>1913</v>
      </c>
      <c r="PRI28" s="81" t="s">
        <v>1913</v>
      </c>
      <c r="PRJ28" s="81" t="s">
        <v>1913</v>
      </c>
      <c r="PRK28" s="81" t="s">
        <v>1913</v>
      </c>
      <c r="PRL28" s="81" t="s">
        <v>1913</v>
      </c>
      <c r="PRM28" s="81" t="s">
        <v>1913</v>
      </c>
      <c r="PRN28" s="81" t="s">
        <v>1913</v>
      </c>
      <c r="PRO28" s="81" t="s">
        <v>1913</v>
      </c>
      <c r="PRP28" s="81" t="s">
        <v>1913</v>
      </c>
      <c r="PRQ28" s="81" t="s">
        <v>1913</v>
      </c>
      <c r="PRR28" s="81" t="s">
        <v>1913</v>
      </c>
      <c r="PRS28" s="81" t="s">
        <v>1913</v>
      </c>
      <c r="PRT28" s="81" t="s">
        <v>1913</v>
      </c>
      <c r="PRU28" s="81" t="s">
        <v>1913</v>
      </c>
      <c r="PRV28" s="81" t="s">
        <v>1913</v>
      </c>
      <c r="PRW28" s="81" t="s">
        <v>1913</v>
      </c>
      <c r="PRX28" s="81" t="s">
        <v>1913</v>
      </c>
      <c r="PRY28" s="81" t="s">
        <v>1913</v>
      </c>
      <c r="PRZ28" s="81" t="s">
        <v>1913</v>
      </c>
      <c r="PSA28" s="81" t="s">
        <v>1913</v>
      </c>
      <c r="PSB28" s="81" t="s">
        <v>1913</v>
      </c>
      <c r="PSC28" s="81" t="s">
        <v>1913</v>
      </c>
      <c r="PSD28" s="81" t="s">
        <v>1913</v>
      </c>
      <c r="PSE28" s="81" t="s">
        <v>1913</v>
      </c>
      <c r="PSF28" s="81" t="s">
        <v>1913</v>
      </c>
      <c r="PSG28" s="81" t="s">
        <v>1913</v>
      </c>
      <c r="PSH28" s="81" t="s">
        <v>1913</v>
      </c>
      <c r="PSI28" s="81" t="s">
        <v>1913</v>
      </c>
      <c r="PSJ28" s="81" t="s">
        <v>1913</v>
      </c>
      <c r="PSK28" s="81" t="s">
        <v>1913</v>
      </c>
      <c r="PSL28" s="81" t="s">
        <v>1913</v>
      </c>
      <c r="PSM28" s="81" t="s">
        <v>1913</v>
      </c>
      <c r="PSN28" s="81" t="s">
        <v>1913</v>
      </c>
      <c r="PSO28" s="81" t="s">
        <v>1913</v>
      </c>
      <c r="PSP28" s="81" t="s">
        <v>1913</v>
      </c>
      <c r="PSQ28" s="81" t="s">
        <v>1913</v>
      </c>
      <c r="PSR28" s="81" t="s">
        <v>1913</v>
      </c>
      <c r="PSS28" s="81" t="s">
        <v>1913</v>
      </c>
      <c r="PST28" s="81" t="s">
        <v>1913</v>
      </c>
      <c r="PSU28" s="81" t="s">
        <v>1913</v>
      </c>
      <c r="PSV28" s="81" t="s">
        <v>1913</v>
      </c>
      <c r="PSW28" s="81" t="s">
        <v>1913</v>
      </c>
      <c r="PSX28" s="81" t="s">
        <v>1913</v>
      </c>
      <c r="PSY28" s="81" t="s">
        <v>1913</v>
      </c>
      <c r="PSZ28" s="81" t="s">
        <v>1913</v>
      </c>
      <c r="PTA28" s="81" t="s">
        <v>1913</v>
      </c>
      <c r="PTB28" s="81" t="s">
        <v>1913</v>
      </c>
      <c r="PTC28" s="81" t="s">
        <v>1913</v>
      </c>
      <c r="PTD28" s="81" t="s">
        <v>1913</v>
      </c>
      <c r="PTE28" s="81" t="s">
        <v>1913</v>
      </c>
      <c r="PTF28" s="81" t="s">
        <v>1913</v>
      </c>
      <c r="PTG28" s="81" t="s">
        <v>1913</v>
      </c>
      <c r="PTH28" s="81" t="s">
        <v>1913</v>
      </c>
      <c r="PTI28" s="81" t="s">
        <v>1913</v>
      </c>
      <c r="PTJ28" s="81" t="s">
        <v>1913</v>
      </c>
      <c r="PTK28" s="81" t="s">
        <v>1913</v>
      </c>
      <c r="PTL28" s="81" t="s">
        <v>1913</v>
      </c>
      <c r="PTM28" s="81" t="s">
        <v>1913</v>
      </c>
      <c r="PTN28" s="81" t="s">
        <v>1913</v>
      </c>
      <c r="PTO28" s="81" t="s">
        <v>1913</v>
      </c>
      <c r="PTP28" s="81" t="s">
        <v>1913</v>
      </c>
      <c r="PTQ28" s="81" t="s">
        <v>1913</v>
      </c>
      <c r="PTR28" s="81" t="s">
        <v>1913</v>
      </c>
      <c r="PTS28" s="81" t="s">
        <v>1913</v>
      </c>
      <c r="PTT28" s="81" t="s">
        <v>1913</v>
      </c>
      <c r="PTU28" s="81" t="s">
        <v>1913</v>
      </c>
      <c r="PTV28" s="81" t="s">
        <v>1913</v>
      </c>
      <c r="PTW28" s="81" t="s">
        <v>1913</v>
      </c>
      <c r="PTX28" s="81" t="s">
        <v>1913</v>
      </c>
      <c r="PTY28" s="81" t="s">
        <v>1913</v>
      </c>
      <c r="PTZ28" s="81" t="s">
        <v>1913</v>
      </c>
      <c r="PUA28" s="81" t="s">
        <v>1913</v>
      </c>
      <c r="PUB28" s="81" t="s">
        <v>1913</v>
      </c>
      <c r="PUC28" s="81" t="s">
        <v>1913</v>
      </c>
      <c r="PUD28" s="81" t="s">
        <v>1913</v>
      </c>
      <c r="PUE28" s="81" t="s">
        <v>1913</v>
      </c>
      <c r="PUF28" s="81" t="s">
        <v>1913</v>
      </c>
      <c r="PUG28" s="81" t="s">
        <v>1913</v>
      </c>
      <c r="PUH28" s="81" t="s">
        <v>1913</v>
      </c>
      <c r="PUI28" s="81" t="s">
        <v>1913</v>
      </c>
      <c r="PUJ28" s="81" t="s">
        <v>1913</v>
      </c>
      <c r="PUK28" s="81" t="s">
        <v>1913</v>
      </c>
      <c r="PUL28" s="81" t="s">
        <v>1913</v>
      </c>
      <c r="PUM28" s="81" t="s">
        <v>1913</v>
      </c>
      <c r="PUN28" s="81" t="s">
        <v>1913</v>
      </c>
      <c r="PUO28" s="81" t="s">
        <v>1913</v>
      </c>
      <c r="PUP28" s="81" t="s">
        <v>1913</v>
      </c>
      <c r="PUQ28" s="81" t="s">
        <v>1913</v>
      </c>
      <c r="PUR28" s="81" t="s">
        <v>1913</v>
      </c>
      <c r="PUS28" s="81" t="s">
        <v>1913</v>
      </c>
      <c r="PUT28" s="81" t="s">
        <v>1913</v>
      </c>
      <c r="PUU28" s="81" t="s">
        <v>1913</v>
      </c>
      <c r="PUV28" s="81" t="s">
        <v>1913</v>
      </c>
      <c r="PUW28" s="81" t="s">
        <v>1913</v>
      </c>
      <c r="PUX28" s="81" t="s">
        <v>1913</v>
      </c>
      <c r="PUY28" s="81" t="s">
        <v>1913</v>
      </c>
      <c r="PUZ28" s="81" t="s">
        <v>1913</v>
      </c>
      <c r="PVA28" s="81" t="s">
        <v>1913</v>
      </c>
      <c r="PVB28" s="81" t="s">
        <v>1913</v>
      </c>
      <c r="PVC28" s="81" t="s">
        <v>1913</v>
      </c>
      <c r="PVD28" s="81" t="s">
        <v>1913</v>
      </c>
      <c r="PVE28" s="81" t="s">
        <v>1913</v>
      </c>
      <c r="PVF28" s="81" t="s">
        <v>1913</v>
      </c>
      <c r="PVG28" s="81" t="s">
        <v>1913</v>
      </c>
      <c r="PVH28" s="81" t="s">
        <v>1913</v>
      </c>
      <c r="PVI28" s="81" t="s">
        <v>1913</v>
      </c>
      <c r="PVJ28" s="81" t="s">
        <v>1913</v>
      </c>
      <c r="PVK28" s="81" t="s">
        <v>1913</v>
      </c>
      <c r="PVL28" s="81" t="s">
        <v>1913</v>
      </c>
      <c r="PVM28" s="81" t="s">
        <v>1913</v>
      </c>
      <c r="PVN28" s="81" t="s">
        <v>1913</v>
      </c>
      <c r="PVO28" s="81" t="s">
        <v>1913</v>
      </c>
      <c r="PVP28" s="81" t="s">
        <v>1913</v>
      </c>
      <c r="PVQ28" s="81" t="s">
        <v>1913</v>
      </c>
      <c r="PVR28" s="81" t="s">
        <v>1913</v>
      </c>
      <c r="PVS28" s="81" t="s">
        <v>1913</v>
      </c>
      <c r="PVT28" s="81" t="s">
        <v>1913</v>
      </c>
      <c r="PVU28" s="81" t="s">
        <v>1913</v>
      </c>
      <c r="PVV28" s="81" t="s">
        <v>1913</v>
      </c>
      <c r="PVW28" s="81" t="s">
        <v>1913</v>
      </c>
      <c r="PVX28" s="81" t="s">
        <v>1913</v>
      </c>
      <c r="PVY28" s="81" t="s">
        <v>1913</v>
      </c>
      <c r="PVZ28" s="81" t="s">
        <v>1913</v>
      </c>
      <c r="PWA28" s="81" t="s">
        <v>1913</v>
      </c>
      <c r="PWB28" s="81" t="s">
        <v>1913</v>
      </c>
      <c r="PWC28" s="81" t="s">
        <v>1913</v>
      </c>
      <c r="PWD28" s="81" t="s">
        <v>1913</v>
      </c>
      <c r="PWE28" s="81" t="s">
        <v>1913</v>
      </c>
      <c r="PWF28" s="81" t="s">
        <v>1913</v>
      </c>
      <c r="PWG28" s="81" t="s">
        <v>1913</v>
      </c>
      <c r="PWH28" s="81" t="s">
        <v>1913</v>
      </c>
      <c r="PWI28" s="81" t="s">
        <v>1913</v>
      </c>
      <c r="PWJ28" s="81" t="s">
        <v>1913</v>
      </c>
      <c r="PWK28" s="81" t="s">
        <v>1913</v>
      </c>
      <c r="PWL28" s="81" t="s">
        <v>1913</v>
      </c>
      <c r="PWM28" s="81" t="s">
        <v>1913</v>
      </c>
      <c r="PWN28" s="81" t="s">
        <v>1913</v>
      </c>
      <c r="PWO28" s="81" t="s">
        <v>1913</v>
      </c>
      <c r="PWP28" s="81" t="s">
        <v>1913</v>
      </c>
      <c r="PWQ28" s="81" t="s">
        <v>1913</v>
      </c>
      <c r="PWR28" s="81" t="s">
        <v>1913</v>
      </c>
      <c r="PWS28" s="81" t="s">
        <v>1913</v>
      </c>
      <c r="PWT28" s="81" t="s">
        <v>1913</v>
      </c>
      <c r="PWU28" s="81" t="s">
        <v>1913</v>
      </c>
      <c r="PWV28" s="81" t="s">
        <v>1913</v>
      </c>
      <c r="PWW28" s="81" t="s">
        <v>1913</v>
      </c>
      <c r="PWX28" s="81" t="s">
        <v>1913</v>
      </c>
      <c r="PWY28" s="81" t="s">
        <v>1913</v>
      </c>
      <c r="PWZ28" s="81" t="s">
        <v>1913</v>
      </c>
      <c r="PXA28" s="81" t="s">
        <v>1913</v>
      </c>
      <c r="PXB28" s="81" t="s">
        <v>1913</v>
      </c>
      <c r="PXC28" s="81" t="s">
        <v>1913</v>
      </c>
      <c r="PXD28" s="81" t="s">
        <v>1913</v>
      </c>
      <c r="PXE28" s="81" t="s">
        <v>1913</v>
      </c>
      <c r="PXF28" s="81" t="s">
        <v>1913</v>
      </c>
      <c r="PXG28" s="81" t="s">
        <v>1913</v>
      </c>
      <c r="PXH28" s="81" t="s">
        <v>1913</v>
      </c>
      <c r="PXI28" s="81" t="s">
        <v>1913</v>
      </c>
      <c r="PXJ28" s="81" t="s">
        <v>1913</v>
      </c>
      <c r="PXK28" s="81" t="s">
        <v>1913</v>
      </c>
      <c r="PXL28" s="81" t="s">
        <v>1913</v>
      </c>
      <c r="PXM28" s="81" t="s">
        <v>1913</v>
      </c>
      <c r="PXN28" s="81" t="s">
        <v>1913</v>
      </c>
      <c r="PXO28" s="81" t="s">
        <v>1913</v>
      </c>
      <c r="PXP28" s="81" t="s">
        <v>1913</v>
      </c>
      <c r="PXQ28" s="81" t="s">
        <v>1913</v>
      </c>
      <c r="PXR28" s="81" t="s">
        <v>1913</v>
      </c>
      <c r="PXS28" s="81" t="s">
        <v>1913</v>
      </c>
      <c r="PXT28" s="81" t="s">
        <v>1913</v>
      </c>
      <c r="PXU28" s="81" t="s">
        <v>1913</v>
      </c>
      <c r="PXV28" s="81" t="s">
        <v>1913</v>
      </c>
      <c r="PXW28" s="81" t="s">
        <v>1913</v>
      </c>
      <c r="PXX28" s="81" t="s">
        <v>1913</v>
      </c>
      <c r="PXY28" s="81" t="s">
        <v>1913</v>
      </c>
      <c r="PXZ28" s="81" t="s">
        <v>1913</v>
      </c>
      <c r="PYA28" s="81" t="s">
        <v>1913</v>
      </c>
      <c r="PYB28" s="81" t="s">
        <v>1913</v>
      </c>
      <c r="PYC28" s="81" t="s">
        <v>1913</v>
      </c>
      <c r="PYD28" s="81" t="s">
        <v>1913</v>
      </c>
      <c r="PYE28" s="81" t="s">
        <v>1913</v>
      </c>
      <c r="PYF28" s="81" t="s">
        <v>1913</v>
      </c>
      <c r="PYG28" s="81" t="s">
        <v>1913</v>
      </c>
      <c r="PYH28" s="81" t="s">
        <v>1913</v>
      </c>
      <c r="PYI28" s="81" t="s">
        <v>1913</v>
      </c>
      <c r="PYJ28" s="81" t="s">
        <v>1913</v>
      </c>
      <c r="PYK28" s="81" t="s">
        <v>1913</v>
      </c>
      <c r="PYL28" s="81" t="s">
        <v>1913</v>
      </c>
      <c r="PYM28" s="81" t="s">
        <v>1913</v>
      </c>
      <c r="PYN28" s="81" t="s">
        <v>1913</v>
      </c>
      <c r="PYO28" s="81" t="s">
        <v>1913</v>
      </c>
      <c r="PYP28" s="81" t="s">
        <v>1913</v>
      </c>
      <c r="PYQ28" s="81" t="s">
        <v>1913</v>
      </c>
      <c r="PYR28" s="81" t="s">
        <v>1913</v>
      </c>
      <c r="PYS28" s="81" t="s">
        <v>1913</v>
      </c>
      <c r="PYT28" s="81" t="s">
        <v>1913</v>
      </c>
      <c r="PYU28" s="81" t="s">
        <v>1913</v>
      </c>
      <c r="PYV28" s="81" t="s">
        <v>1913</v>
      </c>
      <c r="PYW28" s="81" t="s">
        <v>1913</v>
      </c>
      <c r="PYX28" s="81" t="s">
        <v>1913</v>
      </c>
      <c r="PYY28" s="81" t="s">
        <v>1913</v>
      </c>
      <c r="PYZ28" s="81" t="s">
        <v>1913</v>
      </c>
      <c r="PZA28" s="81" t="s">
        <v>1913</v>
      </c>
      <c r="PZB28" s="81" t="s">
        <v>1913</v>
      </c>
      <c r="PZC28" s="81" t="s">
        <v>1913</v>
      </c>
      <c r="PZD28" s="81" t="s">
        <v>1913</v>
      </c>
      <c r="PZE28" s="81" t="s">
        <v>1913</v>
      </c>
      <c r="PZF28" s="81" t="s">
        <v>1913</v>
      </c>
      <c r="PZG28" s="81" t="s">
        <v>1913</v>
      </c>
      <c r="PZH28" s="81" t="s">
        <v>1913</v>
      </c>
      <c r="PZI28" s="81" t="s">
        <v>1913</v>
      </c>
      <c r="PZJ28" s="81" t="s">
        <v>1913</v>
      </c>
      <c r="PZK28" s="81" t="s">
        <v>1913</v>
      </c>
      <c r="PZL28" s="81" t="s">
        <v>1913</v>
      </c>
      <c r="PZM28" s="81" t="s">
        <v>1913</v>
      </c>
      <c r="PZN28" s="81" t="s">
        <v>1913</v>
      </c>
      <c r="PZO28" s="81" t="s">
        <v>1913</v>
      </c>
      <c r="PZP28" s="81" t="s">
        <v>1913</v>
      </c>
      <c r="PZQ28" s="81" t="s">
        <v>1913</v>
      </c>
      <c r="PZR28" s="81" t="s">
        <v>1913</v>
      </c>
      <c r="PZS28" s="81" t="s">
        <v>1913</v>
      </c>
      <c r="PZT28" s="81" t="s">
        <v>1913</v>
      </c>
      <c r="PZU28" s="81" t="s">
        <v>1913</v>
      </c>
      <c r="PZV28" s="81" t="s">
        <v>1913</v>
      </c>
      <c r="PZW28" s="81" t="s">
        <v>1913</v>
      </c>
      <c r="PZX28" s="81" t="s">
        <v>1913</v>
      </c>
      <c r="PZY28" s="81" t="s">
        <v>1913</v>
      </c>
      <c r="PZZ28" s="81" t="s">
        <v>1913</v>
      </c>
      <c r="QAA28" s="81" t="s">
        <v>1913</v>
      </c>
      <c r="QAB28" s="81" t="s">
        <v>1913</v>
      </c>
      <c r="QAC28" s="81" t="s">
        <v>1913</v>
      </c>
      <c r="QAD28" s="81" t="s">
        <v>1913</v>
      </c>
      <c r="QAE28" s="81" t="s">
        <v>1913</v>
      </c>
      <c r="QAF28" s="81" t="s">
        <v>1913</v>
      </c>
      <c r="QAG28" s="81" t="s">
        <v>1913</v>
      </c>
      <c r="QAH28" s="81" t="s">
        <v>1913</v>
      </c>
      <c r="QAI28" s="81" t="s">
        <v>1913</v>
      </c>
      <c r="QAJ28" s="81" t="s">
        <v>1913</v>
      </c>
      <c r="QAK28" s="81" t="s">
        <v>1913</v>
      </c>
      <c r="QAL28" s="81" t="s">
        <v>1913</v>
      </c>
      <c r="QAM28" s="81" t="s">
        <v>1913</v>
      </c>
      <c r="QAN28" s="81" t="s">
        <v>1913</v>
      </c>
      <c r="QAO28" s="81" t="s">
        <v>1913</v>
      </c>
      <c r="QAP28" s="81" t="s">
        <v>1913</v>
      </c>
      <c r="QAQ28" s="81" t="s">
        <v>1913</v>
      </c>
      <c r="QAR28" s="81" t="s">
        <v>1913</v>
      </c>
      <c r="QAS28" s="81" t="s">
        <v>1913</v>
      </c>
      <c r="QAT28" s="81" t="s">
        <v>1913</v>
      </c>
      <c r="QAU28" s="81" t="s">
        <v>1913</v>
      </c>
      <c r="QAV28" s="81" t="s">
        <v>1913</v>
      </c>
      <c r="QAW28" s="81" t="s">
        <v>1913</v>
      </c>
      <c r="QAX28" s="81" t="s">
        <v>1913</v>
      </c>
      <c r="QAY28" s="81" t="s">
        <v>1913</v>
      </c>
      <c r="QAZ28" s="81" t="s">
        <v>1913</v>
      </c>
      <c r="QBA28" s="81" t="s">
        <v>1913</v>
      </c>
      <c r="QBB28" s="81" t="s">
        <v>1913</v>
      </c>
      <c r="QBC28" s="81" t="s">
        <v>1913</v>
      </c>
      <c r="QBD28" s="81" t="s">
        <v>1913</v>
      </c>
      <c r="QBE28" s="81" t="s">
        <v>1913</v>
      </c>
      <c r="QBF28" s="81" t="s">
        <v>1913</v>
      </c>
      <c r="QBG28" s="81" t="s">
        <v>1913</v>
      </c>
      <c r="QBH28" s="81" t="s">
        <v>1913</v>
      </c>
      <c r="QBI28" s="81" t="s">
        <v>1913</v>
      </c>
      <c r="QBJ28" s="81" t="s">
        <v>1913</v>
      </c>
      <c r="QBK28" s="81" t="s">
        <v>1913</v>
      </c>
      <c r="QBL28" s="81" t="s">
        <v>1913</v>
      </c>
      <c r="QBM28" s="81" t="s">
        <v>1913</v>
      </c>
      <c r="QBN28" s="81" t="s">
        <v>1913</v>
      </c>
      <c r="QBO28" s="81" t="s">
        <v>1913</v>
      </c>
      <c r="QBP28" s="81" t="s">
        <v>1913</v>
      </c>
      <c r="QBQ28" s="81" t="s">
        <v>1913</v>
      </c>
      <c r="QBR28" s="81" t="s">
        <v>1913</v>
      </c>
      <c r="QBS28" s="81" t="s">
        <v>1913</v>
      </c>
      <c r="QBT28" s="81" t="s">
        <v>1913</v>
      </c>
      <c r="QBU28" s="81" t="s">
        <v>1913</v>
      </c>
      <c r="QBV28" s="81" t="s">
        <v>1913</v>
      </c>
      <c r="QBW28" s="81" t="s">
        <v>1913</v>
      </c>
      <c r="QBX28" s="81" t="s">
        <v>1913</v>
      </c>
      <c r="QBY28" s="81" t="s">
        <v>1913</v>
      </c>
      <c r="QBZ28" s="81" t="s">
        <v>1913</v>
      </c>
      <c r="QCA28" s="81" t="s">
        <v>1913</v>
      </c>
      <c r="QCB28" s="81" t="s">
        <v>1913</v>
      </c>
      <c r="QCC28" s="81" t="s">
        <v>1913</v>
      </c>
      <c r="QCD28" s="81" t="s">
        <v>1913</v>
      </c>
      <c r="QCE28" s="81" t="s">
        <v>1913</v>
      </c>
      <c r="QCF28" s="81" t="s">
        <v>1913</v>
      </c>
      <c r="QCG28" s="81" t="s">
        <v>1913</v>
      </c>
      <c r="QCH28" s="81" t="s">
        <v>1913</v>
      </c>
      <c r="QCI28" s="81" t="s">
        <v>1913</v>
      </c>
      <c r="QCJ28" s="81" t="s">
        <v>1913</v>
      </c>
      <c r="QCK28" s="81" t="s">
        <v>1913</v>
      </c>
      <c r="QCL28" s="81" t="s">
        <v>1913</v>
      </c>
      <c r="QCM28" s="81" t="s">
        <v>1913</v>
      </c>
      <c r="QCN28" s="81" t="s">
        <v>1913</v>
      </c>
      <c r="QCO28" s="81" t="s">
        <v>1913</v>
      </c>
      <c r="QCP28" s="81" t="s">
        <v>1913</v>
      </c>
      <c r="QCQ28" s="81" t="s">
        <v>1913</v>
      </c>
      <c r="QCR28" s="81" t="s">
        <v>1913</v>
      </c>
      <c r="QCS28" s="81" t="s">
        <v>1913</v>
      </c>
      <c r="QCT28" s="81" t="s">
        <v>1913</v>
      </c>
      <c r="QCU28" s="81" t="s">
        <v>1913</v>
      </c>
      <c r="QCV28" s="81" t="s">
        <v>1913</v>
      </c>
      <c r="QCW28" s="81" t="s">
        <v>1913</v>
      </c>
      <c r="QCX28" s="81" t="s">
        <v>1913</v>
      </c>
      <c r="QCY28" s="81" t="s">
        <v>1913</v>
      </c>
      <c r="QCZ28" s="81" t="s">
        <v>1913</v>
      </c>
      <c r="QDA28" s="81" t="s">
        <v>1913</v>
      </c>
      <c r="QDB28" s="81" t="s">
        <v>1913</v>
      </c>
      <c r="QDC28" s="81" t="s">
        <v>1913</v>
      </c>
      <c r="QDD28" s="81" t="s">
        <v>1913</v>
      </c>
      <c r="QDE28" s="81" t="s">
        <v>1913</v>
      </c>
      <c r="QDF28" s="81" t="s">
        <v>1913</v>
      </c>
      <c r="QDG28" s="81" t="s">
        <v>1913</v>
      </c>
      <c r="QDH28" s="81" t="s">
        <v>1913</v>
      </c>
      <c r="QDI28" s="81" t="s">
        <v>1913</v>
      </c>
      <c r="QDJ28" s="81" t="s">
        <v>1913</v>
      </c>
      <c r="QDK28" s="81" t="s">
        <v>1913</v>
      </c>
      <c r="QDL28" s="81" t="s">
        <v>1913</v>
      </c>
      <c r="QDM28" s="81" t="s">
        <v>1913</v>
      </c>
      <c r="QDN28" s="81" t="s">
        <v>1913</v>
      </c>
      <c r="QDO28" s="81" t="s">
        <v>1913</v>
      </c>
      <c r="QDP28" s="81" t="s">
        <v>1913</v>
      </c>
      <c r="QDQ28" s="81" t="s">
        <v>1913</v>
      </c>
      <c r="QDR28" s="81" t="s">
        <v>1913</v>
      </c>
      <c r="QDS28" s="81" t="s">
        <v>1913</v>
      </c>
      <c r="QDT28" s="81" t="s">
        <v>1913</v>
      </c>
      <c r="QDU28" s="81" t="s">
        <v>1913</v>
      </c>
      <c r="QDV28" s="81" t="s">
        <v>1913</v>
      </c>
      <c r="QDW28" s="81" t="s">
        <v>1913</v>
      </c>
      <c r="QDX28" s="81" t="s">
        <v>1913</v>
      </c>
      <c r="QDY28" s="81" t="s">
        <v>1913</v>
      </c>
      <c r="QDZ28" s="81" t="s">
        <v>1913</v>
      </c>
      <c r="QEA28" s="81" t="s">
        <v>1913</v>
      </c>
      <c r="QEB28" s="81" t="s">
        <v>1913</v>
      </c>
      <c r="QEC28" s="81" t="s">
        <v>1913</v>
      </c>
      <c r="QED28" s="81" t="s">
        <v>1913</v>
      </c>
      <c r="QEE28" s="81" t="s">
        <v>1913</v>
      </c>
      <c r="QEF28" s="81" t="s">
        <v>1913</v>
      </c>
      <c r="QEG28" s="81" t="s">
        <v>1913</v>
      </c>
      <c r="QEH28" s="81" t="s">
        <v>1913</v>
      </c>
      <c r="QEI28" s="81" t="s">
        <v>1913</v>
      </c>
      <c r="QEJ28" s="81" t="s">
        <v>1913</v>
      </c>
      <c r="QEK28" s="81" t="s">
        <v>1913</v>
      </c>
      <c r="QEL28" s="81" t="s">
        <v>1913</v>
      </c>
      <c r="QEM28" s="81" t="s">
        <v>1913</v>
      </c>
      <c r="QEN28" s="81" t="s">
        <v>1913</v>
      </c>
      <c r="QEO28" s="81" t="s">
        <v>1913</v>
      </c>
      <c r="QEP28" s="81" t="s">
        <v>1913</v>
      </c>
      <c r="QEQ28" s="81" t="s">
        <v>1913</v>
      </c>
      <c r="QER28" s="81" t="s">
        <v>1913</v>
      </c>
      <c r="QES28" s="81" t="s">
        <v>1913</v>
      </c>
      <c r="QET28" s="81" t="s">
        <v>1913</v>
      </c>
      <c r="QEU28" s="81" t="s">
        <v>1913</v>
      </c>
      <c r="QEV28" s="81" t="s">
        <v>1913</v>
      </c>
      <c r="QEW28" s="81" t="s">
        <v>1913</v>
      </c>
      <c r="QEX28" s="81" t="s">
        <v>1913</v>
      </c>
      <c r="QEY28" s="81" t="s">
        <v>1913</v>
      </c>
      <c r="QEZ28" s="81" t="s">
        <v>1913</v>
      </c>
      <c r="QFA28" s="81" t="s">
        <v>1913</v>
      </c>
      <c r="QFB28" s="81" t="s">
        <v>1913</v>
      </c>
      <c r="QFC28" s="81" t="s">
        <v>1913</v>
      </c>
      <c r="QFD28" s="81" t="s">
        <v>1913</v>
      </c>
      <c r="QFE28" s="81" t="s">
        <v>1913</v>
      </c>
      <c r="QFF28" s="81" t="s">
        <v>1913</v>
      </c>
      <c r="QFG28" s="81" t="s">
        <v>1913</v>
      </c>
      <c r="QFH28" s="81" t="s">
        <v>1913</v>
      </c>
      <c r="QFI28" s="81" t="s">
        <v>1913</v>
      </c>
      <c r="QFJ28" s="81" t="s">
        <v>1913</v>
      </c>
      <c r="QFK28" s="81" t="s">
        <v>1913</v>
      </c>
      <c r="QFL28" s="81" t="s">
        <v>1913</v>
      </c>
      <c r="QFM28" s="81" t="s">
        <v>1913</v>
      </c>
      <c r="QFN28" s="81" t="s">
        <v>1913</v>
      </c>
      <c r="QFO28" s="81" t="s">
        <v>1913</v>
      </c>
      <c r="QFP28" s="81" t="s">
        <v>1913</v>
      </c>
      <c r="QFQ28" s="81" t="s">
        <v>1913</v>
      </c>
      <c r="QFR28" s="81" t="s">
        <v>1913</v>
      </c>
      <c r="QFS28" s="81" t="s">
        <v>1913</v>
      </c>
      <c r="QFT28" s="81" t="s">
        <v>1913</v>
      </c>
      <c r="QFU28" s="81" t="s">
        <v>1913</v>
      </c>
      <c r="QFV28" s="81" t="s">
        <v>1913</v>
      </c>
      <c r="QFW28" s="81" t="s">
        <v>1913</v>
      </c>
      <c r="QFX28" s="81" t="s">
        <v>1913</v>
      </c>
      <c r="QFY28" s="81" t="s">
        <v>1913</v>
      </c>
      <c r="QFZ28" s="81" t="s">
        <v>1913</v>
      </c>
      <c r="QGA28" s="81" t="s">
        <v>1913</v>
      </c>
      <c r="QGB28" s="81" t="s">
        <v>1913</v>
      </c>
      <c r="QGC28" s="81" t="s">
        <v>1913</v>
      </c>
      <c r="QGD28" s="81" t="s">
        <v>1913</v>
      </c>
      <c r="QGE28" s="81" t="s">
        <v>1913</v>
      </c>
      <c r="QGF28" s="81" t="s">
        <v>1913</v>
      </c>
      <c r="QGG28" s="81" t="s">
        <v>1913</v>
      </c>
      <c r="QGH28" s="81" t="s">
        <v>1913</v>
      </c>
      <c r="QGI28" s="81" t="s">
        <v>1913</v>
      </c>
      <c r="QGJ28" s="81" t="s">
        <v>1913</v>
      </c>
      <c r="QGK28" s="81" t="s">
        <v>1913</v>
      </c>
      <c r="QGL28" s="81" t="s">
        <v>1913</v>
      </c>
      <c r="QGM28" s="81" t="s">
        <v>1913</v>
      </c>
      <c r="QGN28" s="81" t="s">
        <v>1913</v>
      </c>
      <c r="QGO28" s="81" t="s">
        <v>1913</v>
      </c>
      <c r="QGP28" s="81" t="s">
        <v>1913</v>
      </c>
      <c r="QGQ28" s="81" t="s">
        <v>1913</v>
      </c>
      <c r="QGR28" s="81" t="s">
        <v>1913</v>
      </c>
      <c r="QGS28" s="81" t="s">
        <v>1913</v>
      </c>
      <c r="QGT28" s="81" t="s">
        <v>1913</v>
      </c>
      <c r="QGU28" s="81" t="s">
        <v>1913</v>
      </c>
      <c r="QGV28" s="81" t="s">
        <v>1913</v>
      </c>
      <c r="QGW28" s="81" t="s">
        <v>1913</v>
      </c>
      <c r="QGX28" s="81" t="s">
        <v>1913</v>
      </c>
      <c r="QGY28" s="81" t="s">
        <v>1913</v>
      </c>
      <c r="QGZ28" s="81" t="s">
        <v>1913</v>
      </c>
      <c r="QHA28" s="81" t="s">
        <v>1913</v>
      </c>
      <c r="QHB28" s="81" t="s">
        <v>1913</v>
      </c>
      <c r="QHC28" s="81" t="s">
        <v>1913</v>
      </c>
      <c r="QHD28" s="81" t="s">
        <v>1913</v>
      </c>
      <c r="QHE28" s="81" t="s">
        <v>1913</v>
      </c>
      <c r="QHF28" s="81" t="s">
        <v>1913</v>
      </c>
      <c r="QHG28" s="81" t="s">
        <v>1913</v>
      </c>
      <c r="QHH28" s="81" t="s">
        <v>1913</v>
      </c>
      <c r="QHI28" s="81" t="s">
        <v>1913</v>
      </c>
      <c r="QHJ28" s="81" t="s">
        <v>1913</v>
      </c>
      <c r="QHK28" s="81" t="s">
        <v>1913</v>
      </c>
      <c r="QHL28" s="81" t="s">
        <v>1913</v>
      </c>
      <c r="QHM28" s="81" t="s">
        <v>1913</v>
      </c>
      <c r="QHN28" s="81" t="s">
        <v>1913</v>
      </c>
      <c r="QHO28" s="81" t="s">
        <v>1913</v>
      </c>
      <c r="QHP28" s="81" t="s">
        <v>1913</v>
      </c>
      <c r="QHQ28" s="81" t="s">
        <v>1913</v>
      </c>
      <c r="QHR28" s="81" t="s">
        <v>1913</v>
      </c>
      <c r="QHS28" s="81" t="s">
        <v>1913</v>
      </c>
      <c r="QHT28" s="81" t="s">
        <v>1913</v>
      </c>
      <c r="QHU28" s="81" t="s">
        <v>1913</v>
      </c>
      <c r="QHV28" s="81" t="s">
        <v>1913</v>
      </c>
      <c r="QHW28" s="81" t="s">
        <v>1913</v>
      </c>
      <c r="QHX28" s="81" t="s">
        <v>1913</v>
      </c>
      <c r="QHY28" s="81" t="s">
        <v>1913</v>
      </c>
      <c r="QHZ28" s="81" t="s">
        <v>1913</v>
      </c>
      <c r="QIA28" s="81" t="s">
        <v>1913</v>
      </c>
      <c r="QIB28" s="81" t="s">
        <v>1913</v>
      </c>
      <c r="QIC28" s="81" t="s">
        <v>1913</v>
      </c>
      <c r="QID28" s="81" t="s">
        <v>1913</v>
      </c>
      <c r="QIE28" s="81" t="s">
        <v>1913</v>
      </c>
      <c r="QIF28" s="81" t="s">
        <v>1913</v>
      </c>
      <c r="QIG28" s="81" t="s">
        <v>1913</v>
      </c>
      <c r="QIH28" s="81" t="s">
        <v>1913</v>
      </c>
      <c r="QII28" s="81" t="s">
        <v>1913</v>
      </c>
      <c r="QIJ28" s="81" t="s">
        <v>1913</v>
      </c>
      <c r="QIK28" s="81" t="s">
        <v>1913</v>
      </c>
      <c r="QIL28" s="81" t="s">
        <v>1913</v>
      </c>
      <c r="QIM28" s="81" t="s">
        <v>1913</v>
      </c>
      <c r="QIN28" s="81" t="s">
        <v>1913</v>
      </c>
      <c r="QIO28" s="81" t="s">
        <v>1913</v>
      </c>
      <c r="QIP28" s="81" t="s">
        <v>1913</v>
      </c>
      <c r="QIQ28" s="81" t="s">
        <v>1913</v>
      </c>
      <c r="QIR28" s="81" t="s">
        <v>1913</v>
      </c>
      <c r="QIS28" s="81" t="s">
        <v>1913</v>
      </c>
      <c r="QIT28" s="81" t="s">
        <v>1913</v>
      </c>
      <c r="QIU28" s="81" t="s">
        <v>1913</v>
      </c>
      <c r="QIV28" s="81" t="s">
        <v>1913</v>
      </c>
      <c r="QIW28" s="81" t="s">
        <v>1913</v>
      </c>
      <c r="QIX28" s="81" t="s">
        <v>1913</v>
      </c>
      <c r="QIY28" s="81" t="s">
        <v>1913</v>
      </c>
      <c r="QIZ28" s="81" t="s">
        <v>1913</v>
      </c>
      <c r="QJA28" s="81" t="s">
        <v>1913</v>
      </c>
      <c r="QJB28" s="81" t="s">
        <v>1913</v>
      </c>
      <c r="QJC28" s="81" t="s">
        <v>1913</v>
      </c>
      <c r="QJD28" s="81" t="s">
        <v>1913</v>
      </c>
      <c r="QJE28" s="81" t="s">
        <v>1913</v>
      </c>
      <c r="QJF28" s="81" t="s">
        <v>1913</v>
      </c>
      <c r="QJG28" s="81" t="s">
        <v>1913</v>
      </c>
      <c r="QJH28" s="81" t="s">
        <v>1913</v>
      </c>
      <c r="QJI28" s="81" t="s">
        <v>1913</v>
      </c>
      <c r="QJJ28" s="81" t="s">
        <v>1913</v>
      </c>
      <c r="QJK28" s="81" t="s">
        <v>1913</v>
      </c>
      <c r="QJL28" s="81" t="s">
        <v>1913</v>
      </c>
      <c r="QJM28" s="81" t="s">
        <v>1913</v>
      </c>
      <c r="QJN28" s="81" t="s">
        <v>1913</v>
      </c>
      <c r="QJO28" s="81" t="s">
        <v>1913</v>
      </c>
      <c r="QJP28" s="81" t="s">
        <v>1913</v>
      </c>
      <c r="QJQ28" s="81" t="s">
        <v>1913</v>
      </c>
      <c r="QJR28" s="81" t="s">
        <v>1913</v>
      </c>
      <c r="QJS28" s="81" t="s">
        <v>1913</v>
      </c>
      <c r="QJT28" s="81" t="s">
        <v>1913</v>
      </c>
      <c r="QJU28" s="81" t="s">
        <v>1913</v>
      </c>
      <c r="QJV28" s="81" t="s">
        <v>1913</v>
      </c>
      <c r="QJW28" s="81" t="s">
        <v>1913</v>
      </c>
      <c r="QJX28" s="81" t="s">
        <v>1913</v>
      </c>
      <c r="QJY28" s="81" t="s">
        <v>1913</v>
      </c>
      <c r="QJZ28" s="81" t="s">
        <v>1913</v>
      </c>
      <c r="QKA28" s="81" t="s">
        <v>1913</v>
      </c>
      <c r="QKB28" s="81" t="s">
        <v>1913</v>
      </c>
      <c r="QKC28" s="81" t="s">
        <v>1913</v>
      </c>
      <c r="QKD28" s="81" t="s">
        <v>1913</v>
      </c>
      <c r="QKE28" s="81" t="s">
        <v>1913</v>
      </c>
      <c r="QKF28" s="81" t="s">
        <v>1913</v>
      </c>
      <c r="QKG28" s="81" t="s">
        <v>1913</v>
      </c>
      <c r="QKH28" s="81" t="s">
        <v>1913</v>
      </c>
      <c r="QKI28" s="81" t="s">
        <v>1913</v>
      </c>
      <c r="QKJ28" s="81" t="s">
        <v>1913</v>
      </c>
      <c r="QKK28" s="81" t="s">
        <v>1913</v>
      </c>
      <c r="QKL28" s="81" t="s">
        <v>1913</v>
      </c>
      <c r="QKM28" s="81" t="s">
        <v>1913</v>
      </c>
      <c r="QKN28" s="81" t="s">
        <v>1913</v>
      </c>
      <c r="QKO28" s="81" t="s">
        <v>1913</v>
      </c>
      <c r="QKP28" s="81" t="s">
        <v>1913</v>
      </c>
      <c r="QKQ28" s="81" t="s">
        <v>1913</v>
      </c>
      <c r="QKR28" s="81" t="s">
        <v>1913</v>
      </c>
      <c r="QKS28" s="81" t="s">
        <v>1913</v>
      </c>
      <c r="QKT28" s="81" t="s">
        <v>1913</v>
      </c>
      <c r="QKU28" s="81" t="s">
        <v>1913</v>
      </c>
      <c r="QKV28" s="81" t="s">
        <v>1913</v>
      </c>
      <c r="QKW28" s="81" t="s">
        <v>1913</v>
      </c>
      <c r="QKX28" s="81" t="s">
        <v>1913</v>
      </c>
      <c r="QKY28" s="81" t="s">
        <v>1913</v>
      </c>
      <c r="QKZ28" s="81" t="s">
        <v>1913</v>
      </c>
      <c r="QLA28" s="81" t="s">
        <v>1913</v>
      </c>
      <c r="QLB28" s="81" t="s">
        <v>1913</v>
      </c>
      <c r="QLC28" s="81" t="s">
        <v>1913</v>
      </c>
      <c r="QLD28" s="81" t="s">
        <v>1913</v>
      </c>
      <c r="QLE28" s="81" t="s">
        <v>1913</v>
      </c>
      <c r="QLF28" s="81" t="s">
        <v>1913</v>
      </c>
      <c r="QLG28" s="81" t="s">
        <v>1913</v>
      </c>
      <c r="QLH28" s="81" t="s">
        <v>1913</v>
      </c>
      <c r="QLI28" s="81" t="s">
        <v>1913</v>
      </c>
      <c r="QLJ28" s="81" t="s">
        <v>1913</v>
      </c>
      <c r="QLK28" s="81" t="s">
        <v>1913</v>
      </c>
      <c r="QLL28" s="81" t="s">
        <v>1913</v>
      </c>
      <c r="QLM28" s="81" t="s">
        <v>1913</v>
      </c>
      <c r="QLN28" s="81" t="s">
        <v>1913</v>
      </c>
      <c r="QLO28" s="81" t="s">
        <v>1913</v>
      </c>
      <c r="QLP28" s="81" t="s">
        <v>1913</v>
      </c>
      <c r="QLQ28" s="81" t="s">
        <v>1913</v>
      </c>
      <c r="QLR28" s="81" t="s">
        <v>1913</v>
      </c>
      <c r="QLS28" s="81" t="s">
        <v>1913</v>
      </c>
      <c r="QLT28" s="81" t="s">
        <v>1913</v>
      </c>
      <c r="QLU28" s="81" t="s">
        <v>1913</v>
      </c>
      <c r="QLV28" s="81" t="s">
        <v>1913</v>
      </c>
      <c r="QLW28" s="81" t="s">
        <v>1913</v>
      </c>
      <c r="QLX28" s="81" t="s">
        <v>1913</v>
      </c>
      <c r="QLY28" s="81" t="s">
        <v>1913</v>
      </c>
      <c r="QLZ28" s="81" t="s">
        <v>1913</v>
      </c>
      <c r="QMA28" s="81" t="s">
        <v>1913</v>
      </c>
      <c r="QMB28" s="81" t="s">
        <v>1913</v>
      </c>
      <c r="QMC28" s="81" t="s">
        <v>1913</v>
      </c>
      <c r="QMD28" s="81" t="s">
        <v>1913</v>
      </c>
      <c r="QME28" s="81" t="s">
        <v>1913</v>
      </c>
      <c r="QMF28" s="81" t="s">
        <v>1913</v>
      </c>
      <c r="QMG28" s="81" t="s">
        <v>1913</v>
      </c>
      <c r="QMH28" s="81" t="s">
        <v>1913</v>
      </c>
      <c r="QMI28" s="81" t="s">
        <v>1913</v>
      </c>
      <c r="QMJ28" s="81" t="s">
        <v>1913</v>
      </c>
      <c r="QMK28" s="81" t="s">
        <v>1913</v>
      </c>
      <c r="QML28" s="81" t="s">
        <v>1913</v>
      </c>
      <c r="QMM28" s="81" t="s">
        <v>1913</v>
      </c>
      <c r="QMN28" s="81" t="s">
        <v>1913</v>
      </c>
      <c r="QMO28" s="81" t="s">
        <v>1913</v>
      </c>
      <c r="QMP28" s="81" t="s">
        <v>1913</v>
      </c>
      <c r="QMQ28" s="81" t="s">
        <v>1913</v>
      </c>
      <c r="QMR28" s="81" t="s">
        <v>1913</v>
      </c>
      <c r="QMS28" s="81" t="s">
        <v>1913</v>
      </c>
      <c r="QMT28" s="81" t="s">
        <v>1913</v>
      </c>
      <c r="QMU28" s="81" t="s">
        <v>1913</v>
      </c>
      <c r="QMV28" s="81" t="s">
        <v>1913</v>
      </c>
      <c r="QMW28" s="81" t="s">
        <v>1913</v>
      </c>
      <c r="QMX28" s="81" t="s">
        <v>1913</v>
      </c>
      <c r="QMY28" s="81" t="s">
        <v>1913</v>
      </c>
      <c r="QMZ28" s="81" t="s">
        <v>1913</v>
      </c>
      <c r="QNA28" s="81" t="s">
        <v>1913</v>
      </c>
      <c r="QNB28" s="81" t="s">
        <v>1913</v>
      </c>
      <c r="QNC28" s="81" t="s">
        <v>1913</v>
      </c>
      <c r="QND28" s="81" t="s">
        <v>1913</v>
      </c>
      <c r="QNE28" s="81" t="s">
        <v>1913</v>
      </c>
      <c r="QNF28" s="81" t="s">
        <v>1913</v>
      </c>
      <c r="QNG28" s="81" t="s">
        <v>1913</v>
      </c>
      <c r="QNH28" s="81" t="s">
        <v>1913</v>
      </c>
      <c r="QNI28" s="81" t="s">
        <v>1913</v>
      </c>
      <c r="QNJ28" s="81" t="s">
        <v>1913</v>
      </c>
      <c r="QNK28" s="81" t="s">
        <v>1913</v>
      </c>
      <c r="QNL28" s="81" t="s">
        <v>1913</v>
      </c>
      <c r="QNM28" s="81" t="s">
        <v>1913</v>
      </c>
      <c r="QNN28" s="81" t="s">
        <v>1913</v>
      </c>
      <c r="QNO28" s="81" t="s">
        <v>1913</v>
      </c>
      <c r="QNP28" s="81" t="s">
        <v>1913</v>
      </c>
      <c r="QNQ28" s="81" t="s">
        <v>1913</v>
      </c>
      <c r="QNR28" s="81" t="s">
        <v>1913</v>
      </c>
      <c r="QNS28" s="81" t="s">
        <v>1913</v>
      </c>
      <c r="QNT28" s="81" t="s">
        <v>1913</v>
      </c>
      <c r="QNU28" s="81" t="s">
        <v>1913</v>
      </c>
      <c r="QNV28" s="81" t="s">
        <v>1913</v>
      </c>
      <c r="QNW28" s="81" t="s">
        <v>1913</v>
      </c>
      <c r="QNX28" s="81" t="s">
        <v>1913</v>
      </c>
      <c r="QNY28" s="81" t="s">
        <v>1913</v>
      </c>
      <c r="QNZ28" s="81" t="s">
        <v>1913</v>
      </c>
      <c r="QOA28" s="81" t="s">
        <v>1913</v>
      </c>
      <c r="QOB28" s="81" t="s">
        <v>1913</v>
      </c>
      <c r="QOC28" s="81" t="s">
        <v>1913</v>
      </c>
      <c r="QOD28" s="81" t="s">
        <v>1913</v>
      </c>
      <c r="QOE28" s="81" t="s">
        <v>1913</v>
      </c>
      <c r="QOF28" s="81" t="s">
        <v>1913</v>
      </c>
      <c r="QOG28" s="81" t="s">
        <v>1913</v>
      </c>
      <c r="QOH28" s="81" t="s">
        <v>1913</v>
      </c>
      <c r="QOI28" s="81" t="s">
        <v>1913</v>
      </c>
      <c r="QOJ28" s="81" t="s">
        <v>1913</v>
      </c>
      <c r="QOK28" s="81" t="s">
        <v>1913</v>
      </c>
      <c r="QOL28" s="81" t="s">
        <v>1913</v>
      </c>
      <c r="QOM28" s="81" t="s">
        <v>1913</v>
      </c>
      <c r="QON28" s="81" t="s">
        <v>1913</v>
      </c>
      <c r="QOO28" s="81" t="s">
        <v>1913</v>
      </c>
      <c r="QOP28" s="81" t="s">
        <v>1913</v>
      </c>
      <c r="QOQ28" s="81" t="s">
        <v>1913</v>
      </c>
      <c r="QOR28" s="81" t="s">
        <v>1913</v>
      </c>
      <c r="QOS28" s="81" t="s">
        <v>1913</v>
      </c>
      <c r="QOT28" s="81" t="s">
        <v>1913</v>
      </c>
      <c r="QOU28" s="81" t="s">
        <v>1913</v>
      </c>
      <c r="QOV28" s="81" t="s">
        <v>1913</v>
      </c>
      <c r="QOW28" s="81" t="s">
        <v>1913</v>
      </c>
      <c r="QOX28" s="81" t="s">
        <v>1913</v>
      </c>
      <c r="QOY28" s="81" t="s">
        <v>1913</v>
      </c>
      <c r="QOZ28" s="81" t="s">
        <v>1913</v>
      </c>
      <c r="QPA28" s="81" t="s">
        <v>1913</v>
      </c>
      <c r="QPB28" s="81" t="s">
        <v>1913</v>
      </c>
      <c r="QPC28" s="81" t="s">
        <v>1913</v>
      </c>
      <c r="QPD28" s="81" t="s">
        <v>1913</v>
      </c>
      <c r="QPE28" s="81" t="s">
        <v>1913</v>
      </c>
      <c r="QPF28" s="81" t="s">
        <v>1913</v>
      </c>
      <c r="QPG28" s="81" t="s">
        <v>1913</v>
      </c>
      <c r="QPH28" s="81" t="s">
        <v>1913</v>
      </c>
      <c r="QPI28" s="81" t="s">
        <v>1913</v>
      </c>
      <c r="QPJ28" s="81" t="s">
        <v>1913</v>
      </c>
      <c r="QPK28" s="81" t="s">
        <v>1913</v>
      </c>
      <c r="QPL28" s="81" t="s">
        <v>1913</v>
      </c>
      <c r="QPM28" s="81" t="s">
        <v>1913</v>
      </c>
      <c r="QPN28" s="81" t="s">
        <v>1913</v>
      </c>
      <c r="QPO28" s="81" t="s">
        <v>1913</v>
      </c>
      <c r="QPP28" s="81" t="s">
        <v>1913</v>
      </c>
      <c r="QPQ28" s="81" t="s">
        <v>1913</v>
      </c>
      <c r="QPR28" s="81" t="s">
        <v>1913</v>
      </c>
      <c r="QPS28" s="81" t="s">
        <v>1913</v>
      </c>
      <c r="QPT28" s="81" t="s">
        <v>1913</v>
      </c>
      <c r="QPU28" s="81" t="s">
        <v>1913</v>
      </c>
      <c r="QPV28" s="81" t="s">
        <v>1913</v>
      </c>
      <c r="QPW28" s="81" t="s">
        <v>1913</v>
      </c>
      <c r="QPX28" s="81" t="s">
        <v>1913</v>
      </c>
      <c r="QPY28" s="81" t="s">
        <v>1913</v>
      </c>
      <c r="QPZ28" s="81" t="s">
        <v>1913</v>
      </c>
      <c r="QQA28" s="81" t="s">
        <v>1913</v>
      </c>
      <c r="QQB28" s="81" t="s">
        <v>1913</v>
      </c>
      <c r="QQC28" s="81" t="s">
        <v>1913</v>
      </c>
      <c r="QQD28" s="81" t="s">
        <v>1913</v>
      </c>
      <c r="QQE28" s="81" t="s">
        <v>1913</v>
      </c>
      <c r="QQF28" s="81" t="s">
        <v>1913</v>
      </c>
      <c r="QQG28" s="81" t="s">
        <v>1913</v>
      </c>
      <c r="QQH28" s="81" t="s">
        <v>1913</v>
      </c>
      <c r="QQI28" s="81" t="s">
        <v>1913</v>
      </c>
      <c r="QQJ28" s="81" t="s">
        <v>1913</v>
      </c>
      <c r="QQK28" s="81" t="s">
        <v>1913</v>
      </c>
      <c r="QQL28" s="81" t="s">
        <v>1913</v>
      </c>
      <c r="QQM28" s="81" t="s">
        <v>1913</v>
      </c>
      <c r="QQN28" s="81" t="s">
        <v>1913</v>
      </c>
      <c r="QQO28" s="81" t="s">
        <v>1913</v>
      </c>
      <c r="QQP28" s="81" t="s">
        <v>1913</v>
      </c>
      <c r="QQQ28" s="81" t="s">
        <v>1913</v>
      </c>
      <c r="QQR28" s="81" t="s">
        <v>1913</v>
      </c>
      <c r="QQS28" s="81" t="s">
        <v>1913</v>
      </c>
      <c r="QQT28" s="81" t="s">
        <v>1913</v>
      </c>
      <c r="QQU28" s="81" t="s">
        <v>1913</v>
      </c>
      <c r="QQV28" s="81" t="s">
        <v>1913</v>
      </c>
      <c r="QQW28" s="81" t="s">
        <v>1913</v>
      </c>
      <c r="QQX28" s="81" t="s">
        <v>1913</v>
      </c>
      <c r="QQY28" s="81" t="s">
        <v>1913</v>
      </c>
      <c r="QQZ28" s="81" t="s">
        <v>1913</v>
      </c>
      <c r="QRA28" s="81" t="s">
        <v>1913</v>
      </c>
      <c r="QRB28" s="81" t="s">
        <v>1913</v>
      </c>
      <c r="QRC28" s="81" t="s">
        <v>1913</v>
      </c>
      <c r="QRD28" s="81" t="s">
        <v>1913</v>
      </c>
      <c r="QRE28" s="81" t="s">
        <v>1913</v>
      </c>
      <c r="QRF28" s="81" t="s">
        <v>1913</v>
      </c>
      <c r="QRG28" s="81" t="s">
        <v>1913</v>
      </c>
      <c r="QRH28" s="81" t="s">
        <v>1913</v>
      </c>
      <c r="QRI28" s="81" t="s">
        <v>1913</v>
      </c>
      <c r="QRJ28" s="81" t="s">
        <v>1913</v>
      </c>
      <c r="QRK28" s="81" t="s">
        <v>1913</v>
      </c>
      <c r="QRL28" s="81" t="s">
        <v>1913</v>
      </c>
      <c r="QRM28" s="81" t="s">
        <v>1913</v>
      </c>
      <c r="QRN28" s="81" t="s">
        <v>1913</v>
      </c>
      <c r="QRO28" s="81" t="s">
        <v>1913</v>
      </c>
      <c r="QRP28" s="81" t="s">
        <v>1913</v>
      </c>
      <c r="QRQ28" s="81" t="s">
        <v>1913</v>
      </c>
      <c r="QRR28" s="81" t="s">
        <v>1913</v>
      </c>
      <c r="QRS28" s="81" t="s">
        <v>1913</v>
      </c>
      <c r="QRT28" s="81" t="s">
        <v>1913</v>
      </c>
      <c r="QRU28" s="81" t="s">
        <v>1913</v>
      </c>
      <c r="QRV28" s="81" t="s">
        <v>1913</v>
      </c>
      <c r="QRW28" s="81" t="s">
        <v>1913</v>
      </c>
      <c r="QRX28" s="81" t="s">
        <v>1913</v>
      </c>
      <c r="QRY28" s="81" t="s">
        <v>1913</v>
      </c>
      <c r="QRZ28" s="81" t="s">
        <v>1913</v>
      </c>
      <c r="QSA28" s="81" t="s">
        <v>1913</v>
      </c>
      <c r="QSB28" s="81" t="s">
        <v>1913</v>
      </c>
      <c r="QSC28" s="81" t="s">
        <v>1913</v>
      </c>
      <c r="QSD28" s="81" t="s">
        <v>1913</v>
      </c>
      <c r="QSE28" s="81" t="s">
        <v>1913</v>
      </c>
      <c r="QSF28" s="81" t="s">
        <v>1913</v>
      </c>
      <c r="QSG28" s="81" t="s">
        <v>1913</v>
      </c>
      <c r="QSH28" s="81" t="s">
        <v>1913</v>
      </c>
      <c r="QSI28" s="81" t="s">
        <v>1913</v>
      </c>
      <c r="QSJ28" s="81" t="s">
        <v>1913</v>
      </c>
      <c r="QSK28" s="81" t="s">
        <v>1913</v>
      </c>
      <c r="QSL28" s="81" t="s">
        <v>1913</v>
      </c>
      <c r="QSM28" s="81" t="s">
        <v>1913</v>
      </c>
      <c r="QSN28" s="81" t="s">
        <v>1913</v>
      </c>
      <c r="QSO28" s="81" t="s">
        <v>1913</v>
      </c>
      <c r="QSP28" s="81" t="s">
        <v>1913</v>
      </c>
      <c r="QSQ28" s="81" t="s">
        <v>1913</v>
      </c>
      <c r="QSR28" s="81" t="s">
        <v>1913</v>
      </c>
      <c r="QSS28" s="81" t="s">
        <v>1913</v>
      </c>
      <c r="QST28" s="81" t="s">
        <v>1913</v>
      </c>
      <c r="QSU28" s="81" t="s">
        <v>1913</v>
      </c>
      <c r="QSV28" s="81" t="s">
        <v>1913</v>
      </c>
      <c r="QSW28" s="81" t="s">
        <v>1913</v>
      </c>
      <c r="QSX28" s="81" t="s">
        <v>1913</v>
      </c>
      <c r="QSY28" s="81" t="s">
        <v>1913</v>
      </c>
      <c r="QSZ28" s="81" t="s">
        <v>1913</v>
      </c>
      <c r="QTA28" s="81" t="s">
        <v>1913</v>
      </c>
      <c r="QTB28" s="81" t="s">
        <v>1913</v>
      </c>
      <c r="QTC28" s="81" t="s">
        <v>1913</v>
      </c>
      <c r="QTD28" s="81" t="s">
        <v>1913</v>
      </c>
      <c r="QTE28" s="81" t="s">
        <v>1913</v>
      </c>
      <c r="QTF28" s="81" t="s">
        <v>1913</v>
      </c>
      <c r="QTG28" s="81" t="s">
        <v>1913</v>
      </c>
      <c r="QTH28" s="81" t="s">
        <v>1913</v>
      </c>
      <c r="QTI28" s="81" t="s">
        <v>1913</v>
      </c>
      <c r="QTJ28" s="81" t="s">
        <v>1913</v>
      </c>
      <c r="QTK28" s="81" t="s">
        <v>1913</v>
      </c>
      <c r="QTL28" s="81" t="s">
        <v>1913</v>
      </c>
      <c r="QTM28" s="81" t="s">
        <v>1913</v>
      </c>
      <c r="QTN28" s="81" t="s">
        <v>1913</v>
      </c>
      <c r="QTO28" s="81" t="s">
        <v>1913</v>
      </c>
      <c r="QTP28" s="81" t="s">
        <v>1913</v>
      </c>
      <c r="QTQ28" s="81" t="s">
        <v>1913</v>
      </c>
      <c r="QTR28" s="81" t="s">
        <v>1913</v>
      </c>
      <c r="QTS28" s="81" t="s">
        <v>1913</v>
      </c>
      <c r="QTT28" s="81" t="s">
        <v>1913</v>
      </c>
      <c r="QTU28" s="81" t="s">
        <v>1913</v>
      </c>
      <c r="QTV28" s="81" t="s">
        <v>1913</v>
      </c>
      <c r="QTW28" s="81" t="s">
        <v>1913</v>
      </c>
      <c r="QTX28" s="81" t="s">
        <v>1913</v>
      </c>
      <c r="QTY28" s="81" t="s">
        <v>1913</v>
      </c>
      <c r="QTZ28" s="81" t="s">
        <v>1913</v>
      </c>
      <c r="QUA28" s="81" t="s">
        <v>1913</v>
      </c>
      <c r="QUB28" s="81" t="s">
        <v>1913</v>
      </c>
      <c r="QUC28" s="81" t="s">
        <v>1913</v>
      </c>
      <c r="QUD28" s="81" t="s">
        <v>1913</v>
      </c>
      <c r="QUE28" s="81" t="s">
        <v>1913</v>
      </c>
      <c r="QUF28" s="81" t="s">
        <v>1913</v>
      </c>
      <c r="QUG28" s="81" t="s">
        <v>1913</v>
      </c>
      <c r="QUH28" s="81" t="s">
        <v>1913</v>
      </c>
      <c r="QUI28" s="81" t="s">
        <v>1913</v>
      </c>
      <c r="QUJ28" s="81" t="s">
        <v>1913</v>
      </c>
      <c r="QUK28" s="81" t="s">
        <v>1913</v>
      </c>
      <c r="QUL28" s="81" t="s">
        <v>1913</v>
      </c>
      <c r="QUM28" s="81" t="s">
        <v>1913</v>
      </c>
      <c r="QUN28" s="81" t="s">
        <v>1913</v>
      </c>
      <c r="QUO28" s="81" t="s">
        <v>1913</v>
      </c>
      <c r="QUP28" s="81" t="s">
        <v>1913</v>
      </c>
      <c r="QUQ28" s="81" t="s">
        <v>1913</v>
      </c>
      <c r="QUR28" s="81" t="s">
        <v>1913</v>
      </c>
      <c r="QUS28" s="81" t="s">
        <v>1913</v>
      </c>
      <c r="QUT28" s="81" t="s">
        <v>1913</v>
      </c>
      <c r="QUU28" s="81" t="s">
        <v>1913</v>
      </c>
      <c r="QUV28" s="81" t="s">
        <v>1913</v>
      </c>
      <c r="QUW28" s="81" t="s">
        <v>1913</v>
      </c>
      <c r="QUX28" s="81" t="s">
        <v>1913</v>
      </c>
      <c r="QUY28" s="81" t="s">
        <v>1913</v>
      </c>
      <c r="QUZ28" s="81" t="s">
        <v>1913</v>
      </c>
      <c r="QVA28" s="81" t="s">
        <v>1913</v>
      </c>
      <c r="QVB28" s="81" t="s">
        <v>1913</v>
      </c>
      <c r="QVC28" s="81" t="s">
        <v>1913</v>
      </c>
      <c r="QVD28" s="81" t="s">
        <v>1913</v>
      </c>
      <c r="QVE28" s="81" t="s">
        <v>1913</v>
      </c>
      <c r="QVF28" s="81" t="s">
        <v>1913</v>
      </c>
      <c r="QVG28" s="81" t="s">
        <v>1913</v>
      </c>
      <c r="QVH28" s="81" t="s">
        <v>1913</v>
      </c>
      <c r="QVI28" s="81" t="s">
        <v>1913</v>
      </c>
      <c r="QVJ28" s="81" t="s">
        <v>1913</v>
      </c>
      <c r="QVK28" s="81" t="s">
        <v>1913</v>
      </c>
      <c r="QVL28" s="81" t="s">
        <v>1913</v>
      </c>
      <c r="QVM28" s="81" t="s">
        <v>1913</v>
      </c>
      <c r="QVN28" s="81" t="s">
        <v>1913</v>
      </c>
      <c r="QVO28" s="81" t="s">
        <v>1913</v>
      </c>
      <c r="QVP28" s="81" t="s">
        <v>1913</v>
      </c>
      <c r="QVQ28" s="81" t="s">
        <v>1913</v>
      </c>
      <c r="QVR28" s="81" t="s">
        <v>1913</v>
      </c>
      <c r="QVS28" s="81" t="s">
        <v>1913</v>
      </c>
      <c r="QVT28" s="81" t="s">
        <v>1913</v>
      </c>
      <c r="QVU28" s="81" t="s">
        <v>1913</v>
      </c>
      <c r="QVV28" s="81" t="s">
        <v>1913</v>
      </c>
      <c r="QVW28" s="81" t="s">
        <v>1913</v>
      </c>
      <c r="QVX28" s="81" t="s">
        <v>1913</v>
      </c>
      <c r="QVY28" s="81" t="s">
        <v>1913</v>
      </c>
      <c r="QVZ28" s="81" t="s">
        <v>1913</v>
      </c>
      <c r="QWA28" s="81" t="s">
        <v>1913</v>
      </c>
      <c r="QWB28" s="81" t="s">
        <v>1913</v>
      </c>
      <c r="QWC28" s="81" t="s">
        <v>1913</v>
      </c>
      <c r="QWD28" s="81" t="s">
        <v>1913</v>
      </c>
      <c r="QWE28" s="81" t="s">
        <v>1913</v>
      </c>
      <c r="QWF28" s="81" t="s">
        <v>1913</v>
      </c>
      <c r="QWG28" s="81" t="s">
        <v>1913</v>
      </c>
      <c r="QWH28" s="81" t="s">
        <v>1913</v>
      </c>
      <c r="QWI28" s="81" t="s">
        <v>1913</v>
      </c>
      <c r="QWJ28" s="81" t="s">
        <v>1913</v>
      </c>
      <c r="QWK28" s="81" t="s">
        <v>1913</v>
      </c>
      <c r="QWL28" s="81" t="s">
        <v>1913</v>
      </c>
      <c r="QWM28" s="81" t="s">
        <v>1913</v>
      </c>
      <c r="QWN28" s="81" t="s">
        <v>1913</v>
      </c>
      <c r="QWO28" s="81" t="s">
        <v>1913</v>
      </c>
      <c r="QWP28" s="81" t="s">
        <v>1913</v>
      </c>
      <c r="QWQ28" s="81" t="s">
        <v>1913</v>
      </c>
      <c r="QWR28" s="81" t="s">
        <v>1913</v>
      </c>
      <c r="QWS28" s="81" t="s">
        <v>1913</v>
      </c>
      <c r="QWT28" s="81" t="s">
        <v>1913</v>
      </c>
      <c r="QWU28" s="81" t="s">
        <v>1913</v>
      </c>
      <c r="QWV28" s="81" t="s">
        <v>1913</v>
      </c>
      <c r="QWW28" s="81" t="s">
        <v>1913</v>
      </c>
      <c r="QWX28" s="81" t="s">
        <v>1913</v>
      </c>
      <c r="QWY28" s="81" t="s">
        <v>1913</v>
      </c>
      <c r="QWZ28" s="81" t="s">
        <v>1913</v>
      </c>
      <c r="QXA28" s="81" t="s">
        <v>1913</v>
      </c>
      <c r="QXB28" s="81" t="s">
        <v>1913</v>
      </c>
      <c r="QXC28" s="81" t="s">
        <v>1913</v>
      </c>
      <c r="QXD28" s="81" t="s">
        <v>1913</v>
      </c>
      <c r="QXE28" s="81" t="s">
        <v>1913</v>
      </c>
      <c r="QXF28" s="81" t="s">
        <v>1913</v>
      </c>
      <c r="QXG28" s="81" t="s">
        <v>1913</v>
      </c>
      <c r="QXH28" s="81" t="s">
        <v>1913</v>
      </c>
      <c r="QXI28" s="81" t="s">
        <v>1913</v>
      </c>
      <c r="QXJ28" s="81" t="s">
        <v>1913</v>
      </c>
      <c r="QXK28" s="81" t="s">
        <v>1913</v>
      </c>
      <c r="QXL28" s="81" t="s">
        <v>1913</v>
      </c>
      <c r="QXM28" s="81" t="s">
        <v>1913</v>
      </c>
      <c r="QXN28" s="81" t="s">
        <v>1913</v>
      </c>
      <c r="QXO28" s="81" t="s">
        <v>1913</v>
      </c>
      <c r="QXP28" s="81" t="s">
        <v>1913</v>
      </c>
      <c r="QXQ28" s="81" t="s">
        <v>1913</v>
      </c>
      <c r="QXR28" s="81" t="s">
        <v>1913</v>
      </c>
      <c r="QXS28" s="81" t="s">
        <v>1913</v>
      </c>
      <c r="QXT28" s="81" t="s">
        <v>1913</v>
      </c>
      <c r="QXU28" s="81" t="s">
        <v>1913</v>
      </c>
      <c r="QXV28" s="81" t="s">
        <v>1913</v>
      </c>
      <c r="QXW28" s="81" t="s">
        <v>1913</v>
      </c>
      <c r="QXX28" s="81" t="s">
        <v>1913</v>
      </c>
      <c r="QXY28" s="81" t="s">
        <v>1913</v>
      </c>
      <c r="QXZ28" s="81" t="s">
        <v>1913</v>
      </c>
      <c r="QYA28" s="81" t="s">
        <v>1913</v>
      </c>
      <c r="QYB28" s="81" t="s">
        <v>1913</v>
      </c>
      <c r="QYC28" s="81" t="s">
        <v>1913</v>
      </c>
      <c r="QYD28" s="81" t="s">
        <v>1913</v>
      </c>
      <c r="QYE28" s="81" t="s">
        <v>1913</v>
      </c>
      <c r="QYF28" s="81" t="s">
        <v>1913</v>
      </c>
      <c r="QYG28" s="81" t="s">
        <v>1913</v>
      </c>
      <c r="QYH28" s="81" t="s">
        <v>1913</v>
      </c>
      <c r="QYI28" s="81" t="s">
        <v>1913</v>
      </c>
      <c r="QYJ28" s="81" t="s">
        <v>1913</v>
      </c>
      <c r="QYK28" s="81" t="s">
        <v>1913</v>
      </c>
      <c r="QYL28" s="81" t="s">
        <v>1913</v>
      </c>
      <c r="QYM28" s="81" t="s">
        <v>1913</v>
      </c>
      <c r="QYN28" s="81" t="s">
        <v>1913</v>
      </c>
      <c r="QYO28" s="81" t="s">
        <v>1913</v>
      </c>
      <c r="QYP28" s="81" t="s">
        <v>1913</v>
      </c>
      <c r="QYQ28" s="81" t="s">
        <v>1913</v>
      </c>
      <c r="QYR28" s="81" t="s">
        <v>1913</v>
      </c>
      <c r="QYS28" s="81" t="s">
        <v>1913</v>
      </c>
      <c r="QYT28" s="81" t="s">
        <v>1913</v>
      </c>
      <c r="QYU28" s="81" t="s">
        <v>1913</v>
      </c>
      <c r="QYV28" s="81" t="s">
        <v>1913</v>
      </c>
      <c r="QYW28" s="81" t="s">
        <v>1913</v>
      </c>
      <c r="QYX28" s="81" t="s">
        <v>1913</v>
      </c>
      <c r="QYY28" s="81" t="s">
        <v>1913</v>
      </c>
      <c r="QYZ28" s="81" t="s">
        <v>1913</v>
      </c>
      <c r="QZA28" s="81" t="s">
        <v>1913</v>
      </c>
      <c r="QZB28" s="81" t="s">
        <v>1913</v>
      </c>
      <c r="QZC28" s="81" t="s">
        <v>1913</v>
      </c>
      <c r="QZD28" s="81" t="s">
        <v>1913</v>
      </c>
      <c r="QZE28" s="81" t="s">
        <v>1913</v>
      </c>
      <c r="QZF28" s="81" t="s">
        <v>1913</v>
      </c>
      <c r="QZG28" s="81" t="s">
        <v>1913</v>
      </c>
      <c r="QZH28" s="81" t="s">
        <v>1913</v>
      </c>
      <c r="QZI28" s="81" t="s">
        <v>1913</v>
      </c>
      <c r="QZJ28" s="81" t="s">
        <v>1913</v>
      </c>
      <c r="QZK28" s="81" t="s">
        <v>1913</v>
      </c>
      <c r="QZL28" s="81" t="s">
        <v>1913</v>
      </c>
      <c r="QZM28" s="81" t="s">
        <v>1913</v>
      </c>
      <c r="QZN28" s="81" t="s">
        <v>1913</v>
      </c>
      <c r="QZO28" s="81" t="s">
        <v>1913</v>
      </c>
      <c r="QZP28" s="81" t="s">
        <v>1913</v>
      </c>
      <c r="QZQ28" s="81" t="s">
        <v>1913</v>
      </c>
      <c r="QZR28" s="81" t="s">
        <v>1913</v>
      </c>
      <c r="QZS28" s="81" t="s">
        <v>1913</v>
      </c>
      <c r="QZT28" s="81" t="s">
        <v>1913</v>
      </c>
      <c r="QZU28" s="81" t="s">
        <v>1913</v>
      </c>
      <c r="QZV28" s="81" t="s">
        <v>1913</v>
      </c>
      <c r="QZW28" s="81" t="s">
        <v>1913</v>
      </c>
      <c r="QZX28" s="81" t="s">
        <v>1913</v>
      </c>
      <c r="QZY28" s="81" t="s">
        <v>1913</v>
      </c>
      <c r="QZZ28" s="81" t="s">
        <v>1913</v>
      </c>
      <c r="RAA28" s="81" t="s">
        <v>1913</v>
      </c>
      <c r="RAB28" s="81" t="s">
        <v>1913</v>
      </c>
      <c r="RAC28" s="81" t="s">
        <v>1913</v>
      </c>
      <c r="RAD28" s="81" t="s">
        <v>1913</v>
      </c>
      <c r="RAE28" s="81" t="s">
        <v>1913</v>
      </c>
      <c r="RAF28" s="81" t="s">
        <v>1913</v>
      </c>
      <c r="RAG28" s="81" t="s">
        <v>1913</v>
      </c>
      <c r="RAH28" s="81" t="s">
        <v>1913</v>
      </c>
      <c r="RAI28" s="81" t="s">
        <v>1913</v>
      </c>
      <c r="RAJ28" s="81" t="s">
        <v>1913</v>
      </c>
      <c r="RAK28" s="81" t="s">
        <v>1913</v>
      </c>
      <c r="RAL28" s="81" t="s">
        <v>1913</v>
      </c>
      <c r="RAM28" s="81" t="s">
        <v>1913</v>
      </c>
      <c r="RAN28" s="81" t="s">
        <v>1913</v>
      </c>
      <c r="RAO28" s="81" t="s">
        <v>1913</v>
      </c>
      <c r="RAP28" s="81" t="s">
        <v>1913</v>
      </c>
      <c r="RAQ28" s="81" t="s">
        <v>1913</v>
      </c>
      <c r="RAR28" s="81" t="s">
        <v>1913</v>
      </c>
      <c r="RAS28" s="81" t="s">
        <v>1913</v>
      </c>
      <c r="RAT28" s="81" t="s">
        <v>1913</v>
      </c>
      <c r="RAU28" s="81" t="s">
        <v>1913</v>
      </c>
      <c r="RAV28" s="81" t="s">
        <v>1913</v>
      </c>
      <c r="RAW28" s="81" t="s">
        <v>1913</v>
      </c>
      <c r="RAX28" s="81" t="s">
        <v>1913</v>
      </c>
      <c r="RAY28" s="81" t="s">
        <v>1913</v>
      </c>
      <c r="RAZ28" s="81" t="s">
        <v>1913</v>
      </c>
      <c r="RBA28" s="81" t="s">
        <v>1913</v>
      </c>
      <c r="RBB28" s="81" t="s">
        <v>1913</v>
      </c>
      <c r="RBC28" s="81" t="s">
        <v>1913</v>
      </c>
      <c r="RBD28" s="81" t="s">
        <v>1913</v>
      </c>
      <c r="RBE28" s="81" t="s">
        <v>1913</v>
      </c>
      <c r="RBF28" s="81" t="s">
        <v>1913</v>
      </c>
      <c r="RBG28" s="81" t="s">
        <v>1913</v>
      </c>
      <c r="RBH28" s="81" t="s">
        <v>1913</v>
      </c>
      <c r="RBI28" s="81" t="s">
        <v>1913</v>
      </c>
      <c r="RBJ28" s="81" t="s">
        <v>1913</v>
      </c>
      <c r="RBK28" s="81" t="s">
        <v>1913</v>
      </c>
      <c r="RBL28" s="81" t="s">
        <v>1913</v>
      </c>
      <c r="RBM28" s="81" t="s">
        <v>1913</v>
      </c>
      <c r="RBN28" s="81" t="s">
        <v>1913</v>
      </c>
      <c r="RBO28" s="81" t="s">
        <v>1913</v>
      </c>
      <c r="RBP28" s="81" t="s">
        <v>1913</v>
      </c>
      <c r="RBQ28" s="81" t="s">
        <v>1913</v>
      </c>
      <c r="RBR28" s="81" t="s">
        <v>1913</v>
      </c>
      <c r="RBS28" s="81" t="s">
        <v>1913</v>
      </c>
      <c r="RBT28" s="81" t="s">
        <v>1913</v>
      </c>
      <c r="RBU28" s="81" t="s">
        <v>1913</v>
      </c>
      <c r="RBV28" s="81" t="s">
        <v>1913</v>
      </c>
      <c r="RBW28" s="81" t="s">
        <v>1913</v>
      </c>
      <c r="RBX28" s="81" t="s">
        <v>1913</v>
      </c>
      <c r="RBY28" s="81" t="s">
        <v>1913</v>
      </c>
      <c r="RBZ28" s="81" t="s">
        <v>1913</v>
      </c>
      <c r="RCA28" s="81" t="s">
        <v>1913</v>
      </c>
      <c r="RCB28" s="81" t="s">
        <v>1913</v>
      </c>
      <c r="RCC28" s="81" t="s">
        <v>1913</v>
      </c>
      <c r="RCD28" s="81" t="s">
        <v>1913</v>
      </c>
      <c r="RCE28" s="81" t="s">
        <v>1913</v>
      </c>
      <c r="RCF28" s="81" t="s">
        <v>1913</v>
      </c>
      <c r="RCG28" s="81" t="s">
        <v>1913</v>
      </c>
      <c r="RCH28" s="81" t="s">
        <v>1913</v>
      </c>
      <c r="RCI28" s="81" t="s">
        <v>1913</v>
      </c>
      <c r="RCJ28" s="81" t="s">
        <v>1913</v>
      </c>
      <c r="RCK28" s="81" t="s">
        <v>1913</v>
      </c>
      <c r="RCL28" s="81" t="s">
        <v>1913</v>
      </c>
      <c r="RCM28" s="81" t="s">
        <v>1913</v>
      </c>
      <c r="RCN28" s="81" t="s">
        <v>1913</v>
      </c>
      <c r="RCO28" s="81" t="s">
        <v>1913</v>
      </c>
      <c r="RCP28" s="81" t="s">
        <v>1913</v>
      </c>
      <c r="RCQ28" s="81" t="s">
        <v>1913</v>
      </c>
      <c r="RCR28" s="81" t="s">
        <v>1913</v>
      </c>
      <c r="RCS28" s="81" t="s">
        <v>1913</v>
      </c>
      <c r="RCT28" s="81" t="s">
        <v>1913</v>
      </c>
      <c r="RCU28" s="81" t="s">
        <v>1913</v>
      </c>
      <c r="RCV28" s="81" t="s">
        <v>1913</v>
      </c>
      <c r="RCW28" s="81" t="s">
        <v>1913</v>
      </c>
      <c r="RCX28" s="81" t="s">
        <v>1913</v>
      </c>
      <c r="RCY28" s="81" t="s">
        <v>1913</v>
      </c>
      <c r="RCZ28" s="81" t="s">
        <v>1913</v>
      </c>
      <c r="RDA28" s="81" t="s">
        <v>1913</v>
      </c>
      <c r="RDB28" s="81" t="s">
        <v>1913</v>
      </c>
      <c r="RDC28" s="81" t="s">
        <v>1913</v>
      </c>
      <c r="RDD28" s="81" t="s">
        <v>1913</v>
      </c>
      <c r="RDE28" s="81" t="s">
        <v>1913</v>
      </c>
      <c r="RDF28" s="81" t="s">
        <v>1913</v>
      </c>
      <c r="RDG28" s="81" t="s">
        <v>1913</v>
      </c>
      <c r="RDH28" s="81" t="s">
        <v>1913</v>
      </c>
      <c r="RDI28" s="81" t="s">
        <v>1913</v>
      </c>
      <c r="RDJ28" s="81" t="s">
        <v>1913</v>
      </c>
      <c r="RDK28" s="81" t="s">
        <v>1913</v>
      </c>
      <c r="RDL28" s="81" t="s">
        <v>1913</v>
      </c>
      <c r="RDM28" s="81" t="s">
        <v>1913</v>
      </c>
      <c r="RDN28" s="81" t="s">
        <v>1913</v>
      </c>
      <c r="RDO28" s="81" t="s">
        <v>1913</v>
      </c>
      <c r="RDP28" s="81" t="s">
        <v>1913</v>
      </c>
      <c r="RDQ28" s="81" t="s">
        <v>1913</v>
      </c>
      <c r="RDR28" s="81" t="s">
        <v>1913</v>
      </c>
      <c r="RDS28" s="81" t="s">
        <v>1913</v>
      </c>
      <c r="RDT28" s="81" t="s">
        <v>1913</v>
      </c>
      <c r="RDU28" s="81" t="s">
        <v>1913</v>
      </c>
      <c r="RDV28" s="81" t="s">
        <v>1913</v>
      </c>
      <c r="RDW28" s="81" t="s">
        <v>1913</v>
      </c>
      <c r="RDX28" s="81" t="s">
        <v>1913</v>
      </c>
      <c r="RDY28" s="81" t="s">
        <v>1913</v>
      </c>
      <c r="RDZ28" s="81" t="s">
        <v>1913</v>
      </c>
      <c r="REA28" s="81" t="s">
        <v>1913</v>
      </c>
      <c r="REB28" s="81" t="s">
        <v>1913</v>
      </c>
      <c r="REC28" s="81" t="s">
        <v>1913</v>
      </c>
      <c r="RED28" s="81" t="s">
        <v>1913</v>
      </c>
      <c r="REE28" s="81" t="s">
        <v>1913</v>
      </c>
      <c r="REF28" s="81" t="s">
        <v>1913</v>
      </c>
      <c r="REG28" s="81" t="s">
        <v>1913</v>
      </c>
      <c r="REH28" s="81" t="s">
        <v>1913</v>
      </c>
      <c r="REI28" s="81" t="s">
        <v>1913</v>
      </c>
      <c r="REJ28" s="81" t="s">
        <v>1913</v>
      </c>
      <c r="REK28" s="81" t="s">
        <v>1913</v>
      </c>
      <c r="REL28" s="81" t="s">
        <v>1913</v>
      </c>
      <c r="REM28" s="81" t="s">
        <v>1913</v>
      </c>
      <c r="REN28" s="81" t="s">
        <v>1913</v>
      </c>
      <c r="REO28" s="81" t="s">
        <v>1913</v>
      </c>
      <c r="REP28" s="81" t="s">
        <v>1913</v>
      </c>
      <c r="REQ28" s="81" t="s">
        <v>1913</v>
      </c>
      <c r="RER28" s="81" t="s">
        <v>1913</v>
      </c>
      <c r="RES28" s="81" t="s">
        <v>1913</v>
      </c>
      <c r="RET28" s="81" t="s">
        <v>1913</v>
      </c>
      <c r="REU28" s="81" t="s">
        <v>1913</v>
      </c>
      <c r="REV28" s="81" t="s">
        <v>1913</v>
      </c>
      <c r="REW28" s="81" t="s">
        <v>1913</v>
      </c>
      <c r="REX28" s="81" t="s">
        <v>1913</v>
      </c>
      <c r="REY28" s="81" t="s">
        <v>1913</v>
      </c>
      <c r="REZ28" s="81" t="s">
        <v>1913</v>
      </c>
      <c r="RFA28" s="81" t="s">
        <v>1913</v>
      </c>
      <c r="RFB28" s="81" t="s">
        <v>1913</v>
      </c>
      <c r="RFC28" s="81" t="s">
        <v>1913</v>
      </c>
      <c r="RFD28" s="81" t="s">
        <v>1913</v>
      </c>
      <c r="RFE28" s="81" t="s">
        <v>1913</v>
      </c>
      <c r="RFF28" s="81" t="s">
        <v>1913</v>
      </c>
      <c r="RFG28" s="81" t="s">
        <v>1913</v>
      </c>
      <c r="RFH28" s="81" t="s">
        <v>1913</v>
      </c>
      <c r="RFI28" s="81" t="s">
        <v>1913</v>
      </c>
      <c r="RFJ28" s="81" t="s">
        <v>1913</v>
      </c>
      <c r="RFK28" s="81" t="s">
        <v>1913</v>
      </c>
      <c r="RFL28" s="81" t="s">
        <v>1913</v>
      </c>
      <c r="RFM28" s="81" t="s">
        <v>1913</v>
      </c>
      <c r="RFN28" s="81" t="s">
        <v>1913</v>
      </c>
      <c r="RFO28" s="81" t="s">
        <v>1913</v>
      </c>
      <c r="RFP28" s="81" t="s">
        <v>1913</v>
      </c>
      <c r="RFQ28" s="81" t="s">
        <v>1913</v>
      </c>
      <c r="RFR28" s="81" t="s">
        <v>1913</v>
      </c>
      <c r="RFS28" s="81" t="s">
        <v>1913</v>
      </c>
      <c r="RFT28" s="81" t="s">
        <v>1913</v>
      </c>
      <c r="RFU28" s="81" t="s">
        <v>1913</v>
      </c>
      <c r="RFV28" s="81" t="s">
        <v>1913</v>
      </c>
      <c r="RFW28" s="81" t="s">
        <v>1913</v>
      </c>
      <c r="RFX28" s="81" t="s">
        <v>1913</v>
      </c>
      <c r="RFY28" s="81" t="s">
        <v>1913</v>
      </c>
      <c r="RFZ28" s="81" t="s">
        <v>1913</v>
      </c>
      <c r="RGA28" s="81" t="s">
        <v>1913</v>
      </c>
      <c r="RGB28" s="81" t="s">
        <v>1913</v>
      </c>
      <c r="RGC28" s="81" t="s">
        <v>1913</v>
      </c>
      <c r="RGD28" s="81" t="s">
        <v>1913</v>
      </c>
      <c r="RGE28" s="81" t="s">
        <v>1913</v>
      </c>
      <c r="RGF28" s="81" t="s">
        <v>1913</v>
      </c>
      <c r="RGG28" s="81" t="s">
        <v>1913</v>
      </c>
      <c r="RGH28" s="81" t="s">
        <v>1913</v>
      </c>
      <c r="RGI28" s="81" t="s">
        <v>1913</v>
      </c>
      <c r="RGJ28" s="81" t="s">
        <v>1913</v>
      </c>
      <c r="RGK28" s="81" t="s">
        <v>1913</v>
      </c>
      <c r="RGL28" s="81" t="s">
        <v>1913</v>
      </c>
      <c r="RGM28" s="81" t="s">
        <v>1913</v>
      </c>
      <c r="RGN28" s="81" t="s">
        <v>1913</v>
      </c>
      <c r="RGO28" s="81" t="s">
        <v>1913</v>
      </c>
      <c r="RGP28" s="81" t="s">
        <v>1913</v>
      </c>
      <c r="RGQ28" s="81" t="s">
        <v>1913</v>
      </c>
      <c r="RGR28" s="81" t="s">
        <v>1913</v>
      </c>
      <c r="RGS28" s="81" t="s">
        <v>1913</v>
      </c>
      <c r="RGT28" s="81" t="s">
        <v>1913</v>
      </c>
      <c r="RGU28" s="81" t="s">
        <v>1913</v>
      </c>
      <c r="RGV28" s="81" t="s">
        <v>1913</v>
      </c>
      <c r="RGW28" s="81" t="s">
        <v>1913</v>
      </c>
      <c r="RGX28" s="81" t="s">
        <v>1913</v>
      </c>
      <c r="RGY28" s="81" t="s">
        <v>1913</v>
      </c>
      <c r="RGZ28" s="81" t="s">
        <v>1913</v>
      </c>
      <c r="RHA28" s="81" t="s">
        <v>1913</v>
      </c>
      <c r="RHB28" s="81" t="s">
        <v>1913</v>
      </c>
      <c r="RHC28" s="81" t="s">
        <v>1913</v>
      </c>
      <c r="RHD28" s="81" t="s">
        <v>1913</v>
      </c>
      <c r="RHE28" s="81" t="s">
        <v>1913</v>
      </c>
      <c r="RHF28" s="81" t="s">
        <v>1913</v>
      </c>
      <c r="RHG28" s="81" t="s">
        <v>1913</v>
      </c>
      <c r="RHH28" s="81" t="s">
        <v>1913</v>
      </c>
      <c r="RHI28" s="81" t="s">
        <v>1913</v>
      </c>
      <c r="RHJ28" s="81" t="s">
        <v>1913</v>
      </c>
      <c r="RHK28" s="81" t="s">
        <v>1913</v>
      </c>
      <c r="RHL28" s="81" t="s">
        <v>1913</v>
      </c>
      <c r="RHM28" s="81" t="s">
        <v>1913</v>
      </c>
      <c r="RHN28" s="81" t="s">
        <v>1913</v>
      </c>
      <c r="RHO28" s="81" t="s">
        <v>1913</v>
      </c>
      <c r="RHP28" s="81" t="s">
        <v>1913</v>
      </c>
      <c r="RHQ28" s="81" t="s">
        <v>1913</v>
      </c>
      <c r="RHR28" s="81" t="s">
        <v>1913</v>
      </c>
      <c r="RHS28" s="81" t="s">
        <v>1913</v>
      </c>
      <c r="RHT28" s="81" t="s">
        <v>1913</v>
      </c>
      <c r="RHU28" s="81" t="s">
        <v>1913</v>
      </c>
      <c r="RHV28" s="81" t="s">
        <v>1913</v>
      </c>
      <c r="RHW28" s="81" t="s">
        <v>1913</v>
      </c>
      <c r="RHX28" s="81" t="s">
        <v>1913</v>
      </c>
      <c r="RHY28" s="81" t="s">
        <v>1913</v>
      </c>
      <c r="RHZ28" s="81" t="s">
        <v>1913</v>
      </c>
      <c r="RIA28" s="81" t="s">
        <v>1913</v>
      </c>
      <c r="RIB28" s="81" t="s">
        <v>1913</v>
      </c>
      <c r="RIC28" s="81" t="s">
        <v>1913</v>
      </c>
      <c r="RID28" s="81" t="s">
        <v>1913</v>
      </c>
      <c r="RIE28" s="81" t="s">
        <v>1913</v>
      </c>
      <c r="RIF28" s="81" t="s">
        <v>1913</v>
      </c>
      <c r="RIG28" s="81" t="s">
        <v>1913</v>
      </c>
      <c r="RIH28" s="81" t="s">
        <v>1913</v>
      </c>
      <c r="RII28" s="81" t="s">
        <v>1913</v>
      </c>
      <c r="RIJ28" s="81" t="s">
        <v>1913</v>
      </c>
      <c r="RIK28" s="81" t="s">
        <v>1913</v>
      </c>
      <c r="RIL28" s="81" t="s">
        <v>1913</v>
      </c>
      <c r="RIM28" s="81" t="s">
        <v>1913</v>
      </c>
      <c r="RIN28" s="81" t="s">
        <v>1913</v>
      </c>
      <c r="RIO28" s="81" t="s">
        <v>1913</v>
      </c>
      <c r="RIP28" s="81" t="s">
        <v>1913</v>
      </c>
      <c r="RIQ28" s="81" t="s">
        <v>1913</v>
      </c>
      <c r="RIR28" s="81" t="s">
        <v>1913</v>
      </c>
      <c r="RIS28" s="81" t="s">
        <v>1913</v>
      </c>
      <c r="RIT28" s="81" t="s">
        <v>1913</v>
      </c>
      <c r="RIU28" s="81" t="s">
        <v>1913</v>
      </c>
      <c r="RIV28" s="81" t="s">
        <v>1913</v>
      </c>
      <c r="RIW28" s="81" t="s">
        <v>1913</v>
      </c>
      <c r="RIX28" s="81" t="s">
        <v>1913</v>
      </c>
      <c r="RIY28" s="81" t="s">
        <v>1913</v>
      </c>
      <c r="RIZ28" s="81" t="s">
        <v>1913</v>
      </c>
      <c r="RJA28" s="81" t="s">
        <v>1913</v>
      </c>
      <c r="RJB28" s="81" t="s">
        <v>1913</v>
      </c>
      <c r="RJC28" s="81" t="s">
        <v>1913</v>
      </c>
      <c r="RJD28" s="81" t="s">
        <v>1913</v>
      </c>
      <c r="RJE28" s="81" t="s">
        <v>1913</v>
      </c>
      <c r="RJF28" s="81" t="s">
        <v>1913</v>
      </c>
      <c r="RJG28" s="81" t="s">
        <v>1913</v>
      </c>
      <c r="RJH28" s="81" t="s">
        <v>1913</v>
      </c>
      <c r="RJI28" s="81" t="s">
        <v>1913</v>
      </c>
      <c r="RJJ28" s="81" t="s">
        <v>1913</v>
      </c>
      <c r="RJK28" s="81" t="s">
        <v>1913</v>
      </c>
      <c r="RJL28" s="81" t="s">
        <v>1913</v>
      </c>
      <c r="RJM28" s="81" t="s">
        <v>1913</v>
      </c>
      <c r="RJN28" s="81" t="s">
        <v>1913</v>
      </c>
      <c r="RJO28" s="81" t="s">
        <v>1913</v>
      </c>
      <c r="RJP28" s="81" t="s">
        <v>1913</v>
      </c>
      <c r="RJQ28" s="81" t="s">
        <v>1913</v>
      </c>
      <c r="RJR28" s="81" t="s">
        <v>1913</v>
      </c>
      <c r="RJS28" s="81" t="s">
        <v>1913</v>
      </c>
      <c r="RJT28" s="81" t="s">
        <v>1913</v>
      </c>
      <c r="RJU28" s="81" t="s">
        <v>1913</v>
      </c>
      <c r="RJV28" s="81" t="s">
        <v>1913</v>
      </c>
      <c r="RJW28" s="81" t="s">
        <v>1913</v>
      </c>
      <c r="RJX28" s="81" t="s">
        <v>1913</v>
      </c>
      <c r="RJY28" s="81" t="s">
        <v>1913</v>
      </c>
      <c r="RJZ28" s="81" t="s">
        <v>1913</v>
      </c>
      <c r="RKA28" s="81" t="s">
        <v>1913</v>
      </c>
      <c r="RKB28" s="81" t="s">
        <v>1913</v>
      </c>
      <c r="RKC28" s="81" t="s">
        <v>1913</v>
      </c>
      <c r="RKD28" s="81" t="s">
        <v>1913</v>
      </c>
      <c r="RKE28" s="81" t="s">
        <v>1913</v>
      </c>
      <c r="RKF28" s="81" t="s">
        <v>1913</v>
      </c>
      <c r="RKG28" s="81" t="s">
        <v>1913</v>
      </c>
      <c r="RKH28" s="81" t="s">
        <v>1913</v>
      </c>
      <c r="RKI28" s="81" t="s">
        <v>1913</v>
      </c>
      <c r="RKJ28" s="81" t="s">
        <v>1913</v>
      </c>
      <c r="RKK28" s="81" t="s">
        <v>1913</v>
      </c>
      <c r="RKL28" s="81" t="s">
        <v>1913</v>
      </c>
      <c r="RKM28" s="81" t="s">
        <v>1913</v>
      </c>
      <c r="RKN28" s="81" t="s">
        <v>1913</v>
      </c>
      <c r="RKO28" s="81" t="s">
        <v>1913</v>
      </c>
      <c r="RKP28" s="81" t="s">
        <v>1913</v>
      </c>
      <c r="RKQ28" s="81" t="s">
        <v>1913</v>
      </c>
      <c r="RKR28" s="81" t="s">
        <v>1913</v>
      </c>
      <c r="RKS28" s="81" t="s">
        <v>1913</v>
      </c>
      <c r="RKT28" s="81" t="s">
        <v>1913</v>
      </c>
      <c r="RKU28" s="81" t="s">
        <v>1913</v>
      </c>
      <c r="RKV28" s="81" t="s">
        <v>1913</v>
      </c>
      <c r="RKW28" s="81" t="s">
        <v>1913</v>
      </c>
      <c r="RKX28" s="81" t="s">
        <v>1913</v>
      </c>
      <c r="RKY28" s="81" t="s">
        <v>1913</v>
      </c>
      <c r="RKZ28" s="81" t="s">
        <v>1913</v>
      </c>
      <c r="RLA28" s="81" t="s">
        <v>1913</v>
      </c>
      <c r="RLB28" s="81" t="s">
        <v>1913</v>
      </c>
      <c r="RLC28" s="81" t="s">
        <v>1913</v>
      </c>
      <c r="RLD28" s="81" t="s">
        <v>1913</v>
      </c>
      <c r="RLE28" s="81" t="s">
        <v>1913</v>
      </c>
      <c r="RLF28" s="81" t="s">
        <v>1913</v>
      </c>
      <c r="RLG28" s="81" t="s">
        <v>1913</v>
      </c>
      <c r="RLH28" s="81" t="s">
        <v>1913</v>
      </c>
      <c r="RLI28" s="81" t="s">
        <v>1913</v>
      </c>
      <c r="RLJ28" s="81" t="s">
        <v>1913</v>
      </c>
      <c r="RLK28" s="81" t="s">
        <v>1913</v>
      </c>
      <c r="RLL28" s="81" t="s">
        <v>1913</v>
      </c>
      <c r="RLM28" s="81" t="s">
        <v>1913</v>
      </c>
      <c r="RLN28" s="81" t="s">
        <v>1913</v>
      </c>
      <c r="RLO28" s="81" t="s">
        <v>1913</v>
      </c>
      <c r="RLP28" s="81" t="s">
        <v>1913</v>
      </c>
      <c r="RLQ28" s="81" t="s">
        <v>1913</v>
      </c>
      <c r="RLR28" s="81" t="s">
        <v>1913</v>
      </c>
      <c r="RLS28" s="81" t="s">
        <v>1913</v>
      </c>
      <c r="RLT28" s="81" t="s">
        <v>1913</v>
      </c>
      <c r="RLU28" s="81" t="s">
        <v>1913</v>
      </c>
      <c r="RLV28" s="81" t="s">
        <v>1913</v>
      </c>
      <c r="RLW28" s="81" t="s">
        <v>1913</v>
      </c>
      <c r="RLX28" s="81" t="s">
        <v>1913</v>
      </c>
      <c r="RLY28" s="81" t="s">
        <v>1913</v>
      </c>
      <c r="RLZ28" s="81" t="s">
        <v>1913</v>
      </c>
      <c r="RMA28" s="81" t="s">
        <v>1913</v>
      </c>
      <c r="RMB28" s="81" t="s">
        <v>1913</v>
      </c>
      <c r="RMC28" s="81" t="s">
        <v>1913</v>
      </c>
      <c r="RMD28" s="81" t="s">
        <v>1913</v>
      </c>
      <c r="RME28" s="81" t="s">
        <v>1913</v>
      </c>
      <c r="RMF28" s="81" t="s">
        <v>1913</v>
      </c>
      <c r="RMG28" s="81" t="s">
        <v>1913</v>
      </c>
      <c r="RMH28" s="81" t="s">
        <v>1913</v>
      </c>
      <c r="RMI28" s="81" t="s">
        <v>1913</v>
      </c>
      <c r="RMJ28" s="81" t="s">
        <v>1913</v>
      </c>
      <c r="RMK28" s="81" t="s">
        <v>1913</v>
      </c>
      <c r="RML28" s="81" t="s">
        <v>1913</v>
      </c>
      <c r="RMM28" s="81" t="s">
        <v>1913</v>
      </c>
      <c r="RMN28" s="81" t="s">
        <v>1913</v>
      </c>
      <c r="RMO28" s="81" t="s">
        <v>1913</v>
      </c>
      <c r="RMP28" s="81" t="s">
        <v>1913</v>
      </c>
      <c r="RMQ28" s="81" t="s">
        <v>1913</v>
      </c>
      <c r="RMR28" s="81" t="s">
        <v>1913</v>
      </c>
      <c r="RMS28" s="81" t="s">
        <v>1913</v>
      </c>
      <c r="RMT28" s="81" t="s">
        <v>1913</v>
      </c>
      <c r="RMU28" s="81" t="s">
        <v>1913</v>
      </c>
      <c r="RMV28" s="81" t="s">
        <v>1913</v>
      </c>
      <c r="RMW28" s="81" t="s">
        <v>1913</v>
      </c>
      <c r="RMX28" s="81" t="s">
        <v>1913</v>
      </c>
      <c r="RMY28" s="81" t="s">
        <v>1913</v>
      </c>
      <c r="RMZ28" s="81" t="s">
        <v>1913</v>
      </c>
      <c r="RNA28" s="81" t="s">
        <v>1913</v>
      </c>
      <c r="RNB28" s="81" t="s">
        <v>1913</v>
      </c>
      <c r="RNC28" s="81" t="s">
        <v>1913</v>
      </c>
      <c r="RND28" s="81" t="s">
        <v>1913</v>
      </c>
      <c r="RNE28" s="81" t="s">
        <v>1913</v>
      </c>
      <c r="RNF28" s="81" t="s">
        <v>1913</v>
      </c>
      <c r="RNG28" s="81" t="s">
        <v>1913</v>
      </c>
      <c r="RNH28" s="81" t="s">
        <v>1913</v>
      </c>
      <c r="RNI28" s="81" t="s">
        <v>1913</v>
      </c>
      <c r="RNJ28" s="81" t="s">
        <v>1913</v>
      </c>
      <c r="RNK28" s="81" t="s">
        <v>1913</v>
      </c>
      <c r="RNL28" s="81" t="s">
        <v>1913</v>
      </c>
      <c r="RNM28" s="81" t="s">
        <v>1913</v>
      </c>
      <c r="RNN28" s="81" t="s">
        <v>1913</v>
      </c>
      <c r="RNO28" s="81" t="s">
        <v>1913</v>
      </c>
      <c r="RNP28" s="81" t="s">
        <v>1913</v>
      </c>
      <c r="RNQ28" s="81" t="s">
        <v>1913</v>
      </c>
      <c r="RNR28" s="81" t="s">
        <v>1913</v>
      </c>
      <c r="RNS28" s="81" t="s">
        <v>1913</v>
      </c>
      <c r="RNT28" s="81" t="s">
        <v>1913</v>
      </c>
      <c r="RNU28" s="81" t="s">
        <v>1913</v>
      </c>
      <c r="RNV28" s="81" t="s">
        <v>1913</v>
      </c>
      <c r="RNW28" s="81" t="s">
        <v>1913</v>
      </c>
      <c r="RNX28" s="81" t="s">
        <v>1913</v>
      </c>
      <c r="RNY28" s="81" t="s">
        <v>1913</v>
      </c>
      <c r="RNZ28" s="81" t="s">
        <v>1913</v>
      </c>
      <c r="ROA28" s="81" t="s">
        <v>1913</v>
      </c>
      <c r="ROB28" s="81" t="s">
        <v>1913</v>
      </c>
      <c r="ROC28" s="81" t="s">
        <v>1913</v>
      </c>
      <c r="ROD28" s="81" t="s">
        <v>1913</v>
      </c>
      <c r="ROE28" s="81" t="s">
        <v>1913</v>
      </c>
      <c r="ROF28" s="81" t="s">
        <v>1913</v>
      </c>
      <c r="ROG28" s="81" t="s">
        <v>1913</v>
      </c>
      <c r="ROH28" s="81" t="s">
        <v>1913</v>
      </c>
      <c r="ROI28" s="81" t="s">
        <v>1913</v>
      </c>
      <c r="ROJ28" s="81" t="s">
        <v>1913</v>
      </c>
      <c r="ROK28" s="81" t="s">
        <v>1913</v>
      </c>
      <c r="ROL28" s="81" t="s">
        <v>1913</v>
      </c>
      <c r="ROM28" s="81" t="s">
        <v>1913</v>
      </c>
      <c r="RON28" s="81" t="s">
        <v>1913</v>
      </c>
      <c r="ROO28" s="81" t="s">
        <v>1913</v>
      </c>
      <c r="ROP28" s="81" t="s">
        <v>1913</v>
      </c>
      <c r="ROQ28" s="81" t="s">
        <v>1913</v>
      </c>
      <c r="ROR28" s="81" t="s">
        <v>1913</v>
      </c>
      <c r="ROS28" s="81" t="s">
        <v>1913</v>
      </c>
      <c r="ROT28" s="81" t="s">
        <v>1913</v>
      </c>
      <c r="ROU28" s="81" t="s">
        <v>1913</v>
      </c>
      <c r="ROV28" s="81" t="s">
        <v>1913</v>
      </c>
      <c r="ROW28" s="81" t="s">
        <v>1913</v>
      </c>
      <c r="ROX28" s="81" t="s">
        <v>1913</v>
      </c>
      <c r="ROY28" s="81" t="s">
        <v>1913</v>
      </c>
      <c r="ROZ28" s="81" t="s">
        <v>1913</v>
      </c>
      <c r="RPA28" s="81" t="s">
        <v>1913</v>
      </c>
      <c r="RPB28" s="81" t="s">
        <v>1913</v>
      </c>
      <c r="RPC28" s="81" t="s">
        <v>1913</v>
      </c>
      <c r="RPD28" s="81" t="s">
        <v>1913</v>
      </c>
      <c r="RPE28" s="81" t="s">
        <v>1913</v>
      </c>
      <c r="RPF28" s="81" t="s">
        <v>1913</v>
      </c>
      <c r="RPG28" s="81" t="s">
        <v>1913</v>
      </c>
      <c r="RPH28" s="81" t="s">
        <v>1913</v>
      </c>
      <c r="RPI28" s="81" t="s">
        <v>1913</v>
      </c>
      <c r="RPJ28" s="81" t="s">
        <v>1913</v>
      </c>
      <c r="RPK28" s="81" t="s">
        <v>1913</v>
      </c>
      <c r="RPL28" s="81" t="s">
        <v>1913</v>
      </c>
      <c r="RPM28" s="81" t="s">
        <v>1913</v>
      </c>
      <c r="RPN28" s="81" t="s">
        <v>1913</v>
      </c>
      <c r="RPO28" s="81" t="s">
        <v>1913</v>
      </c>
      <c r="RPP28" s="81" t="s">
        <v>1913</v>
      </c>
      <c r="RPQ28" s="81" t="s">
        <v>1913</v>
      </c>
      <c r="RPR28" s="81" t="s">
        <v>1913</v>
      </c>
      <c r="RPS28" s="81" t="s">
        <v>1913</v>
      </c>
      <c r="RPT28" s="81" t="s">
        <v>1913</v>
      </c>
      <c r="RPU28" s="81" t="s">
        <v>1913</v>
      </c>
      <c r="RPV28" s="81" t="s">
        <v>1913</v>
      </c>
      <c r="RPW28" s="81" t="s">
        <v>1913</v>
      </c>
      <c r="RPX28" s="81" t="s">
        <v>1913</v>
      </c>
      <c r="RPY28" s="81" t="s">
        <v>1913</v>
      </c>
      <c r="RPZ28" s="81" t="s">
        <v>1913</v>
      </c>
      <c r="RQA28" s="81" t="s">
        <v>1913</v>
      </c>
      <c r="RQB28" s="81" t="s">
        <v>1913</v>
      </c>
      <c r="RQC28" s="81" t="s">
        <v>1913</v>
      </c>
      <c r="RQD28" s="81" t="s">
        <v>1913</v>
      </c>
      <c r="RQE28" s="81" t="s">
        <v>1913</v>
      </c>
      <c r="RQF28" s="81" t="s">
        <v>1913</v>
      </c>
      <c r="RQG28" s="81" t="s">
        <v>1913</v>
      </c>
      <c r="RQH28" s="81" t="s">
        <v>1913</v>
      </c>
      <c r="RQI28" s="81" t="s">
        <v>1913</v>
      </c>
      <c r="RQJ28" s="81" t="s">
        <v>1913</v>
      </c>
      <c r="RQK28" s="81" t="s">
        <v>1913</v>
      </c>
      <c r="RQL28" s="81" t="s">
        <v>1913</v>
      </c>
      <c r="RQM28" s="81" t="s">
        <v>1913</v>
      </c>
      <c r="RQN28" s="81" t="s">
        <v>1913</v>
      </c>
      <c r="RQO28" s="81" t="s">
        <v>1913</v>
      </c>
      <c r="RQP28" s="81" t="s">
        <v>1913</v>
      </c>
      <c r="RQQ28" s="81" t="s">
        <v>1913</v>
      </c>
      <c r="RQR28" s="81" t="s">
        <v>1913</v>
      </c>
      <c r="RQS28" s="81" t="s">
        <v>1913</v>
      </c>
      <c r="RQT28" s="81" t="s">
        <v>1913</v>
      </c>
      <c r="RQU28" s="81" t="s">
        <v>1913</v>
      </c>
      <c r="RQV28" s="81" t="s">
        <v>1913</v>
      </c>
      <c r="RQW28" s="81" t="s">
        <v>1913</v>
      </c>
      <c r="RQX28" s="81" t="s">
        <v>1913</v>
      </c>
      <c r="RQY28" s="81" t="s">
        <v>1913</v>
      </c>
      <c r="RQZ28" s="81" t="s">
        <v>1913</v>
      </c>
      <c r="RRA28" s="81" t="s">
        <v>1913</v>
      </c>
      <c r="RRB28" s="81" t="s">
        <v>1913</v>
      </c>
      <c r="RRC28" s="81" t="s">
        <v>1913</v>
      </c>
      <c r="RRD28" s="81" t="s">
        <v>1913</v>
      </c>
      <c r="RRE28" s="81" t="s">
        <v>1913</v>
      </c>
      <c r="RRF28" s="81" t="s">
        <v>1913</v>
      </c>
      <c r="RRG28" s="81" t="s">
        <v>1913</v>
      </c>
      <c r="RRH28" s="81" t="s">
        <v>1913</v>
      </c>
      <c r="RRI28" s="81" t="s">
        <v>1913</v>
      </c>
      <c r="RRJ28" s="81" t="s">
        <v>1913</v>
      </c>
      <c r="RRK28" s="81" t="s">
        <v>1913</v>
      </c>
      <c r="RRL28" s="81" t="s">
        <v>1913</v>
      </c>
      <c r="RRM28" s="81" t="s">
        <v>1913</v>
      </c>
      <c r="RRN28" s="81" t="s">
        <v>1913</v>
      </c>
      <c r="RRO28" s="81" t="s">
        <v>1913</v>
      </c>
      <c r="RRP28" s="81" t="s">
        <v>1913</v>
      </c>
      <c r="RRQ28" s="81" t="s">
        <v>1913</v>
      </c>
      <c r="RRR28" s="81" t="s">
        <v>1913</v>
      </c>
      <c r="RRS28" s="81" t="s">
        <v>1913</v>
      </c>
      <c r="RRT28" s="81" t="s">
        <v>1913</v>
      </c>
      <c r="RRU28" s="81" t="s">
        <v>1913</v>
      </c>
      <c r="RRV28" s="81" t="s">
        <v>1913</v>
      </c>
      <c r="RRW28" s="81" t="s">
        <v>1913</v>
      </c>
      <c r="RRX28" s="81" t="s">
        <v>1913</v>
      </c>
      <c r="RRY28" s="81" t="s">
        <v>1913</v>
      </c>
      <c r="RRZ28" s="81" t="s">
        <v>1913</v>
      </c>
      <c r="RSA28" s="81" t="s">
        <v>1913</v>
      </c>
      <c r="RSB28" s="81" t="s">
        <v>1913</v>
      </c>
      <c r="RSC28" s="81" t="s">
        <v>1913</v>
      </c>
      <c r="RSD28" s="81" t="s">
        <v>1913</v>
      </c>
      <c r="RSE28" s="81" t="s">
        <v>1913</v>
      </c>
      <c r="RSF28" s="81" t="s">
        <v>1913</v>
      </c>
      <c r="RSG28" s="81" t="s">
        <v>1913</v>
      </c>
      <c r="RSH28" s="81" t="s">
        <v>1913</v>
      </c>
      <c r="RSI28" s="81" t="s">
        <v>1913</v>
      </c>
      <c r="RSJ28" s="81" t="s">
        <v>1913</v>
      </c>
      <c r="RSK28" s="81" t="s">
        <v>1913</v>
      </c>
      <c r="RSL28" s="81" t="s">
        <v>1913</v>
      </c>
      <c r="RSM28" s="81" t="s">
        <v>1913</v>
      </c>
      <c r="RSN28" s="81" t="s">
        <v>1913</v>
      </c>
      <c r="RSO28" s="81" t="s">
        <v>1913</v>
      </c>
      <c r="RSP28" s="81" t="s">
        <v>1913</v>
      </c>
      <c r="RSQ28" s="81" t="s">
        <v>1913</v>
      </c>
      <c r="RSR28" s="81" t="s">
        <v>1913</v>
      </c>
      <c r="RSS28" s="81" t="s">
        <v>1913</v>
      </c>
      <c r="RST28" s="81" t="s">
        <v>1913</v>
      </c>
      <c r="RSU28" s="81" t="s">
        <v>1913</v>
      </c>
      <c r="RSV28" s="81" t="s">
        <v>1913</v>
      </c>
      <c r="RSW28" s="81" t="s">
        <v>1913</v>
      </c>
      <c r="RSX28" s="81" t="s">
        <v>1913</v>
      </c>
      <c r="RSY28" s="81" t="s">
        <v>1913</v>
      </c>
      <c r="RSZ28" s="81" t="s">
        <v>1913</v>
      </c>
      <c r="RTA28" s="81" t="s">
        <v>1913</v>
      </c>
      <c r="RTB28" s="81" t="s">
        <v>1913</v>
      </c>
      <c r="RTC28" s="81" t="s">
        <v>1913</v>
      </c>
      <c r="RTD28" s="81" t="s">
        <v>1913</v>
      </c>
      <c r="RTE28" s="81" t="s">
        <v>1913</v>
      </c>
      <c r="RTF28" s="81" t="s">
        <v>1913</v>
      </c>
      <c r="RTG28" s="81" t="s">
        <v>1913</v>
      </c>
      <c r="RTH28" s="81" t="s">
        <v>1913</v>
      </c>
      <c r="RTI28" s="81" t="s">
        <v>1913</v>
      </c>
      <c r="RTJ28" s="81" t="s">
        <v>1913</v>
      </c>
      <c r="RTK28" s="81" t="s">
        <v>1913</v>
      </c>
      <c r="RTL28" s="81" t="s">
        <v>1913</v>
      </c>
      <c r="RTM28" s="81" t="s">
        <v>1913</v>
      </c>
      <c r="RTN28" s="81" t="s">
        <v>1913</v>
      </c>
      <c r="RTO28" s="81" t="s">
        <v>1913</v>
      </c>
      <c r="RTP28" s="81" t="s">
        <v>1913</v>
      </c>
      <c r="RTQ28" s="81" t="s">
        <v>1913</v>
      </c>
      <c r="RTR28" s="81" t="s">
        <v>1913</v>
      </c>
      <c r="RTS28" s="81" t="s">
        <v>1913</v>
      </c>
      <c r="RTT28" s="81" t="s">
        <v>1913</v>
      </c>
      <c r="RTU28" s="81" t="s">
        <v>1913</v>
      </c>
      <c r="RTV28" s="81" t="s">
        <v>1913</v>
      </c>
      <c r="RTW28" s="81" t="s">
        <v>1913</v>
      </c>
      <c r="RTX28" s="81" t="s">
        <v>1913</v>
      </c>
      <c r="RTY28" s="81" t="s">
        <v>1913</v>
      </c>
      <c r="RTZ28" s="81" t="s">
        <v>1913</v>
      </c>
      <c r="RUA28" s="81" t="s">
        <v>1913</v>
      </c>
      <c r="RUB28" s="81" t="s">
        <v>1913</v>
      </c>
      <c r="RUC28" s="81" t="s">
        <v>1913</v>
      </c>
      <c r="RUD28" s="81" t="s">
        <v>1913</v>
      </c>
      <c r="RUE28" s="81" t="s">
        <v>1913</v>
      </c>
      <c r="RUF28" s="81" t="s">
        <v>1913</v>
      </c>
      <c r="RUG28" s="81" t="s">
        <v>1913</v>
      </c>
      <c r="RUH28" s="81" t="s">
        <v>1913</v>
      </c>
      <c r="RUI28" s="81" t="s">
        <v>1913</v>
      </c>
      <c r="RUJ28" s="81" t="s">
        <v>1913</v>
      </c>
      <c r="RUK28" s="81" t="s">
        <v>1913</v>
      </c>
      <c r="RUL28" s="81" t="s">
        <v>1913</v>
      </c>
      <c r="RUM28" s="81" t="s">
        <v>1913</v>
      </c>
      <c r="RUN28" s="81" t="s">
        <v>1913</v>
      </c>
      <c r="RUO28" s="81" t="s">
        <v>1913</v>
      </c>
      <c r="RUP28" s="81" t="s">
        <v>1913</v>
      </c>
      <c r="RUQ28" s="81" t="s">
        <v>1913</v>
      </c>
      <c r="RUR28" s="81" t="s">
        <v>1913</v>
      </c>
      <c r="RUS28" s="81" t="s">
        <v>1913</v>
      </c>
      <c r="RUT28" s="81" t="s">
        <v>1913</v>
      </c>
      <c r="RUU28" s="81" t="s">
        <v>1913</v>
      </c>
      <c r="RUV28" s="81" t="s">
        <v>1913</v>
      </c>
      <c r="RUW28" s="81" t="s">
        <v>1913</v>
      </c>
      <c r="RUX28" s="81" t="s">
        <v>1913</v>
      </c>
      <c r="RUY28" s="81" t="s">
        <v>1913</v>
      </c>
      <c r="RUZ28" s="81" t="s">
        <v>1913</v>
      </c>
      <c r="RVA28" s="81" t="s">
        <v>1913</v>
      </c>
      <c r="RVB28" s="81" t="s">
        <v>1913</v>
      </c>
      <c r="RVC28" s="81" t="s">
        <v>1913</v>
      </c>
      <c r="RVD28" s="81" t="s">
        <v>1913</v>
      </c>
      <c r="RVE28" s="81" t="s">
        <v>1913</v>
      </c>
      <c r="RVF28" s="81" t="s">
        <v>1913</v>
      </c>
      <c r="RVG28" s="81" t="s">
        <v>1913</v>
      </c>
      <c r="RVH28" s="81" t="s">
        <v>1913</v>
      </c>
      <c r="RVI28" s="81" t="s">
        <v>1913</v>
      </c>
      <c r="RVJ28" s="81" t="s">
        <v>1913</v>
      </c>
      <c r="RVK28" s="81" t="s">
        <v>1913</v>
      </c>
      <c r="RVL28" s="81" t="s">
        <v>1913</v>
      </c>
      <c r="RVM28" s="81" t="s">
        <v>1913</v>
      </c>
      <c r="RVN28" s="81" t="s">
        <v>1913</v>
      </c>
      <c r="RVO28" s="81" t="s">
        <v>1913</v>
      </c>
      <c r="RVP28" s="81" t="s">
        <v>1913</v>
      </c>
      <c r="RVQ28" s="81" t="s">
        <v>1913</v>
      </c>
      <c r="RVR28" s="81" t="s">
        <v>1913</v>
      </c>
      <c r="RVS28" s="81" t="s">
        <v>1913</v>
      </c>
      <c r="RVT28" s="81" t="s">
        <v>1913</v>
      </c>
      <c r="RVU28" s="81" t="s">
        <v>1913</v>
      </c>
      <c r="RVV28" s="81" t="s">
        <v>1913</v>
      </c>
      <c r="RVW28" s="81" t="s">
        <v>1913</v>
      </c>
      <c r="RVX28" s="81" t="s">
        <v>1913</v>
      </c>
      <c r="RVY28" s="81" t="s">
        <v>1913</v>
      </c>
      <c r="RVZ28" s="81" t="s">
        <v>1913</v>
      </c>
      <c r="RWA28" s="81" t="s">
        <v>1913</v>
      </c>
      <c r="RWB28" s="81" t="s">
        <v>1913</v>
      </c>
      <c r="RWC28" s="81" t="s">
        <v>1913</v>
      </c>
      <c r="RWD28" s="81" t="s">
        <v>1913</v>
      </c>
      <c r="RWE28" s="81" t="s">
        <v>1913</v>
      </c>
      <c r="RWF28" s="81" t="s">
        <v>1913</v>
      </c>
      <c r="RWG28" s="81" t="s">
        <v>1913</v>
      </c>
      <c r="RWH28" s="81" t="s">
        <v>1913</v>
      </c>
      <c r="RWI28" s="81" t="s">
        <v>1913</v>
      </c>
      <c r="RWJ28" s="81" t="s">
        <v>1913</v>
      </c>
      <c r="RWK28" s="81" t="s">
        <v>1913</v>
      </c>
      <c r="RWL28" s="81" t="s">
        <v>1913</v>
      </c>
      <c r="RWM28" s="81" t="s">
        <v>1913</v>
      </c>
      <c r="RWN28" s="81" t="s">
        <v>1913</v>
      </c>
      <c r="RWO28" s="81" t="s">
        <v>1913</v>
      </c>
      <c r="RWP28" s="81" t="s">
        <v>1913</v>
      </c>
      <c r="RWQ28" s="81" t="s">
        <v>1913</v>
      </c>
      <c r="RWR28" s="81" t="s">
        <v>1913</v>
      </c>
      <c r="RWS28" s="81" t="s">
        <v>1913</v>
      </c>
      <c r="RWT28" s="81" t="s">
        <v>1913</v>
      </c>
      <c r="RWU28" s="81" t="s">
        <v>1913</v>
      </c>
      <c r="RWV28" s="81" t="s">
        <v>1913</v>
      </c>
      <c r="RWW28" s="81" t="s">
        <v>1913</v>
      </c>
      <c r="RWX28" s="81" t="s">
        <v>1913</v>
      </c>
      <c r="RWY28" s="81" t="s">
        <v>1913</v>
      </c>
      <c r="RWZ28" s="81" t="s">
        <v>1913</v>
      </c>
      <c r="RXA28" s="81" t="s">
        <v>1913</v>
      </c>
      <c r="RXB28" s="81" t="s">
        <v>1913</v>
      </c>
      <c r="RXC28" s="81" t="s">
        <v>1913</v>
      </c>
      <c r="RXD28" s="81" t="s">
        <v>1913</v>
      </c>
      <c r="RXE28" s="81" t="s">
        <v>1913</v>
      </c>
      <c r="RXF28" s="81" t="s">
        <v>1913</v>
      </c>
      <c r="RXG28" s="81" t="s">
        <v>1913</v>
      </c>
      <c r="RXH28" s="81" t="s">
        <v>1913</v>
      </c>
      <c r="RXI28" s="81" t="s">
        <v>1913</v>
      </c>
      <c r="RXJ28" s="81" t="s">
        <v>1913</v>
      </c>
      <c r="RXK28" s="81" t="s">
        <v>1913</v>
      </c>
      <c r="RXL28" s="81" t="s">
        <v>1913</v>
      </c>
      <c r="RXM28" s="81" t="s">
        <v>1913</v>
      </c>
      <c r="RXN28" s="81" t="s">
        <v>1913</v>
      </c>
      <c r="RXO28" s="81" t="s">
        <v>1913</v>
      </c>
      <c r="RXP28" s="81" t="s">
        <v>1913</v>
      </c>
      <c r="RXQ28" s="81" t="s">
        <v>1913</v>
      </c>
      <c r="RXR28" s="81" t="s">
        <v>1913</v>
      </c>
      <c r="RXS28" s="81" t="s">
        <v>1913</v>
      </c>
      <c r="RXT28" s="81" t="s">
        <v>1913</v>
      </c>
      <c r="RXU28" s="81" t="s">
        <v>1913</v>
      </c>
      <c r="RXV28" s="81" t="s">
        <v>1913</v>
      </c>
      <c r="RXW28" s="81" t="s">
        <v>1913</v>
      </c>
      <c r="RXX28" s="81" t="s">
        <v>1913</v>
      </c>
      <c r="RXY28" s="81" t="s">
        <v>1913</v>
      </c>
      <c r="RXZ28" s="81" t="s">
        <v>1913</v>
      </c>
      <c r="RYA28" s="81" t="s">
        <v>1913</v>
      </c>
      <c r="RYB28" s="81" t="s">
        <v>1913</v>
      </c>
      <c r="RYC28" s="81" t="s">
        <v>1913</v>
      </c>
      <c r="RYD28" s="81" t="s">
        <v>1913</v>
      </c>
      <c r="RYE28" s="81" t="s">
        <v>1913</v>
      </c>
      <c r="RYF28" s="81" t="s">
        <v>1913</v>
      </c>
      <c r="RYG28" s="81" t="s">
        <v>1913</v>
      </c>
      <c r="RYH28" s="81" t="s">
        <v>1913</v>
      </c>
      <c r="RYI28" s="81" t="s">
        <v>1913</v>
      </c>
      <c r="RYJ28" s="81" t="s">
        <v>1913</v>
      </c>
      <c r="RYK28" s="81" t="s">
        <v>1913</v>
      </c>
      <c r="RYL28" s="81" t="s">
        <v>1913</v>
      </c>
      <c r="RYM28" s="81" t="s">
        <v>1913</v>
      </c>
      <c r="RYN28" s="81" t="s">
        <v>1913</v>
      </c>
      <c r="RYO28" s="81" t="s">
        <v>1913</v>
      </c>
      <c r="RYP28" s="81" t="s">
        <v>1913</v>
      </c>
      <c r="RYQ28" s="81" t="s">
        <v>1913</v>
      </c>
      <c r="RYR28" s="81" t="s">
        <v>1913</v>
      </c>
      <c r="RYS28" s="81" t="s">
        <v>1913</v>
      </c>
      <c r="RYT28" s="81" t="s">
        <v>1913</v>
      </c>
      <c r="RYU28" s="81" t="s">
        <v>1913</v>
      </c>
      <c r="RYV28" s="81" t="s">
        <v>1913</v>
      </c>
      <c r="RYW28" s="81" t="s">
        <v>1913</v>
      </c>
      <c r="RYX28" s="81" t="s">
        <v>1913</v>
      </c>
      <c r="RYY28" s="81" t="s">
        <v>1913</v>
      </c>
      <c r="RYZ28" s="81" t="s">
        <v>1913</v>
      </c>
      <c r="RZA28" s="81" t="s">
        <v>1913</v>
      </c>
      <c r="RZB28" s="81" t="s">
        <v>1913</v>
      </c>
      <c r="RZC28" s="81" t="s">
        <v>1913</v>
      </c>
      <c r="RZD28" s="81" t="s">
        <v>1913</v>
      </c>
      <c r="RZE28" s="81" t="s">
        <v>1913</v>
      </c>
      <c r="RZF28" s="81" t="s">
        <v>1913</v>
      </c>
      <c r="RZG28" s="81" t="s">
        <v>1913</v>
      </c>
      <c r="RZH28" s="81" t="s">
        <v>1913</v>
      </c>
      <c r="RZI28" s="81" t="s">
        <v>1913</v>
      </c>
      <c r="RZJ28" s="81" t="s">
        <v>1913</v>
      </c>
      <c r="RZK28" s="81" t="s">
        <v>1913</v>
      </c>
      <c r="RZL28" s="81" t="s">
        <v>1913</v>
      </c>
      <c r="RZM28" s="81" t="s">
        <v>1913</v>
      </c>
      <c r="RZN28" s="81" t="s">
        <v>1913</v>
      </c>
      <c r="RZO28" s="81" t="s">
        <v>1913</v>
      </c>
      <c r="RZP28" s="81" t="s">
        <v>1913</v>
      </c>
      <c r="RZQ28" s="81" t="s">
        <v>1913</v>
      </c>
      <c r="RZR28" s="81" t="s">
        <v>1913</v>
      </c>
      <c r="RZS28" s="81" t="s">
        <v>1913</v>
      </c>
      <c r="RZT28" s="81" t="s">
        <v>1913</v>
      </c>
      <c r="RZU28" s="81" t="s">
        <v>1913</v>
      </c>
      <c r="RZV28" s="81" t="s">
        <v>1913</v>
      </c>
      <c r="RZW28" s="81" t="s">
        <v>1913</v>
      </c>
      <c r="RZX28" s="81" t="s">
        <v>1913</v>
      </c>
      <c r="RZY28" s="81" t="s">
        <v>1913</v>
      </c>
      <c r="RZZ28" s="81" t="s">
        <v>1913</v>
      </c>
      <c r="SAA28" s="81" t="s">
        <v>1913</v>
      </c>
      <c r="SAB28" s="81" t="s">
        <v>1913</v>
      </c>
      <c r="SAC28" s="81" t="s">
        <v>1913</v>
      </c>
      <c r="SAD28" s="81" t="s">
        <v>1913</v>
      </c>
      <c r="SAE28" s="81" t="s">
        <v>1913</v>
      </c>
      <c r="SAF28" s="81" t="s">
        <v>1913</v>
      </c>
      <c r="SAG28" s="81" t="s">
        <v>1913</v>
      </c>
      <c r="SAH28" s="81" t="s">
        <v>1913</v>
      </c>
      <c r="SAI28" s="81" t="s">
        <v>1913</v>
      </c>
      <c r="SAJ28" s="81" t="s">
        <v>1913</v>
      </c>
      <c r="SAK28" s="81" t="s">
        <v>1913</v>
      </c>
      <c r="SAL28" s="81" t="s">
        <v>1913</v>
      </c>
      <c r="SAM28" s="81" t="s">
        <v>1913</v>
      </c>
      <c r="SAN28" s="81" t="s">
        <v>1913</v>
      </c>
      <c r="SAO28" s="81" t="s">
        <v>1913</v>
      </c>
      <c r="SAP28" s="81" t="s">
        <v>1913</v>
      </c>
      <c r="SAQ28" s="81" t="s">
        <v>1913</v>
      </c>
      <c r="SAR28" s="81" t="s">
        <v>1913</v>
      </c>
      <c r="SAS28" s="81" t="s">
        <v>1913</v>
      </c>
      <c r="SAT28" s="81" t="s">
        <v>1913</v>
      </c>
      <c r="SAU28" s="81" t="s">
        <v>1913</v>
      </c>
      <c r="SAV28" s="81" t="s">
        <v>1913</v>
      </c>
      <c r="SAW28" s="81" t="s">
        <v>1913</v>
      </c>
      <c r="SAX28" s="81" t="s">
        <v>1913</v>
      </c>
      <c r="SAY28" s="81" t="s">
        <v>1913</v>
      </c>
      <c r="SAZ28" s="81" t="s">
        <v>1913</v>
      </c>
      <c r="SBA28" s="81" t="s">
        <v>1913</v>
      </c>
      <c r="SBB28" s="81" t="s">
        <v>1913</v>
      </c>
      <c r="SBC28" s="81" t="s">
        <v>1913</v>
      </c>
      <c r="SBD28" s="81" t="s">
        <v>1913</v>
      </c>
      <c r="SBE28" s="81" t="s">
        <v>1913</v>
      </c>
      <c r="SBF28" s="81" t="s">
        <v>1913</v>
      </c>
      <c r="SBG28" s="81" t="s">
        <v>1913</v>
      </c>
      <c r="SBH28" s="81" t="s">
        <v>1913</v>
      </c>
      <c r="SBI28" s="81" t="s">
        <v>1913</v>
      </c>
      <c r="SBJ28" s="81" t="s">
        <v>1913</v>
      </c>
      <c r="SBK28" s="81" t="s">
        <v>1913</v>
      </c>
      <c r="SBL28" s="81" t="s">
        <v>1913</v>
      </c>
      <c r="SBM28" s="81" t="s">
        <v>1913</v>
      </c>
      <c r="SBN28" s="81" t="s">
        <v>1913</v>
      </c>
      <c r="SBO28" s="81" t="s">
        <v>1913</v>
      </c>
      <c r="SBP28" s="81" t="s">
        <v>1913</v>
      </c>
      <c r="SBQ28" s="81" t="s">
        <v>1913</v>
      </c>
      <c r="SBR28" s="81" t="s">
        <v>1913</v>
      </c>
      <c r="SBS28" s="81" t="s">
        <v>1913</v>
      </c>
      <c r="SBT28" s="81" t="s">
        <v>1913</v>
      </c>
      <c r="SBU28" s="81" t="s">
        <v>1913</v>
      </c>
      <c r="SBV28" s="81" t="s">
        <v>1913</v>
      </c>
      <c r="SBW28" s="81" t="s">
        <v>1913</v>
      </c>
      <c r="SBX28" s="81" t="s">
        <v>1913</v>
      </c>
      <c r="SBY28" s="81" t="s">
        <v>1913</v>
      </c>
      <c r="SBZ28" s="81" t="s">
        <v>1913</v>
      </c>
      <c r="SCA28" s="81" t="s">
        <v>1913</v>
      </c>
      <c r="SCB28" s="81" t="s">
        <v>1913</v>
      </c>
      <c r="SCC28" s="81" t="s">
        <v>1913</v>
      </c>
      <c r="SCD28" s="81" t="s">
        <v>1913</v>
      </c>
      <c r="SCE28" s="81" t="s">
        <v>1913</v>
      </c>
      <c r="SCF28" s="81" t="s">
        <v>1913</v>
      </c>
      <c r="SCG28" s="81" t="s">
        <v>1913</v>
      </c>
      <c r="SCH28" s="81" t="s">
        <v>1913</v>
      </c>
      <c r="SCI28" s="81" t="s">
        <v>1913</v>
      </c>
      <c r="SCJ28" s="81" t="s">
        <v>1913</v>
      </c>
      <c r="SCK28" s="81" t="s">
        <v>1913</v>
      </c>
      <c r="SCL28" s="81" t="s">
        <v>1913</v>
      </c>
      <c r="SCM28" s="81" t="s">
        <v>1913</v>
      </c>
      <c r="SCN28" s="81" t="s">
        <v>1913</v>
      </c>
      <c r="SCO28" s="81" t="s">
        <v>1913</v>
      </c>
      <c r="SCP28" s="81" t="s">
        <v>1913</v>
      </c>
      <c r="SCQ28" s="81" t="s">
        <v>1913</v>
      </c>
      <c r="SCR28" s="81" t="s">
        <v>1913</v>
      </c>
      <c r="SCS28" s="81" t="s">
        <v>1913</v>
      </c>
      <c r="SCT28" s="81" t="s">
        <v>1913</v>
      </c>
      <c r="SCU28" s="81" t="s">
        <v>1913</v>
      </c>
      <c r="SCV28" s="81" t="s">
        <v>1913</v>
      </c>
      <c r="SCW28" s="81" t="s">
        <v>1913</v>
      </c>
      <c r="SCX28" s="81" t="s">
        <v>1913</v>
      </c>
      <c r="SCY28" s="81" t="s">
        <v>1913</v>
      </c>
      <c r="SCZ28" s="81" t="s">
        <v>1913</v>
      </c>
      <c r="SDA28" s="81" t="s">
        <v>1913</v>
      </c>
      <c r="SDB28" s="81" t="s">
        <v>1913</v>
      </c>
      <c r="SDC28" s="81" t="s">
        <v>1913</v>
      </c>
      <c r="SDD28" s="81" t="s">
        <v>1913</v>
      </c>
      <c r="SDE28" s="81" t="s">
        <v>1913</v>
      </c>
      <c r="SDF28" s="81" t="s">
        <v>1913</v>
      </c>
      <c r="SDG28" s="81" t="s">
        <v>1913</v>
      </c>
      <c r="SDH28" s="81" t="s">
        <v>1913</v>
      </c>
      <c r="SDI28" s="81" t="s">
        <v>1913</v>
      </c>
      <c r="SDJ28" s="81" t="s">
        <v>1913</v>
      </c>
      <c r="SDK28" s="81" t="s">
        <v>1913</v>
      </c>
      <c r="SDL28" s="81" t="s">
        <v>1913</v>
      </c>
      <c r="SDM28" s="81" t="s">
        <v>1913</v>
      </c>
      <c r="SDN28" s="81" t="s">
        <v>1913</v>
      </c>
      <c r="SDO28" s="81" t="s">
        <v>1913</v>
      </c>
      <c r="SDP28" s="81" t="s">
        <v>1913</v>
      </c>
      <c r="SDQ28" s="81" t="s">
        <v>1913</v>
      </c>
      <c r="SDR28" s="81" t="s">
        <v>1913</v>
      </c>
      <c r="SDS28" s="81" t="s">
        <v>1913</v>
      </c>
      <c r="SDT28" s="81" t="s">
        <v>1913</v>
      </c>
      <c r="SDU28" s="81" t="s">
        <v>1913</v>
      </c>
      <c r="SDV28" s="81" t="s">
        <v>1913</v>
      </c>
      <c r="SDW28" s="81" t="s">
        <v>1913</v>
      </c>
      <c r="SDX28" s="81" t="s">
        <v>1913</v>
      </c>
      <c r="SDY28" s="81" t="s">
        <v>1913</v>
      </c>
      <c r="SDZ28" s="81" t="s">
        <v>1913</v>
      </c>
      <c r="SEA28" s="81" t="s">
        <v>1913</v>
      </c>
      <c r="SEB28" s="81" t="s">
        <v>1913</v>
      </c>
      <c r="SEC28" s="81" t="s">
        <v>1913</v>
      </c>
      <c r="SED28" s="81" t="s">
        <v>1913</v>
      </c>
      <c r="SEE28" s="81" t="s">
        <v>1913</v>
      </c>
      <c r="SEF28" s="81" t="s">
        <v>1913</v>
      </c>
      <c r="SEG28" s="81" t="s">
        <v>1913</v>
      </c>
      <c r="SEH28" s="81" t="s">
        <v>1913</v>
      </c>
      <c r="SEI28" s="81" t="s">
        <v>1913</v>
      </c>
      <c r="SEJ28" s="81" t="s">
        <v>1913</v>
      </c>
      <c r="SEK28" s="81" t="s">
        <v>1913</v>
      </c>
      <c r="SEL28" s="81" t="s">
        <v>1913</v>
      </c>
      <c r="SEM28" s="81" t="s">
        <v>1913</v>
      </c>
      <c r="SEN28" s="81" t="s">
        <v>1913</v>
      </c>
      <c r="SEO28" s="81" t="s">
        <v>1913</v>
      </c>
      <c r="SEP28" s="81" t="s">
        <v>1913</v>
      </c>
      <c r="SEQ28" s="81" t="s">
        <v>1913</v>
      </c>
      <c r="SER28" s="81" t="s">
        <v>1913</v>
      </c>
      <c r="SES28" s="81" t="s">
        <v>1913</v>
      </c>
      <c r="SET28" s="81" t="s">
        <v>1913</v>
      </c>
      <c r="SEU28" s="81" t="s">
        <v>1913</v>
      </c>
      <c r="SEV28" s="81" t="s">
        <v>1913</v>
      </c>
      <c r="SEW28" s="81" t="s">
        <v>1913</v>
      </c>
      <c r="SEX28" s="81" t="s">
        <v>1913</v>
      </c>
      <c r="SEY28" s="81" t="s">
        <v>1913</v>
      </c>
      <c r="SEZ28" s="81" t="s">
        <v>1913</v>
      </c>
      <c r="SFA28" s="81" t="s">
        <v>1913</v>
      </c>
      <c r="SFB28" s="81" t="s">
        <v>1913</v>
      </c>
      <c r="SFC28" s="81" t="s">
        <v>1913</v>
      </c>
      <c r="SFD28" s="81" t="s">
        <v>1913</v>
      </c>
      <c r="SFE28" s="81" t="s">
        <v>1913</v>
      </c>
      <c r="SFF28" s="81" t="s">
        <v>1913</v>
      </c>
      <c r="SFG28" s="81" t="s">
        <v>1913</v>
      </c>
      <c r="SFH28" s="81" t="s">
        <v>1913</v>
      </c>
      <c r="SFI28" s="81" t="s">
        <v>1913</v>
      </c>
      <c r="SFJ28" s="81" t="s">
        <v>1913</v>
      </c>
      <c r="SFK28" s="81" t="s">
        <v>1913</v>
      </c>
      <c r="SFL28" s="81" t="s">
        <v>1913</v>
      </c>
      <c r="SFM28" s="81" t="s">
        <v>1913</v>
      </c>
      <c r="SFN28" s="81" t="s">
        <v>1913</v>
      </c>
      <c r="SFO28" s="81" t="s">
        <v>1913</v>
      </c>
      <c r="SFP28" s="81" t="s">
        <v>1913</v>
      </c>
      <c r="SFQ28" s="81" t="s">
        <v>1913</v>
      </c>
      <c r="SFR28" s="81" t="s">
        <v>1913</v>
      </c>
      <c r="SFS28" s="81" t="s">
        <v>1913</v>
      </c>
      <c r="SFT28" s="81" t="s">
        <v>1913</v>
      </c>
      <c r="SFU28" s="81" t="s">
        <v>1913</v>
      </c>
      <c r="SFV28" s="81" t="s">
        <v>1913</v>
      </c>
      <c r="SFW28" s="81" t="s">
        <v>1913</v>
      </c>
      <c r="SFX28" s="81" t="s">
        <v>1913</v>
      </c>
      <c r="SFY28" s="81" t="s">
        <v>1913</v>
      </c>
      <c r="SFZ28" s="81" t="s">
        <v>1913</v>
      </c>
      <c r="SGA28" s="81" t="s">
        <v>1913</v>
      </c>
      <c r="SGB28" s="81" t="s">
        <v>1913</v>
      </c>
      <c r="SGC28" s="81" t="s">
        <v>1913</v>
      </c>
      <c r="SGD28" s="81" t="s">
        <v>1913</v>
      </c>
      <c r="SGE28" s="81" t="s">
        <v>1913</v>
      </c>
      <c r="SGF28" s="81" t="s">
        <v>1913</v>
      </c>
      <c r="SGG28" s="81" t="s">
        <v>1913</v>
      </c>
      <c r="SGH28" s="81" t="s">
        <v>1913</v>
      </c>
      <c r="SGI28" s="81" t="s">
        <v>1913</v>
      </c>
      <c r="SGJ28" s="81" t="s">
        <v>1913</v>
      </c>
      <c r="SGK28" s="81" t="s">
        <v>1913</v>
      </c>
      <c r="SGL28" s="81" t="s">
        <v>1913</v>
      </c>
      <c r="SGM28" s="81" t="s">
        <v>1913</v>
      </c>
      <c r="SGN28" s="81" t="s">
        <v>1913</v>
      </c>
      <c r="SGO28" s="81" t="s">
        <v>1913</v>
      </c>
      <c r="SGP28" s="81" t="s">
        <v>1913</v>
      </c>
      <c r="SGQ28" s="81" t="s">
        <v>1913</v>
      </c>
      <c r="SGR28" s="81" t="s">
        <v>1913</v>
      </c>
      <c r="SGS28" s="81" t="s">
        <v>1913</v>
      </c>
      <c r="SGT28" s="81" t="s">
        <v>1913</v>
      </c>
      <c r="SGU28" s="81" t="s">
        <v>1913</v>
      </c>
      <c r="SGV28" s="81" t="s">
        <v>1913</v>
      </c>
      <c r="SGW28" s="81" t="s">
        <v>1913</v>
      </c>
      <c r="SGX28" s="81" t="s">
        <v>1913</v>
      </c>
      <c r="SGY28" s="81" t="s">
        <v>1913</v>
      </c>
      <c r="SGZ28" s="81" t="s">
        <v>1913</v>
      </c>
      <c r="SHA28" s="81" t="s">
        <v>1913</v>
      </c>
      <c r="SHB28" s="81" t="s">
        <v>1913</v>
      </c>
      <c r="SHC28" s="81" t="s">
        <v>1913</v>
      </c>
      <c r="SHD28" s="81" t="s">
        <v>1913</v>
      </c>
      <c r="SHE28" s="81" t="s">
        <v>1913</v>
      </c>
      <c r="SHF28" s="81" t="s">
        <v>1913</v>
      </c>
      <c r="SHG28" s="81" t="s">
        <v>1913</v>
      </c>
      <c r="SHH28" s="81" t="s">
        <v>1913</v>
      </c>
      <c r="SHI28" s="81" t="s">
        <v>1913</v>
      </c>
      <c r="SHJ28" s="81" t="s">
        <v>1913</v>
      </c>
      <c r="SHK28" s="81" t="s">
        <v>1913</v>
      </c>
      <c r="SHL28" s="81" t="s">
        <v>1913</v>
      </c>
      <c r="SHM28" s="81" t="s">
        <v>1913</v>
      </c>
      <c r="SHN28" s="81" t="s">
        <v>1913</v>
      </c>
      <c r="SHO28" s="81" t="s">
        <v>1913</v>
      </c>
      <c r="SHP28" s="81" t="s">
        <v>1913</v>
      </c>
      <c r="SHQ28" s="81" t="s">
        <v>1913</v>
      </c>
      <c r="SHR28" s="81" t="s">
        <v>1913</v>
      </c>
      <c r="SHS28" s="81" t="s">
        <v>1913</v>
      </c>
      <c r="SHT28" s="81" t="s">
        <v>1913</v>
      </c>
      <c r="SHU28" s="81" t="s">
        <v>1913</v>
      </c>
      <c r="SHV28" s="81" t="s">
        <v>1913</v>
      </c>
      <c r="SHW28" s="81" t="s">
        <v>1913</v>
      </c>
      <c r="SHX28" s="81" t="s">
        <v>1913</v>
      </c>
      <c r="SHY28" s="81" t="s">
        <v>1913</v>
      </c>
      <c r="SHZ28" s="81" t="s">
        <v>1913</v>
      </c>
      <c r="SIA28" s="81" t="s">
        <v>1913</v>
      </c>
      <c r="SIB28" s="81" t="s">
        <v>1913</v>
      </c>
      <c r="SIC28" s="81" t="s">
        <v>1913</v>
      </c>
      <c r="SID28" s="81" t="s">
        <v>1913</v>
      </c>
      <c r="SIE28" s="81" t="s">
        <v>1913</v>
      </c>
      <c r="SIF28" s="81" t="s">
        <v>1913</v>
      </c>
      <c r="SIG28" s="81" t="s">
        <v>1913</v>
      </c>
      <c r="SIH28" s="81" t="s">
        <v>1913</v>
      </c>
      <c r="SII28" s="81" t="s">
        <v>1913</v>
      </c>
      <c r="SIJ28" s="81" t="s">
        <v>1913</v>
      </c>
      <c r="SIK28" s="81" t="s">
        <v>1913</v>
      </c>
      <c r="SIL28" s="81" t="s">
        <v>1913</v>
      </c>
      <c r="SIM28" s="81" t="s">
        <v>1913</v>
      </c>
      <c r="SIN28" s="81" t="s">
        <v>1913</v>
      </c>
      <c r="SIO28" s="81" t="s">
        <v>1913</v>
      </c>
      <c r="SIP28" s="81" t="s">
        <v>1913</v>
      </c>
      <c r="SIQ28" s="81" t="s">
        <v>1913</v>
      </c>
      <c r="SIR28" s="81" t="s">
        <v>1913</v>
      </c>
      <c r="SIS28" s="81" t="s">
        <v>1913</v>
      </c>
      <c r="SIT28" s="81" t="s">
        <v>1913</v>
      </c>
      <c r="SIU28" s="81" t="s">
        <v>1913</v>
      </c>
      <c r="SIV28" s="81" t="s">
        <v>1913</v>
      </c>
      <c r="SIW28" s="81" t="s">
        <v>1913</v>
      </c>
      <c r="SIX28" s="81" t="s">
        <v>1913</v>
      </c>
      <c r="SIY28" s="81" t="s">
        <v>1913</v>
      </c>
      <c r="SIZ28" s="81" t="s">
        <v>1913</v>
      </c>
      <c r="SJA28" s="81" t="s">
        <v>1913</v>
      </c>
      <c r="SJB28" s="81" t="s">
        <v>1913</v>
      </c>
      <c r="SJC28" s="81" t="s">
        <v>1913</v>
      </c>
      <c r="SJD28" s="81" t="s">
        <v>1913</v>
      </c>
      <c r="SJE28" s="81" t="s">
        <v>1913</v>
      </c>
      <c r="SJF28" s="81" t="s">
        <v>1913</v>
      </c>
      <c r="SJG28" s="81" t="s">
        <v>1913</v>
      </c>
      <c r="SJH28" s="81" t="s">
        <v>1913</v>
      </c>
      <c r="SJI28" s="81" t="s">
        <v>1913</v>
      </c>
      <c r="SJJ28" s="81" t="s">
        <v>1913</v>
      </c>
      <c r="SJK28" s="81" t="s">
        <v>1913</v>
      </c>
      <c r="SJL28" s="81" t="s">
        <v>1913</v>
      </c>
      <c r="SJM28" s="81" t="s">
        <v>1913</v>
      </c>
      <c r="SJN28" s="81" t="s">
        <v>1913</v>
      </c>
      <c r="SJO28" s="81" t="s">
        <v>1913</v>
      </c>
      <c r="SJP28" s="81" t="s">
        <v>1913</v>
      </c>
      <c r="SJQ28" s="81" t="s">
        <v>1913</v>
      </c>
      <c r="SJR28" s="81" t="s">
        <v>1913</v>
      </c>
      <c r="SJS28" s="81" t="s">
        <v>1913</v>
      </c>
      <c r="SJT28" s="81" t="s">
        <v>1913</v>
      </c>
      <c r="SJU28" s="81" t="s">
        <v>1913</v>
      </c>
      <c r="SJV28" s="81" t="s">
        <v>1913</v>
      </c>
      <c r="SJW28" s="81" t="s">
        <v>1913</v>
      </c>
      <c r="SJX28" s="81" t="s">
        <v>1913</v>
      </c>
      <c r="SJY28" s="81" t="s">
        <v>1913</v>
      </c>
      <c r="SJZ28" s="81" t="s">
        <v>1913</v>
      </c>
      <c r="SKA28" s="81" t="s">
        <v>1913</v>
      </c>
      <c r="SKB28" s="81" t="s">
        <v>1913</v>
      </c>
      <c r="SKC28" s="81" t="s">
        <v>1913</v>
      </c>
      <c r="SKD28" s="81" t="s">
        <v>1913</v>
      </c>
      <c r="SKE28" s="81" t="s">
        <v>1913</v>
      </c>
      <c r="SKF28" s="81" t="s">
        <v>1913</v>
      </c>
      <c r="SKG28" s="81" t="s">
        <v>1913</v>
      </c>
      <c r="SKH28" s="81" t="s">
        <v>1913</v>
      </c>
      <c r="SKI28" s="81" t="s">
        <v>1913</v>
      </c>
      <c r="SKJ28" s="81" t="s">
        <v>1913</v>
      </c>
      <c r="SKK28" s="81" t="s">
        <v>1913</v>
      </c>
      <c r="SKL28" s="81" t="s">
        <v>1913</v>
      </c>
      <c r="SKM28" s="81" t="s">
        <v>1913</v>
      </c>
      <c r="SKN28" s="81" t="s">
        <v>1913</v>
      </c>
      <c r="SKO28" s="81" t="s">
        <v>1913</v>
      </c>
      <c r="SKP28" s="81" t="s">
        <v>1913</v>
      </c>
      <c r="SKQ28" s="81" t="s">
        <v>1913</v>
      </c>
      <c r="SKR28" s="81" t="s">
        <v>1913</v>
      </c>
      <c r="SKS28" s="81" t="s">
        <v>1913</v>
      </c>
      <c r="SKT28" s="81" t="s">
        <v>1913</v>
      </c>
      <c r="SKU28" s="81" t="s">
        <v>1913</v>
      </c>
      <c r="SKV28" s="81" t="s">
        <v>1913</v>
      </c>
      <c r="SKW28" s="81" t="s">
        <v>1913</v>
      </c>
      <c r="SKX28" s="81" t="s">
        <v>1913</v>
      </c>
      <c r="SKY28" s="81" t="s">
        <v>1913</v>
      </c>
      <c r="SKZ28" s="81" t="s">
        <v>1913</v>
      </c>
      <c r="SLA28" s="81" t="s">
        <v>1913</v>
      </c>
      <c r="SLB28" s="81" t="s">
        <v>1913</v>
      </c>
      <c r="SLC28" s="81" t="s">
        <v>1913</v>
      </c>
      <c r="SLD28" s="81" t="s">
        <v>1913</v>
      </c>
      <c r="SLE28" s="81" t="s">
        <v>1913</v>
      </c>
      <c r="SLF28" s="81" t="s">
        <v>1913</v>
      </c>
      <c r="SLG28" s="81" t="s">
        <v>1913</v>
      </c>
      <c r="SLH28" s="81" t="s">
        <v>1913</v>
      </c>
      <c r="SLI28" s="81" t="s">
        <v>1913</v>
      </c>
      <c r="SLJ28" s="81" t="s">
        <v>1913</v>
      </c>
      <c r="SLK28" s="81" t="s">
        <v>1913</v>
      </c>
      <c r="SLL28" s="81" t="s">
        <v>1913</v>
      </c>
      <c r="SLM28" s="81" t="s">
        <v>1913</v>
      </c>
      <c r="SLN28" s="81" t="s">
        <v>1913</v>
      </c>
      <c r="SLO28" s="81" t="s">
        <v>1913</v>
      </c>
      <c r="SLP28" s="81" t="s">
        <v>1913</v>
      </c>
      <c r="SLQ28" s="81" t="s">
        <v>1913</v>
      </c>
      <c r="SLR28" s="81" t="s">
        <v>1913</v>
      </c>
      <c r="SLS28" s="81" t="s">
        <v>1913</v>
      </c>
      <c r="SLT28" s="81" t="s">
        <v>1913</v>
      </c>
      <c r="SLU28" s="81" t="s">
        <v>1913</v>
      </c>
      <c r="SLV28" s="81" t="s">
        <v>1913</v>
      </c>
      <c r="SLW28" s="81" t="s">
        <v>1913</v>
      </c>
      <c r="SLX28" s="81" t="s">
        <v>1913</v>
      </c>
      <c r="SLY28" s="81" t="s">
        <v>1913</v>
      </c>
      <c r="SLZ28" s="81" t="s">
        <v>1913</v>
      </c>
      <c r="SMA28" s="81" t="s">
        <v>1913</v>
      </c>
      <c r="SMB28" s="81" t="s">
        <v>1913</v>
      </c>
      <c r="SMC28" s="81" t="s">
        <v>1913</v>
      </c>
      <c r="SMD28" s="81" t="s">
        <v>1913</v>
      </c>
      <c r="SME28" s="81" t="s">
        <v>1913</v>
      </c>
      <c r="SMF28" s="81" t="s">
        <v>1913</v>
      </c>
      <c r="SMG28" s="81" t="s">
        <v>1913</v>
      </c>
      <c r="SMH28" s="81" t="s">
        <v>1913</v>
      </c>
      <c r="SMI28" s="81" t="s">
        <v>1913</v>
      </c>
      <c r="SMJ28" s="81" t="s">
        <v>1913</v>
      </c>
      <c r="SMK28" s="81" t="s">
        <v>1913</v>
      </c>
      <c r="SML28" s="81" t="s">
        <v>1913</v>
      </c>
      <c r="SMM28" s="81" t="s">
        <v>1913</v>
      </c>
      <c r="SMN28" s="81" t="s">
        <v>1913</v>
      </c>
      <c r="SMO28" s="81" t="s">
        <v>1913</v>
      </c>
      <c r="SMP28" s="81" t="s">
        <v>1913</v>
      </c>
      <c r="SMQ28" s="81" t="s">
        <v>1913</v>
      </c>
      <c r="SMR28" s="81" t="s">
        <v>1913</v>
      </c>
      <c r="SMS28" s="81" t="s">
        <v>1913</v>
      </c>
      <c r="SMT28" s="81" t="s">
        <v>1913</v>
      </c>
      <c r="SMU28" s="81" t="s">
        <v>1913</v>
      </c>
      <c r="SMV28" s="81" t="s">
        <v>1913</v>
      </c>
      <c r="SMW28" s="81" t="s">
        <v>1913</v>
      </c>
      <c r="SMX28" s="81" t="s">
        <v>1913</v>
      </c>
      <c r="SMY28" s="81" t="s">
        <v>1913</v>
      </c>
      <c r="SMZ28" s="81" t="s">
        <v>1913</v>
      </c>
      <c r="SNA28" s="81" t="s">
        <v>1913</v>
      </c>
      <c r="SNB28" s="81" t="s">
        <v>1913</v>
      </c>
      <c r="SNC28" s="81" t="s">
        <v>1913</v>
      </c>
      <c r="SND28" s="81" t="s">
        <v>1913</v>
      </c>
      <c r="SNE28" s="81" t="s">
        <v>1913</v>
      </c>
      <c r="SNF28" s="81" t="s">
        <v>1913</v>
      </c>
      <c r="SNG28" s="81" t="s">
        <v>1913</v>
      </c>
      <c r="SNH28" s="81" t="s">
        <v>1913</v>
      </c>
      <c r="SNI28" s="81" t="s">
        <v>1913</v>
      </c>
      <c r="SNJ28" s="81" t="s">
        <v>1913</v>
      </c>
      <c r="SNK28" s="81" t="s">
        <v>1913</v>
      </c>
      <c r="SNL28" s="81" t="s">
        <v>1913</v>
      </c>
      <c r="SNM28" s="81" t="s">
        <v>1913</v>
      </c>
      <c r="SNN28" s="81" t="s">
        <v>1913</v>
      </c>
      <c r="SNO28" s="81" t="s">
        <v>1913</v>
      </c>
      <c r="SNP28" s="81" t="s">
        <v>1913</v>
      </c>
      <c r="SNQ28" s="81" t="s">
        <v>1913</v>
      </c>
      <c r="SNR28" s="81" t="s">
        <v>1913</v>
      </c>
      <c r="SNS28" s="81" t="s">
        <v>1913</v>
      </c>
      <c r="SNT28" s="81" t="s">
        <v>1913</v>
      </c>
      <c r="SNU28" s="81" t="s">
        <v>1913</v>
      </c>
      <c r="SNV28" s="81" t="s">
        <v>1913</v>
      </c>
      <c r="SNW28" s="81" t="s">
        <v>1913</v>
      </c>
      <c r="SNX28" s="81" t="s">
        <v>1913</v>
      </c>
      <c r="SNY28" s="81" t="s">
        <v>1913</v>
      </c>
      <c r="SNZ28" s="81" t="s">
        <v>1913</v>
      </c>
      <c r="SOA28" s="81" t="s">
        <v>1913</v>
      </c>
      <c r="SOB28" s="81" t="s">
        <v>1913</v>
      </c>
      <c r="SOC28" s="81" t="s">
        <v>1913</v>
      </c>
      <c r="SOD28" s="81" t="s">
        <v>1913</v>
      </c>
      <c r="SOE28" s="81" t="s">
        <v>1913</v>
      </c>
      <c r="SOF28" s="81" t="s">
        <v>1913</v>
      </c>
      <c r="SOG28" s="81" t="s">
        <v>1913</v>
      </c>
      <c r="SOH28" s="81" t="s">
        <v>1913</v>
      </c>
      <c r="SOI28" s="81" t="s">
        <v>1913</v>
      </c>
      <c r="SOJ28" s="81" t="s">
        <v>1913</v>
      </c>
      <c r="SOK28" s="81" t="s">
        <v>1913</v>
      </c>
      <c r="SOL28" s="81" t="s">
        <v>1913</v>
      </c>
      <c r="SOM28" s="81" t="s">
        <v>1913</v>
      </c>
      <c r="SON28" s="81" t="s">
        <v>1913</v>
      </c>
      <c r="SOO28" s="81" t="s">
        <v>1913</v>
      </c>
      <c r="SOP28" s="81" t="s">
        <v>1913</v>
      </c>
      <c r="SOQ28" s="81" t="s">
        <v>1913</v>
      </c>
      <c r="SOR28" s="81" t="s">
        <v>1913</v>
      </c>
      <c r="SOS28" s="81" t="s">
        <v>1913</v>
      </c>
      <c r="SOT28" s="81" t="s">
        <v>1913</v>
      </c>
      <c r="SOU28" s="81" t="s">
        <v>1913</v>
      </c>
      <c r="SOV28" s="81" t="s">
        <v>1913</v>
      </c>
      <c r="SOW28" s="81" t="s">
        <v>1913</v>
      </c>
      <c r="SOX28" s="81" t="s">
        <v>1913</v>
      </c>
      <c r="SOY28" s="81" t="s">
        <v>1913</v>
      </c>
      <c r="SOZ28" s="81" t="s">
        <v>1913</v>
      </c>
      <c r="SPA28" s="81" t="s">
        <v>1913</v>
      </c>
      <c r="SPB28" s="81" t="s">
        <v>1913</v>
      </c>
      <c r="SPC28" s="81" t="s">
        <v>1913</v>
      </c>
      <c r="SPD28" s="81" t="s">
        <v>1913</v>
      </c>
      <c r="SPE28" s="81" t="s">
        <v>1913</v>
      </c>
      <c r="SPF28" s="81" t="s">
        <v>1913</v>
      </c>
      <c r="SPG28" s="81" t="s">
        <v>1913</v>
      </c>
      <c r="SPH28" s="81" t="s">
        <v>1913</v>
      </c>
      <c r="SPI28" s="81" t="s">
        <v>1913</v>
      </c>
      <c r="SPJ28" s="81" t="s">
        <v>1913</v>
      </c>
      <c r="SPK28" s="81" t="s">
        <v>1913</v>
      </c>
      <c r="SPL28" s="81" t="s">
        <v>1913</v>
      </c>
      <c r="SPM28" s="81" t="s">
        <v>1913</v>
      </c>
      <c r="SPN28" s="81" t="s">
        <v>1913</v>
      </c>
      <c r="SPO28" s="81" t="s">
        <v>1913</v>
      </c>
      <c r="SPP28" s="81" t="s">
        <v>1913</v>
      </c>
      <c r="SPQ28" s="81" t="s">
        <v>1913</v>
      </c>
      <c r="SPR28" s="81" t="s">
        <v>1913</v>
      </c>
      <c r="SPS28" s="81" t="s">
        <v>1913</v>
      </c>
      <c r="SPT28" s="81" t="s">
        <v>1913</v>
      </c>
      <c r="SPU28" s="81" t="s">
        <v>1913</v>
      </c>
      <c r="SPV28" s="81" t="s">
        <v>1913</v>
      </c>
      <c r="SPW28" s="81" t="s">
        <v>1913</v>
      </c>
      <c r="SPX28" s="81" t="s">
        <v>1913</v>
      </c>
      <c r="SPY28" s="81" t="s">
        <v>1913</v>
      </c>
      <c r="SPZ28" s="81" t="s">
        <v>1913</v>
      </c>
      <c r="SQA28" s="81" t="s">
        <v>1913</v>
      </c>
      <c r="SQB28" s="81" t="s">
        <v>1913</v>
      </c>
      <c r="SQC28" s="81" t="s">
        <v>1913</v>
      </c>
      <c r="SQD28" s="81" t="s">
        <v>1913</v>
      </c>
      <c r="SQE28" s="81" t="s">
        <v>1913</v>
      </c>
      <c r="SQF28" s="81" t="s">
        <v>1913</v>
      </c>
      <c r="SQG28" s="81" t="s">
        <v>1913</v>
      </c>
      <c r="SQH28" s="81" t="s">
        <v>1913</v>
      </c>
      <c r="SQI28" s="81" t="s">
        <v>1913</v>
      </c>
      <c r="SQJ28" s="81" t="s">
        <v>1913</v>
      </c>
      <c r="SQK28" s="81" t="s">
        <v>1913</v>
      </c>
      <c r="SQL28" s="81" t="s">
        <v>1913</v>
      </c>
      <c r="SQM28" s="81" t="s">
        <v>1913</v>
      </c>
      <c r="SQN28" s="81" t="s">
        <v>1913</v>
      </c>
      <c r="SQO28" s="81" t="s">
        <v>1913</v>
      </c>
      <c r="SQP28" s="81" t="s">
        <v>1913</v>
      </c>
      <c r="SQQ28" s="81" t="s">
        <v>1913</v>
      </c>
      <c r="SQR28" s="81" t="s">
        <v>1913</v>
      </c>
      <c r="SQS28" s="81" t="s">
        <v>1913</v>
      </c>
      <c r="SQT28" s="81" t="s">
        <v>1913</v>
      </c>
      <c r="SQU28" s="81" t="s">
        <v>1913</v>
      </c>
      <c r="SQV28" s="81" t="s">
        <v>1913</v>
      </c>
      <c r="SQW28" s="81" t="s">
        <v>1913</v>
      </c>
      <c r="SQX28" s="81" t="s">
        <v>1913</v>
      </c>
      <c r="SQY28" s="81" t="s">
        <v>1913</v>
      </c>
      <c r="SQZ28" s="81" t="s">
        <v>1913</v>
      </c>
      <c r="SRA28" s="81" t="s">
        <v>1913</v>
      </c>
      <c r="SRB28" s="81" t="s">
        <v>1913</v>
      </c>
      <c r="SRC28" s="81" t="s">
        <v>1913</v>
      </c>
      <c r="SRD28" s="81" t="s">
        <v>1913</v>
      </c>
      <c r="SRE28" s="81" t="s">
        <v>1913</v>
      </c>
      <c r="SRF28" s="81" t="s">
        <v>1913</v>
      </c>
      <c r="SRG28" s="81" t="s">
        <v>1913</v>
      </c>
      <c r="SRH28" s="81" t="s">
        <v>1913</v>
      </c>
      <c r="SRI28" s="81" t="s">
        <v>1913</v>
      </c>
      <c r="SRJ28" s="81" t="s">
        <v>1913</v>
      </c>
      <c r="SRK28" s="81" t="s">
        <v>1913</v>
      </c>
      <c r="SRL28" s="81" t="s">
        <v>1913</v>
      </c>
      <c r="SRM28" s="81" t="s">
        <v>1913</v>
      </c>
      <c r="SRN28" s="81" t="s">
        <v>1913</v>
      </c>
      <c r="SRO28" s="81" t="s">
        <v>1913</v>
      </c>
      <c r="SRP28" s="81" t="s">
        <v>1913</v>
      </c>
      <c r="SRQ28" s="81" t="s">
        <v>1913</v>
      </c>
      <c r="SRR28" s="81" t="s">
        <v>1913</v>
      </c>
      <c r="SRS28" s="81" t="s">
        <v>1913</v>
      </c>
      <c r="SRT28" s="81" t="s">
        <v>1913</v>
      </c>
      <c r="SRU28" s="81" t="s">
        <v>1913</v>
      </c>
      <c r="SRV28" s="81" t="s">
        <v>1913</v>
      </c>
      <c r="SRW28" s="81" t="s">
        <v>1913</v>
      </c>
      <c r="SRX28" s="81" t="s">
        <v>1913</v>
      </c>
      <c r="SRY28" s="81" t="s">
        <v>1913</v>
      </c>
      <c r="SRZ28" s="81" t="s">
        <v>1913</v>
      </c>
      <c r="SSA28" s="81" t="s">
        <v>1913</v>
      </c>
      <c r="SSB28" s="81" t="s">
        <v>1913</v>
      </c>
      <c r="SSC28" s="81" t="s">
        <v>1913</v>
      </c>
      <c r="SSD28" s="81" t="s">
        <v>1913</v>
      </c>
      <c r="SSE28" s="81" t="s">
        <v>1913</v>
      </c>
      <c r="SSF28" s="81" t="s">
        <v>1913</v>
      </c>
      <c r="SSG28" s="81" t="s">
        <v>1913</v>
      </c>
      <c r="SSH28" s="81" t="s">
        <v>1913</v>
      </c>
      <c r="SSI28" s="81" t="s">
        <v>1913</v>
      </c>
      <c r="SSJ28" s="81" t="s">
        <v>1913</v>
      </c>
      <c r="SSK28" s="81" t="s">
        <v>1913</v>
      </c>
      <c r="SSL28" s="81" t="s">
        <v>1913</v>
      </c>
      <c r="SSM28" s="81" t="s">
        <v>1913</v>
      </c>
      <c r="SSN28" s="81" t="s">
        <v>1913</v>
      </c>
      <c r="SSO28" s="81" t="s">
        <v>1913</v>
      </c>
      <c r="SSP28" s="81" t="s">
        <v>1913</v>
      </c>
      <c r="SSQ28" s="81" t="s">
        <v>1913</v>
      </c>
      <c r="SSR28" s="81" t="s">
        <v>1913</v>
      </c>
      <c r="SSS28" s="81" t="s">
        <v>1913</v>
      </c>
      <c r="SST28" s="81" t="s">
        <v>1913</v>
      </c>
      <c r="SSU28" s="81" t="s">
        <v>1913</v>
      </c>
      <c r="SSV28" s="81" t="s">
        <v>1913</v>
      </c>
      <c r="SSW28" s="81" t="s">
        <v>1913</v>
      </c>
      <c r="SSX28" s="81" t="s">
        <v>1913</v>
      </c>
      <c r="SSY28" s="81" t="s">
        <v>1913</v>
      </c>
      <c r="SSZ28" s="81" t="s">
        <v>1913</v>
      </c>
      <c r="STA28" s="81" t="s">
        <v>1913</v>
      </c>
      <c r="STB28" s="81" t="s">
        <v>1913</v>
      </c>
      <c r="STC28" s="81" t="s">
        <v>1913</v>
      </c>
      <c r="STD28" s="81" t="s">
        <v>1913</v>
      </c>
      <c r="STE28" s="81" t="s">
        <v>1913</v>
      </c>
      <c r="STF28" s="81" t="s">
        <v>1913</v>
      </c>
      <c r="STG28" s="81" t="s">
        <v>1913</v>
      </c>
      <c r="STH28" s="81" t="s">
        <v>1913</v>
      </c>
      <c r="STI28" s="81" t="s">
        <v>1913</v>
      </c>
      <c r="STJ28" s="81" t="s">
        <v>1913</v>
      </c>
      <c r="STK28" s="81" t="s">
        <v>1913</v>
      </c>
      <c r="STL28" s="81" t="s">
        <v>1913</v>
      </c>
      <c r="STM28" s="81" t="s">
        <v>1913</v>
      </c>
      <c r="STN28" s="81" t="s">
        <v>1913</v>
      </c>
      <c r="STO28" s="81" t="s">
        <v>1913</v>
      </c>
      <c r="STP28" s="81" t="s">
        <v>1913</v>
      </c>
      <c r="STQ28" s="81" t="s">
        <v>1913</v>
      </c>
      <c r="STR28" s="81" t="s">
        <v>1913</v>
      </c>
      <c r="STS28" s="81" t="s">
        <v>1913</v>
      </c>
      <c r="STT28" s="81" t="s">
        <v>1913</v>
      </c>
      <c r="STU28" s="81" t="s">
        <v>1913</v>
      </c>
      <c r="STV28" s="81" t="s">
        <v>1913</v>
      </c>
      <c r="STW28" s="81" t="s">
        <v>1913</v>
      </c>
      <c r="STX28" s="81" t="s">
        <v>1913</v>
      </c>
      <c r="STY28" s="81" t="s">
        <v>1913</v>
      </c>
      <c r="STZ28" s="81" t="s">
        <v>1913</v>
      </c>
      <c r="SUA28" s="81" t="s">
        <v>1913</v>
      </c>
      <c r="SUB28" s="81" t="s">
        <v>1913</v>
      </c>
      <c r="SUC28" s="81" t="s">
        <v>1913</v>
      </c>
      <c r="SUD28" s="81" t="s">
        <v>1913</v>
      </c>
      <c r="SUE28" s="81" t="s">
        <v>1913</v>
      </c>
      <c r="SUF28" s="81" t="s">
        <v>1913</v>
      </c>
      <c r="SUG28" s="81" t="s">
        <v>1913</v>
      </c>
      <c r="SUH28" s="81" t="s">
        <v>1913</v>
      </c>
      <c r="SUI28" s="81" t="s">
        <v>1913</v>
      </c>
      <c r="SUJ28" s="81" t="s">
        <v>1913</v>
      </c>
      <c r="SUK28" s="81" t="s">
        <v>1913</v>
      </c>
      <c r="SUL28" s="81" t="s">
        <v>1913</v>
      </c>
      <c r="SUM28" s="81" t="s">
        <v>1913</v>
      </c>
      <c r="SUN28" s="81" t="s">
        <v>1913</v>
      </c>
      <c r="SUO28" s="81" t="s">
        <v>1913</v>
      </c>
      <c r="SUP28" s="81" t="s">
        <v>1913</v>
      </c>
      <c r="SUQ28" s="81" t="s">
        <v>1913</v>
      </c>
      <c r="SUR28" s="81" t="s">
        <v>1913</v>
      </c>
      <c r="SUS28" s="81" t="s">
        <v>1913</v>
      </c>
      <c r="SUT28" s="81" t="s">
        <v>1913</v>
      </c>
      <c r="SUU28" s="81" t="s">
        <v>1913</v>
      </c>
      <c r="SUV28" s="81" t="s">
        <v>1913</v>
      </c>
      <c r="SUW28" s="81" t="s">
        <v>1913</v>
      </c>
      <c r="SUX28" s="81" t="s">
        <v>1913</v>
      </c>
      <c r="SUY28" s="81" t="s">
        <v>1913</v>
      </c>
      <c r="SUZ28" s="81" t="s">
        <v>1913</v>
      </c>
      <c r="SVA28" s="81" t="s">
        <v>1913</v>
      </c>
      <c r="SVB28" s="81" t="s">
        <v>1913</v>
      </c>
      <c r="SVC28" s="81" t="s">
        <v>1913</v>
      </c>
      <c r="SVD28" s="81" t="s">
        <v>1913</v>
      </c>
      <c r="SVE28" s="81" t="s">
        <v>1913</v>
      </c>
      <c r="SVF28" s="81" t="s">
        <v>1913</v>
      </c>
      <c r="SVG28" s="81" t="s">
        <v>1913</v>
      </c>
      <c r="SVH28" s="81" t="s">
        <v>1913</v>
      </c>
      <c r="SVI28" s="81" t="s">
        <v>1913</v>
      </c>
      <c r="SVJ28" s="81" t="s">
        <v>1913</v>
      </c>
      <c r="SVK28" s="81" t="s">
        <v>1913</v>
      </c>
      <c r="SVL28" s="81" t="s">
        <v>1913</v>
      </c>
      <c r="SVM28" s="81" t="s">
        <v>1913</v>
      </c>
      <c r="SVN28" s="81" t="s">
        <v>1913</v>
      </c>
      <c r="SVO28" s="81" t="s">
        <v>1913</v>
      </c>
      <c r="SVP28" s="81" t="s">
        <v>1913</v>
      </c>
      <c r="SVQ28" s="81" t="s">
        <v>1913</v>
      </c>
      <c r="SVR28" s="81" t="s">
        <v>1913</v>
      </c>
      <c r="SVS28" s="81" t="s">
        <v>1913</v>
      </c>
      <c r="SVT28" s="81" t="s">
        <v>1913</v>
      </c>
      <c r="SVU28" s="81" t="s">
        <v>1913</v>
      </c>
      <c r="SVV28" s="81" t="s">
        <v>1913</v>
      </c>
      <c r="SVW28" s="81" t="s">
        <v>1913</v>
      </c>
      <c r="SVX28" s="81" t="s">
        <v>1913</v>
      </c>
      <c r="SVY28" s="81" t="s">
        <v>1913</v>
      </c>
      <c r="SVZ28" s="81" t="s">
        <v>1913</v>
      </c>
      <c r="SWA28" s="81" t="s">
        <v>1913</v>
      </c>
      <c r="SWB28" s="81" t="s">
        <v>1913</v>
      </c>
      <c r="SWC28" s="81" t="s">
        <v>1913</v>
      </c>
      <c r="SWD28" s="81" t="s">
        <v>1913</v>
      </c>
      <c r="SWE28" s="81" t="s">
        <v>1913</v>
      </c>
      <c r="SWF28" s="81" t="s">
        <v>1913</v>
      </c>
      <c r="SWG28" s="81" t="s">
        <v>1913</v>
      </c>
      <c r="SWH28" s="81" t="s">
        <v>1913</v>
      </c>
      <c r="SWI28" s="81" t="s">
        <v>1913</v>
      </c>
      <c r="SWJ28" s="81" t="s">
        <v>1913</v>
      </c>
      <c r="SWK28" s="81" t="s">
        <v>1913</v>
      </c>
      <c r="SWL28" s="81" t="s">
        <v>1913</v>
      </c>
      <c r="SWM28" s="81" t="s">
        <v>1913</v>
      </c>
      <c r="SWN28" s="81" t="s">
        <v>1913</v>
      </c>
      <c r="SWO28" s="81" t="s">
        <v>1913</v>
      </c>
      <c r="SWP28" s="81" t="s">
        <v>1913</v>
      </c>
      <c r="SWQ28" s="81" t="s">
        <v>1913</v>
      </c>
      <c r="SWR28" s="81" t="s">
        <v>1913</v>
      </c>
      <c r="SWS28" s="81" t="s">
        <v>1913</v>
      </c>
      <c r="SWT28" s="81" t="s">
        <v>1913</v>
      </c>
      <c r="SWU28" s="81" t="s">
        <v>1913</v>
      </c>
      <c r="SWV28" s="81" t="s">
        <v>1913</v>
      </c>
      <c r="SWW28" s="81" t="s">
        <v>1913</v>
      </c>
      <c r="SWX28" s="81" t="s">
        <v>1913</v>
      </c>
      <c r="SWY28" s="81" t="s">
        <v>1913</v>
      </c>
      <c r="SWZ28" s="81" t="s">
        <v>1913</v>
      </c>
      <c r="SXA28" s="81" t="s">
        <v>1913</v>
      </c>
      <c r="SXB28" s="81" t="s">
        <v>1913</v>
      </c>
      <c r="SXC28" s="81" t="s">
        <v>1913</v>
      </c>
      <c r="SXD28" s="81" t="s">
        <v>1913</v>
      </c>
      <c r="SXE28" s="81" t="s">
        <v>1913</v>
      </c>
      <c r="SXF28" s="81" t="s">
        <v>1913</v>
      </c>
      <c r="SXG28" s="81" t="s">
        <v>1913</v>
      </c>
      <c r="SXH28" s="81" t="s">
        <v>1913</v>
      </c>
      <c r="SXI28" s="81" t="s">
        <v>1913</v>
      </c>
      <c r="SXJ28" s="81" t="s">
        <v>1913</v>
      </c>
      <c r="SXK28" s="81" t="s">
        <v>1913</v>
      </c>
      <c r="SXL28" s="81" t="s">
        <v>1913</v>
      </c>
      <c r="SXM28" s="81" t="s">
        <v>1913</v>
      </c>
      <c r="SXN28" s="81" t="s">
        <v>1913</v>
      </c>
      <c r="SXO28" s="81" t="s">
        <v>1913</v>
      </c>
      <c r="SXP28" s="81" t="s">
        <v>1913</v>
      </c>
      <c r="SXQ28" s="81" t="s">
        <v>1913</v>
      </c>
      <c r="SXR28" s="81" t="s">
        <v>1913</v>
      </c>
      <c r="SXS28" s="81" t="s">
        <v>1913</v>
      </c>
      <c r="SXT28" s="81" t="s">
        <v>1913</v>
      </c>
      <c r="SXU28" s="81" t="s">
        <v>1913</v>
      </c>
      <c r="SXV28" s="81" t="s">
        <v>1913</v>
      </c>
      <c r="SXW28" s="81" t="s">
        <v>1913</v>
      </c>
      <c r="SXX28" s="81" t="s">
        <v>1913</v>
      </c>
      <c r="SXY28" s="81" t="s">
        <v>1913</v>
      </c>
      <c r="SXZ28" s="81" t="s">
        <v>1913</v>
      </c>
      <c r="SYA28" s="81" t="s">
        <v>1913</v>
      </c>
      <c r="SYB28" s="81" t="s">
        <v>1913</v>
      </c>
      <c r="SYC28" s="81" t="s">
        <v>1913</v>
      </c>
      <c r="SYD28" s="81" t="s">
        <v>1913</v>
      </c>
      <c r="SYE28" s="81" t="s">
        <v>1913</v>
      </c>
      <c r="SYF28" s="81" t="s">
        <v>1913</v>
      </c>
      <c r="SYG28" s="81" t="s">
        <v>1913</v>
      </c>
      <c r="SYH28" s="81" t="s">
        <v>1913</v>
      </c>
      <c r="SYI28" s="81" t="s">
        <v>1913</v>
      </c>
      <c r="SYJ28" s="81" t="s">
        <v>1913</v>
      </c>
      <c r="SYK28" s="81" t="s">
        <v>1913</v>
      </c>
      <c r="SYL28" s="81" t="s">
        <v>1913</v>
      </c>
      <c r="SYM28" s="81" t="s">
        <v>1913</v>
      </c>
      <c r="SYN28" s="81" t="s">
        <v>1913</v>
      </c>
      <c r="SYO28" s="81" t="s">
        <v>1913</v>
      </c>
      <c r="SYP28" s="81" t="s">
        <v>1913</v>
      </c>
      <c r="SYQ28" s="81" t="s">
        <v>1913</v>
      </c>
      <c r="SYR28" s="81" t="s">
        <v>1913</v>
      </c>
      <c r="SYS28" s="81" t="s">
        <v>1913</v>
      </c>
      <c r="SYT28" s="81" t="s">
        <v>1913</v>
      </c>
      <c r="SYU28" s="81" t="s">
        <v>1913</v>
      </c>
      <c r="SYV28" s="81" t="s">
        <v>1913</v>
      </c>
      <c r="SYW28" s="81" t="s">
        <v>1913</v>
      </c>
      <c r="SYX28" s="81" t="s">
        <v>1913</v>
      </c>
      <c r="SYY28" s="81" t="s">
        <v>1913</v>
      </c>
      <c r="SYZ28" s="81" t="s">
        <v>1913</v>
      </c>
      <c r="SZA28" s="81" t="s">
        <v>1913</v>
      </c>
      <c r="SZB28" s="81" t="s">
        <v>1913</v>
      </c>
      <c r="SZC28" s="81" t="s">
        <v>1913</v>
      </c>
      <c r="SZD28" s="81" t="s">
        <v>1913</v>
      </c>
      <c r="SZE28" s="81" t="s">
        <v>1913</v>
      </c>
      <c r="SZF28" s="81" t="s">
        <v>1913</v>
      </c>
      <c r="SZG28" s="81" t="s">
        <v>1913</v>
      </c>
      <c r="SZH28" s="81" t="s">
        <v>1913</v>
      </c>
      <c r="SZI28" s="81" t="s">
        <v>1913</v>
      </c>
      <c r="SZJ28" s="81" t="s">
        <v>1913</v>
      </c>
      <c r="SZK28" s="81" t="s">
        <v>1913</v>
      </c>
      <c r="SZL28" s="81" t="s">
        <v>1913</v>
      </c>
      <c r="SZM28" s="81" t="s">
        <v>1913</v>
      </c>
      <c r="SZN28" s="81" t="s">
        <v>1913</v>
      </c>
      <c r="SZO28" s="81" t="s">
        <v>1913</v>
      </c>
      <c r="SZP28" s="81" t="s">
        <v>1913</v>
      </c>
      <c r="SZQ28" s="81" t="s">
        <v>1913</v>
      </c>
      <c r="SZR28" s="81" t="s">
        <v>1913</v>
      </c>
      <c r="SZS28" s="81" t="s">
        <v>1913</v>
      </c>
      <c r="SZT28" s="81" t="s">
        <v>1913</v>
      </c>
      <c r="SZU28" s="81" t="s">
        <v>1913</v>
      </c>
      <c r="SZV28" s="81" t="s">
        <v>1913</v>
      </c>
      <c r="SZW28" s="81" t="s">
        <v>1913</v>
      </c>
      <c r="SZX28" s="81" t="s">
        <v>1913</v>
      </c>
      <c r="SZY28" s="81" t="s">
        <v>1913</v>
      </c>
      <c r="SZZ28" s="81" t="s">
        <v>1913</v>
      </c>
      <c r="TAA28" s="81" t="s">
        <v>1913</v>
      </c>
      <c r="TAB28" s="81" t="s">
        <v>1913</v>
      </c>
      <c r="TAC28" s="81" t="s">
        <v>1913</v>
      </c>
      <c r="TAD28" s="81" t="s">
        <v>1913</v>
      </c>
      <c r="TAE28" s="81" t="s">
        <v>1913</v>
      </c>
      <c r="TAF28" s="81" t="s">
        <v>1913</v>
      </c>
      <c r="TAG28" s="81" t="s">
        <v>1913</v>
      </c>
      <c r="TAH28" s="81" t="s">
        <v>1913</v>
      </c>
      <c r="TAI28" s="81" t="s">
        <v>1913</v>
      </c>
      <c r="TAJ28" s="81" t="s">
        <v>1913</v>
      </c>
      <c r="TAK28" s="81" t="s">
        <v>1913</v>
      </c>
      <c r="TAL28" s="81" t="s">
        <v>1913</v>
      </c>
      <c r="TAM28" s="81" t="s">
        <v>1913</v>
      </c>
      <c r="TAN28" s="81" t="s">
        <v>1913</v>
      </c>
      <c r="TAO28" s="81" t="s">
        <v>1913</v>
      </c>
      <c r="TAP28" s="81" t="s">
        <v>1913</v>
      </c>
      <c r="TAQ28" s="81" t="s">
        <v>1913</v>
      </c>
      <c r="TAR28" s="81" t="s">
        <v>1913</v>
      </c>
      <c r="TAS28" s="81" t="s">
        <v>1913</v>
      </c>
      <c r="TAT28" s="81" t="s">
        <v>1913</v>
      </c>
      <c r="TAU28" s="81" t="s">
        <v>1913</v>
      </c>
      <c r="TAV28" s="81" t="s">
        <v>1913</v>
      </c>
      <c r="TAW28" s="81" t="s">
        <v>1913</v>
      </c>
      <c r="TAX28" s="81" t="s">
        <v>1913</v>
      </c>
      <c r="TAY28" s="81" t="s">
        <v>1913</v>
      </c>
      <c r="TAZ28" s="81" t="s">
        <v>1913</v>
      </c>
      <c r="TBA28" s="81" t="s">
        <v>1913</v>
      </c>
      <c r="TBB28" s="81" t="s">
        <v>1913</v>
      </c>
      <c r="TBC28" s="81" t="s">
        <v>1913</v>
      </c>
      <c r="TBD28" s="81" t="s">
        <v>1913</v>
      </c>
      <c r="TBE28" s="81" t="s">
        <v>1913</v>
      </c>
      <c r="TBF28" s="81" t="s">
        <v>1913</v>
      </c>
      <c r="TBG28" s="81" t="s">
        <v>1913</v>
      </c>
      <c r="TBH28" s="81" t="s">
        <v>1913</v>
      </c>
      <c r="TBI28" s="81" t="s">
        <v>1913</v>
      </c>
      <c r="TBJ28" s="81" t="s">
        <v>1913</v>
      </c>
      <c r="TBK28" s="81" t="s">
        <v>1913</v>
      </c>
      <c r="TBL28" s="81" t="s">
        <v>1913</v>
      </c>
      <c r="TBM28" s="81" t="s">
        <v>1913</v>
      </c>
      <c r="TBN28" s="81" t="s">
        <v>1913</v>
      </c>
      <c r="TBO28" s="81" t="s">
        <v>1913</v>
      </c>
      <c r="TBP28" s="81" t="s">
        <v>1913</v>
      </c>
      <c r="TBQ28" s="81" t="s">
        <v>1913</v>
      </c>
      <c r="TBR28" s="81" t="s">
        <v>1913</v>
      </c>
      <c r="TBS28" s="81" t="s">
        <v>1913</v>
      </c>
      <c r="TBT28" s="81" t="s">
        <v>1913</v>
      </c>
      <c r="TBU28" s="81" t="s">
        <v>1913</v>
      </c>
      <c r="TBV28" s="81" t="s">
        <v>1913</v>
      </c>
      <c r="TBW28" s="81" t="s">
        <v>1913</v>
      </c>
      <c r="TBX28" s="81" t="s">
        <v>1913</v>
      </c>
      <c r="TBY28" s="81" t="s">
        <v>1913</v>
      </c>
      <c r="TBZ28" s="81" t="s">
        <v>1913</v>
      </c>
      <c r="TCA28" s="81" t="s">
        <v>1913</v>
      </c>
      <c r="TCB28" s="81" t="s">
        <v>1913</v>
      </c>
      <c r="TCC28" s="81" t="s">
        <v>1913</v>
      </c>
      <c r="TCD28" s="81" t="s">
        <v>1913</v>
      </c>
      <c r="TCE28" s="81" t="s">
        <v>1913</v>
      </c>
      <c r="TCF28" s="81" t="s">
        <v>1913</v>
      </c>
      <c r="TCG28" s="81" t="s">
        <v>1913</v>
      </c>
      <c r="TCH28" s="81" t="s">
        <v>1913</v>
      </c>
      <c r="TCI28" s="81" t="s">
        <v>1913</v>
      </c>
      <c r="TCJ28" s="81" t="s">
        <v>1913</v>
      </c>
      <c r="TCK28" s="81" t="s">
        <v>1913</v>
      </c>
      <c r="TCL28" s="81" t="s">
        <v>1913</v>
      </c>
      <c r="TCM28" s="81" t="s">
        <v>1913</v>
      </c>
      <c r="TCN28" s="81" t="s">
        <v>1913</v>
      </c>
      <c r="TCO28" s="81" t="s">
        <v>1913</v>
      </c>
      <c r="TCP28" s="81" t="s">
        <v>1913</v>
      </c>
      <c r="TCQ28" s="81" t="s">
        <v>1913</v>
      </c>
      <c r="TCR28" s="81" t="s">
        <v>1913</v>
      </c>
      <c r="TCS28" s="81" t="s">
        <v>1913</v>
      </c>
      <c r="TCT28" s="81" t="s">
        <v>1913</v>
      </c>
      <c r="TCU28" s="81" t="s">
        <v>1913</v>
      </c>
      <c r="TCV28" s="81" t="s">
        <v>1913</v>
      </c>
      <c r="TCW28" s="81" t="s">
        <v>1913</v>
      </c>
      <c r="TCX28" s="81" t="s">
        <v>1913</v>
      </c>
      <c r="TCY28" s="81" t="s">
        <v>1913</v>
      </c>
      <c r="TCZ28" s="81" t="s">
        <v>1913</v>
      </c>
      <c r="TDA28" s="81" t="s">
        <v>1913</v>
      </c>
      <c r="TDB28" s="81" t="s">
        <v>1913</v>
      </c>
      <c r="TDC28" s="81" t="s">
        <v>1913</v>
      </c>
      <c r="TDD28" s="81" t="s">
        <v>1913</v>
      </c>
      <c r="TDE28" s="81" t="s">
        <v>1913</v>
      </c>
      <c r="TDF28" s="81" t="s">
        <v>1913</v>
      </c>
      <c r="TDG28" s="81" t="s">
        <v>1913</v>
      </c>
      <c r="TDH28" s="81" t="s">
        <v>1913</v>
      </c>
      <c r="TDI28" s="81" t="s">
        <v>1913</v>
      </c>
      <c r="TDJ28" s="81" t="s">
        <v>1913</v>
      </c>
      <c r="TDK28" s="81" t="s">
        <v>1913</v>
      </c>
      <c r="TDL28" s="81" t="s">
        <v>1913</v>
      </c>
      <c r="TDM28" s="81" t="s">
        <v>1913</v>
      </c>
      <c r="TDN28" s="81" t="s">
        <v>1913</v>
      </c>
      <c r="TDO28" s="81" t="s">
        <v>1913</v>
      </c>
      <c r="TDP28" s="81" t="s">
        <v>1913</v>
      </c>
      <c r="TDQ28" s="81" t="s">
        <v>1913</v>
      </c>
      <c r="TDR28" s="81" t="s">
        <v>1913</v>
      </c>
      <c r="TDS28" s="81" t="s">
        <v>1913</v>
      </c>
      <c r="TDT28" s="81" t="s">
        <v>1913</v>
      </c>
      <c r="TDU28" s="81" t="s">
        <v>1913</v>
      </c>
      <c r="TDV28" s="81" t="s">
        <v>1913</v>
      </c>
      <c r="TDW28" s="81" t="s">
        <v>1913</v>
      </c>
      <c r="TDX28" s="81" t="s">
        <v>1913</v>
      </c>
      <c r="TDY28" s="81" t="s">
        <v>1913</v>
      </c>
      <c r="TDZ28" s="81" t="s">
        <v>1913</v>
      </c>
      <c r="TEA28" s="81" t="s">
        <v>1913</v>
      </c>
      <c r="TEB28" s="81" t="s">
        <v>1913</v>
      </c>
      <c r="TEC28" s="81" t="s">
        <v>1913</v>
      </c>
      <c r="TED28" s="81" t="s">
        <v>1913</v>
      </c>
      <c r="TEE28" s="81" t="s">
        <v>1913</v>
      </c>
      <c r="TEF28" s="81" t="s">
        <v>1913</v>
      </c>
      <c r="TEG28" s="81" t="s">
        <v>1913</v>
      </c>
      <c r="TEH28" s="81" t="s">
        <v>1913</v>
      </c>
      <c r="TEI28" s="81" t="s">
        <v>1913</v>
      </c>
      <c r="TEJ28" s="81" t="s">
        <v>1913</v>
      </c>
      <c r="TEK28" s="81" t="s">
        <v>1913</v>
      </c>
      <c r="TEL28" s="81" t="s">
        <v>1913</v>
      </c>
      <c r="TEM28" s="81" t="s">
        <v>1913</v>
      </c>
      <c r="TEN28" s="81" t="s">
        <v>1913</v>
      </c>
      <c r="TEO28" s="81" t="s">
        <v>1913</v>
      </c>
      <c r="TEP28" s="81" t="s">
        <v>1913</v>
      </c>
      <c r="TEQ28" s="81" t="s">
        <v>1913</v>
      </c>
      <c r="TER28" s="81" t="s">
        <v>1913</v>
      </c>
      <c r="TES28" s="81" t="s">
        <v>1913</v>
      </c>
      <c r="TET28" s="81" t="s">
        <v>1913</v>
      </c>
      <c r="TEU28" s="81" t="s">
        <v>1913</v>
      </c>
      <c r="TEV28" s="81" t="s">
        <v>1913</v>
      </c>
      <c r="TEW28" s="81" t="s">
        <v>1913</v>
      </c>
      <c r="TEX28" s="81" t="s">
        <v>1913</v>
      </c>
      <c r="TEY28" s="81" t="s">
        <v>1913</v>
      </c>
      <c r="TEZ28" s="81" t="s">
        <v>1913</v>
      </c>
      <c r="TFA28" s="81" t="s">
        <v>1913</v>
      </c>
      <c r="TFB28" s="81" t="s">
        <v>1913</v>
      </c>
      <c r="TFC28" s="81" t="s">
        <v>1913</v>
      </c>
      <c r="TFD28" s="81" t="s">
        <v>1913</v>
      </c>
      <c r="TFE28" s="81" t="s">
        <v>1913</v>
      </c>
      <c r="TFF28" s="81" t="s">
        <v>1913</v>
      </c>
      <c r="TFG28" s="81" t="s">
        <v>1913</v>
      </c>
      <c r="TFH28" s="81" t="s">
        <v>1913</v>
      </c>
      <c r="TFI28" s="81" t="s">
        <v>1913</v>
      </c>
      <c r="TFJ28" s="81" t="s">
        <v>1913</v>
      </c>
      <c r="TFK28" s="81" t="s">
        <v>1913</v>
      </c>
      <c r="TFL28" s="81" t="s">
        <v>1913</v>
      </c>
      <c r="TFM28" s="81" t="s">
        <v>1913</v>
      </c>
      <c r="TFN28" s="81" t="s">
        <v>1913</v>
      </c>
      <c r="TFO28" s="81" t="s">
        <v>1913</v>
      </c>
      <c r="TFP28" s="81" t="s">
        <v>1913</v>
      </c>
      <c r="TFQ28" s="81" t="s">
        <v>1913</v>
      </c>
      <c r="TFR28" s="81" t="s">
        <v>1913</v>
      </c>
      <c r="TFS28" s="81" t="s">
        <v>1913</v>
      </c>
      <c r="TFT28" s="81" t="s">
        <v>1913</v>
      </c>
      <c r="TFU28" s="81" t="s">
        <v>1913</v>
      </c>
      <c r="TFV28" s="81" t="s">
        <v>1913</v>
      </c>
      <c r="TFW28" s="81" t="s">
        <v>1913</v>
      </c>
      <c r="TFX28" s="81" t="s">
        <v>1913</v>
      </c>
      <c r="TFY28" s="81" t="s">
        <v>1913</v>
      </c>
      <c r="TFZ28" s="81" t="s">
        <v>1913</v>
      </c>
      <c r="TGA28" s="81" t="s">
        <v>1913</v>
      </c>
      <c r="TGB28" s="81" t="s">
        <v>1913</v>
      </c>
      <c r="TGC28" s="81" t="s">
        <v>1913</v>
      </c>
      <c r="TGD28" s="81" t="s">
        <v>1913</v>
      </c>
      <c r="TGE28" s="81" t="s">
        <v>1913</v>
      </c>
      <c r="TGF28" s="81" t="s">
        <v>1913</v>
      </c>
      <c r="TGG28" s="81" t="s">
        <v>1913</v>
      </c>
      <c r="TGH28" s="81" t="s">
        <v>1913</v>
      </c>
      <c r="TGI28" s="81" t="s">
        <v>1913</v>
      </c>
      <c r="TGJ28" s="81" t="s">
        <v>1913</v>
      </c>
      <c r="TGK28" s="81" t="s">
        <v>1913</v>
      </c>
      <c r="TGL28" s="81" t="s">
        <v>1913</v>
      </c>
      <c r="TGM28" s="81" t="s">
        <v>1913</v>
      </c>
      <c r="TGN28" s="81" t="s">
        <v>1913</v>
      </c>
      <c r="TGO28" s="81" t="s">
        <v>1913</v>
      </c>
      <c r="TGP28" s="81" t="s">
        <v>1913</v>
      </c>
      <c r="TGQ28" s="81" t="s">
        <v>1913</v>
      </c>
      <c r="TGR28" s="81" t="s">
        <v>1913</v>
      </c>
      <c r="TGS28" s="81" t="s">
        <v>1913</v>
      </c>
      <c r="TGT28" s="81" t="s">
        <v>1913</v>
      </c>
      <c r="TGU28" s="81" t="s">
        <v>1913</v>
      </c>
      <c r="TGV28" s="81" t="s">
        <v>1913</v>
      </c>
      <c r="TGW28" s="81" t="s">
        <v>1913</v>
      </c>
      <c r="TGX28" s="81" t="s">
        <v>1913</v>
      </c>
      <c r="TGY28" s="81" t="s">
        <v>1913</v>
      </c>
      <c r="TGZ28" s="81" t="s">
        <v>1913</v>
      </c>
      <c r="THA28" s="81" t="s">
        <v>1913</v>
      </c>
      <c r="THB28" s="81" t="s">
        <v>1913</v>
      </c>
      <c r="THC28" s="81" t="s">
        <v>1913</v>
      </c>
      <c r="THD28" s="81" t="s">
        <v>1913</v>
      </c>
      <c r="THE28" s="81" t="s">
        <v>1913</v>
      </c>
      <c r="THF28" s="81" t="s">
        <v>1913</v>
      </c>
      <c r="THG28" s="81" t="s">
        <v>1913</v>
      </c>
      <c r="THH28" s="81" t="s">
        <v>1913</v>
      </c>
      <c r="THI28" s="81" t="s">
        <v>1913</v>
      </c>
      <c r="THJ28" s="81" t="s">
        <v>1913</v>
      </c>
      <c r="THK28" s="81" t="s">
        <v>1913</v>
      </c>
      <c r="THL28" s="81" t="s">
        <v>1913</v>
      </c>
      <c r="THM28" s="81" t="s">
        <v>1913</v>
      </c>
      <c r="THN28" s="81" t="s">
        <v>1913</v>
      </c>
      <c r="THO28" s="81" t="s">
        <v>1913</v>
      </c>
      <c r="THP28" s="81" t="s">
        <v>1913</v>
      </c>
      <c r="THQ28" s="81" t="s">
        <v>1913</v>
      </c>
      <c r="THR28" s="81" t="s">
        <v>1913</v>
      </c>
      <c r="THS28" s="81" t="s">
        <v>1913</v>
      </c>
      <c r="THT28" s="81" t="s">
        <v>1913</v>
      </c>
      <c r="THU28" s="81" t="s">
        <v>1913</v>
      </c>
      <c r="THV28" s="81" t="s">
        <v>1913</v>
      </c>
      <c r="THW28" s="81" t="s">
        <v>1913</v>
      </c>
      <c r="THX28" s="81" t="s">
        <v>1913</v>
      </c>
      <c r="THY28" s="81" t="s">
        <v>1913</v>
      </c>
      <c r="THZ28" s="81" t="s">
        <v>1913</v>
      </c>
      <c r="TIA28" s="81" t="s">
        <v>1913</v>
      </c>
      <c r="TIB28" s="81" t="s">
        <v>1913</v>
      </c>
      <c r="TIC28" s="81" t="s">
        <v>1913</v>
      </c>
      <c r="TID28" s="81" t="s">
        <v>1913</v>
      </c>
      <c r="TIE28" s="81" t="s">
        <v>1913</v>
      </c>
      <c r="TIF28" s="81" t="s">
        <v>1913</v>
      </c>
      <c r="TIG28" s="81" t="s">
        <v>1913</v>
      </c>
      <c r="TIH28" s="81" t="s">
        <v>1913</v>
      </c>
      <c r="TII28" s="81" t="s">
        <v>1913</v>
      </c>
      <c r="TIJ28" s="81" t="s">
        <v>1913</v>
      </c>
      <c r="TIK28" s="81" t="s">
        <v>1913</v>
      </c>
      <c r="TIL28" s="81" t="s">
        <v>1913</v>
      </c>
      <c r="TIM28" s="81" t="s">
        <v>1913</v>
      </c>
      <c r="TIN28" s="81" t="s">
        <v>1913</v>
      </c>
      <c r="TIO28" s="81" t="s">
        <v>1913</v>
      </c>
      <c r="TIP28" s="81" t="s">
        <v>1913</v>
      </c>
      <c r="TIQ28" s="81" t="s">
        <v>1913</v>
      </c>
      <c r="TIR28" s="81" t="s">
        <v>1913</v>
      </c>
      <c r="TIS28" s="81" t="s">
        <v>1913</v>
      </c>
      <c r="TIT28" s="81" t="s">
        <v>1913</v>
      </c>
      <c r="TIU28" s="81" t="s">
        <v>1913</v>
      </c>
      <c r="TIV28" s="81" t="s">
        <v>1913</v>
      </c>
      <c r="TIW28" s="81" t="s">
        <v>1913</v>
      </c>
      <c r="TIX28" s="81" t="s">
        <v>1913</v>
      </c>
      <c r="TIY28" s="81" t="s">
        <v>1913</v>
      </c>
      <c r="TIZ28" s="81" t="s">
        <v>1913</v>
      </c>
      <c r="TJA28" s="81" t="s">
        <v>1913</v>
      </c>
      <c r="TJB28" s="81" t="s">
        <v>1913</v>
      </c>
      <c r="TJC28" s="81" t="s">
        <v>1913</v>
      </c>
      <c r="TJD28" s="81" t="s">
        <v>1913</v>
      </c>
      <c r="TJE28" s="81" t="s">
        <v>1913</v>
      </c>
      <c r="TJF28" s="81" t="s">
        <v>1913</v>
      </c>
      <c r="TJG28" s="81" t="s">
        <v>1913</v>
      </c>
      <c r="TJH28" s="81" t="s">
        <v>1913</v>
      </c>
      <c r="TJI28" s="81" t="s">
        <v>1913</v>
      </c>
      <c r="TJJ28" s="81" t="s">
        <v>1913</v>
      </c>
      <c r="TJK28" s="81" t="s">
        <v>1913</v>
      </c>
      <c r="TJL28" s="81" t="s">
        <v>1913</v>
      </c>
      <c r="TJM28" s="81" t="s">
        <v>1913</v>
      </c>
      <c r="TJN28" s="81" t="s">
        <v>1913</v>
      </c>
      <c r="TJO28" s="81" t="s">
        <v>1913</v>
      </c>
      <c r="TJP28" s="81" t="s">
        <v>1913</v>
      </c>
      <c r="TJQ28" s="81" t="s">
        <v>1913</v>
      </c>
      <c r="TJR28" s="81" t="s">
        <v>1913</v>
      </c>
      <c r="TJS28" s="81" t="s">
        <v>1913</v>
      </c>
      <c r="TJT28" s="81" t="s">
        <v>1913</v>
      </c>
      <c r="TJU28" s="81" t="s">
        <v>1913</v>
      </c>
      <c r="TJV28" s="81" t="s">
        <v>1913</v>
      </c>
      <c r="TJW28" s="81" t="s">
        <v>1913</v>
      </c>
      <c r="TJX28" s="81" t="s">
        <v>1913</v>
      </c>
      <c r="TJY28" s="81" t="s">
        <v>1913</v>
      </c>
      <c r="TJZ28" s="81" t="s">
        <v>1913</v>
      </c>
      <c r="TKA28" s="81" t="s">
        <v>1913</v>
      </c>
      <c r="TKB28" s="81" t="s">
        <v>1913</v>
      </c>
      <c r="TKC28" s="81" t="s">
        <v>1913</v>
      </c>
      <c r="TKD28" s="81" t="s">
        <v>1913</v>
      </c>
      <c r="TKE28" s="81" t="s">
        <v>1913</v>
      </c>
      <c r="TKF28" s="81" t="s">
        <v>1913</v>
      </c>
      <c r="TKG28" s="81" t="s">
        <v>1913</v>
      </c>
      <c r="TKH28" s="81" t="s">
        <v>1913</v>
      </c>
      <c r="TKI28" s="81" t="s">
        <v>1913</v>
      </c>
      <c r="TKJ28" s="81" t="s">
        <v>1913</v>
      </c>
      <c r="TKK28" s="81" t="s">
        <v>1913</v>
      </c>
      <c r="TKL28" s="81" t="s">
        <v>1913</v>
      </c>
      <c r="TKM28" s="81" t="s">
        <v>1913</v>
      </c>
      <c r="TKN28" s="81" t="s">
        <v>1913</v>
      </c>
      <c r="TKO28" s="81" t="s">
        <v>1913</v>
      </c>
      <c r="TKP28" s="81" t="s">
        <v>1913</v>
      </c>
      <c r="TKQ28" s="81" t="s">
        <v>1913</v>
      </c>
      <c r="TKR28" s="81" t="s">
        <v>1913</v>
      </c>
      <c r="TKS28" s="81" t="s">
        <v>1913</v>
      </c>
      <c r="TKT28" s="81" t="s">
        <v>1913</v>
      </c>
      <c r="TKU28" s="81" t="s">
        <v>1913</v>
      </c>
      <c r="TKV28" s="81" t="s">
        <v>1913</v>
      </c>
      <c r="TKW28" s="81" t="s">
        <v>1913</v>
      </c>
      <c r="TKX28" s="81" t="s">
        <v>1913</v>
      </c>
      <c r="TKY28" s="81" t="s">
        <v>1913</v>
      </c>
      <c r="TKZ28" s="81" t="s">
        <v>1913</v>
      </c>
      <c r="TLA28" s="81" t="s">
        <v>1913</v>
      </c>
      <c r="TLB28" s="81" t="s">
        <v>1913</v>
      </c>
      <c r="TLC28" s="81" t="s">
        <v>1913</v>
      </c>
      <c r="TLD28" s="81" t="s">
        <v>1913</v>
      </c>
      <c r="TLE28" s="81" t="s">
        <v>1913</v>
      </c>
      <c r="TLF28" s="81" t="s">
        <v>1913</v>
      </c>
      <c r="TLG28" s="81" t="s">
        <v>1913</v>
      </c>
      <c r="TLH28" s="81" t="s">
        <v>1913</v>
      </c>
      <c r="TLI28" s="81" t="s">
        <v>1913</v>
      </c>
      <c r="TLJ28" s="81" t="s">
        <v>1913</v>
      </c>
      <c r="TLK28" s="81" t="s">
        <v>1913</v>
      </c>
      <c r="TLL28" s="81" t="s">
        <v>1913</v>
      </c>
      <c r="TLM28" s="81" t="s">
        <v>1913</v>
      </c>
      <c r="TLN28" s="81" t="s">
        <v>1913</v>
      </c>
      <c r="TLO28" s="81" t="s">
        <v>1913</v>
      </c>
      <c r="TLP28" s="81" t="s">
        <v>1913</v>
      </c>
      <c r="TLQ28" s="81" t="s">
        <v>1913</v>
      </c>
      <c r="TLR28" s="81" t="s">
        <v>1913</v>
      </c>
      <c r="TLS28" s="81" t="s">
        <v>1913</v>
      </c>
      <c r="TLT28" s="81" t="s">
        <v>1913</v>
      </c>
      <c r="TLU28" s="81" t="s">
        <v>1913</v>
      </c>
      <c r="TLV28" s="81" t="s">
        <v>1913</v>
      </c>
      <c r="TLW28" s="81" t="s">
        <v>1913</v>
      </c>
      <c r="TLX28" s="81" t="s">
        <v>1913</v>
      </c>
      <c r="TLY28" s="81" t="s">
        <v>1913</v>
      </c>
      <c r="TLZ28" s="81" t="s">
        <v>1913</v>
      </c>
      <c r="TMA28" s="81" t="s">
        <v>1913</v>
      </c>
      <c r="TMB28" s="81" t="s">
        <v>1913</v>
      </c>
      <c r="TMC28" s="81" t="s">
        <v>1913</v>
      </c>
      <c r="TMD28" s="81" t="s">
        <v>1913</v>
      </c>
      <c r="TME28" s="81" t="s">
        <v>1913</v>
      </c>
      <c r="TMF28" s="81" t="s">
        <v>1913</v>
      </c>
      <c r="TMG28" s="81" t="s">
        <v>1913</v>
      </c>
      <c r="TMH28" s="81" t="s">
        <v>1913</v>
      </c>
      <c r="TMI28" s="81" t="s">
        <v>1913</v>
      </c>
      <c r="TMJ28" s="81" t="s">
        <v>1913</v>
      </c>
      <c r="TMK28" s="81" t="s">
        <v>1913</v>
      </c>
      <c r="TML28" s="81" t="s">
        <v>1913</v>
      </c>
      <c r="TMM28" s="81" t="s">
        <v>1913</v>
      </c>
      <c r="TMN28" s="81" t="s">
        <v>1913</v>
      </c>
      <c r="TMO28" s="81" t="s">
        <v>1913</v>
      </c>
      <c r="TMP28" s="81" t="s">
        <v>1913</v>
      </c>
      <c r="TMQ28" s="81" t="s">
        <v>1913</v>
      </c>
      <c r="TMR28" s="81" t="s">
        <v>1913</v>
      </c>
      <c r="TMS28" s="81" t="s">
        <v>1913</v>
      </c>
      <c r="TMT28" s="81" t="s">
        <v>1913</v>
      </c>
      <c r="TMU28" s="81" t="s">
        <v>1913</v>
      </c>
      <c r="TMV28" s="81" t="s">
        <v>1913</v>
      </c>
      <c r="TMW28" s="81" t="s">
        <v>1913</v>
      </c>
      <c r="TMX28" s="81" t="s">
        <v>1913</v>
      </c>
      <c r="TMY28" s="81" t="s">
        <v>1913</v>
      </c>
      <c r="TMZ28" s="81" t="s">
        <v>1913</v>
      </c>
      <c r="TNA28" s="81" t="s">
        <v>1913</v>
      </c>
      <c r="TNB28" s="81" t="s">
        <v>1913</v>
      </c>
      <c r="TNC28" s="81" t="s">
        <v>1913</v>
      </c>
      <c r="TND28" s="81" t="s">
        <v>1913</v>
      </c>
      <c r="TNE28" s="81" t="s">
        <v>1913</v>
      </c>
      <c r="TNF28" s="81" t="s">
        <v>1913</v>
      </c>
      <c r="TNG28" s="81" t="s">
        <v>1913</v>
      </c>
      <c r="TNH28" s="81" t="s">
        <v>1913</v>
      </c>
      <c r="TNI28" s="81" t="s">
        <v>1913</v>
      </c>
      <c r="TNJ28" s="81" t="s">
        <v>1913</v>
      </c>
      <c r="TNK28" s="81" t="s">
        <v>1913</v>
      </c>
      <c r="TNL28" s="81" t="s">
        <v>1913</v>
      </c>
      <c r="TNM28" s="81" t="s">
        <v>1913</v>
      </c>
      <c r="TNN28" s="81" t="s">
        <v>1913</v>
      </c>
      <c r="TNO28" s="81" t="s">
        <v>1913</v>
      </c>
      <c r="TNP28" s="81" t="s">
        <v>1913</v>
      </c>
      <c r="TNQ28" s="81" t="s">
        <v>1913</v>
      </c>
      <c r="TNR28" s="81" t="s">
        <v>1913</v>
      </c>
      <c r="TNS28" s="81" t="s">
        <v>1913</v>
      </c>
      <c r="TNT28" s="81" t="s">
        <v>1913</v>
      </c>
      <c r="TNU28" s="81" t="s">
        <v>1913</v>
      </c>
      <c r="TNV28" s="81" t="s">
        <v>1913</v>
      </c>
      <c r="TNW28" s="81" t="s">
        <v>1913</v>
      </c>
      <c r="TNX28" s="81" t="s">
        <v>1913</v>
      </c>
      <c r="TNY28" s="81" t="s">
        <v>1913</v>
      </c>
      <c r="TNZ28" s="81" t="s">
        <v>1913</v>
      </c>
      <c r="TOA28" s="81" t="s">
        <v>1913</v>
      </c>
      <c r="TOB28" s="81" t="s">
        <v>1913</v>
      </c>
      <c r="TOC28" s="81" t="s">
        <v>1913</v>
      </c>
      <c r="TOD28" s="81" t="s">
        <v>1913</v>
      </c>
      <c r="TOE28" s="81" t="s">
        <v>1913</v>
      </c>
      <c r="TOF28" s="81" t="s">
        <v>1913</v>
      </c>
      <c r="TOG28" s="81" t="s">
        <v>1913</v>
      </c>
      <c r="TOH28" s="81" t="s">
        <v>1913</v>
      </c>
      <c r="TOI28" s="81" t="s">
        <v>1913</v>
      </c>
      <c r="TOJ28" s="81" t="s">
        <v>1913</v>
      </c>
      <c r="TOK28" s="81" t="s">
        <v>1913</v>
      </c>
      <c r="TOL28" s="81" t="s">
        <v>1913</v>
      </c>
      <c r="TOM28" s="81" t="s">
        <v>1913</v>
      </c>
      <c r="TON28" s="81" t="s">
        <v>1913</v>
      </c>
      <c r="TOO28" s="81" t="s">
        <v>1913</v>
      </c>
      <c r="TOP28" s="81" t="s">
        <v>1913</v>
      </c>
      <c r="TOQ28" s="81" t="s">
        <v>1913</v>
      </c>
      <c r="TOR28" s="81" t="s">
        <v>1913</v>
      </c>
      <c r="TOS28" s="81" t="s">
        <v>1913</v>
      </c>
      <c r="TOT28" s="81" t="s">
        <v>1913</v>
      </c>
      <c r="TOU28" s="81" t="s">
        <v>1913</v>
      </c>
      <c r="TOV28" s="81" t="s">
        <v>1913</v>
      </c>
      <c r="TOW28" s="81" t="s">
        <v>1913</v>
      </c>
      <c r="TOX28" s="81" t="s">
        <v>1913</v>
      </c>
      <c r="TOY28" s="81" t="s">
        <v>1913</v>
      </c>
      <c r="TOZ28" s="81" t="s">
        <v>1913</v>
      </c>
      <c r="TPA28" s="81" t="s">
        <v>1913</v>
      </c>
      <c r="TPB28" s="81" t="s">
        <v>1913</v>
      </c>
      <c r="TPC28" s="81" t="s">
        <v>1913</v>
      </c>
      <c r="TPD28" s="81" t="s">
        <v>1913</v>
      </c>
      <c r="TPE28" s="81" t="s">
        <v>1913</v>
      </c>
      <c r="TPF28" s="81" t="s">
        <v>1913</v>
      </c>
      <c r="TPG28" s="81" t="s">
        <v>1913</v>
      </c>
      <c r="TPH28" s="81" t="s">
        <v>1913</v>
      </c>
      <c r="TPI28" s="81" t="s">
        <v>1913</v>
      </c>
      <c r="TPJ28" s="81" t="s">
        <v>1913</v>
      </c>
      <c r="TPK28" s="81" t="s">
        <v>1913</v>
      </c>
      <c r="TPL28" s="81" t="s">
        <v>1913</v>
      </c>
      <c r="TPM28" s="81" t="s">
        <v>1913</v>
      </c>
      <c r="TPN28" s="81" t="s">
        <v>1913</v>
      </c>
      <c r="TPO28" s="81" t="s">
        <v>1913</v>
      </c>
      <c r="TPP28" s="81" t="s">
        <v>1913</v>
      </c>
      <c r="TPQ28" s="81" t="s">
        <v>1913</v>
      </c>
      <c r="TPR28" s="81" t="s">
        <v>1913</v>
      </c>
      <c r="TPS28" s="81" t="s">
        <v>1913</v>
      </c>
      <c r="TPT28" s="81" t="s">
        <v>1913</v>
      </c>
      <c r="TPU28" s="81" t="s">
        <v>1913</v>
      </c>
      <c r="TPV28" s="81" t="s">
        <v>1913</v>
      </c>
      <c r="TPW28" s="81" t="s">
        <v>1913</v>
      </c>
      <c r="TPX28" s="81" t="s">
        <v>1913</v>
      </c>
      <c r="TPY28" s="81" t="s">
        <v>1913</v>
      </c>
      <c r="TPZ28" s="81" t="s">
        <v>1913</v>
      </c>
      <c r="TQA28" s="81" t="s">
        <v>1913</v>
      </c>
      <c r="TQB28" s="81" t="s">
        <v>1913</v>
      </c>
      <c r="TQC28" s="81" t="s">
        <v>1913</v>
      </c>
      <c r="TQD28" s="81" t="s">
        <v>1913</v>
      </c>
      <c r="TQE28" s="81" t="s">
        <v>1913</v>
      </c>
      <c r="TQF28" s="81" t="s">
        <v>1913</v>
      </c>
      <c r="TQG28" s="81" t="s">
        <v>1913</v>
      </c>
      <c r="TQH28" s="81" t="s">
        <v>1913</v>
      </c>
      <c r="TQI28" s="81" t="s">
        <v>1913</v>
      </c>
      <c r="TQJ28" s="81" t="s">
        <v>1913</v>
      </c>
      <c r="TQK28" s="81" t="s">
        <v>1913</v>
      </c>
      <c r="TQL28" s="81" t="s">
        <v>1913</v>
      </c>
      <c r="TQM28" s="81" t="s">
        <v>1913</v>
      </c>
      <c r="TQN28" s="81" t="s">
        <v>1913</v>
      </c>
      <c r="TQO28" s="81" t="s">
        <v>1913</v>
      </c>
      <c r="TQP28" s="81" t="s">
        <v>1913</v>
      </c>
      <c r="TQQ28" s="81" t="s">
        <v>1913</v>
      </c>
      <c r="TQR28" s="81" t="s">
        <v>1913</v>
      </c>
      <c r="TQS28" s="81" t="s">
        <v>1913</v>
      </c>
      <c r="TQT28" s="81" t="s">
        <v>1913</v>
      </c>
      <c r="TQU28" s="81" t="s">
        <v>1913</v>
      </c>
      <c r="TQV28" s="81" t="s">
        <v>1913</v>
      </c>
      <c r="TQW28" s="81" t="s">
        <v>1913</v>
      </c>
      <c r="TQX28" s="81" t="s">
        <v>1913</v>
      </c>
      <c r="TQY28" s="81" t="s">
        <v>1913</v>
      </c>
      <c r="TQZ28" s="81" t="s">
        <v>1913</v>
      </c>
      <c r="TRA28" s="81" t="s">
        <v>1913</v>
      </c>
      <c r="TRB28" s="81" t="s">
        <v>1913</v>
      </c>
      <c r="TRC28" s="81" t="s">
        <v>1913</v>
      </c>
      <c r="TRD28" s="81" t="s">
        <v>1913</v>
      </c>
      <c r="TRE28" s="81" t="s">
        <v>1913</v>
      </c>
      <c r="TRF28" s="81" t="s">
        <v>1913</v>
      </c>
      <c r="TRG28" s="81" t="s">
        <v>1913</v>
      </c>
      <c r="TRH28" s="81" t="s">
        <v>1913</v>
      </c>
      <c r="TRI28" s="81" t="s">
        <v>1913</v>
      </c>
      <c r="TRJ28" s="81" t="s">
        <v>1913</v>
      </c>
      <c r="TRK28" s="81" t="s">
        <v>1913</v>
      </c>
      <c r="TRL28" s="81" t="s">
        <v>1913</v>
      </c>
      <c r="TRM28" s="81" t="s">
        <v>1913</v>
      </c>
      <c r="TRN28" s="81" t="s">
        <v>1913</v>
      </c>
      <c r="TRO28" s="81" t="s">
        <v>1913</v>
      </c>
      <c r="TRP28" s="81" t="s">
        <v>1913</v>
      </c>
      <c r="TRQ28" s="81" t="s">
        <v>1913</v>
      </c>
      <c r="TRR28" s="81" t="s">
        <v>1913</v>
      </c>
      <c r="TRS28" s="81" t="s">
        <v>1913</v>
      </c>
      <c r="TRT28" s="81" t="s">
        <v>1913</v>
      </c>
      <c r="TRU28" s="81" t="s">
        <v>1913</v>
      </c>
      <c r="TRV28" s="81" t="s">
        <v>1913</v>
      </c>
      <c r="TRW28" s="81" t="s">
        <v>1913</v>
      </c>
      <c r="TRX28" s="81" t="s">
        <v>1913</v>
      </c>
      <c r="TRY28" s="81" t="s">
        <v>1913</v>
      </c>
      <c r="TRZ28" s="81" t="s">
        <v>1913</v>
      </c>
      <c r="TSA28" s="81" t="s">
        <v>1913</v>
      </c>
      <c r="TSB28" s="81" t="s">
        <v>1913</v>
      </c>
      <c r="TSC28" s="81" t="s">
        <v>1913</v>
      </c>
      <c r="TSD28" s="81" t="s">
        <v>1913</v>
      </c>
      <c r="TSE28" s="81" t="s">
        <v>1913</v>
      </c>
      <c r="TSF28" s="81" t="s">
        <v>1913</v>
      </c>
      <c r="TSG28" s="81" t="s">
        <v>1913</v>
      </c>
      <c r="TSH28" s="81" t="s">
        <v>1913</v>
      </c>
      <c r="TSI28" s="81" t="s">
        <v>1913</v>
      </c>
      <c r="TSJ28" s="81" t="s">
        <v>1913</v>
      </c>
      <c r="TSK28" s="81" t="s">
        <v>1913</v>
      </c>
      <c r="TSL28" s="81" t="s">
        <v>1913</v>
      </c>
      <c r="TSM28" s="81" t="s">
        <v>1913</v>
      </c>
      <c r="TSN28" s="81" t="s">
        <v>1913</v>
      </c>
      <c r="TSO28" s="81" t="s">
        <v>1913</v>
      </c>
      <c r="TSP28" s="81" t="s">
        <v>1913</v>
      </c>
      <c r="TSQ28" s="81" t="s">
        <v>1913</v>
      </c>
      <c r="TSR28" s="81" t="s">
        <v>1913</v>
      </c>
      <c r="TSS28" s="81" t="s">
        <v>1913</v>
      </c>
      <c r="TST28" s="81" t="s">
        <v>1913</v>
      </c>
      <c r="TSU28" s="81" t="s">
        <v>1913</v>
      </c>
      <c r="TSV28" s="81" t="s">
        <v>1913</v>
      </c>
      <c r="TSW28" s="81" t="s">
        <v>1913</v>
      </c>
      <c r="TSX28" s="81" t="s">
        <v>1913</v>
      </c>
      <c r="TSY28" s="81" t="s">
        <v>1913</v>
      </c>
      <c r="TSZ28" s="81" t="s">
        <v>1913</v>
      </c>
      <c r="TTA28" s="81" t="s">
        <v>1913</v>
      </c>
      <c r="TTB28" s="81" t="s">
        <v>1913</v>
      </c>
      <c r="TTC28" s="81" t="s">
        <v>1913</v>
      </c>
      <c r="TTD28" s="81" t="s">
        <v>1913</v>
      </c>
      <c r="TTE28" s="81" t="s">
        <v>1913</v>
      </c>
      <c r="TTF28" s="81" t="s">
        <v>1913</v>
      </c>
      <c r="TTG28" s="81" t="s">
        <v>1913</v>
      </c>
      <c r="TTH28" s="81" t="s">
        <v>1913</v>
      </c>
      <c r="TTI28" s="81" t="s">
        <v>1913</v>
      </c>
      <c r="TTJ28" s="81" t="s">
        <v>1913</v>
      </c>
      <c r="TTK28" s="81" t="s">
        <v>1913</v>
      </c>
      <c r="TTL28" s="81" t="s">
        <v>1913</v>
      </c>
      <c r="TTM28" s="81" t="s">
        <v>1913</v>
      </c>
      <c r="TTN28" s="81" t="s">
        <v>1913</v>
      </c>
      <c r="TTO28" s="81" t="s">
        <v>1913</v>
      </c>
      <c r="TTP28" s="81" t="s">
        <v>1913</v>
      </c>
      <c r="TTQ28" s="81" t="s">
        <v>1913</v>
      </c>
      <c r="TTR28" s="81" t="s">
        <v>1913</v>
      </c>
      <c r="TTS28" s="81" t="s">
        <v>1913</v>
      </c>
      <c r="TTT28" s="81" t="s">
        <v>1913</v>
      </c>
      <c r="TTU28" s="81" t="s">
        <v>1913</v>
      </c>
      <c r="TTV28" s="81" t="s">
        <v>1913</v>
      </c>
      <c r="TTW28" s="81" t="s">
        <v>1913</v>
      </c>
      <c r="TTX28" s="81" t="s">
        <v>1913</v>
      </c>
      <c r="TTY28" s="81" t="s">
        <v>1913</v>
      </c>
      <c r="TTZ28" s="81" t="s">
        <v>1913</v>
      </c>
      <c r="TUA28" s="81" t="s">
        <v>1913</v>
      </c>
      <c r="TUB28" s="81" t="s">
        <v>1913</v>
      </c>
      <c r="TUC28" s="81" t="s">
        <v>1913</v>
      </c>
      <c r="TUD28" s="81" t="s">
        <v>1913</v>
      </c>
      <c r="TUE28" s="81" t="s">
        <v>1913</v>
      </c>
      <c r="TUF28" s="81" t="s">
        <v>1913</v>
      </c>
      <c r="TUG28" s="81" t="s">
        <v>1913</v>
      </c>
      <c r="TUH28" s="81" t="s">
        <v>1913</v>
      </c>
      <c r="TUI28" s="81" t="s">
        <v>1913</v>
      </c>
      <c r="TUJ28" s="81" t="s">
        <v>1913</v>
      </c>
      <c r="TUK28" s="81" t="s">
        <v>1913</v>
      </c>
      <c r="TUL28" s="81" t="s">
        <v>1913</v>
      </c>
      <c r="TUM28" s="81" t="s">
        <v>1913</v>
      </c>
      <c r="TUN28" s="81" t="s">
        <v>1913</v>
      </c>
      <c r="TUO28" s="81" t="s">
        <v>1913</v>
      </c>
      <c r="TUP28" s="81" t="s">
        <v>1913</v>
      </c>
      <c r="TUQ28" s="81" t="s">
        <v>1913</v>
      </c>
      <c r="TUR28" s="81" t="s">
        <v>1913</v>
      </c>
      <c r="TUS28" s="81" t="s">
        <v>1913</v>
      </c>
      <c r="TUT28" s="81" t="s">
        <v>1913</v>
      </c>
      <c r="TUU28" s="81" t="s">
        <v>1913</v>
      </c>
      <c r="TUV28" s="81" t="s">
        <v>1913</v>
      </c>
      <c r="TUW28" s="81" t="s">
        <v>1913</v>
      </c>
      <c r="TUX28" s="81" t="s">
        <v>1913</v>
      </c>
      <c r="TUY28" s="81" t="s">
        <v>1913</v>
      </c>
      <c r="TUZ28" s="81" t="s">
        <v>1913</v>
      </c>
      <c r="TVA28" s="81" t="s">
        <v>1913</v>
      </c>
      <c r="TVB28" s="81" t="s">
        <v>1913</v>
      </c>
      <c r="TVC28" s="81" t="s">
        <v>1913</v>
      </c>
      <c r="TVD28" s="81" t="s">
        <v>1913</v>
      </c>
      <c r="TVE28" s="81" t="s">
        <v>1913</v>
      </c>
      <c r="TVF28" s="81" t="s">
        <v>1913</v>
      </c>
      <c r="TVG28" s="81" t="s">
        <v>1913</v>
      </c>
      <c r="TVH28" s="81" t="s">
        <v>1913</v>
      </c>
      <c r="TVI28" s="81" t="s">
        <v>1913</v>
      </c>
      <c r="TVJ28" s="81" t="s">
        <v>1913</v>
      </c>
      <c r="TVK28" s="81" t="s">
        <v>1913</v>
      </c>
      <c r="TVL28" s="81" t="s">
        <v>1913</v>
      </c>
      <c r="TVM28" s="81" t="s">
        <v>1913</v>
      </c>
      <c r="TVN28" s="81" t="s">
        <v>1913</v>
      </c>
      <c r="TVO28" s="81" t="s">
        <v>1913</v>
      </c>
      <c r="TVP28" s="81" t="s">
        <v>1913</v>
      </c>
      <c r="TVQ28" s="81" t="s">
        <v>1913</v>
      </c>
      <c r="TVR28" s="81" t="s">
        <v>1913</v>
      </c>
      <c r="TVS28" s="81" t="s">
        <v>1913</v>
      </c>
      <c r="TVT28" s="81" t="s">
        <v>1913</v>
      </c>
      <c r="TVU28" s="81" t="s">
        <v>1913</v>
      </c>
      <c r="TVV28" s="81" t="s">
        <v>1913</v>
      </c>
      <c r="TVW28" s="81" t="s">
        <v>1913</v>
      </c>
      <c r="TVX28" s="81" t="s">
        <v>1913</v>
      </c>
      <c r="TVY28" s="81" t="s">
        <v>1913</v>
      </c>
      <c r="TVZ28" s="81" t="s">
        <v>1913</v>
      </c>
      <c r="TWA28" s="81" t="s">
        <v>1913</v>
      </c>
      <c r="TWB28" s="81" t="s">
        <v>1913</v>
      </c>
      <c r="TWC28" s="81" t="s">
        <v>1913</v>
      </c>
      <c r="TWD28" s="81" t="s">
        <v>1913</v>
      </c>
      <c r="TWE28" s="81" t="s">
        <v>1913</v>
      </c>
      <c r="TWF28" s="81" t="s">
        <v>1913</v>
      </c>
      <c r="TWG28" s="81" t="s">
        <v>1913</v>
      </c>
      <c r="TWH28" s="81" t="s">
        <v>1913</v>
      </c>
      <c r="TWI28" s="81" t="s">
        <v>1913</v>
      </c>
      <c r="TWJ28" s="81" t="s">
        <v>1913</v>
      </c>
      <c r="TWK28" s="81" t="s">
        <v>1913</v>
      </c>
      <c r="TWL28" s="81" t="s">
        <v>1913</v>
      </c>
      <c r="TWM28" s="81" t="s">
        <v>1913</v>
      </c>
      <c r="TWN28" s="81" t="s">
        <v>1913</v>
      </c>
      <c r="TWO28" s="81" t="s">
        <v>1913</v>
      </c>
      <c r="TWP28" s="81" t="s">
        <v>1913</v>
      </c>
      <c r="TWQ28" s="81" t="s">
        <v>1913</v>
      </c>
      <c r="TWR28" s="81" t="s">
        <v>1913</v>
      </c>
      <c r="TWS28" s="81" t="s">
        <v>1913</v>
      </c>
      <c r="TWT28" s="81" t="s">
        <v>1913</v>
      </c>
      <c r="TWU28" s="81" t="s">
        <v>1913</v>
      </c>
      <c r="TWV28" s="81" t="s">
        <v>1913</v>
      </c>
      <c r="TWW28" s="81" t="s">
        <v>1913</v>
      </c>
      <c r="TWX28" s="81" t="s">
        <v>1913</v>
      </c>
      <c r="TWY28" s="81" t="s">
        <v>1913</v>
      </c>
      <c r="TWZ28" s="81" t="s">
        <v>1913</v>
      </c>
      <c r="TXA28" s="81" t="s">
        <v>1913</v>
      </c>
      <c r="TXB28" s="81" t="s">
        <v>1913</v>
      </c>
      <c r="TXC28" s="81" t="s">
        <v>1913</v>
      </c>
      <c r="TXD28" s="81" t="s">
        <v>1913</v>
      </c>
      <c r="TXE28" s="81" t="s">
        <v>1913</v>
      </c>
      <c r="TXF28" s="81" t="s">
        <v>1913</v>
      </c>
      <c r="TXG28" s="81" t="s">
        <v>1913</v>
      </c>
      <c r="TXH28" s="81" t="s">
        <v>1913</v>
      </c>
      <c r="TXI28" s="81" t="s">
        <v>1913</v>
      </c>
      <c r="TXJ28" s="81" t="s">
        <v>1913</v>
      </c>
      <c r="TXK28" s="81" t="s">
        <v>1913</v>
      </c>
      <c r="TXL28" s="81" t="s">
        <v>1913</v>
      </c>
      <c r="TXM28" s="81" t="s">
        <v>1913</v>
      </c>
      <c r="TXN28" s="81" t="s">
        <v>1913</v>
      </c>
      <c r="TXO28" s="81" t="s">
        <v>1913</v>
      </c>
      <c r="TXP28" s="81" t="s">
        <v>1913</v>
      </c>
      <c r="TXQ28" s="81" t="s">
        <v>1913</v>
      </c>
      <c r="TXR28" s="81" t="s">
        <v>1913</v>
      </c>
      <c r="TXS28" s="81" t="s">
        <v>1913</v>
      </c>
      <c r="TXT28" s="81" t="s">
        <v>1913</v>
      </c>
      <c r="TXU28" s="81" t="s">
        <v>1913</v>
      </c>
      <c r="TXV28" s="81" t="s">
        <v>1913</v>
      </c>
      <c r="TXW28" s="81" t="s">
        <v>1913</v>
      </c>
      <c r="TXX28" s="81" t="s">
        <v>1913</v>
      </c>
      <c r="TXY28" s="81" t="s">
        <v>1913</v>
      </c>
      <c r="TXZ28" s="81" t="s">
        <v>1913</v>
      </c>
      <c r="TYA28" s="81" t="s">
        <v>1913</v>
      </c>
      <c r="TYB28" s="81" t="s">
        <v>1913</v>
      </c>
      <c r="TYC28" s="81" t="s">
        <v>1913</v>
      </c>
      <c r="TYD28" s="81" t="s">
        <v>1913</v>
      </c>
      <c r="TYE28" s="81" t="s">
        <v>1913</v>
      </c>
      <c r="TYF28" s="81" t="s">
        <v>1913</v>
      </c>
      <c r="TYG28" s="81" t="s">
        <v>1913</v>
      </c>
      <c r="TYH28" s="81" t="s">
        <v>1913</v>
      </c>
      <c r="TYI28" s="81" t="s">
        <v>1913</v>
      </c>
      <c r="TYJ28" s="81" t="s">
        <v>1913</v>
      </c>
      <c r="TYK28" s="81" t="s">
        <v>1913</v>
      </c>
      <c r="TYL28" s="81" t="s">
        <v>1913</v>
      </c>
      <c r="TYM28" s="81" t="s">
        <v>1913</v>
      </c>
      <c r="TYN28" s="81" t="s">
        <v>1913</v>
      </c>
      <c r="TYO28" s="81" t="s">
        <v>1913</v>
      </c>
      <c r="TYP28" s="81" t="s">
        <v>1913</v>
      </c>
      <c r="TYQ28" s="81" t="s">
        <v>1913</v>
      </c>
      <c r="TYR28" s="81" t="s">
        <v>1913</v>
      </c>
      <c r="TYS28" s="81" t="s">
        <v>1913</v>
      </c>
      <c r="TYT28" s="81" t="s">
        <v>1913</v>
      </c>
      <c r="TYU28" s="81" t="s">
        <v>1913</v>
      </c>
      <c r="TYV28" s="81" t="s">
        <v>1913</v>
      </c>
      <c r="TYW28" s="81" t="s">
        <v>1913</v>
      </c>
      <c r="TYX28" s="81" t="s">
        <v>1913</v>
      </c>
      <c r="TYY28" s="81" t="s">
        <v>1913</v>
      </c>
      <c r="TYZ28" s="81" t="s">
        <v>1913</v>
      </c>
      <c r="TZA28" s="81" t="s">
        <v>1913</v>
      </c>
      <c r="TZB28" s="81" t="s">
        <v>1913</v>
      </c>
      <c r="TZC28" s="81" t="s">
        <v>1913</v>
      </c>
      <c r="TZD28" s="81" t="s">
        <v>1913</v>
      </c>
      <c r="TZE28" s="81" t="s">
        <v>1913</v>
      </c>
      <c r="TZF28" s="81" t="s">
        <v>1913</v>
      </c>
      <c r="TZG28" s="81" t="s">
        <v>1913</v>
      </c>
      <c r="TZH28" s="81" t="s">
        <v>1913</v>
      </c>
      <c r="TZI28" s="81" t="s">
        <v>1913</v>
      </c>
      <c r="TZJ28" s="81" t="s">
        <v>1913</v>
      </c>
      <c r="TZK28" s="81" t="s">
        <v>1913</v>
      </c>
      <c r="TZL28" s="81" t="s">
        <v>1913</v>
      </c>
      <c r="TZM28" s="81" t="s">
        <v>1913</v>
      </c>
      <c r="TZN28" s="81" t="s">
        <v>1913</v>
      </c>
      <c r="TZO28" s="81" t="s">
        <v>1913</v>
      </c>
      <c r="TZP28" s="81" t="s">
        <v>1913</v>
      </c>
      <c r="TZQ28" s="81" t="s">
        <v>1913</v>
      </c>
      <c r="TZR28" s="81" t="s">
        <v>1913</v>
      </c>
      <c r="TZS28" s="81" t="s">
        <v>1913</v>
      </c>
      <c r="TZT28" s="81" t="s">
        <v>1913</v>
      </c>
      <c r="TZU28" s="81" t="s">
        <v>1913</v>
      </c>
      <c r="TZV28" s="81" t="s">
        <v>1913</v>
      </c>
      <c r="TZW28" s="81" t="s">
        <v>1913</v>
      </c>
      <c r="TZX28" s="81" t="s">
        <v>1913</v>
      </c>
      <c r="TZY28" s="81" t="s">
        <v>1913</v>
      </c>
      <c r="TZZ28" s="81" t="s">
        <v>1913</v>
      </c>
      <c r="UAA28" s="81" t="s">
        <v>1913</v>
      </c>
      <c r="UAB28" s="81" t="s">
        <v>1913</v>
      </c>
      <c r="UAC28" s="81" t="s">
        <v>1913</v>
      </c>
      <c r="UAD28" s="81" t="s">
        <v>1913</v>
      </c>
      <c r="UAE28" s="81" t="s">
        <v>1913</v>
      </c>
      <c r="UAF28" s="81" t="s">
        <v>1913</v>
      </c>
      <c r="UAG28" s="81" t="s">
        <v>1913</v>
      </c>
      <c r="UAH28" s="81" t="s">
        <v>1913</v>
      </c>
      <c r="UAI28" s="81" t="s">
        <v>1913</v>
      </c>
      <c r="UAJ28" s="81" t="s">
        <v>1913</v>
      </c>
      <c r="UAK28" s="81" t="s">
        <v>1913</v>
      </c>
      <c r="UAL28" s="81" t="s">
        <v>1913</v>
      </c>
      <c r="UAM28" s="81" t="s">
        <v>1913</v>
      </c>
      <c r="UAN28" s="81" t="s">
        <v>1913</v>
      </c>
      <c r="UAO28" s="81" t="s">
        <v>1913</v>
      </c>
      <c r="UAP28" s="81" t="s">
        <v>1913</v>
      </c>
      <c r="UAQ28" s="81" t="s">
        <v>1913</v>
      </c>
      <c r="UAR28" s="81" t="s">
        <v>1913</v>
      </c>
      <c r="UAS28" s="81" t="s">
        <v>1913</v>
      </c>
      <c r="UAT28" s="81" t="s">
        <v>1913</v>
      </c>
      <c r="UAU28" s="81" t="s">
        <v>1913</v>
      </c>
      <c r="UAV28" s="81" t="s">
        <v>1913</v>
      </c>
      <c r="UAW28" s="81" t="s">
        <v>1913</v>
      </c>
      <c r="UAX28" s="81" t="s">
        <v>1913</v>
      </c>
      <c r="UAY28" s="81" t="s">
        <v>1913</v>
      </c>
      <c r="UAZ28" s="81" t="s">
        <v>1913</v>
      </c>
      <c r="UBA28" s="81" t="s">
        <v>1913</v>
      </c>
      <c r="UBB28" s="81" t="s">
        <v>1913</v>
      </c>
      <c r="UBC28" s="81" t="s">
        <v>1913</v>
      </c>
      <c r="UBD28" s="81" t="s">
        <v>1913</v>
      </c>
      <c r="UBE28" s="81" t="s">
        <v>1913</v>
      </c>
      <c r="UBF28" s="81" t="s">
        <v>1913</v>
      </c>
      <c r="UBG28" s="81" t="s">
        <v>1913</v>
      </c>
      <c r="UBH28" s="81" t="s">
        <v>1913</v>
      </c>
      <c r="UBI28" s="81" t="s">
        <v>1913</v>
      </c>
      <c r="UBJ28" s="81" t="s">
        <v>1913</v>
      </c>
      <c r="UBK28" s="81" t="s">
        <v>1913</v>
      </c>
      <c r="UBL28" s="81" t="s">
        <v>1913</v>
      </c>
      <c r="UBM28" s="81" t="s">
        <v>1913</v>
      </c>
      <c r="UBN28" s="81" t="s">
        <v>1913</v>
      </c>
      <c r="UBO28" s="81" t="s">
        <v>1913</v>
      </c>
      <c r="UBP28" s="81" t="s">
        <v>1913</v>
      </c>
      <c r="UBQ28" s="81" t="s">
        <v>1913</v>
      </c>
      <c r="UBR28" s="81" t="s">
        <v>1913</v>
      </c>
      <c r="UBS28" s="81" t="s">
        <v>1913</v>
      </c>
      <c r="UBT28" s="81" t="s">
        <v>1913</v>
      </c>
      <c r="UBU28" s="81" t="s">
        <v>1913</v>
      </c>
      <c r="UBV28" s="81" t="s">
        <v>1913</v>
      </c>
      <c r="UBW28" s="81" t="s">
        <v>1913</v>
      </c>
      <c r="UBX28" s="81" t="s">
        <v>1913</v>
      </c>
      <c r="UBY28" s="81" t="s">
        <v>1913</v>
      </c>
      <c r="UBZ28" s="81" t="s">
        <v>1913</v>
      </c>
      <c r="UCA28" s="81" t="s">
        <v>1913</v>
      </c>
      <c r="UCB28" s="81" t="s">
        <v>1913</v>
      </c>
      <c r="UCC28" s="81" t="s">
        <v>1913</v>
      </c>
      <c r="UCD28" s="81" t="s">
        <v>1913</v>
      </c>
      <c r="UCE28" s="81" t="s">
        <v>1913</v>
      </c>
      <c r="UCF28" s="81" t="s">
        <v>1913</v>
      </c>
      <c r="UCG28" s="81" t="s">
        <v>1913</v>
      </c>
      <c r="UCH28" s="81" t="s">
        <v>1913</v>
      </c>
      <c r="UCI28" s="81" t="s">
        <v>1913</v>
      </c>
      <c r="UCJ28" s="81" t="s">
        <v>1913</v>
      </c>
      <c r="UCK28" s="81" t="s">
        <v>1913</v>
      </c>
      <c r="UCL28" s="81" t="s">
        <v>1913</v>
      </c>
      <c r="UCM28" s="81" t="s">
        <v>1913</v>
      </c>
      <c r="UCN28" s="81" t="s">
        <v>1913</v>
      </c>
      <c r="UCO28" s="81" t="s">
        <v>1913</v>
      </c>
      <c r="UCP28" s="81" t="s">
        <v>1913</v>
      </c>
      <c r="UCQ28" s="81" t="s">
        <v>1913</v>
      </c>
      <c r="UCR28" s="81" t="s">
        <v>1913</v>
      </c>
      <c r="UCS28" s="81" t="s">
        <v>1913</v>
      </c>
      <c r="UCT28" s="81" t="s">
        <v>1913</v>
      </c>
      <c r="UCU28" s="81" t="s">
        <v>1913</v>
      </c>
      <c r="UCV28" s="81" t="s">
        <v>1913</v>
      </c>
      <c r="UCW28" s="81" t="s">
        <v>1913</v>
      </c>
      <c r="UCX28" s="81" t="s">
        <v>1913</v>
      </c>
      <c r="UCY28" s="81" t="s">
        <v>1913</v>
      </c>
      <c r="UCZ28" s="81" t="s">
        <v>1913</v>
      </c>
      <c r="UDA28" s="81" t="s">
        <v>1913</v>
      </c>
      <c r="UDB28" s="81" t="s">
        <v>1913</v>
      </c>
      <c r="UDC28" s="81" t="s">
        <v>1913</v>
      </c>
      <c r="UDD28" s="81" t="s">
        <v>1913</v>
      </c>
      <c r="UDE28" s="81" t="s">
        <v>1913</v>
      </c>
      <c r="UDF28" s="81" t="s">
        <v>1913</v>
      </c>
      <c r="UDG28" s="81" t="s">
        <v>1913</v>
      </c>
      <c r="UDH28" s="81" t="s">
        <v>1913</v>
      </c>
      <c r="UDI28" s="81" t="s">
        <v>1913</v>
      </c>
      <c r="UDJ28" s="81" t="s">
        <v>1913</v>
      </c>
      <c r="UDK28" s="81" t="s">
        <v>1913</v>
      </c>
      <c r="UDL28" s="81" t="s">
        <v>1913</v>
      </c>
      <c r="UDM28" s="81" t="s">
        <v>1913</v>
      </c>
      <c r="UDN28" s="81" t="s">
        <v>1913</v>
      </c>
      <c r="UDO28" s="81" t="s">
        <v>1913</v>
      </c>
      <c r="UDP28" s="81" t="s">
        <v>1913</v>
      </c>
      <c r="UDQ28" s="81" t="s">
        <v>1913</v>
      </c>
      <c r="UDR28" s="81" t="s">
        <v>1913</v>
      </c>
      <c r="UDS28" s="81" t="s">
        <v>1913</v>
      </c>
      <c r="UDT28" s="81" t="s">
        <v>1913</v>
      </c>
      <c r="UDU28" s="81" t="s">
        <v>1913</v>
      </c>
      <c r="UDV28" s="81" t="s">
        <v>1913</v>
      </c>
      <c r="UDW28" s="81" t="s">
        <v>1913</v>
      </c>
      <c r="UDX28" s="81" t="s">
        <v>1913</v>
      </c>
      <c r="UDY28" s="81" t="s">
        <v>1913</v>
      </c>
      <c r="UDZ28" s="81" t="s">
        <v>1913</v>
      </c>
      <c r="UEA28" s="81" t="s">
        <v>1913</v>
      </c>
      <c r="UEB28" s="81" t="s">
        <v>1913</v>
      </c>
      <c r="UEC28" s="81" t="s">
        <v>1913</v>
      </c>
      <c r="UED28" s="81" t="s">
        <v>1913</v>
      </c>
      <c r="UEE28" s="81" t="s">
        <v>1913</v>
      </c>
      <c r="UEF28" s="81" t="s">
        <v>1913</v>
      </c>
      <c r="UEG28" s="81" t="s">
        <v>1913</v>
      </c>
      <c r="UEH28" s="81" t="s">
        <v>1913</v>
      </c>
      <c r="UEI28" s="81" t="s">
        <v>1913</v>
      </c>
      <c r="UEJ28" s="81" t="s">
        <v>1913</v>
      </c>
      <c r="UEK28" s="81" t="s">
        <v>1913</v>
      </c>
      <c r="UEL28" s="81" t="s">
        <v>1913</v>
      </c>
      <c r="UEM28" s="81" t="s">
        <v>1913</v>
      </c>
      <c r="UEN28" s="81" t="s">
        <v>1913</v>
      </c>
      <c r="UEO28" s="81" t="s">
        <v>1913</v>
      </c>
      <c r="UEP28" s="81" t="s">
        <v>1913</v>
      </c>
      <c r="UEQ28" s="81" t="s">
        <v>1913</v>
      </c>
      <c r="UER28" s="81" t="s">
        <v>1913</v>
      </c>
      <c r="UES28" s="81" t="s">
        <v>1913</v>
      </c>
      <c r="UET28" s="81" t="s">
        <v>1913</v>
      </c>
      <c r="UEU28" s="81" t="s">
        <v>1913</v>
      </c>
      <c r="UEV28" s="81" t="s">
        <v>1913</v>
      </c>
      <c r="UEW28" s="81" t="s">
        <v>1913</v>
      </c>
      <c r="UEX28" s="81" t="s">
        <v>1913</v>
      </c>
      <c r="UEY28" s="81" t="s">
        <v>1913</v>
      </c>
      <c r="UEZ28" s="81" t="s">
        <v>1913</v>
      </c>
      <c r="UFA28" s="81" t="s">
        <v>1913</v>
      </c>
      <c r="UFB28" s="81" t="s">
        <v>1913</v>
      </c>
      <c r="UFC28" s="81" t="s">
        <v>1913</v>
      </c>
      <c r="UFD28" s="81" t="s">
        <v>1913</v>
      </c>
      <c r="UFE28" s="81" t="s">
        <v>1913</v>
      </c>
      <c r="UFF28" s="81" t="s">
        <v>1913</v>
      </c>
      <c r="UFG28" s="81" t="s">
        <v>1913</v>
      </c>
      <c r="UFH28" s="81" t="s">
        <v>1913</v>
      </c>
      <c r="UFI28" s="81" t="s">
        <v>1913</v>
      </c>
      <c r="UFJ28" s="81" t="s">
        <v>1913</v>
      </c>
      <c r="UFK28" s="81" t="s">
        <v>1913</v>
      </c>
      <c r="UFL28" s="81" t="s">
        <v>1913</v>
      </c>
      <c r="UFM28" s="81" t="s">
        <v>1913</v>
      </c>
      <c r="UFN28" s="81" t="s">
        <v>1913</v>
      </c>
      <c r="UFO28" s="81" t="s">
        <v>1913</v>
      </c>
      <c r="UFP28" s="81" t="s">
        <v>1913</v>
      </c>
      <c r="UFQ28" s="81" t="s">
        <v>1913</v>
      </c>
      <c r="UFR28" s="81" t="s">
        <v>1913</v>
      </c>
      <c r="UFS28" s="81" t="s">
        <v>1913</v>
      </c>
      <c r="UFT28" s="81" t="s">
        <v>1913</v>
      </c>
      <c r="UFU28" s="81" t="s">
        <v>1913</v>
      </c>
      <c r="UFV28" s="81" t="s">
        <v>1913</v>
      </c>
      <c r="UFW28" s="81" t="s">
        <v>1913</v>
      </c>
      <c r="UFX28" s="81" t="s">
        <v>1913</v>
      </c>
      <c r="UFY28" s="81" t="s">
        <v>1913</v>
      </c>
      <c r="UFZ28" s="81" t="s">
        <v>1913</v>
      </c>
      <c r="UGA28" s="81" t="s">
        <v>1913</v>
      </c>
      <c r="UGB28" s="81" t="s">
        <v>1913</v>
      </c>
      <c r="UGC28" s="81" t="s">
        <v>1913</v>
      </c>
      <c r="UGD28" s="81" t="s">
        <v>1913</v>
      </c>
      <c r="UGE28" s="81" t="s">
        <v>1913</v>
      </c>
      <c r="UGF28" s="81" t="s">
        <v>1913</v>
      </c>
      <c r="UGG28" s="81" t="s">
        <v>1913</v>
      </c>
      <c r="UGH28" s="81" t="s">
        <v>1913</v>
      </c>
      <c r="UGI28" s="81" t="s">
        <v>1913</v>
      </c>
      <c r="UGJ28" s="81" t="s">
        <v>1913</v>
      </c>
      <c r="UGK28" s="81" t="s">
        <v>1913</v>
      </c>
      <c r="UGL28" s="81" t="s">
        <v>1913</v>
      </c>
      <c r="UGM28" s="81" t="s">
        <v>1913</v>
      </c>
      <c r="UGN28" s="81" t="s">
        <v>1913</v>
      </c>
      <c r="UGO28" s="81" t="s">
        <v>1913</v>
      </c>
      <c r="UGP28" s="81" t="s">
        <v>1913</v>
      </c>
      <c r="UGQ28" s="81" t="s">
        <v>1913</v>
      </c>
      <c r="UGR28" s="81" t="s">
        <v>1913</v>
      </c>
      <c r="UGS28" s="81" t="s">
        <v>1913</v>
      </c>
      <c r="UGT28" s="81" t="s">
        <v>1913</v>
      </c>
      <c r="UGU28" s="81" t="s">
        <v>1913</v>
      </c>
      <c r="UGV28" s="81" t="s">
        <v>1913</v>
      </c>
      <c r="UGW28" s="81" t="s">
        <v>1913</v>
      </c>
      <c r="UGX28" s="81" t="s">
        <v>1913</v>
      </c>
      <c r="UGY28" s="81" t="s">
        <v>1913</v>
      </c>
      <c r="UGZ28" s="81" t="s">
        <v>1913</v>
      </c>
      <c r="UHA28" s="81" t="s">
        <v>1913</v>
      </c>
      <c r="UHB28" s="81" t="s">
        <v>1913</v>
      </c>
      <c r="UHC28" s="81" t="s">
        <v>1913</v>
      </c>
      <c r="UHD28" s="81" t="s">
        <v>1913</v>
      </c>
      <c r="UHE28" s="81" t="s">
        <v>1913</v>
      </c>
      <c r="UHF28" s="81" t="s">
        <v>1913</v>
      </c>
      <c r="UHG28" s="81" t="s">
        <v>1913</v>
      </c>
      <c r="UHH28" s="81" t="s">
        <v>1913</v>
      </c>
      <c r="UHI28" s="81" t="s">
        <v>1913</v>
      </c>
      <c r="UHJ28" s="81" t="s">
        <v>1913</v>
      </c>
      <c r="UHK28" s="81" t="s">
        <v>1913</v>
      </c>
      <c r="UHL28" s="81" t="s">
        <v>1913</v>
      </c>
      <c r="UHM28" s="81" t="s">
        <v>1913</v>
      </c>
      <c r="UHN28" s="81" t="s">
        <v>1913</v>
      </c>
      <c r="UHO28" s="81" t="s">
        <v>1913</v>
      </c>
      <c r="UHP28" s="81" t="s">
        <v>1913</v>
      </c>
      <c r="UHQ28" s="81" t="s">
        <v>1913</v>
      </c>
      <c r="UHR28" s="81" t="s">
        <v>1913</v>
      </c>
      <c r="UHS28" s="81" t="s">
        <v>1913</v>
      </c>
      <c r="UHT28" s="81" t="s">
        <v>1913</v>
      </c>
      <c r="UHU28" s="81" t="s">
        <v>1913</v>
      </c>
      <c r="UHV28" s="81" t="s">
        <v>1913</v>
      </c>
      <c r="UHW28" s="81" t="s">
        <v>1913</v>
      </c>
      <c r="UHX28" s="81" t="s">
        <v>1913</v>
      </c>
      <c r="UHY28" s="81" t="s">
        <v>1913</v>
      </c>
      <c r="UHZ28" s="81" t="s">
        <v>1913</v>
      </c>
      <c r="UIA28" s="81" t="s">
        <v>1913</v>
      </c>
      <c r="UIB28" s="81" t="s">
        <v>1913</v>
      </c>
      <c r="UIC28" s="81" t="s">
        <v>1913</v>
      </c>
      <c r="UID28" s="81" t="s">
        <v>1913</v>
      </c>
      <c r="UIE28" s="81" t="s">
        <v>1913</v>
      </c>
      <c r="UIF28" s="81" t="s">
        <v>1913</v>
      </c>
      <c r="UIG28" s="81" t="s">
        <v>1913</v>
      </c>
      <c r="UIH28" s="81" t="s">
        <v>1913</v>
      </c>
      <c r="UII28" s="81" t="s">
        <v>1913</v>
      </c>
      <c r="UIJ28" s="81" t="s">
        <v>1913</v>
      </c>
      <c r="UIK28" s="81" t="s">
        <v>1913</v>
      </c>
      <c r="UIL28" s="81" t="s">
        <v>1913</v>
      </c>
      <c r="UIM28" s="81" t="s">
        <v>1913</v>
      </c>
      <c r="UIN28" s="81" t="s">
        <v>1913</v>
      </c>
      <c r="UIO28" s="81" t="s">
        <v>1913</v>
      </c>
      <c r="UIP28" s="81" t="s">
        <v>1913</v>
      </c>
      <c r="UIQ28" s="81" t="s">
        <v>1913</v>
      </c>
      <c r="UIR28" s="81" t="s">
        <v>1913</v>
      </c>
      <c r="UIS28" s="81" t="s">
        <v>1913</v>
      </c>
      <c r="UIT28" s="81" t="s">
        <v>1913</v>
      </c>
      <c r="UIU28" s="81" t="s">
        <v>1913</v>
      </c>
      <c r="UIV28" s="81" t="s">
        <v>1913</v>
      </c>
      <c r="UIW28" s="81" t="s">
        <v>1913</v>
      </c>
      <c r="UIX28" s="81" t="s">
        <v>1913</v>
      </c>
      <c r="UIY28" s="81" t="s">
        <v>1913</v>
      </c>
      <c r="UIZ28" s="81" t="s">
        <v>1913</v>
      </c>
      <c r="UJA28" s="81" t="s">
        <v>1913</v>
      </c>
      <c r="UJB28" s="81" t="s">
        <v>1913</v>
      </c>
      <c r="UJC28" s="81" t="s">
        <v>1913</v>
      </c>
      <c r="UJD28" s="81" t="s">
        <v>1913</v>
      </c>
      <c r="UJE28" s="81" t="s">
        <v>1913</v>
      </c>
      <c r="UJF28" s="81" t="s">
        <v>1913</v>
      </c>
      <c r="UJG28" s="81" t="s">
        <v>1913</v>
      </c>
      <c r="UJH28" s="81" t="s">
        <v>1913</v>
      </c>
      <c r="UJI28" s="81" t="s">
        <v>1913</v>
      </c>
      <c r="UJJ28" s="81" t="s">
        <v>1913</v>
      </c>
      <c r="UJK28" s="81" t="s">
        <v>1913</v>
      </c>
      <c r="UJL28" s="81" t="s">
        <v>1913</v>
      </c>
      <c r="UJM28" s="81" t="s">
        <v>1913</v>
      </c>
      <c r="UJN28" s="81" t="s">
        <v>1913</v>
      </c>
      <c r="UJO28" s="81" t="s">
        <v>1913</v>
      </c>
      <c r="UJP28" s="81" t="s">
        <v>1913</v>
      </c>
      <c r="UJQ28" s="81" t="s">
        <v>1913</v>
      </c>
      <c r="UJR28" s="81" t="s">
        <v>1913</v>
      </c>
      <c r="UJS28" s="81" t="s">
        <v>1913</v>
      </c>
      <c r="UJT28" s="81" t="s">
        <v>1913</v>
      </c>
      <c r="UJU28" s="81" t="s">
        <v>1913</v>
      </c>
      <c r="UJV28" s="81" t="s">
        <v>1913</v>
      </c>
      <c r="UJW28" s="81" t="s">
        <v>1913</v>
      </c>
      <c r="UJX28" s="81" t="s">
        <v>1913</v>
      </c>
      <c r="UJY28" s="81" t="s">
        <v>1913</v>
      </c>
      <c r="UJZ28" s="81" t="s">
        <v>1913</v>
      </c>
      <c r="UKA28" s="81" t="s">
        <v>1913</v>
      </c>
      <c r="UKB28" s="81" t="s">
        <v>1913</v>
      </c>
      <c r="UKC28" s="81" t="s">
        <v>1913</v>
      </c>
      <c r="UKD28" s="81" t="s">
        <v>1913</v>
      </c>
      <c r="UKE28" s="81" t="s">
        <v>1913</v>
      </c>
      <c r="UKF28" s="81" t="s">
        <v>1913</v>
      </c>
      <c r="UKG28" s="81" t="s">
        <v>1913</v>
      </c>
      <c r="UKH28" s="81" t="s">
        <v>1913</v>
      </c>
      <c r="UKI28" s="81" t="s">
        <v>1913</v>
      </c>
      <c r="UKJ28" s="81" t="s">
        <v>1913</v>
      </c>
      <c r="UKK28" s="81" t="s">
        <v>1913</v>
      </c>
      <c r="UKL28" s="81" t="s">
        <v>1913</v>
      </c>
      <c r="UKM28" s="81" t="s">
        <v>1913</v>
      </c>
      <c r="UKN28" s="81" t="s">
        <v>1913</v>
      </c>
      <c r="UKO28" s="81" t="s">
        <v>1913</v>
      </c>
      <c r="UKP28" s="81" t="s">
        <v>1913</v>
      </c>
      <c r="UKQ28" s="81" t="s">
        <v>1913</v>
      </c>
      <c r="UKR28" s="81" t="s">
        <v>1913</v>
      </c>
      <c r="UKS28" s="81" t="s">
        <v>1913</v>
      </c>
      <c r="UKT28" s="81" t="s">
        <v>1913</v>
      </c>
      <c r="UKU28" s="81" t="s">
        <v>1913</v>
      </c>
      <c r="UKV28" s="81" t="s">
        <v>1913</v>
      </c>
      <c r="UKW28" s="81" t="s">
        <v>1913</v>
      </c>
      <c r="UKX28" s="81" t="s">
        <v>1913</v>
      </c>
      <c r="UKY28" s="81" t="s">
        <v>1913</v>
      </c>
      <c r="UKZ28" s="81" t="s">
        <v>1913</v>
      </c>
      <c r="ULA28" s="81" t="s">
        <v>1913</v>
      </c>
      <c r="ULB28" s="81" t="s">
        <v>1913</v>
      </c>
      <c r="ULC28" s="81" t="s">
        <v>1913</v>
      </c>
      <c r="ULD28" s="81" t="s">
        <v>1913</v>
      </c>
      <c r="ULE28" s="81" t="s">
        <v>1913</v>
      </c>
      <c r="ULF28" s="81" t="s">
        <v>1913</v>
      </c>
      <c r="ULG28" s="81" t="s">
        <v>1913</v>
      </c>
      <c r="ULH28" s="81" t="s">
        <v>1913</v>
      </c>
      <c r="ULI28" s="81" t="s">
        <v>1913</v>
      </c>
      <c r="ULJ28" s="81" t="s">
        <v>1913</v>
      </c>
      <c r="ULK28" s="81" t="s">
        <v>1913</v>
      </c>
      <c r="ULL28" s="81" t="s">
        <v>1913</v>
      </c>
      <c r="ULM28" s="81" t="s">
        <v>1913</v>
      </c>
      <c r="ULN28" s="81" t="s">
        <v>1913</v>
      </c>
      <c r="ULO28" s="81" t="s">
        <v>1913</v>
      </c>
      <c r="ULP28" s="81" t="s">
        <v>1913</v>
      </c>
      <c r="ULQ28" s="81" t="s">
        <v>1913</v>
      </c>
      <c r="ULR28" s="81" t="s">
        <v>1913</v>
      </c>
      <c r="ULS28" s="81" t="s">
        <v>1913</v>
      </c>
      <c r="ULT28" s="81" t="s">
        <v>1913</v>
      </c>
      <c r="ULU28" s="81" t="s">
        <v>1913</v>
      </c>
      <c r="ULV28" s="81" t="s">
        <v>1913</v>
      </c>
      <c r="ULW28" s="81" t="s">
        <v>1913</v>
      </c>
      <c r="ULX28" s="81" t="s">
        <v>1913</v>
      </c>
      <c r="ULY28" s="81" t="s">
        <v>1913</v>
      </c>
      <c r="ULZ28" s="81" t="s">
        <v>1913</v>
      </c>
      <c r="UMA28" s="81" t="s">
        <v>1913</v>
      </c>
      <c r="UMB28" s="81" t="s">
        <v>1913</v>
      </c>
      <c r="UMC28" s="81" t="s">
        <v>1913</v>
      </c>
      <c r="UMD28" s="81" t="s">
        <v>1913</v>
      </c>
      <c r="UME28" s="81" t="s">
        <v>1913</v>
      </c>
      <c r="UMF28" s="81" t="s">
        <v>1913</v>
      </c>
      <c r="UMG28" s="81" t="s">
        <v>1913</v>
      </c>
      <c r="UMH28" s="81" t="s">
        <v>1913</v>
      </c>
      <c r="UMI28" s="81" t="s">
        <v>1913</v>
      </c>
      <c r="UMJ28" s="81" t="s">
        <v>1913</v>
      </c>
      <c r="UMK28" s="81" t="s">
        <v>1913</v>
      </c>
      <c r="UML28" s="81" t="s">
        <v>1913</v>
      </c>
      <c r="UMM28" s="81" t="s">
        <v>1913</v>
      </c>
      <c r="UMN28" s="81" t="s">
        <v>1913</v>
      </c>
      <c r="UMO28" s="81" t="s">
        <v>1913</v>
      </c>
      <c r="UMP28" s="81" t="s">
        <v>1913</v>
      </c>
      <c r="UMQ28" s="81" t="s">
        <v>1913</v>
      </c>
      <c r="UMR28" s="81" t="s">
        <v>1913</v>
      </c>
      <c r="UMS28" s="81" t="s">
        <v>1913</v>
      </c>
      <c r="UMT28" s="81" t="s">
        <v>1913</v>
      </c>
      <c r="UMU28" s="81" t="s">
        <v>1913</v>
      </c>
      <c r="UMV28" s="81" t="s">
        <v>1913</v>
      </c>
      <c r="UMW28" s="81" t="s">
        <v>1913</v>
      </c>
      <c r="UMX28" s="81" t="s">
        <v>1913</v>
      </c>
      <c r="UMY28" s="81" t="s">
        <v>1913</v>
      </c>
      <c r="UMZ28" s="81" t="s">
        <v>1913</v>
      </c>
      <c r="UNA28" s="81" t="s">
        <v>1913</v>
      </c>
      <c r="UNB28" s="81" t="s">
        <v>1913</v>
      </c>
      <c r="UNC28" s="81" t="s">
        <v>1913</v>
      </c>
      <c r="UND28" s="81" t="s">
        <v>1913</v>
      </c>
      <c r="UNE28" s="81" t="s">
        <v>1913</v>
      </c>
      <c r="UNF28" s="81" t="s">
        <v>1913</v>
      </c>
      <c r="UNG28" s="81" t="s">
        <v>1913</v>
      </c>
      <c r="UNH28" s="81" t="s">
        <v>1913</v>
      </c>
      <c r="UNI28" s="81" t="s">
        <v>1913</v>
      </c>
      <c r="UNJ28" s="81" t="s">
        <v>1913</v>
      </c>
      <c r="UNK28" s="81" t="s">
        <v>1913</v>
      </c>
      <c r="UNL28" s="81" t="s">
        <v>1913</v>
      </c>
      <c r="UNM28" s="81" t="s">
        <v>1913</v>
      </c>
      <c r="UNN28" s="81" t="s">
        <v>1913</v>
      </c>
      <c r="UNO28" s="81" t="s">
        <v>1913</v>
      </c>
      <c r="UNP28" s="81" t="s">
        <v>1913</v>
      </c>
      <c r="UNQ28" s="81" t="s">
        <v>1913</v>
      </c>
      <c r="UNR28" s="81" t="s">
        <v>1913</v>
      </c>
      <c r="UNS28" s="81" t="s">
        <v>1913</v>
      </c>
      <c r="UNT28" s="81" t="s">
        <v>1913</v>
      </c>
      <c r="UNU28" s="81" t="s">
        <v>1913</v>
      </c>
      <c r="UNV28" s="81" t="s">
        <v>1913</v>
      </c>
      <c r="UNW28" s="81" t="s">
        <v>1913</v>
      </c>
      <c r="UNX28" s="81" t="s">
        <v>1913</v>
      </c>
      <c r="UNY28" s="81" t="s">
        <v>1913</v>
      </c>
      <c r="UNZ28" s="81" t="s">
        <v>1913</v>
      </c>
      <c r="UOA28" s="81" t="s">
        <v>1913</v>
      </c>
      <c r="UOB28" s="81" t="s">
        <v>1913</v>
      </c>
      <c r="UOC28" s="81" t="s">
        <v>1913</v>
      </c>
      <c r="UOD28" s="81" t="s">
        <v>1913</v>
      </c>
      <c r="UOE28" s="81" t="s">
        <v>1913</v>
      </c>
      <c r="UOF28" s="81" t="s">
        <v>1913</v>
      </c>
      <c r="UOG28" s="81" t="s">
        <v>1913</v>
      </c>
      <c r="UOH28" s="81" t="s">
        <v>1913</v>
      </c>
      <c r="UOI28" s="81" t="s">
        <v>1913</v>
      </c>
      <c r="UOJ28" s="81" t="s">
        <v>1913</v>
      </c>
      <c r="UOK28" s="81" t="s">
        <v>1913</v>
      </c>
      <c r="UOL28" s="81" t="s">
        <v>1913</v>
      </c>
      <c r="UOM28" s="81" t="s">
        <v>1913</v>
      </c>
      <c r="UON28" s="81" t="s">
        <v>1913</v>
      </c>
      <c r="UOO28" s="81" t="s">
        <v>1913</v>
      </c>
      <c r="UOP28" s="81" t="s">
        <v>1913</v>
      </c>
      <c r="UOQ28" s="81" t="s">
        <v>1913</v>
      </c>
      <c r="UOR28" s="81" t="s">
        <v>1913</v>
      </c>
      <c r="UOS28" s="81" t="s">
        <v>1913</v>
      </c>
      <c r="UOT28" s="81" t="s">
        <v>1913</v>
      </c>
      <c r="UOU28" s="81" t="s">
        <v>1913</v>
      </c>
      <c r="UOV28" s="81" t="s">
        <v>1913</v>
      </c>
      <c r="UOW28" s="81" t="s">
        <v>1913</v>
      </c>
      <c r="UOX28" s="81" t="s">
        <v>1913</v>
      </c>
      <c r="UOY28" s="81" t="s">
        <v>1913</v>
      </c>
      <c r="UOZ28" s="81" t="s">
        <v>1913</v>
      </c>
      <c r="UPA28" s="81" t="s">
        <v>1913</v>
      </c>
      <c r="UPB28" s="81" t="s">
        <v>1913</v>
      </c>
      <c r="UPC28" s="81" t="s">
        <v>1913</v>
      </c>
      <c r="UPD28" s="81" t="s">
        <v>1913</v>
      </c>
      <c r="UPE28" s="81" t="s">
        <v>1913</v>
      </c>
      <c r="UPF28" s="81" t="s">
        <v>1913</v>
      </c>
      <c r="UPG28" s="81" t="s">
        <v>1913</v>
      </c>
      <c r="UPH28" s="81" t="s">
        <v>1913</v>
      </c>
      <c r="UPI28" s="81" t="s">
        <v>1913</v>
      </c>
      <c r="UPJ28" s="81" t="s">
        <v>1913</v>
      </c>
      <c r="UPK28" s="81" t="s">
        <v>1913</v>
      </c>
      <c r="UPL28" s="81" t="s">
        <v>1913</v>
      </c>
      <c r="UPM28" s="81" t="s">
        <v>1913</v>
      </c>
      <c r="UPN28" s="81" t="s">
        <v>1913</v>
      </c>
      <c r="UPO28" s="81" t="s">
        <v>1913</v>
      </c>
      <c r="UPP28" s="81" t="s">
        <v>1913</v>
      </c>
      <c r="UPQ28" s="81" t="s">
        <v>1913</v>
      </c>
      <c r="UPR28" s="81" t="s">
        <v>1913</v>
      </c>
      <c r="UPS28" s="81" t="s">
        <v>1913</v>
      </c>
      <c r="UPT28" s="81" t="s">
        <v>1913</v>
      </c>
      <c r="UPU28" s="81" t="s">
        <v>1913</v>
      </c>
      <c r="UPV28" s="81" t="s">
        <v>1913</v>
      </c>
      <c r="UPW28" s="81" t="s">
        <v>1913</v>
      </c>
      <c r="UPX28" s="81" t="s">
        <v>1913</v>
      </c>
      <c r="UPY28" s="81" t="s">
        <v>1913</v>
      </c>
      <c r="UPZ28" s="81" t="s">
        <v>1913</v>
      </c>
      <c r="UQA28" s="81" t="s">
        <v>1913</v>
      </c>
      <c r="UQB28" s="81" t="s">
        <v>1913</v>
      </c>
      <c r="UQC28" s="81" t="s">
        <v>1913</v>
      </c>
      <c r="UQD28" s="81" t="s">
        <v>1913</v>
      </c>
      <c r="UQE28" s="81" t="s">
        <v>1913</v>
      </c>
      <c r="UQF28" s="81" t="s">
        <v>1913</v>
      </c>
      <c r="UQG28" s="81" t="s">
        <v>1913</v>
      </c>
      <c r="UQH28" s="81" t="s">
        <v>1913</v>
      </c>
      <c r="UQI28" s="81" t="s">
        <v>1913</v>
      </c>
      <c r="UQJ28" s="81" t="s">
        <v>1913</v>
      </c>
      <c r="UQK28" s="81" t="s">
        <v>1913</v>
      </c>
      <c r="UQL28" s="81" t="s">
        <v>1913</v>
      </c>
      <c r="UQM28" s="81" t="s">
        <v>1913</v>
      </c>
      <c r="UQN28" s="81" t="s">
        <v>1913</v>
      </c>
      <c r="UQO28" s="81" t="s">
        <v>1913</v>
      </c>
      <c r="UQP28" s="81" t="s">
        <v>1913</v>
      </c>
      <c r="UQQ28" s="81" t="s">
        <v>1913</v>
      </c>
      <c r="UQR28" s="81" t="s">
        <v>1913</v>
      </c>
      <c r="UQS28" s="81" t="s">
        <v>1913</v>
      </c>
      <c r="UQT28" s="81" t="s">
        <v>1913</v>
      </c>
      <c r="UQU28" s="81" t="s">
        <v>1913</v>
      </c>
      <c r="UQV28" s="81" t="s">
        <v>1913</v>
      </c>
      <c r="UQW28" s="81" t="s">
        <v>1913</v>
      </c>
      <c r="UQX28" s="81" t="s">
        <v>1913</v>
      </c>
      <c r="UQY28" s="81" t="s">
        <v>1913</v>
      </c>
      <c r="UQZ28" s="81" t="s">
        <v>1913</v>
      </c>
      <c r="URA28" s="81" t="s">
        <v>1913</v>
      </c>
      <c r="URB28" s="81" t="s">
        <v>1913</v>
      </c>
      <c r="URC28" s="81" t="s">
        <v>1913</v>
      </c>
      <c r="URD28" s="81" t="s">
        <v>1913</v>
      </c>
      <c r="URE28" s="81" t="s">
        <v>1913</v>
      </c>
      <c r="URF28" s="81" t="s">
        <v>1913</v>
      </c>
      <c r="URG28" s="81" t="s">
        <v>1913</v>
      </c>
      <c r="URH28" s="81" t="s">
        <v>1913</v>
      </c>
      <c r="URI28" s="81" t="s">
        <v>1913</v>
      </c>
      <c r="URJ28" s="81" t="s">
        <v>1913</v>
      </c>
      <c r="URK28" s="81" t="s">
        <v>1913</v>
      </c>
      <c r="URL28" s="81" t="s">
        <v>1913</v>
      </c>
      <c r="URM28" s="81" t="s">
        <v>1913</v>
      </c>
      <c r="URN28" s="81" t="s">
        <v>1913</v>
      </c>
      <c r="URO28" s="81" t="s">
        <v>1913</v>
      </c>
      <c r="URP28" s="81" t="s">
        <v>1913</v>
      </c>
      <c r="URQ28" s="81" t="s">
        <v>1913</v>
      </c>
      <c r="URR28" s="81" t="s">
        <v>1913</v>
      </c>
      <c r="URS28" s="81" t="s">
        <v>1913</v>
      </c>
      <c r="URT28" s="81" t="s">
        <v>1913</v>
      </c>
      <c r="URU28" s="81" t="s">
        <v>1913</v>
      </c>
      <c r="URV28" s="81" t="s">
        <v>1913</v>
      </c>
      <c r="URW28" s="81" t="s">
        <v>1913</v>
      </c>
      <c r="URX28" s="81" t="s">
        <v>1913</v>
      </c>
      <c r="URY28" s="81" t="s">
        <v>1913</v>
      </c>
      <c r="URZ28" s="81" t="s">
        <v>1913</v>
      </c>
      <c r="USA28" s="81" t="s">
        <v>1913</v>
      </c>
      <c r="USB28" s="81" t="s">
        <v>1913</v>
      </c>
      <c r="USC28" s="81" t="s">
        <v>1913</v>
      </c>
      <c r="USD28" s="81" t="s">
        <v>1913</v>
      </c>
      <c r="USE28" s="81" t="s">
        <v>1913</v>
      </c>
      <c r="USF28" s="81" t="s">
        <v>1913</v>
      </c>
      <c r="USG28" s="81" t="s">
        <v>1913</v>
      </c>
      <c r="USH28" s="81" t="s">
        <v>1913</v>
      </c>
      <c r="USI28" s="81" t="s">
        <v>1913</v>
      </c>
      <c r="USJ28" s="81" t="s">
        <v>1913</v>
      </c>
      <c r="USK28" s="81" t="s">
        <v>1913</v>
      </c>
      <c r="USL28" s="81" t="s">
        <v>1913</v>
      </c>
      <c r="USM28" s="81" t="s">
        <v>1913</v>
      </c>
      <c r="USN28" s="81" t="s">
        <v>1913</v>
      </c>
      <c r="USO28" s="81" t="s">
        <v>1913</v>
      </c>
      <c r="USP28" s="81" t="s">
        <v>1913</v>
      </c>
      <c r="USQ28" s="81" t="s">
        <v>1913</v>
      </c>
      <c r="USR28" s="81" t="s">
        <v>1913</v>
      </c>
      <c r="USS28" s="81" t="s">
        <v>1913</v>
      </c>
      <c r="UST28" s="81" t="s">
        <v>1913</v>
      </c>
      <c r="USU28" s="81" t="s">
        <v>1913</v>
      </c>
      <c r="USV28" s="81" t="s">
        <v>1913</v>
      </c>
      <c r="USW28" s="81" t="s">
        <v>1913</v>
      </c>
      <c r="USX28" s="81" t="s">
        <v>1913</v>
      </c>
      <c r="USY28" s="81" t="s">
        <v>1913</v>
      </c>
      <c r="USZ28" s="81" t="s">
        <v>1913</v>
      </c>
      <c r="UTA28" s="81" t="s">
        <v>1913</v>
      </c>
      <c r="UTB28" s="81" t="s">
        <v>1913</v>
      </c>
      <c r="UTC28" s="81" t="s">
        <v>1913</v>
      </c>
      <c r="UTD28" s="81" t="s">
        <v>1913</v>
      </c>
      <c r="UTE28" s="81" t="s">
        <v>1913</v>
      </c>
      <c r="UTF28" s="81" t="s">
        <v>1913</v>
      </c>
      <c r="UTG28" s="81" t="s">
        <v>1913</v>
      </c>
      <c r="UTH28" s="81" t="s">
        <v>1913</v>
      </c>
      <c r="UTI28" s="81" t="s">
        <v>1913</v>
      </c>
      <c r="UTJ28" s="81" t="s">
        <v>1913</v>
      </c>
      <c r="UTK28" s="81" t="s">
        <v>1913</v>
      </c>
      <c r="UTL28" s="81" t="s">
        <v>1913</v>
      </c>
      <c r="UTM28" s="81" t="s">
        <v>1913</v>
      </c>
      <c r="UTN28" s="81" t="s">
        <v>1913</v>
      </c>
      <c r="UTO28" s="81" t="s">
        <v>1913</v>
      </c>
      <c r="UTP28" s="81" t="s">
        <v>1913</v>
      </c>
      <c r="UTQ28" s="81" t="s">
        <v>1913</v>
      </c>
      <c r="UTR28" s="81" t="s">
        <v>1913</v>
      </c>
      <c r="UTS28" s="81" t="s">
        <v>1913</v>
      </c>
      <c r="UTT28" s="81" t="s">
        <v>1913</v>
      </c>
      <c r="UTU28" s="81" t="s">
        <v>1913</v>
      </c>
      <c r="UTV28" s="81" t="s">
        <v>1913</v>
      </c>
      <c r="UTW28" s="81" t="s">
        <v>1913</v>
      </c>
      <c r="UTX28" s="81" t="s">
        <v>1913</v>
      </c>
      <c r="UTY28" s="81" t="s">
        <v>1913</v>
      </c>
      <c r="UTZ28" s="81" t="s">
        <v>1913</v>
      </c>
      <c r="UUA28" s="81" t="s">
        <v>1913</v>
      </c>
      <c r="UUB28" s="81" t="s">
        <v>1913</v>
      </c>
      <c r="UUC28" s="81" t="s">
        <v>1913</v>
      </c>
      <c r="UUD28" s="81" t="s">
        <v>1913</v>
      </c>
      <c r="UUE28" s="81" t="s">
        <v>1913</v>
      </c>
      <c r="UUF28" s="81" t="s">
        <v>1913</v>
      </c>
      <c r="UUG28" s="81" t="s">
        <v>1913</v>
      </c>
      <c r="UUH28" s="81" t="s">
        <v>1913</v>
      </c>
      <c r="UUI28" s="81" t="s">
        <v>1913</v>
      </c>
      <c r="UUJ28" s="81" t="s">
        <v>1913</v>
      </c>
      <c r="UUK28" s="81" t="s">
        <v>1913</v>
      </c>
      <c r="UUL28" s="81" t="s">
        <v>1913</v>
      </c>
      <c r="UUM28" s="81" t="s">
        <v>1913</v>
      </c>
      <c r="UUN28" s="81" t="s">
        <v>1913</v>
      </c>
      <c r="UUO28" s="81" t="s">
        <v>1913</v>
      </c>
      <c r="UUP28" s="81" t="s">
        <v>1913</v>
      </c>
      <c r="UUQ28" s="81" t="s">
        <v>1913</v>
      </c>
      <c r="UUR28" s="81" t="s">
        <v>1913</v>
      </c>
      <c r="UUS28" s="81" t="s">
        <v>1913</v>
      </c>
      <c r="UUT28" s="81" t="s">
        <v>1913</v>
      </c>
      <c r="UUU28" s="81" t="s">
        <v>1913</v>
      </c>
      <c r="UUV28" s="81" t="s">
        <v>1913</v>
      </c>
      <c r="UUW28" s="81" t="s">
        <v>1913</v>
      </c>
      <c r="UUX28" s="81" t="s">
        <v>1913</v>
      </c>
      <c r="UUY28" s="81" t="s">
        <v>1913</v>
      </c>
      <c r="UUZ28" s="81" t="s">
        <v>1913</v>
      </c>
      <c r="UVA28" s="81" t="s">
        <v>1913</v>
      </c>
      <c r="UVB28" s="81" t="s">
        <v>1913</v>
      </c>
      <c r="UVC28" s="81" t="s">
        <v>1913</v>
      </c>
      <c r="UVD28" s="81" t="s">
        <v>1913</v>
      </c>
      <c r="UVE28" s="81" t="s">
        <v>1913</v>
      </c>
      <c r="UVF28" s="81" t="s">
        <v>1913</v>
      </c>
      <c r="UVG28" s="81" t="s">
        <v>1913</v>
      </c>
      <c r="UVH28" s="81" t="s">
        <v>1913</v>
      </c>
      <c r="UVI28" s="81" t="s">
        <v>1913</v>
      </c>
      <c r="UVJ28" s="81" t="s">
        <v>1913</v>
      </c>
      <c r="UVK28" s="81" t="s">
        <v>1913</v>
      </c>
      <c r="UVL28" s="81" t="s">
        <v>1913</v>
      </c>
      <c r="UVM28" s="81" t="s">
        <v>1913</v>
      </c>
      <c r="UVN28" s="81" t="s">
        <v>1913</v>
      </c>
      <c r="UVO28" s="81" t="s">
        <v>1913</v>
      </c>
      <c r="UVP28" s="81" t="s">
        <v>1913</v>
      </c>
      <c r="UVQ28" s="81" t="s">
        <v>1913</v>
      </c>
      <c r="UVR28" s="81" t="s">
        <v>1913</v>
      </c>
      <c r="UVS28" s="81" t="s">
        <v>1913</v>
      </c>
      <c r="UVT28" s="81" t="s">
        <v>1913</v>
      </c>
      <c r="UVU28" s="81" t="s">
        <v>1913</v>
      </c>
      <c r="UVV28" s="81" t="s">
        <v>1913</v>
      </c>
      <c r="UVW28" s="81" t="s">
        <v>1913</v>
      </c>
      <c r="UVX28" s="81" t="s">
        <v>1913</v>
      </c>
      <c r="UVY28" s="81" t="s">
        <v>1913</v>
      </c>
      <c r="UVZ28" s="81" t="s">
        <v>1913</v>
      </c>
      <c r="UWA28" s="81" t="s">
        <v>1913</v>
      </c>
      <c r="UWB28" s="81" t="s">
        <v>1913</v>
      </c>
      <c r="UWC28" s="81" t="s">
        <v>1913</v>
      </c>
      <c r="UWD28" s="81" t="s">
        <v>1913</v>
      </c>
      <c r="UWE28" s="81" t="s">
        <v>1913</v>
      </c>
      <c r="UWF28" s="81" t="s">
        <v>1913</v>
      </c>
      <c r="UWG28" s="81" t="s">
        <v>1913</v>
      </c>
      <c r="UWH28" s="81" t="s">
        <v>1913</v>
      </c>
      <c r="UWI28" s="81" t="s">
        <v>1913</v>
      </c>
      <c r="UWJ28" s="81" t="s">
        <v>1913</v>
      </c>
      <c r="UWK28" s="81" t="s">
        <v>1913</v>
      </c>
      <c r="UWL28" s="81" t="s">
        <v>1913</v>
      </c>
      <c r="UWM28" s="81" t="s">
        <v>1913</v>
      </c>
      <c r="UWN28" s="81" t="s">
        <v>1913</v>
      </c>
      <c r="UWO28" s="81" t="s">
        <v>1913</v>
      </c>
      <c r="UWP28" s="81" t="s">
        <v>1913</v>
      </c>
      <c r="UWQ28" s="81" t="s">
        <v>1913</v>
      </c>
      <c r="UWR28" s="81" t="s">
        <v>1913</v>
      </c>
      <c r="UWS28" s="81" t="s">
        <v>1913</v>
      </c>
      <c r="UWT28" s="81" t="s">
        <v>1913</v>
      </c>
      <c r="UWU28" s="81" t="s">
        <v>1913</v>
      </c>
      <c r="UWV28" s="81" t="s">
        <v>1913</v>
      </c>
      <c r="UWW28" s="81" t="s">
        <v>1913</v>
      </c>
      <c r="UWX28" s="81" t="s">
        <v>1913</v>
      </c>
      <c r="UWY28" s="81" t="s">
        <v>1913</v>
      </c>
      <c r="UWZ28" s="81" t="s">
        <v>1913</v>
      </c>
      <c r="UXA28" s="81" t="s">
        <v>1913</v>
      </c>
      <c r="UXB28" s="81" t="s">
        <v>1913</v>
      </c>
      <c r="UXC28" s="81" t="s">
        <v>1913</v>
      </c>
      <c r="UXD28" s="81" t="s">
        <v>1913</v>
      </c>
      <c r="UXE28" s="81" t="s">
        <v>1913</v>
      </c>
      <c r="UXF28" s="81" t="s">
        <v>1913</v>
      </c>
      <c r="UXG28" s="81" t="s">
        <v>1913</v>
      </c>
      <c r="UXH28" s="81" t="s">
        <v>1913</v>
      </c>
      <c r="UXI28" s="81" t="s">
        <v>1913</v>
      </c>
      <c r="UXJ28" s="81" t="s">
        <v>1913</v>
      </c>
      <c r="UXK28" s="81" t="s">
        <v>1913</v>
      </c>
      <c r="UXL28" s="81" t="s">
        <v>1913</v>
      </c>
      <c r="UXM28" s="81" t="s">
        <v>1913</v>
      </c>
      <c r="UXN28" s="81" t="s">
        <v>1913</v>
      </c>
      <c r="UXO28" s="81" t="s">
        <v>1913</v>
      </c>
      <c r="UXP28" s="81" t="s">
        <v>1913</v>
      </c>
      <c r="UXQ28" s="81" t="s">
        <v>1913</v>
      </c>
      <c r="UXR28" s="81" t="s">
        <v>1913</v>
      </c>
      <c r="UXS28" s="81" t="s">
        <v>1913</v>
      </c>
      <c r="UXT28" s="81" t="s">
        <v>1913</v>
      </c>
      <c r="UXU28" s="81" t="s">
        <v>1913</v>
      </c>
      <c r="UXV28" s="81" t="s">
        <v>1913</v>
      </c>
      <c r="UXW28" s="81" t="s">
        <v>1913</v>
      </c>
      <c r="UXX28" s="81" t="s">
        <v>1913</v>
      </c>
      <c r="UXY28" s="81" t="s">
        <v>1913</v>
      </c>
      <c r="UXZ28" s="81" t="s">
        <v>1913</v>
      </c>
      <c r="UYA28" s="81" t="s">
        <v>1913</v>
      </c>
      <c r="UYB28" s="81" t="s">
        <v>1913</v>
      </c>
      <c r="UYC28" s="81" t="s">
        <v>1913</v>
      </c>
      <c r="UYD28" s="81" t="s">
        <v>1913</v>
      </c>
      <c r="UYE28" s="81" t="s">
        <v>1913</v>
      </c>
      <c r="UYF28" s="81" t="s">
        <v>1913</v>
      </c>
      <c r="UYG28" s="81" t="s">
        <v>1913</v>
      </c>
      <c r="UYH28" s="81" t="s">
        <v>1913</v>
      </c>
      <c r="UYI28" s="81" t="s">
        <v>1913</v>
      </c>
      <c r="UYJ28" s="81" t="s">
        <v>1913</v>
      </c>
      <c r="UYK28" s="81" t="s">
        <v>1913</v>
      </c>
      <c r="UYL28" s="81" t="s">
        <v>1913</v>
      </c>
      <c r="UYM28" s="81" t="s">
        <v>1913</v>
      </c>
      <c r="UYN28" s="81" t="s">
        <v>1913</v>
      </c>
      <c r="UYO28" s="81" t="s">
        <v>1913</v>
      </c>
      <c r="UYP28" s="81" t="s">
        <v>1913</v>
      </c>
      <c r="UYQ28" s="81" t="s">
        <v>1913</v>
      </c>
      <c r="UYR28" s="81" t="s">
        <v>1913</v>
      </c>
      <c r="UYS28" s="81" t="s">
        <v>1913</v>
      </c>
      <c r="UYT28" s="81" t="s">
        <v>1913</v>
      </c>
      <c r="UYU28" s="81" t="s">
        <v>1913</v>
      </c>
      <c r="UYV28" s="81" t="s">
        <v>1913</v>
      </c>
      <c r="UYW28" s="81" t="s">
        <v>1913</v>
      </c>
      <c r="UYX28" s="81" t="s">
        <v>1913</v>
      </c>
      <c r="UYY28" s="81" t="s">
        <v>1913</v>
      </c>
      <c r="UYZ28" s="81" t="s">
        <v>1913</v>
      </c>
      <c r="UZA28" s="81" t="s">
        <v>1913</v>
      </c>
      <c r="UZB28" s="81" t="s">
        <v>1913</v>
      </c>
      <c r="UZC28" s="81" t="s">
        <v>1913</v>
      </c>
      <c r="UZD28" s="81" t="s">
        <v>1913</v>
      </c>
      <c r="UZE28" s="81" t="s">
        <v>1913</v>
      </c>
      <c r="UZF28" s="81" t="s">
        <v>1913</v>
      </c>
      <c r="UZG28" s="81" t="s">
        <v>1913</v>
      </c>
      <c r="UZH28" s="81" t="s">
        <v>1913</v>
      </c>
      <c r="UZI28" s="81" t="s">
        <v>1913</v>
      </c>
      <c r="UZJ28" s="81" t="s">
        <v>1913</v>
      </c>
      <c r="UZK28" s="81" t="s">
        <v>1913</v>
      </c>
      <c r="UZL28" s="81" t="s">
        <v>1913</v>
      </c>
      <c r="UZM28" s="81" t="s">
        <v>1913</v>
      </c>
      <c r="UZN28" s="81" t="s">
        <v>1913</v>
      </c>
      <c r="UZO28" s="81" t="s">
        <v>1913</v>
      </c>
      <c r="UZP28" s="81" t="s">
        <v>1913</v>
      </c>
      <c r="UZQ28" s="81" t="s">
        <v>1913</v>
      </c>
      <c r="UZR28" s="81" t="s">
        <v>1913</v>
      </c>
      <c r="UZS28" s="81" t="s">
        <v>1913</v>
      </c>
      <c r="UZT28" s="81" t="s">
        <v>1913</v>
      </c>
      <c r="UZU28" s="81" t="s">
        <v>1913</v>
      </c>
      <c r="UZV28" s="81" t="s">
        <v>1913</v>
      </c>
      <c r="UZW28" s="81" t="s">
        <v>1913</v>
      </c>
      <c r="UZX28" s="81" t="s">
        <v>1913</v>
      </c>
      <c r="UZY28" s="81" t="s">
        <v>1913</v>
      </c>
      <c r="UZZ28" s="81" t="s">
        <v>1913</v>
      </c>
      <c r="VAA28" s="81" t="s">
        <v>1913</v>
      </c>
      <c r="VAB28" s="81" t="s">
        <v>1913</v>
      </c>
      <c r="VAC28" s="81" t="s">
        <v>1913</v>
      </c>
      <c r="VAD28" s="81" t="s">
        <v>1913</v>
      </c>
      <c r="VAE28" s="81" t="s">
        <v>1913</v>
      </c>
      <c r="VAF28" s="81" t="s">
        <v>1913</v>
      </c>
      <c r="VAG28" s="81" t="s">
        <v>1913</v>
      </c>
      <c r="VAH28" s="81" t="s">
        <v>1913</v>
      </c>
      <c r="VAI28" s="81" t="s">
        <v>1913</v>
      </c>
      <c r="VAJ28" s="81" t="s">
        <v>1913</v>
      </c>
      <c r="VAK28" s="81" t="s">
        <v>1913</v>
      </c>
      <c r="VAL28" s="81" t="s">
        <v>1913</v>
      </c>
      <c r="VAM28" s="81" t="s">
        <v>1913</v>
      </c>
      <c r="VAN28" s="81" t="s">
        <v>1913</v>
      </c>
      <c r="VAO28" s="81" t="s">
        <v>1913</v>
      </c>
      <c r="VAP28" s="81" t="s">
        <v>1913</v>
      </c>
      <c r="VAQ28" s="81" t="s">
        <v>1913</v>
      </c>
      <c r="VAR28" s="81" t="s">
        <v>1913</v>
      </c>
      <c r="VAS28" s="81" t="s">
        <v>1913</v>
      </c>
      <c r="VAT28" s="81" t="s">
        <v>1913</v>
      </c>
      <c r="VAU28" s="81" t="s">
        <v>1913</v>
      </c>
      <c r="VAV28" s="81" t="s">
        <v>1913</v>
      </c>
      <c r="VAW28" s="81" t="s">
        <v>1913</v>
      </c>
      <c r="VAX28" s="81" t="s">
        <v>1913</v>
      </c>
      <c r="VAY28" s="81" t="s">
        <v>1913</v>
      </c>
      <c r="VAZ28" s="81" t="s">
        <v>1913</v>
      </c>
      <c r="VBA28" s="81" t="s">
        <v>1913</v>
      </c>
      <c r="VBB28" s="81" t="s">
        <v>1913</v>
      </c>
      <c r="VBC28" s="81" t="s">
        <v>1913</v>
      </c>
      <c r="VBD28" s="81" t="s">
        <v>1913</v>
      </c>
      <c r="VBE28" s="81" t="s">
        <v>1913</v>
      </c>
      <c r="VBF28" s="81" t="s">
        <v>1913</v>
      </c>
      <c r="VBG28" s="81" t="s">
        <v>1913</v>
      </c>
      <c r="VBH28" s="81" t="s">
        <v>1913</v>
      </c>
      <c r="VBI28" s="81" t="s">
        <v>1913</v>
      </c>
      <c r="VBJ28" s="81" t="s">
        <v>1913</v>
      </c>
      <c r="VBK28" s="81" t="s">
        <v>1913</v>
      </c>
      <c r="VBL28" s="81" t="s">
        <v>1913</v>
      </c>
      <c r="VBM28" s="81" t="s">
        <v>1913</v>
      </c>
      <c r="VBN28" s="81" t="s">
        <v>1913</v>
      </c>
      <c r="VBO28" s="81" t="s">
        <v>1913</v>
      </c>
      <c r="VBP28" s="81" t="s">
        <v>1913</v>
      </c>
      <c r="VBQ28" s="81" t="s">
        <v>1913</v>
      </c>
      <c r="VBR28" s="81" t="s">
        <v>1913</v>
      </c>
      <c r="VBS28" s="81" t="s">
        <v>1913</v>
      </c>
      <c r="VBT28" s="81" t="s">
        <v>1913</v>
      </c>
      <c r="VBU28" s="81" t="s">
        <v>1913</v>
      </c>
      <c r="VBV28" s="81" t="s">
        <v>1913</v>
      </c>
      <c r="VBW28" s="81" t="s">
        <v>1913</v>
      </c>
      <c r="VBX28" s="81" t="s">
        <v>1913</v>
      </c>
      <c r="VBY28" s="81" t="s">
        <v>1913</v>
      </c>
      <c r="VBZ28" s="81" t="s">
        <v>1913</v>
      </c>
      <c r="VCA28" s="81" t="s">
        <v>1913</v>
      </c>
      <c r="VCB28" s="81" t="s">
        <v>1913</v>
      </c>
      <c r="VCC28" s="81" t="s">
        <v>1913</v>
      </c>
      <c r="VCD28" s="81" t="s">
        <v>1913</v>
      </c>
      <c r="VCE28" s="81" t="s">
        <v>1913</v>
      </c>
      <c r="VCF28" s="81" t="s">
        <v>1913</v>
      </c>
      <c r="VCG28" s="81" t="s">
        <v>1913</v>
      </c>
      <c r="VCH28" s="81" t="s">
        <v>1913</v>
      </c>
      <c r="VCI28" s="81" t="s">
        <v>1913</v>
      </c>
      <c r="VCJ28" s="81" t="s">
        <v>1913</v>
      </c>
      <c r="VCK28" s="81" t="s">
        <v>1913</v>
      </c>
      <c r="VCL28" s="81" t="s">
        <v>1913</v>
      </c>
      <c r="VCM28" s="81" t="s">
        <v>1913</v>
      </c>
      <c r="VCN28" s="81" t="s">
        <v>1913</v>
      </c>
      <c r="VCO28" s="81" t="s">
        <v>1913</v>
      </c>
      <c r="VCP28" s="81" t="s">
        <v>1913</v>
      </c>
      <c r="VCQ28" s="81" t="s">
        <v>1913</v>
      </c>
      <c r="VCR28" s="81" t="s">
        <v>1913</v>
      </c>
      <c r="VCS28" s="81" t="s">
        <v>1913</v>
      </c>
      <c r="VCT28" s="81" t="s">
        <v>1913</v>
      </c>
      <c r="VCU28" s="81" t="s">
        <v>1913</v>
      </c>
      <c r="VCV28" s="81" t="s">
        <v>1913</v>
      </c>
      <c r="VCW28" s="81" t="s">
        <v>1913</v>
      </c>
      <c r="VCX28" s="81" t="s">
        <v>1913</v>
      </c>
      <c r="VCY28" s="81" t="s">
        <v>1913</v>
      </c>
      <c r="VCZ28" s="81" t="s">
        <v>1913</v>
      </c>
      <c r="VDA28" s="81" t="s">
        <v>1913</v>
      </c>
      <c r="VDB28" s="81" t="s">
        <v>1913</v>
      </c>
      <c r="VDC28" s="81" t="s">
        <v>1913</v>
      </c>
      <c r="VDD28" s="81" t="s">
        <v>1913</v>
      </c>
      <c r="VDE28" s="81" t="s">
        <v>1913</v>
      </c>
      <c r="VDF28" s="81" t="s">
        <v>1913</v>
      </c>
      <c r="VDG28" s="81" t="s">
        <v>1913</v>
      </c>
      <c r="VDH28" s="81" t="s">
        <v>1913</v>
      </c>
      <c r="VDI28" s="81" t="s">
        <v>1913</v>
      </c>
      <c r="VDJ28" s="81" t="s">
        <v>1913</v>
      </c>
      <c r="VDK28" s="81" t="s">
        <v>1913</v>
      </c>
      <c r="VDL28" s="81" t="s">
        <v>1913</v>
      </c>
      <c r="VDM28" s="81" t="s">
        <v>1913</v>
      </c>
      <c r="VDN28" s="81" t="s">
        <v>1913</v>
      </c>
      <c r="VDO28" s="81" t="s">
        <v>1913</v>
      </c>
      <c r="VDP28" s="81" t="s">
        <v>1913</v>
      </c>
      <c r="VDQ28" s="81" t="s">
        <v>1913</v>
      </c>
      <c r="VDR28" s="81" t="s">
        <v>1913</v>
      </c>
      <c r="VDS28" s="81" t="s">
        <v>1913</v>
      </c>
      <c r="VDT28" s="81" t="s">
        <v>1913</v>
      </c>
      <c r="VDU28" s="81" t="s">
        <v>1913</v>
      </c>
      <c r="VDV28" s="81" t="s">
        <v>1913</v>
      </c>
      <c r="VDW28" s="81" t="s">
        <v>1913</v>
      </c>
      <c r="VDX28" s="81" t="s">
        <v>1913</v>
      </c>
      <c r="VDY28" s="81" t="s">
        <v>1913</v>
      </c>
      <c r="VDZ28" s="81" t="s">
        <v>1913</v>
      </c>
      <c r="VEA28" s="81" t="s">
        <v>1913</v>
      </c>
      <c r="VEB28" s="81" t="s">
        <v>1913</v>
      </c>
      <c r="VEC28" s="81" t="s">
        <v>1913</v>
      </c>
      <c r="VED28" s="81" t="s">
        <v>1913</v>
      </c>
      <c r="VEE28" s="81" t="s">
        <v>1913</v>
      </c>
      <c r="VEF28" s="81" t="s">
        <v>1913</v>
      </c>
      <c r="VEG28" s="81" t="s">
        <v>1913</v>
      </c>
      <c r="VEH28" s="81" t="s">
        <v>1913</v>
      </c>
      <c r="VEI28" s="81" t="s">
        <v>1913</v>
      </c>
      <c r="VEJ28" s="81" t="s">
        <v>1913</v>
      </c>
      <c r="VEK28" s="81" t="s">
        <v>1913</v>
      </c>
      <c r="VEL28" s="81" t="s">
        <v>1913</v>
      </c>
      <c r="VEM28" s="81" t="s">
        <v>1913</v>
      </c>
      <c r="VEN28" s="81" t="s">
        <v>1913</v>
      </c>
      <c r="VEO28" s="81" t="s">
        <v>1913</v>
      </c>
      <c r="VEP28" s="81" t="s">
        <v>1913</v>
      </c>
      <c r="VEQ28" s="81" t="s">
        <v>1913</v>
      </c>
      <c r="VER28" s="81" t="s">
        <v>1913</v>
      </c>
      <c r="VES28" s="81" t="s">
        <v>1913</v>
      </c>
      <c r="VET28" s="81" t="s">
        <v>1913</v>
      </c>
      <c r="VEU28" s="81" t="s">
        <v>1913</v>
      </c>
      <c r="VEV28" s="81" t="s">
        <v>1913</v>
      </c>
      <c r="VEW28" s="81" t="s">
        <v>1913</v>
      </c>
      <c r="VEX28" s="81" t="s">
        <v>1913</v>
      </c>
      <c r="VEY28" s="81" t="s">
        <v>1913</v>
      </c>
      <c r="VEZ28" s="81" t="s">
        <v>1913</v>
      </c>
      <c r="VFA28" s="81" t="s">
        <v>1913</v>
      </c>
      <c r="VFB28" s="81" t="s">
        <v>1913</v>
      </c>
      <c r="VFC28" s="81" t="s">
        <v>1913</v>
      </c>
      <c r="VFD28" s="81" t="s">
        <v>1913</v>
      </c>
      <c r="VFE28" s="81" t="s">
        <v>1913</v>
      </c>
      <c r="VFF28" s="81" t="s">
        <v>1913</v>
      </c>
      <c r="VFG28" s="81" t="s">
        <v>1913</v>
      </c>
      <c r="VFH28" s="81" t="s">
        <v>1913</v>
      </c>
      <c r="VFI28" s="81" t="s">
        <v>1913</v>
      </c>
      <c r="VFJ28" s="81" t="s">
        <v>1913</v>
      </c>
      <c r="VFK28" s="81" t="s">
        <v>1913</v>
      </c>
      <c r="VFL28" s="81" t="s">
        <v>1913</v>
      </c>
      <c r="VFM28" s="81" t="s">
        <v>1913</v>
      </c>
      <c r="VFN28" s="81" t="s">
        <v>1913</v>
      </c>
      <c r="VFO28" s="81" t="s">
        <v>1913</v>
      </c>
      <c r="VFP28" s="81" t="s">
        <v>1913</v>
      </c>
      <c r="VFQ28" s="81" t="s">
        <v>1913</v>
      </c>
      <c r="VFR28" s="81" t="s">
        <v>1913</v>
      </c>
      <c r="VFS28" s="81" t="s">
        <v>1913</v>
      </c>
      <c r="VFT28" s="81" t="s">
        <v>1913</v>
      </c>
      <c r="VFU28" s="81" t="s">
        <v>1913</v>
      </c>
      <c r="VFV28" s="81" t="s">
        <v>1913</v>
      </c>
      <c r="VFW28" s="81" t="s">
        <v>1913</v>
      </c>
      <c r="VFX28" s="81" t="s">
        <v>1913</v>
      </c>
      <c r="VFY28" s="81" t="s">
        <v>1913</v>
      </c>
      <c r="VFZ28" s="81" t="s">
        <v>1913</v>
      </c>
      <c r="VGA28" s="81" t="s">
        <v>1913</v>
      </c>
      <c r="VGB28" s="81" t="s">
        <v>1913</v>
      </c>
      <c r="VGC28" s="81" t="s">
        <v>1913</v>
      </c>
      <c r="VGD28" s="81" t="s">
        <v>1913</v>
      </c>
      <c r="VGE28" s="81" t="s">
        <v>1913</v>
      </c>
      <c r="VGF28" s="81" t="s">
        <v>1913</v>
      </c>
      <c r="VGG28" s="81" t="s">
        <v>1913</v>
      </c>
      <c r="VGH28" s="81" t="s">
        <v>1913</v>
      </c>
      <c r="VGI28" s="81" t="s">
        <v>1913</v>
      </c>
      <c r="VGJ28" s="81" t="s">
        <v>1913</v>
      </c>
      <c r="VGK28" s="81" t="s">
        <v>1913</v>
      </c>
      <c r="VGL28" s="81" t="s">
        <v>1913</v>
      </c>
      <c r="VGM28" s="81" t="s">
        <v>1913</v>
      </c>
      <c r="VGN28" s="81" t="s">
        <v>1913</v>
      </c>
      <c r="VGO28" s="81" t="s">
        <v>1913</v>
      </c>
      <c r="VGP28" s="81" t="s">
        <v>1913</v>
      </c>
      <c r="VGQ28" s="81" t="s">
        <v>1913</v>
      </c>
      <c r="VGR28" s="81" t="s">
        <v>1913</v>
      </c>
      <c r="VGS28" s="81" t="s">
        <v>1913</v>
      </c>
      <c r="VGT28" s="81" t="s">
        <v>1913</v>
      </c>
      <c r="VGU28" s="81" t="s">
        <v>1913</v>
      </c>
      <c r="VGV28" s="81" t="s">
        <v>1913</v>
      </c>
      <c r="VGW28" s="81" t="s">
        <v>1913</v>
      </c>
      <c r="VGX28" s="81" t="s">
        <v>1913</v>
      </c>
      <c r="VGY28" s="81" t="s">
        <v>1913</v>
      </c>
      <c r="VGZ28" s="81" t="s">
        <v>1913</v>
      </c>
      <c r="VHA28" s="81" t="s">
        <v>1913</v>
      </c>
      <c r="VHB28" s="81" t="s">
        <v>1913</v>
      </c>
      <c r="VHC28" s="81" t="s">
        <v>1913</v>
      </c>
      <c r="VHD28" s="81" t="s">
        <v>1913</v>
      </c>
      <c r="VHE28" s="81" t="s">
        <v>1913</v>
      </c>
      <c r="VHF28" s="81" t="s">
        <v>1913</v>
      </c>
      <c r="VHG28" s="81" t="s">
        <v>1913</v>
      </c>
      <c r="VHH28" s="81" t="s">
        <v>1913</v>
      </c>
      <c r="VHI28" s="81" t="s">
        <v>1913</v>
      </c>
      <c r="VHJ28" s="81" t="s">
        <v>1913</v>
      </c>
      <c r="VHK28" s="81" t="s">
        <v>1913</v>
      </c>
      <c r="VHL28" s="81" t="s">
        <v>1913</v>
      </c>
      <c r="VHM28" s="81" t="s">
        <v>1913</v>
      </c>
      <c r="VHN28" s="81" t="s">
        <v>1913</v>
      </c>
      <c r="VHO28" s="81" t="s">
        <v>1913</v>
      </c>
      <c r="VHP28" s="81" t="s">
        <v>1913</v>
      </c>
      <c r="VHQ28" s="81" t="s">
        <v>1913</v>
      </c>
      <c r="VHR28" s="81" t="s">
        <v>1913</v>
      </c>
      <c r="VHS28" s="81" t="s">
        <v>1913</v>
      </c>
      <c r="VHT28" s="81" t="s">
        <v>1913</v>
      </c>
      <c r="VHU28" s="81" t="s">
        <v>1913</v>
      </c>
      <c r="VHV28" s="81" t="s">
        <v>1913</v>
      </c>
      <c r="VHW28" s="81" t="s">
        <v>1913</v>
      </c>
      <c r="VHX28" s="81" t="s">
        <v>1913</v>
      </c>
      <c r="VHY28" s="81" t="s">
        <v>1913</v>
      </c>
      <c r="VHZ28" s="81" t="s">
        <v>1913</v>
      </c>
      <c r="VIA28" s="81" t="s">
        <v>1913</v>
      </c>
      <c r="VIB28" s="81" t="s">
        <v>1913</v>
      </c>
      <c r="VIC28" s="81" t="s">
        <v>1913</v>
      </c>
      <c r="VID28" s="81" t="s">
        <v>1913</v>
      </c>
      <c r="VIE28" s="81" t="s">
        <v>1913</v>
      </c>
      <c r="VIF28" s="81" t="s">
        <v>1913</v>
      </c>
      <c r="VIG28" s="81" t="s">
        <v>1913</v>
      </c>
      <c r="VIH28" s="81" t="s">
        <v>1913</v>
      </c>
      <c r="VII28" s="81" t="s">
        <v>1913</v>
      </c>
      <c r="VIJ28" s="81" t="s">
        <v>1913</v>
      </c>
      <c r="VIK28" s="81" t="s">
        <v>1913</v>
      </c>
      <c r="VIL28" s="81" t="s">
        <v>1913</v>
      </c>
      <c r="VIM28" s="81" t="s">
        <v>1913</v>
      </c>
      <c r="VIN28" s="81" t="s">
        <v>1913</v>
      </c>
      <c r="VIO28" s="81" t="s">
        <v>1913</v>
      </c>
      <c r="VIP28" s="81" t="s">
        <v>1913</v>
      </c>
      <c r="VIQ28" s="81" t="s">
        <v>1913</v>
      </c>
      <c r="VIR28" s="81" t="s">
        <v>1913</v>
      </c>
      <c r="VIS28" s="81" t="s">
        <v>1913</v>
      </c>
      <c r="VIT28" s="81" t="s">
        <v>1913</v>
      </c>
      <c r="VIU28" s="81" t="s">
        <v>1913</v>
      </c>
      <c r="VIV28" s="81" t="s">
        <v>1913</v>
      </c>
      <c r="VIW28" s="81" t="s">
        <v>1913</v>
      </c>
      <c r="VIX28" s="81" t="s">
        <v>1913</v>
      </c>
      <c r="VIY28" s="81" t="s">
        <v>1913</v>
      </c>
      <c r="VIZ28" s="81" t="s">
        <v>1913</v>
      </c>
      <c r="VJA28" s="81" t="s">
        <v>1913</v>
      </c>
      <c r="VJB28" s="81" t="s">
        <v>1913</v>
      </c>
      <c r="VJC28" s="81" t="s">
        <v>1913</v>
      </c>
      <c r="VJD28" s="81" t="s">
        <v>1913</v>
      </c>
      <c r="VJE28" s="81" t="s">
        <v>1913</v>
      </c>
      <c r="VJF28" s="81" t="s">
        <v>1913</v>
      </c>
      <c r="VJG28" s="81" t="s">
        <v>1913</v>
      </c>
      <c r="VJH28" s="81" t="s">
        <v>1913</v>
      </c>
      <c r="VJI28" s="81" t="s">
        <v>1913</v>
      </c>
      <c r="VJJ28" s="81" t="s">
        <v>1913</v>
      </c>
      <c r="VJK28" s="81" t="s">
        <v>1913</v>
      </c>
      <c r="VJL28" s="81" t="s">
        <v>1913</v>
      </c>
      <c r="VJM28" s="81" t="s">
        <v>1913</v>
      </c>
      <c r="VJN28" s="81" t="s">
        <v>1913</v>
      </c>
      <c r="VJO28" s="81" t="s">
        <v>1913</v>
      </c>
      <c r="VJP28" s="81" t="s">
        <v>1913</v>
      </c>
      <c r="VJQ28" s="81" t="s">
        <v>1913</v>
      </c>
      <c r="VJR28" s="81" t="s">
        <v>1913</v>
      </c>
      <c r="VJS28" s="81" t="s">
        <v>1913</v>
      </c>
      <c r="VJT28" s="81" t="s">
        <v>1913</v>
      </c>
      <c r="VJU28" s="81" t="s">
        <v>1913</v>
      </c>
      <c r="VJV28" s="81" t="s">
        <v>1913</v>
      </c>
      <c r="VJW28" s="81" t="s">
        <v>1913</v>
      </c>
      <c r="VJX28" s="81" t="s">
        <v>1913</v>
      </c>
      <c r="VJY28" s="81" t="s">
        <v>1913</v>
      </c>
      <c r="VJZ28" s="81" t="s">
        <v>1913</v>
      </c>
      <c r="VKA28" s="81" t="s">
        <v>1913</v>
      </c>
      <c r="VKB28" s="81" t="s">
        <v>1913</v>
      </c>
      <c r="VKC28" s="81" t="s">
        <v>1913</v>
      </c>
      <c r="VKD28" s="81" t="s">
        <v>1913</v>
      </c>
      <c r="VKE28" s="81" t="s">
        <v>1913</v>
      </c>
      <c r="VKF28" s="81" t="s">
        <v>1913</v>
      </c>
      <c r="VKG28" s="81" t="s">
        <v>1913</v>
      </c>
      <c r="VKH28" s="81" t="s">
        <v>1913</v>
      </c>
      <c r="VKI28" s="81" t="s">
        <v>1913</v>
      </c>
      <c r="VKJ28" s="81" t="s">
        <v>1913</v>
      </c>
      <c r="VKK28" s="81" t="s">
        <v>1913</v>
      </c>
      <c r="VKL28" s="81" t="s">
        <v>1913</v>
      </c>
      <c r="VKM28" s="81" t="s">
        <v>1913</v>
      </c>
      <c r="VKN28" s="81" t="s">
        <v>1913</v>
      </c>
      <c r="VKO28" s="81" t="s">
        <v>1913</v>
      </c>
      <c r="VKP28" s="81" t="s">
        <v>1913</v>
      </c>
      <c r="VKQ28" s="81" t="s">
        <v>1913</v>
      </c>
      <c r="VKR28" s="81" t="s">
        <v>1913</v>
      </c>
      <c r="VKS28" s="81" t="s">
        <v>1913</v>
      </c>
      <c r="VKT28" s="81" t="s">
        <v>1913</v>
      </c>
      <c r="VKU28" s="81" t="s">
        <v>1913</v>
      </c>
      <c r="VKV28" s="81" t="s">
        <v>1913</v>
      </c>
      <c r="VKW28" s="81" t="s">
        <v>1913</v>
      </c>
      <c r="VKX28" s="81" t="s">
        <v>1913</v>
      </c>
      <c r="VKY28" s="81" t="s">
        <v>1913</v>
      </c>
      <c r="VKZ28" s="81" t="s">
        <v>1913</v>
      </c>
      <c r="VLA28" s="81" t="s">
        <v>1913</v>
      </c>
      <c r="VLB28" s="81" t="s">
        <v>1913</v>
      </c>
      <c r="VLC28" s="81" t="s">
        <v>1913</v>
      </c>
      <c r="VLD28" s="81" t="s">
        <v>1913</v>
      </c>
      <c r="VLE28" s="81" t="s">
        <v>1913</v>
      </c>
      <c r="VLF28" s="81" t="s">
        <v>1913</v>
      </c>
      <c r="VLG28" s="81" t="s">
        <v>1913</v>
      </c>
      <c r="VLH28" s="81" t="s">
        <v>1913</v>
      </c>
      <c r="VLI28" s="81" t="s">
        <v>1913</v>
      </c>
      <c r="VLJ28" s="81" t="s">
        <v>1913</v>
      </c>
      <c r="VLK28" s="81" t="s">
        <v>1913</v>
      </c>
      <c r="VLL28" s="81" t="s">
        <v>1913</v>
      </c>
      <c r="VLM28" s="81" t="s">
        <v>1913</v>
      </c>
      <c r="VLN28" s="81" t="s">
        <v>1913</v>
      </c>
      <c r="VLO28" s="81" t="s">
        <v>1913</v>
      </c>
      <c r="VLP28" s="81" t="s">
        <v>1913</v>
      </c>
      <c r="VLQ28" s="81" t="s">
        <v>1913</v>
      </c>
      <c r="VLR28" s="81" t="s">
        <v>1913</v>
      </c>
      <c r="VLS28" s="81" t="s">
        <v>1913</v>
      </c>
      <c r="VLT28" s="81" t="s">
        <v>1913</v>
      </c>
      <c r="VLU28" s="81" t="s">
        <v>1913</v>
      </c>
      <c r="VLV28" s="81" t="s">
        <v>1913</v>
      </c>
      <c r="VLW28" s="81" t="s">
        <v>1913</v>
      </c>
      <c r="VLX28" s="81" t="s">
        <v>1913</v>
      </c>
      <c r="VLY28" s="81" t="s">
        <v>1913</v>
      </c>
      <c r="VLZ28" s="81" t="s">
        <v>1913</v>
      </c>
      <c r="VMA28" s="81" t="s">
        <v>1913</v>
      </c>
      <c r="VMB28" s="81" t="s">
        <v>1913</v>
      </c>
      <c r="VMC28" s="81" t="s">
        <v>1913</v>
      </c>
      <c r="VMD28" s="81" t="s">
        <v>1913</v>
      </c>
      <c r="VME28" s="81" t="s">
        <v>1913</v>
      </c>
      <c r="VMF28" s="81" t="s">
        <v>1913</v>
      </c>
      <c r="VMG28" s="81" t="s">
        <v>1913</v>
      </c>
      <c r="VMH28" s="81" t="s">
        <v>1913</v>
      </c>
      <c r="VMI28" s="81" t="s">
        <v>1913</v>
      </c>
      <c r="VMJ28" s="81" t="s">
        <v>1913</v>
      </c>
      <c r="VMK28" s="81" t="s">
        <v>1913</v>
      </c>
      <c r="VML28" s="81" t="s">
        <v>1913</v>
      </c>
      <c r="VMM28" s="81" t="s">
        <v>1913</v>
      </c>
      <c r="VMN28" s="81" t="s">
        <v>1913</v>
      </c>
      <c r="VMO28" s="81" t="s">
        <v>1913</v>
      </c>
      <c r="VMP28" s="81" t="s">
        <v>1913</v>
      </c>
      <c r="VMQ28" s="81" t="s">
        <v>1913</v>
      </c>
      <c r="VMR28" s="81" t="s">
        <v>1913</v>
      </c>
      <c r="VMS28" s="81" t="s">
        <v>1913</v>
      </c>
      <c r="VMT28" s="81" t="s">
        <v>1913</v>
      </c>
      <c r="VMU28" s="81" t="s">
        <v>1913</v>
      </c>
      <c r="VMV28" s="81" t="s">
        <v>1913</v>
      </c>
      <c r="VMW28" s="81" t="s">
        <v>1913</v>
      </c>
      <c r="VMX28" s="81" t="s">
        <v>1913</v>
      </c>
      <c r="VMY28" s="81" t="s">
        <v>1913</v>
      </c>
      <c r="VMZ28" s="81" t="s">
        <v>1913</v>
      </c>
      <c r="VNA28" s="81" t="s">
        <v>1913</v>
      </c>
      <c r="VNB28" s="81" t="s">
        <v>1913</v>
      </c>
      <c r="VNC28" s="81" t="s">
        <v>1913</v>
      </c>
      <c r="VND28" s="81" t="s">
        <v>1913</v>
      </c>
      <c r="VNE28" s="81" t="s">
        <v>1913</v>
      </c>
      <c r="VNF28" s="81" t="s">
        <v>1913</v>
      </c>
      <c r="VNG28" s="81" t="s">
        <v>1913</v>
      </c>
      <c r="VNH28" s="81" t="s">
        <v>1913</v>
      </c>
      <c r="VNI28" s="81" t="s">
        <v>1913</v>
      </c>
      <c r="VNJ28" s="81" t="s">
        <v>1913</v>
      </c>
      <c r="VNK28" s="81" t="s">
        <v>1913</v>
      </c>
      <c r="VNL28" s="81" t="s">
        <v>1913</v>
      </c>
      <c r="VNM28" s="81" t="s">
        <v>1913</v>
      </c>
      <c r="VNN28" s="81" t="s">
        <v>1913</v>
      </c>
      <c r="VNO28" s="81" t="s">
        <v>1913</v>
      </c>
      <c r="VNP28" s="81" t="s">
        <v>1913</v>
      </c>
      <c r="VNQ28" s="81" t="s">
        <v>1913</v>
      </c>
      <c r="VNR28" s="81" t="s">
        <v>1913</v>
      </c>
      <c r="VNS28" s="81" t="s">
        <v>1913</v>
      </c>
      <c r="VNT28" s="81" t="s">
        <v>1913</v>
      </c>
      <c r="VNU28" s="81" t="s">
        <v>1913</v>
      </c>
      <c r="VNV28" s="81" t="s">
        <v>1913</v>
      </c>
      <c r="VNW28" s="81" t="s">
        <v>1913</v>
      </c>
      <c r="VNX28" s="81" t="s">
        <v>1913</v>
      </c>
      <c r="VNY28" s="81" t="s">
        <v>1913</v>
      </c>
      <c r="VNZ28" s="81" t="s">
        <v>1913</v>
      </c>
      <c r="VOA28" s="81" t="s">
        <v>1913</v>
      </c>
      <c r="VOB28" s="81" t="s">
        <v>1913</v>
      </c>
      <c r="VOC28" s="81" t="s">
        <v>1913</v>
      </c>
      <c r="VOD28" s="81" t="s">
        <v>1913</v>
      </c>
      <c r="VOE28" s="81" t="s">
        <v>1913</v>
      </c>
      <c r="VOF28" s="81" t="s">
        <v>1913</v>
      </c>
      <c r="VOG28" s="81" t="s">
        <v>1913</v>
      </c>
      <c r="VOH28" s="81" t="s">
        <v>1913</v>
      </c>
      <c r="VOI28" s="81" t="s">
        <v>1913</v>
      </c>
      <c r="VOJ28" s="81" t="s">
        <v>1913</v>
      </c>
      <c r="VOK28" s="81" t="s">
        <v>1913</v>
      </c>
      <c r="VOL28" s="81" t="s">
        <v>1913</v>
      </c>
      <c r="VOM28" s="81" t="s">
        <v>1913</v>
      </c>
      <c r="VON28" s="81" t="s">
        <v>1913</v>
      </c>
      <c r="VOO28" s="81" t="s">
        <v>1913</v>
      </c>
      <c r="VOP28" s="81" t="s">
        <v>1913</v>
      </c>
      <c r="VOQ28" s="81" t="s">
        <v>1913</v>
      </c>
      <c r="VOR28" s="81" t="s">
        <v>1913</v>
      </c>
      <c r="VOS28" s="81" t="s">
        <v>1913</v>
      </c>
      <c r="VOT28" s="81" t="s">
        <v>1913</v>
      </c>
      <c r="VOU28" s="81" t="s">
        <v>1913</v>
      </c>
      <c r="VOV28" s="81" t="s">
        <v>1913</v>
      </c>
      <c r="VOW28" s="81" t="s">
        <v>1913</v>
      </c>
      <c r="VOX28" s="81" t="s">
        <v>1913</v>
      </c>
      <c r="VOY28" s="81" t="s">
        <v>1913</v>
      </c>
      <c r="VOZ28" s="81" t="s">
        <v>1913</v>
      </c>
      <c r="VPA28" s="81" t="s">
        <v>1913</v>
      </c>
      <c r="VPB28" s="81" t="s">
        <v>1913</v>
      </c>
      <c r="VPC28" s="81" t="s">
        <v>1913</v>
      </c>
      <c r="VPD28" s="81" t="s">
        <v>1913</v>
      </c>
      <c r="VPE28" s="81" t="s">
        <v>1913</v>
      </c>
      <c r="VPF28" s="81" t="s">
        <v>1913</v>
      </c>
      <c r="VPG28" s="81" t="s">
        <v>1913</v>
      </c>
      <c r="VPH28" s="81" t="s">
        <v>1913</v>
      </c>
      <c r="VPI28" s="81" t="s">
        <v>1913</v>
      </c>
      <c r="VPJ28" s="81" t="s">
        <v>1913</v>
      </c>
      <c r="VPK28" s="81" t="s">
        <v>1913</v>
      </c>
      <c r="VPL28" s="81" t="s">
        <v>1913</v>
      </c>
      <c r="VPM28" s="81" t="s">
        <v>1913</v>
      </c>
      <c r="VPN28" s="81" t="s">
        <v>1913</v>
      </c>
      <c r="VPO28" s="81" t="s">
        <v>1913</v>
      </c>
      <c r="VPP28" s="81" t="s">
        <v>1913</v>
      </c>
      <c r="VPQ28" s="81" t="s">
        <v>1913</v>
      </c>
      <c r="VPR28" s="81" t="s">
        <v>1913</v>
      </c>
      <c r="VPS28" s="81" t="s">
        <v>1913</v>
      </c>
      <c r="VPT28" s="81" t="s">
        <v>1913</v>
      </c>
      <c r="VPU28" s="81" t="s">
        <v>1913</v>
      </c>
      <c r="VPV28" s="81" t="s">
        <v>1913</v>
      </c>
      <c r="VPW28" s="81" t="s">
        <v>1913</v>
      </c>
      <c r="VPX28" s="81" t="s">
        <v>1913</v>
      </c>
      <c r="VPY28" s="81" t="s">
        <v>1913</v>
      </c>
      <c r="VPZ28" s="81" t="s">
        <v>1913</v>
      </c>
      <c r="VQA28" s="81" t="s">
        <v>1913</v>
      </c>
      <c r="VQB28" s="81" t="s">
        <v>1913</v>
      </c>
      <c r="VQC28" s="81" t="s">
        <v>1913</v>
      </c>
      <c r="VQD28" s="81" t="s">
        <v>1913</v>
      </c>
      <c r="VQE28" s="81" t="s">
        <v>1913</v>
      </c>
      <c r="VQF28" s="81" t="s">
        <v>1913</v>
      </c>
      <c r="VQG28" s="81" t="s">
        <v>1913</v>
      </c>
      <c r="VQH28" s="81" t="s">
        <v>1913</v>
      </c>
      <c r="VQI28" s="81" t="s">
        <v>1913</v>
      </c>
      <c r="VQJ28" s="81" t="s">
        <v>1913</v>
      </c>
      <c r="VQK28" s="81" t="s">
        <v>1913</v>
      </c>
      <c r="VQL28" s="81" t="s">
        <v>1913</v>
      </c>
      <c r="VQM28" s="81" t="s">
        <v>1913</v>
      </c>
      <c r="VQN28" s="81" t="s">
        <v>1913</v>
      </c>
      <c r="VQO28" s="81" t="s">
        <v>1913</v>
      </c>
      <c r="VQP28" s="81" t="s">
        <v>1913</v>
      </c>
      <c r="VQQ28" s="81" t="s">
        <v>1913</v>
      </c>
      <c r="VQR28" s="81" t="s">
        <v>1913</v>
      </c>
      <c r="VQS28" s="81" t="s">
        <v>1913</v>
      </c>
      <c r="VQT28" s="81" t="s">
        <v>1913</v>
      </c>
      <c r="VQU28" s="81" t="s">
        <v>1913</v>
      </c>
      <c r="VQV28" s="81" t="s">
        <v>1913</v>
      </c>
      <c r="VQW28" s="81" t="s">
        <v>1913</v>
      </c>
      <c r="VQX28" s="81" t="s">
        <v>1913</v>
      </c>
      <c r="VQY28" s="81" t="s">
        <v>1913</v>
      </c>
      <c r="VQZ28" s="81" t="s">
        <v>1913</v>
      </c>
      <c r="VRA28" s="81" t="s">
        <v>1913</v>
      </c>
      <c r="VRB28" s="81" t="s">
        <v>1913</v>
      </c>
      <c r="VRC28" s="81" t="s">
        <v>1913</v>
      </c>
      <c r="VRD28" s="81" t="s">
        <v>1913</v>
      </c>
      <c r="VRE28" s="81" t="s">
        <v>1913</v>
      </c>
      <c r="VRF28" s="81" t="s">
        <v>1913</v>
      </c>
      <c r="VRG28" s="81" t="s">
        <v>1913</v>
      </c>
      <c r="VRH28" s="81" t="s">
        <v>1913</v>
      </c>
      <c r="VRI28" s="81" t="s">
        <v>1913</v>
      </c>
      <c r="VRJ28" s="81" t="s">
        <v>1913</v>
      </c>
      <c r="VRK28" s="81" t="s">
        <v>1913</v>
      </c>
      <c r="VRL28" s="81" t="s">
        <v>1913</v>
      </c>
      <c r="VRM28" s="81" t="s">
        <v>1913</v>
      </c>
      <c r="VRN28" s="81" t="s">
        <v>1913</v>
      </c>
      <c r="VRO28" s="81" t="s">
        <v>1913</v>
      </c>
      <c r="VRP28" s="81" t="s">
        <v>1913</v>
      </c>
      <c r="VRQ28" s="81" t="s">
        <v>1913</v>
      </c>
      <c r="VRR28" s="81" t="s">
        <v>1913</v>
      </c>
      <c r="VRS28" s="81" t="s">
        <v>1913</v>
      </c>
      <c r="VRT28" s="81" t="s">
        <v>1913</v>
      </c>
      <c r="VRU28" s="81" t="s">
        <v>1913</v>
      </c>
      <c r="VRV28" s="81" t="s">
        <v>1913</v>
      </c>
      <c r="VRW28" s="81" t="s">
        <v>1913</v>
      </c>
      <c r="VRX28" s="81" t="s">
        <v>1913</v>
      </c>
      <c r="VRY28" s="81" t="s">
        <v>1913</v>
      </c>
      <c r="VRZ28" s="81" t="s">
        <v>1913</v>
      </c>
      <c r="VSA28" s="81" t="s">
        <v>1913</v>
      </c>
      <c r="VSB28" s="81" t="s">
        <v>1913</v>
      </c>
      <c r="VSC28" s="81" t="s">
        <v>1913</v>
      </c>
      <c r="VSD28" s="81" t="s">
        <v>1913</v>
      </c>
      <c r="VSE28" s="81" t="s">
        <v>1913</v>
      </c>
      <c r="VSF28" s="81" t="s">
        <v>1913</v>
      </c>
      <c r="VSG28" s="81" t="s">
        <v>1913</v>
      </c>
      <c r="VSH28" s="81" t="s">
        <v>1913</v>
      </c>
      <c r="VSI28" s="81" t="s">
        <v>1913</v>
      </c>
      <c r="VSJ28" s="81" t="s">
        <v>1913</v>
      </c>
      <c r="VSK28" s="81" t="s">
        <v>1913</v>
      </c>
      <c r="VSL28" s="81" t="s">
        <v>1913</v>
      </c>
      <c r="VSM28" s="81" t="s">
        <v>1913</v>
      </c>
      <c r="VSN28" s="81" t="s">
        <v>1913</v>
      </c>
      <c r="VSO28" s="81" t="s">
        <v>1913</v>
      </c>
      <c r="VSP28" s="81" t="s">
        <v>1913</v>
      </c>
      <c r="VSQ28" s="81" t="s">
        <v>1913</v>
      </c>
      <c r="VSR28" s="81" t="s">
        <v>1913</v>
      </c>
      <c r="VSS28" s="81" t="s">
        <v>1913</v>
      </c>
      <c r="VST28" s="81" t="s">
        <v>1913</v>
      </c>
      <c r="VSU28" s="81" t="s">
        <v>1913</v>
      </c>
      <c r="VSV28" s="81" t="s">
        <v>1913</v>
      </c>
      <c r="VSW28" s="81" t="s">
        <v>1913</v>
      </c>
      <c r="VSX28" s="81" t="s">
        <v>1913</v>
      </c>
      <c r="VSY28" s="81" t="s">
        <v>1913</v>
      </c>
      <c r="VSZ28" s="81" t="s">
        <v>1913</v>
      </c>
      <c r="VTA28" s="81" t="s">
        <v>1913</v>
      </c>
      <c r="VTB28" s="81" t="s">
        <v>1913</v>
      </c>
      <c r="VTC28" s="81" t="s">
        <v>1913</v>
      </c>
      <c r="VTD28" s="81" t="s">
        <v>1913</v>
      </c>
      <c r="VTE28" s="81" t="s">
        <v>1913</v>
      </c>
      <c r="VTF28" s="81" t="s">
        <v>1913</v>
      </c>
      <c r="VTG28" s="81" t="s">
        <v>1913</v>
      </c>
      <c r="VTH28" s="81" t="s">
        <v>1913</v>
      </c>
      <c r="VTI28" s="81" t="s">
        <v>1913</v>
      </c>
      <c r="VTJ28" s="81" t="s">
        <v>1913</v>
      </c>
      <c r="VTK28" s="81" t="s">
        <v>1913</v>
      </c>
      <c r="VTL28" s="81" t="s">
        <v>1913</v>
      </c>
      <c r="VTM28" s="81" t="s">
        <v>1913</v>
      </c>
      <c r="VTN28" s="81" t="s">
        <v>1913</v>
      </c>
      <c r="VTO28" s="81" t="s">
        <v>1913</v>
      </c>
      <c r="VTP28" s="81" t="s">
        <v>1913</v>
      </c>
      <c r="VTQ28" s="81" t="s">
        <v>1913</v>
      </c>
      <c r="VTR28" s="81" t="s">
        <v>1913</v>
      </c>
      <c r="VTS28" s="81" t="s">
        <v>1913</v>
      </c>
      <c r="VTT28" s="81" t="s">
        <v>1913</v>
      </c>
      <c r="VTU28" s="81" t="s">
        <v>1913</v>
      </c>
      <c r="VTV28" s="81" t="s">
        <v>1913</v>
      </c>
      <c r="VTW28" s="81" t="s">
        <v>1913</v>
      </c>
      <c r="VTX28" s="81" t="s">
        <v>1913</v>
      </c>
      <c r="VTY28" s="81" t="s">
        <v>1913</v>
      </c>
      <c r="VTZ28" s="81" t="s">
        <v>1913</v>
      </c>
      <c r="VUA28" s="81" t="s">
        <v>1913</v>
      </c>
      <c r="VUB28" s="81" t="s">
        <v>1913</v>
      </c>
      <c r="VUC28" s="81" t="s">
        <v>1913</v>
      </c>
      <c r="VUD28" s="81" t="s">
        <v>1913</v>
      </c>
      <c r="VUE28" s="81" t="s">
        <v>1913</v>
      </c>
      <c r="VUF28" s="81" t="s">
        <v>1913</v>
      </c>
      <c r="VUG28" s="81" t="s">
        <v>1913</v>
      </c>
      <c r="VUH28" s="81" t="s">
        <v>1913</v>
      </c>
      <c r="VUI28" s="81" t="s">
        <v>1913</v>
      </c>
      <c r="VUJ28" s="81" t="s">
        <v>1913</v>
      </c>
      <c r="VUK28" s="81" t="s">
        <v>1913</v>
      </c>
      <c r="VUL28" s="81" t="s">
        <v>1913</v>
      </c>
      <c r="VUM28" s="81" t="s">
        <v>1913</v>
      </c>
      <c r="VUN28" s="81" t="s">
        <v>1913</v>
      </c>
      <c r="VUO28" s="81" t="s">
        <v>1913</v>
      </c>
      <c r="VUP28" s="81" t="s">
        <v>1913</v>
      </c>
      <c r="VUQ28" s="81" t="s">
        <v>1913</v>
      </c>
      <c r="VUR28" s="81" t="s">
        <v>1913</v>
      </c>
      <c r="VUS28" s="81" t="s">
        <v>1913</v>
      </c>
      <c r="VUT28" s="81" t="s">
        <v>1913</v>
      </c>
      <c r="VUU28" s="81" t="s">
        <v>1913</v>
      </c>
      <c r="VUV28" s="81" t="s">
        <v>1913</v>
      </c>
      <c r="VUW28" s="81" t="s">
        <v>1913</v>
      </c>
      <c r="VUX28" s="81" t="s">
        <v>1913</v>
      </c>
      <c r="VUY28" s="81" t="s">
        <v>1913</v>
      </c>
      <c r="VUZ28" s="81" t="s">
        <v>1913</v>
      </c>
      <c r="VVA28" s="81" t="s">
        <v>1913</v>
      </c>
      <c r="VVB28" s="81" t="s">
        <v>1913</v>
      </c>
      <c r="VVC28" s="81" t="s">
        <v>1913</v>
      </c>
      <c r="VVD28" s="81" t="s">
        <v>1913</v>
      </c>
      <c r="VVE28" s="81" t="s">
        <v>1913</v>
      </c>
      <c r="VVF28" s="81" t="s">
        <v>1913</v>
      </c>
      <c r="VVG28" s="81" t="s">
        <v>1913</v>
      </c>
      <c r="VVH28" s="81" t="s">
        <v>1913</v>
      </c>
      <c r="VVI28" s="81" t="s">
        <v>1913</v>
      </c>
      <c r="VVJ28" s="81" t="s">
        <v>1913</v>
      </c>
      <c r="VVK28" s="81" t="s">
        <v>1913</v>
      </c>
      <c r="VVL28" s="81" t="s">
        <v>1913</v>
      </c>
      <c r="VVM28" s="81" t="s">
        <v>1913</v>
      </c>
      <c r="VVN28" s="81" t="s">
        <v>1913</v>
      </c>
      <c r="VVO28" s="81" t="s">
        <v>1913</v>
      </c>
      <c r="VVP28" s="81" t="s">
        <v>1913</v>
      </c>
      <c r="VVQ28" s="81" t="s">
        <v>1913</v>
      </c>
      <c r="VVR28" s="81" t="s">
        <v>1913</v>
      </c>
      <c r="VVS28" s="81" t="s">
        <v>1913</v>
      </c>
      <c r="VVT28" s="81" t="s">
        <v>1913</v>
      </c>
      <c r="VVU28" s="81" t="s">
        <v>1913</v>
      </c>
      <c r="VVV28" s="81" t="s">
        <v>1913</v>
      </c>
      <c r="VVW28" s="81" t="s">
        <v>1913</v>
      </c>
      <c r="VVX28" s="81" t="s">
        <v>1913</v>
      </c>
      <c r="VVY28" s="81" t="s">
        <v>1913</v>
      </c>
      <c r="VVZ28" s="81" t="s">
        <v>1913</v>
      </c>
      <c r="VWA28" s="81" t="s">
        <v>1913</v>
      </c>
      <c r="VWB28" s="81" t="s">
        <v>1913</v>
      </c>
      <c r="VWC28" s="81" t="s">
        <v>1913</v>
      </c>
      <c r="VWD28" s="81" t="s">
        <v>1913</v>
      </c>
      <c r="VWE28" s="81" t="s">
        <v>1913</v>
      </c>
      <c r="VWF28" s="81" t="s">
        <v>1913</v>
      </c>
      <c r="VWG28" s="81" t="s">
        <v>1913</v>
      </c>
      <c r="VWH28" s="81" t="s">
        <v>1913</v>
      </c>
      <c r="VWI28" s="81" t="s">
        <v>1913</v>
      </c>
      <c r="VWJ28" s="81" t="s">
        <v>1913</v>
      </c>
      <c r="VWK28" s="81" t="s">
        <v>1913</v>
      </c>
      <c r="VWL28" s="81" t="s">
        <v>1913</v>
      </c>
      <c r="VWM28" s="81" t="s">
        <v>1913</v>
      </c>
      <c r="VWN28" s="81" t="s">
        <v>1913</v>
      </c>
      <c r="VWO28" s="81" t="s">
        <v>1913</v>
      </c>
      <c r="VWP28" s="81" t="s">
        <v>1913</v>
      </c>
      <c r="VWQ28" s="81" t="s">
        <v>1913</v>
      </c>
      <c r="VWR28" s="81" t="s">
        <v>1913</v>
      </c>
      <c r="VWS28" s="81" t="s">
        <v>1913</v>
      </c>
      <c r="VWT28" s="81" t="s">
        <v>1913</v>
      </c>
      <c r="VWU28" s="81" t="s">
        <v>1913</v>
      </c>
      <c r="VWV28" s="81" t="s">
        <v>1913</v>
      </c>
      <c r="VWW28" s="81" t="s">
        <v>1913</v>
      </c>
      <c r="VWX28" s="81" t="s">
        <v>1913</v>
      </c>
      <c r="VWY28" s="81" t="s">
        <v>1913</v>
      </c>
      <c r="VWZ28" s="81" t="s">
        <v>1913</v>
      </c>
      <c r="VXA28" s="81" t="s">
        <v>1913</v>
      </c>
      <c r="VXB28" s="81" t="s">
        <v>1913</v>
      </c>
      <c r="VXC28" s="81" t="s">
        <v>1913</v>
      </c>
      <c r="VXD28" s="81" t="s">
        <v>1913</v>
      </c>
      <c r="VXE28" s="81" t="s">
        <v>1913</v>
      </c>
      <c r="VXF28" s="81" t="s">
        <v>1913</v>
      </c>
      <c r="VXG28" s="81" t="s">
        <v>1913</v>
      </c>
      <c r="VXH28" s="81" t="s">
        <v>1913</v>
      </c>
      <c r="VXI28" s="81" t="s">
        <v>1913</v>
      </c>
      <c r="VXJ28" s="81" t="s">
        <v>1913</v>
      </c>
      <c r="VXK28" s="81" t="s">
        <v>1913</v>
      </c>
      <c r="VXL28" s="81" t="s">
        <v>1913</v>
      </c>
      <c r="VXM28" s="81" t="s">
        <v>1913</v>
      </c>
      <c r="VXN28" s="81" t="s">
        <v>1913</v>
      </c>
      <c r="VXO28" s="81" t="s">
        <v>1913</v>
      </c>
      <c r="VXP28" s="81" t="s">
        <v>1913</v>
      </c>
      <c r="VXQ28" s="81" t="s">
        <v>1913</v>
      </c>
      <c r="VXR28" s="81" t="s">
        <v>1913</v>
      </c>
      <c r="VXS28" s="81" t="s">
        <v>1913</v>
      </c>
      <c r="VXT28" s="81" t="s">
        <v>1913</v>
      </c>
      <c r="VXU28" s="81" t="s">
        <v>1913</v>
      </c>
      <c r="VXV28" s="81" t="s">
        <v>1913</v>
      </c>
      <c r="VXW28" s="81" t="s">
        <v>1913</v>
      </c>
      <c r="VXX28" s="81" t="s">
        <v>1913</v>
      </c>
      <c r="VXY28" s="81" t="s">
        <v>1913</v>
      </c>
      <c r="VXZ28" s="81" t="s">
        <v>1913</v>
      </c>
      <c r="VYA28" s="81" t="s">
        <v>1913</v>
      </c>
      <c r="VYB28" s="81" t="s">
        <v>1913</v>
      </c>
      <c r="VYC28" s="81" t="s">
        <v>1913</v>
      </c>
      <c r="VYD28" s="81" t="s">
        <v>1913</v>
      </c>
      <c r="VYE28" s="81" t="s">
        <v>1913</v>
      </c>
      <c r="VYF28" s="81" t="s">
        <v>1913</v>
      </c>
      <c r="VYG28" s="81" t="s">
        <v>1913</v>
      </c>
      <c r="VYH28" s="81" t="s">
        <v>1913</v>
      </c>
      <c r="VYI28" s="81" t="s">
        <v>1913</v>
      </c>
      <c r="VYJ28" s="81" t="s">
        <v>1913</v>
      </c>
      <c r="VYK28" s="81" t="s">
        <v>1913</v>
      </c>
      <c r="VYL28" s="81" t="s">
        <v>1913</v>
      </c>
      <c r="VYM28" s="81" t="s">
        <v>1913</v>
      </c>
      <c r="VYN28" s="81" t="s">
        <v>1913</v>
      </c>
      <c r="VYO28" s="81" t="s">
        <v>1913</v>
      </c>
      <c r="VYP28" s="81" t="s">
        <v>1913</v>
      </c>
      <c r="VYQ28" s="81" t="s">
        <v>1913</v>
      </c>
      <c r="VYR28" s="81" t="s">
        <v>1913</v>
      </c>
      <c r="VYS28" s="81" t="s">
        <v>1913</v>
      </c>
      <c r="VYT28" s="81" t="s">
        <v>1913</v>
      </c>
      <c r="VYU28" s="81" t="s">
        <v>1913</v>
      </c>
      <c r="VYV28" s="81" t="s">
        <v>1913</v>
      </c>
      <c r="VYW28" s="81" t="s">
        <v>1913</v>
      </c>
      <c r="VYX28" s="81" t="s">
        <v>1913</v>
      </c>
      <c r="VYY28" s="81" t="s">
        <v>1913</v>
      </c>
      <c r="VYZ28" s="81" t="s">
        <v>1913</v>
      </c>
      <c r="VZA28" s="81" t="s">
        <v>1913</v>
      </c>
      <c r="VZB28" s="81" t="s">
        <v>1913</v>
      </c>
      <c r="VZC28" s="81" t="s">
        <v>1913</v>
      </c>
      <c r="VZD28" s="81" t="s">
        <v>1913</v>
      </c>
      <c r="VZE28" s="81" t="s">
        <v>1913</v>
      </c>
      <c r="VZF28" s="81" t="s">
        <v>1913</v>
      </c>
      <c r="VZG28" s="81" t="s">
        <v>1913</v>
      </c>
      <c r="VZH28" s="81" t="s">
        <v>1913</v>
      </c>
      <c r="VZI28" s="81" t="s">
        <v>1913</v>
      </c>
      <c r="VZJ28" s="81" t="s">
        <v>1913</v>
      </c>
      <c r="VZK28" s="81" t="s">
        <v>1913</v>
      </c>
      <c r="VZL28" s="81" t="s">
        <v>1913</v>
      </c>
      <c r="VZM28" s="81" t="s">
        <v>1913</v>
      </c>
      <c r="VZN28" s="81" t="s">
        <v>1913</v>
      </c>
      <c r="VZO28" s="81" t="s">
        <v>1913</v>
      </c>
      <c r="VZP28" s="81" t="s">
        <v>1913</v>
      </c>
      <c r="VZQ28" s="81" t="s">
        <v>1913</v>
      </c>
      <c r="VZR28" s="81" t="s">
        <v>1913</v>
      </c>
      <c r="VZS28" s="81" t="s">
        <v>1913</v>
      </c>
      <c r="VZT28" s="81" t="s">
        <v>1913</v>
      </c>
      <c r="VZU28" s="81" t="s">
        <v>1913</v>
      </c>
      <c r="VZV28" s="81" t="s">
        <v>1913</v>
      </c>
      <c r="VZW28" s="81" t="s">
        <v>1913</v>
      </c>
      <c r="VZX28" s="81" t="s">
        <v>1913</v>
      </c>
      <c r="VZY28" s="81" t="s">
        <v>1913</v>
      </c>
      <c r="VZZ28" s="81" t="s">
        <v>1913</v>
      </c>
      <c r="WAA28" s="81" t="s">
        <v>1913</v>
      </c>
      <c r="WAB28" s="81" t="s">
        <v>1913</v>
      </c>
      <c r="WAC28" s="81" t="s">
        <v>1913</v>
      </c>
      <c r="WAD28" s="81" t="s">
        <v>1913</v>
      </c>
      <c r="WAE28" s="81" t="s">
        <v>1913</v>
      </c>
      <c r="WAF28" s="81" t="s">
        <v>1913</v>
      </c>
      <c r="WAG28" s="81" t="s">
        <v>1913</v>
      </c>
      <c r="WAH28" s="81" t="s">
        <v>1913</v>
      </c>
      <c r="WAI28" s="81" t="s">
        <v>1913</v>
      </c>
      <c r="WAJ28" s="81" t="s">
        <v>1913</v>
      </c>
      <c r="WAK28" s="81" t="s">
        <v>1913</v>
      </c>
      <c r="WAL28" s="81" t="s">
        <v>1913</v>
      </c>
      <c r="WAM28" s="81" t="s">
        <v>1913</v>
      </c>
      <c r="WAN28" s="81" t="s">
        <v>1913</v>
      </c>
      <c r="WAO28" s="81" t="s">
        <v>1913</v>
      </c>
      <c r="WAP28" s="81" t="s">
        <v>1913</v>
      </c>
      <c r="WAQ28" s="81" t="s">
        <v>1913</v>
      </c>
      <c r="WAR28" s="81" t="s">
        <v>1913</v>
      </c>
      <c r="WAS28" s="81" t="s">
        <v>1913</v>
      </c>
      <c r="WAT28" s="81" t="s">
        <v>1913</v>
      </c>
      <c r="WAU28" s="81" t="s">
        <v>1913</v>
      </c>
      <c r="WAV28" s="81" t="s">
        <v>1913</v>
      </c>
      <c r="WAW28" s="81" t="s">
        <v>1913</v>
      </c>
      <c r="WAX28" s="81" t="s">
        <v>1913</v>
      </c>
      <c r="WAY28" s="81" t="s">
        <v>1913</v>
      </c>
      <c r="WAZ28" s="81" t="s">
        <v>1913</v>
      </c>
      <c r="WBA28" s="81" t="s">
        <v>1913</v>
      </c>
      <c r="WBB28" s="81" t="s">
        <v>1913</v>
      </c>
      <c r="WBC28" s="81" t="s">
        <v>1913</v>
      </c>
      <c r="WBD28" s="81" t="s">
        <v>1913</v>
      </c>
      <c r="WBE28" s="81" t="s">
        <v>1913</v>
      </c>
      <c r="WBF28" s="81" t="s">
        <v>1913</v>
      </c>
      <c r="WBG28" s="81" t="s">
        <v>1913</v>
      </c>
      <c r="WBH28" s="81" t="s">
        <v>1913</v>
      </c>
      <c r="WBI28" s="81" t="s">
        <v>1913</v>
      </c>
      <c r="WBJ28" s="81" t="s">
        <v>1913</v>
      </c>
      <c r="WBK28" s="81" t="s">
        <v>1913</v>
      </c>
      <c r="WBL28" s="81" t="s">
        <v>1913</v>
      </c>
      <c r="WBM28" s="81" t="s">
        <v>1913</v>
      </c>
      <c r="WBN28" s="81" t="s">
        <v>1913</v>
      </c>
      <c r="WBO28" s="81" t="s">
        <v>1913</v>
      </c>
      <c r="WBP28" s="81" t="s">
        <v>1913</v>
      </c>
      <c r="WBQ28" s="81" t="s">
        <v>1913</v>
      </c>
      <c r="WBR28" s="81" t="s">
        <v>1913</v>
      </c>
      <c r="WBS28" s="81" t="s">
        <v>1913</v>
      </c>
      <c r="WBT28" s="81" t="s">
        <v>1913</v>
      </c>
      <c r="WBU28" s="81" t="s">
        <v>1913</v>
      </c>
      <c r="WBV28" s="81" t="s">
        <v>1913</v>
      </c>
      <c r="WBW28" s="81" t="s">
        <v>1913</v>
      </c>
      <c r="WBX28" s="81" t="s">
        <v>1913</v>
      </c>
      <c r="WBY28" s="81" t="s">
        <v>1913</v>
      </c>
      <c r="WBZ28" s="81" t="s">
        <v>1913</v>
      </c>
      <c r="WCA28" s="81" t="s">
        <v>1913</v>
      </c>
      <c r="WCB28" s="81" t="s">
        <v>1913</v>
      </c>
      <c r="WCC28" s="81" t="s">
        <v>1913</v>
      </c>
      <c r="WCD28" s="81" t="s">
        <v>1913</v>
      </c>
      <c r="WCE28" s="81" t="s">
        <v>1913</v>
      </c>
      <c r="WCF28" s="81" t="s">
        <v>1913</v>
      </c>
      <c r="WCG28" s="81" t="s">
        <v>1913</v>
      </c>
      <c r="WCH28" s="81" t="s">
        <v>1913</v>
      </c>
      <c r="WCI28" s="81" t="s">
        <v>1913</v>
      </c>
      <c r="WCJ28" s="81" t="s">
        <v>1913</v>
      </c>
      <c r="WCK28" s="81" t="s">
        <v>1913</v>
      </c>
      <c r="WCL28" s="81" t="s">
        <v>1913</v>
      </c>
      <c r="WCM28" s="81" t="s">
        <v>1913</v>
      </c>
      <c r="WCN28" s="81" t="s">
        <v>1913</v>
      </c>
      <c r="WCO28" s="81" t="s">
        <v>1913</v>
      </c>
      <c r="WCP28" s="81" t="s">
        <v>1913</v>
      </c>
      <c r="WCQ28" s="81" t="s">
        <v>1913</v>
      </c>
      <c r="WCR28" s="81" t="s">
        <v>1913</v>
      </c>
      <c r="WCS28" s="81" t="s">
        <v>1913</v>
      </c>
      <c r="WCT28" s="81" t="s">
        <v>1913</v>
      </c>
      <c r="WCU28" s="81" t="s">
        <v>1913</v>
      </c>
      <c r="WCV28" s="81" t="s">
        <v>1913</v>
      </c>
      <c r="WCW28" s="81" t="s">
        <v>1913</v>
      </c>
      <c r="WCX28" s="81" t="s">
        <v>1913</v>
      </c>
      <c r="WCY28" s="81" t="s">
        <v>1913</v>
      </c>
      <c r="WCZ28" s="81" t="s">
        <v>1913</v>
      </c>
      <c r="WDA28" s="81" t="s">
        <v>1913</v>
      </c>
      <c r="WDB28" s="81" t="s">
        <v>1913</v>
      </c>
      <c r="WDC28" s="81" t="s">
        <v>1913</v>
      </c>
      <c r="WDD28" s="81" t="s">
        <v>1913</v>
      </c>
      <c r="WDE28" s="81" t="s">
        <v>1913</v>
      </c>
      <c r="WDF28" s="81" t="s">
        <v>1913</v>
      </c>
      <c r="WDG28" s="81" t="s">
        <v>1913</v>
      </c>
      <c r="WDH28" s="81" t="s">
        <v>1913</v>
      </c>
      <c r="WDI28" s="81" t="s">
        <v>1913</v>
      </c>
      <c r="WDJ28" s="81" t="s">
        <v>1913</v>
      </c>
      <c r="WDK28" s="81" t="s">
        <v>1913</v>
      </c>
      <c r="WDL28" s="81" t="s">
        <v>1913</v>
      </c>
      <c r="WDM28" s="81" t="s">
        <v>1913</v>
      </c>
      <c r="WDN28" s="81" t="s">
        <v>1913</v>
      </c>
      <c r="WDO28" s="81" t="s">
        <v>1913</v>
      </c>
      <c r="WDP28" s="81" t="s">
        <v>1913</v>
      </c>
      <c r="WDQ28" s="81" t="s">
        <v>1913</v>
      </c>
      <c r="WDR28" s="81" t="s">
        <v>1913</v>
      </c>
      <c r="WDS28" s="81" t="s">
        <v>1913</v>
      </c>
      <c r="WDT28" s="81" t="s">
        <v>1913</v>
      </c>
      <c r="WDU28" s="81" t="s">
        <v>1913</v>
      </c>
      <c r="WDV28" s="81" t="s">
        <v>1913</v>
      </c>
      <c r="WDW28" s="81" t="s">
        <v>1913</v>
      </c>
      <c r="WDX28" s="81" t="s">
        <v>1913</v>
      </c>
      <c r="WDY28" s="81" t="s">
        <v>1913</v>
      </c>
      <c r="WDZ28" s="81" t="s">
        <v>1913</v>
      </c>
      <c r="WEA28" s="81" t="s">
        <v>1913</v>
      </c>
      <c r="WEB28" s="81" t="s">
        <v>1913</v>
      </c>
      <c r="WEC28" s="81" t="s">
        <v>1913</v>
      </c>
      <c r="WED28" s="81" t="s">
        <v>1913</v>
      </c>
      <c r="WEE28" s="81" t="s">
        <v>1913</v>
      </c>
      <c r="WEF28" s="81" t="s">
        <v>1913</v>
      </c>
      <c r="WEG28" s="81" t="s">
        <v>1913</v>
      </c>
      <c r="WEH28" s="81" t="s">
        <v>1913</v>
      </c>
      <c r="WEI28" s="81" t="s">
        <v>1913</v>
      </c>
      <c r="WEJ28" s="81" t="s">
        <v>1913</v>
      </c>
      <c r="WEK28" s="81" t="s">
        <v>1913</v>
      </c>
      <c r="WEL28" s="81" t="s">
        <v>1913</v>
      </c>
      <c r="WEM28" s="81" t="s">
        <v>1913</v>
      </c>
      <c r="WEN28" s="81" t="s">
        <v>1913</v>
      </c>
      <c r="WEO28" s="81" t="s">
        <v>1913</v>
      </c>
      <c r="WEP28" s="81" t="s">
        <v>1913</v>
      </c>
      <c r="WEQ28" s="81" t="s">
        <v>1913</v>
      </c>
      <c r="WER28" s="81" t="s">
        <v>1913</v>
      </c>
      <c r="WES28" s="81" t="s">
        <v>1913</v>
      </c>
      <c r="WET28" s="81" t="s">
        <v>1913</v>
      </c>
      <c r="WEU28" s="81" t="s">
        <v>1913</v>
      </c>
      <c r="WEV28" s="81" t="s">
        <v>1913</v>
      </c>
      <c r="WEW28" s="81" t="s">
        <v>1913</v>
      </c>
      <c r="WEX28" s="81" t="s">
        <v>1913</v>
      </c>
      <c r="WEY28" s="81" t="s">
        <v>1913</v>
      </c>
      <c r="WEZ28" s="81" t="s">
        <v>1913</v>
      </c>
      <c r="WFA28" s="81" t="s">
        <v>1913</v>
      </c>
      <c r="WFB28" s="81" t="s">
        <v>1913</v>
      </c>
      <c r="WFC28" s="81" t="s">
        <v>1913</v>
      </c>
      <c r="WFD28" s="81" t="s">
        <v>1913</v>
      </c>
      <c r="WFE28" s="81" t="s">
        <v>1913</v>
      </c>
      <c r="WFF28" s="81" t="s">
        <v>1913</v>
      </c>
      <c r="WFG28" s="81" t="s">
        <v>1913</v>
      </c>
      <c r="WFH28" s="81" t="s">
        <v>1913</v>
      </c>
      <c r="WFI28" s="81" t="s">
        <v>1913</v>
      </c>
      <c r="WFJ28" s="81" t="s">
        <v>1913</v>
      </c>
      <c r="WFK28" s="81" t="s">
        <v>1913</v>
      </c>
      <c r="WFL28" s="81" t="s">
        <v>1913</v>
      </c>
      <c r="WFM28" s="81" t="s">
        <v>1913</v>
      </c>
      <c r="WFN28" s="81" t="s">
        <v>1913</v>
      </c>
      <c r="WFO28" s="81" t="s">
        <v>1913</v>
      </c>
      <c r="WFP28" s="81" t="s">
        <v>1913</v>
      </c>
      <c r="WFQ28" s="81" t="s">
        <v>1913</v>
      </c>
      <c r="WFR28" s="81" t="s">
        <v>1913</v>
      </c>
      <c r="WFS28" s="81" t="s">
        <v>1913</v>
      </c>
      <c r="WFT28" s="81" t="s">
        <v>1913</v>
      </c>
      <c r="WFU28" s="81" t="s">
        <v>1913</v>
      </c>
      <c r="WFV28" s="81" t="s">
        <v>1913</v>
      </c>
      <c r="WFW28" s="81" t="s">
        <v>1913</v>
      </c>
      <c r="WFX28" s="81" t="s">
        <v>1913</v>
      </c>
      <c r="WFY28" s="81" t="s">
        <v>1913</v>
      </c>
      <c r="WFZ28" s="81" t="s">
        <v>1913</v>
      </c>
      <c r="WGA28" s="81" t="s">
        <v>1913</v>
      </c>
      <c r="WGB28" s="81" t="s">
        <v>1913</v>
      </c>
      <c r="WGC28" s="81" t="s">
        <v>1913</v>
      </c>
      <c r="WGD28" s="81" t="s">
        <v>1913</v>
      </c>
      <c r="WGE28" s="81" t="s">
        <v>1913</v>
      </c>
      <c r="WGF28" s="81" t="s">
        <v>1913</v>
      </c>
      <c r="WGG28" s="81" t="s">
        <v>1913</v>
      </c>
      <c r="WGH28" s="81" t="s">
        <v>1913</v>
      </c>
      <c r="WGI28" s="81" t="s">
        <v>1913</v>
      </c>
      <c r="WGJ28" s="81" t="s">
        <v>1913</v>
      </c>
      <c r="WGK28" s="81" t="s">
        <v>1913</v>
      </c>
      <c r="WGL28" s="81" t="s">
        <v>1913</v>
      </c>
      <c r="WGM28" s="81" t="s">
        <v>1913</v>
      </c>
      <c r="WGN28" s="81" t="s">
        <v>1913</v>
      </c>
      <c r="WGO28" s="81" t="s">
        <v>1913</v>
      </c>
      <c r="WGP28" s="81" t="s">
        <v>1913</v>
      </c>
      <c r="WGQ28" s="81" t="s">
        <v>1913</v>
      </c>
      <c r="WGR28" s="81" t="s">
        <v>1913</v>
      </c>
      <c r="WGS28" s="81" t="s">
        <v>1913</v>
      </c>
      <c r="WGT28" s="81" t="s">
        <v>1913</v>
      </c>
      <c r="WGU28" s="81" t="s">
        <v>1913</v>
      </c>
      <c r="WGV28" s="81" t="s">
        <v>1913</v>
      </c>
      <c r="WGW28" s="81" t="s">
        <v>1913</v>
      </c>
      <c r="WGX28" s="81" t="s">
        <v>1913</v>
      </c>
      <c r="WGY28" s="81" t="s">
        <v>1913</v>
      </c>
      <c r="WGZ28" s="81" t="s">
        <v>1913</v>
      </c>
      <c r="WHA28" s="81" t="s">
        <v>1913</v>
      </c>
      <c r="WHB28" s="81" t="s">
        <v>1913</v>
      </c>
      <c r="WHC28" s="81" t="s">
        <v>1913</v>
      </c>
      <c r="WHD28" s="81" t="s">
        <v>1913</v>
      </c>
      <c r="WHE28" s="81" t="s">
        <v>1913</v>
      </c>
      <c r="WHF28" s="81" t="s">
        <v>1913</v>
      </c>
      <c r="WHG28" s="81" t="s">
        <v>1913</v>
      </c>
      <c r="WHH28" s="81" t="s">
        <v>1913</v>
      </c>
      <c r="WHI28" s="81" t="s">
        <v>1913</v>
      </c>
      <c r="WHJ28" s="81" t="s">
        <v>1913</v>
      </c>
      <c r="WHK28" s="81" t="s">
        <v>1913</v>
      </c>
      <c r="WHL28" s="81" t="s">
        <v>1913</v>
      </c>
      <c r="WHM28" s="81" t="s">
        <v>1913</v>
      </c>
      <c r="WHN28" s="81" t="s">
        <v>1913</v>
      </c>
      <c r="WHO28" s="81" t="s">
        <v>1913</v>
      </c>
      <c r="WHP28" s="81" t="s">
        <v>1913</v>
      </c>
      <c r="WHQ28" s="81" t="s">
        <v>1913</v>
      </c>
      <c r="WHR28" s="81" t="s">
        <v>1913</v>
      </c>
      <c r="WHS28" s="81" t="s">
        <v>1913</v>
      </c>
      <c r="WHT28" s="81" t="s">
        <v>1913</v>
      </c>
      <c r="WHU28" s="81" t="s">
        <v>1913</v>
      </c>
      <c r="WHV28" s="81" t="s">
        <v>1913</v>
      </c>
      <c r="WHW28" s="81" t="s">
        <v>1913</v>
      </c>
      <c r="WHX28" s="81" t="s">
        <v>1913</v>
      </c>
      <c r="WHY28" s="81" t="s">
        <v>1913</v>
      </c>
      <c r="WHZ28" s="81" t="s">
        <v>1913</v>
      </c>
      <c r="WIA28" s="81" t="s">
        <v>1913</v>
      </c>
      <c r="WIB28" s="81" t="s">
        <v>1913</v>
      </c>
      <c r="WIC28" s="81" t="s">
        <v>1913</v>
      </c>
      <c r="WID28" s="81" t="s">
        <v>1913</v>
      </c>
      <c r="WIE28" s="81" t="s">
        <v>1913</v>
      </c>
      <c r="WIF28" s="81" t="s">
        <v>1913</v>
      </c>
      <c r="WIG28" s="81" t="s">
        <v>1913</v>
      </c>
      <c r="WIH28" s="81" t="s">
        <v>1913</v>
      </c>
      <c r="WII28" s="81" t="s">
        <v>1913</v>
      </c>
      <c r="WIJ28" s="81" t="s">
        <v>1913</v>
      </c>
      <c r="WIK28" s="81" t="s">
        <v>1913</v>
      </c>
      <c r="WIL28" s="81" t="s">
        <v>1913</v>
      </c>
      <c r="WIM28" s="81" t="s">
        <v>1913</v>
      </c>
      <c r="WIN28" s="81" t="s">
        <v>1913</v>
      </c>
      <c r="WIO28" s="81" t="s">
        <v>1913</v>
      </c>
      <c r="WIP28" s="81" t="s">
        <v>1913</v>
      </c>
      <c r="WIQ28" s="81" t="s">
        <v>1913</v>
      </c>
      <c r="WIR28" s="81" t="s">
        <v>1913</v>
      </c>
      <c r="WIS28" s="81" t="s">
        <v>1913</v>
      </c>
      <c r="WIT28" s="81" t="s">
        <v>1913</v>
      </c>
      <c r="WIU28" s="81" t="s">
        <v>1913</v>
      </c>
      <c r="WIV28" s="81" t="s">
        <v>1913</v>
      </c>
      <c r="WIW28" s="81" t="s">
        <v>1913</v>
      </c>
      <c r="WIX28" s="81" t="s">
        <v>1913</v>
      </c>
      <c r="WIY28" s="81" t="s">
        <v>1913</v>
      </c>
      <c r="WIZ28" s="81" t="s">
        <v>1913</v>
      </c>
      <c r="WJA28" s="81" t="s">
        <v>1913</v>
      </c>
      <c r="WJB28" s="81" t="s">
        <v>1913</v>
      </c>
      <c r="WJC28" s="81" t="s">
        <v>1913</v>
      </c>
      <c r="WJD28" s="81" t="s">
        <v>1913</v>
      </c>
      <c r="WJE28" s="81" t="s">
        <v>1913</v>
      </c>
      <c r="WJF28" s="81" t="s">
        <v>1913</v>
      </c>
      <c r="WJG28" s="81" t="s">
        <v>1913</v>
      </c>
      <c r="WJH28" s="81" t="s">
        <v>1913</v>
      </c>
      <c r="WJI28" s="81" t="s">
        <v>1913</v>
      </c>
      <c r="WJJ28" s="81" t="s">
        <v>1913</v>
      </c>
      <c r="WJK28" s="81" t="s">
        <v>1913</v>
      </c>
      <c r="WJL28" s="81" t="s">
        <v>1913</v>
      </c>
      <c r="WJM28" s="81" t="s">
        <v>1913</v>
      </c>
      <c r="WJN28" s="81" t="s">
        <v>1913</v>
      </c>
      <c r="WJO28" s="81" t="s">
        <v>1913</v>
      </c>
      <c r="WJP28" s="81" t="s">
        <v>1913</v>
      </c>
      <c r="WJQ28" s="81" t="s">
        <v>1913</v>
      </c>
      <c r="WJR28" s="81" t="s">
        <v>1913</v>
      </c>
      <c r="WJS28" s="81" t="s">
        <v>1913</v>
      </c>
      <c r="WJT28" s="81" t="s">
        <v>1913</v>
      </c>
      <c r="WJU28" s="81" t="s">
        <v>1913</v>
      </c>
      <c r="WJV28" s="81" t="s">
        <v>1913</v>
      </c>
      <c r="WJW28" s="81" t="s">
        <v>1913</v>
      </c>
      <c r="WJX28" s="81" t="s">
        <v>1913</v>
      </c>
      <c r="WJY28" s="81" t="s">
        <v>1913</v>
      </c>
      <c r="WJZ28" s="81" t="s">
        <v>1913</v>
      </c>
      <c r="WKA28" s="81" t="s">
        <v>1913</v>
      </c>
      <c r="WKB28" s="81" t="s">
        <v>1913</v>
      </c>
      <c r="WKC28" s="81" t="s">
        <v>1913</v>
      </c>
      <c r="WKD28" s="81" t="s">
        <v>1913</v>
      </c>
      <c r="WKE28" s="81" t="s">
        <v>1913</v>
      </c>
      <c r="WKF28" s="81" t="s">
        <v>1913</v>
      </c>
      <c r="WKG28" s="81" t="s">
        <v>1913</v>
      </c>
      <c r="WKH28" s="81" t="s">
        <v>1913</v>
      </c>
      <c r="WKI28" s="81" t="s">
        <v>1913</v>
      </c>
      <c r="WKJ28" s="81" t="s">
        <v>1913</v>
      </c>
      <c r="WKK28" s="81" t="s">
        <v>1913</v>
      </c>
      <c r="WKL28" s="81" t="s">
        <v>1913</v>
      </c>
      <c r="WKM28" s="81" t="s">
        <v>1913</v>
      </c>
      <c r="WKN28" s="81" t="s">
        <v>1913</v>
      </c>
      <c r="WKO28" s="81" t="s">
        <v>1913</v>
      </c>
      <c r="WKP28" s="81" t="s">
        <v>1913</v>
      </c>
      <c r="WKQ28" s="81" t="s">
        <v>1913</v>
      </c>
      <c r="WKR28" s="81" t="s">
        <v>1913</v>
      </c>
      <c r="WKS28" s="81" t="s">
        <v>1913</v>
      </c>
      <c r="WKT28" s="81" t="s">
        <v>1913</v>
      </c>
      <c r="WKU28" s="81" t="s">
        <v>1913</v>
      </c>
      <c r="WKV28" s="81" t="s">
        <v>1913</v>
      </c>
      <c r="WKW28" s="81" t="s">
        <v>1913</v>
      </c>
      <c r="WKX28" s="81" t="s">
        <v>1913</v>
      </c>
      <c r="WKY28" s="81" t="s">
        <v>1913</v>
      </c>
      <c r="WKZ28" s="81" t="s">
        <v>1913</v>
      </c>
      <c r="WLA28" s="81" t="s">
        <v>1913</v>
      </c>
      <c r="WLB28" s="81" t="s">
        <v>1913</v>
      </c>
      <c r="WLC28" s="81" t="s">
        <v>1913</v>
      </c>
      <c r="WLD28" s="81" t="s">
        <v>1913</v>
      </c>
      <c r="WLE28" s="81" t="s">
        <v>1913</v>
      </c>
      <c r="WLF28" s="81" t="s">
        <v>1913</v>
      </c>
      <c r="WLG28" s="81" t="s">
        <v>1913</v>
      </c>
      <c r="WLH28" s="81" t="s">
        <v>1913</v>
      </c>
      <c r="WLI28" s="81" t="s">
        <v>1913</v>
      </c>
      <c r="WLJ28" s="81" t="s">
        <v>1913</v>
      </c>
      <c r="WLK28" s="81" t="s">
        <v>1913</v>
      </c>
      <c r="WLL28" s="81" t="s">
        <v>1913</v>
      </c>
      <c r="WLM28" s="81" t="s">
        <v>1913</v>
      </c>
      <c r="WLN28" s="81" t="s">
        <v>1913</v>
      </c>
      <c r="WLO28" s="81" t="s">
        <v>1913</v>
      </c>
      <c r="WLP28" s="81" t="s">
        <v>1913</v>
      </c>
      <c r="WLQ28" s="81" t="s">
        <v>1913</v>
      </c>
      <c r="WLR28" s="81" t="s">
        <v>1913</v>
      </c>
      <c r="WLS28" s="81" t="s">
        <v>1913</v>
      </c>
      <c r="WLT28" s="81" t="s">
        <v>1913</v>
      </c>
      <c r="WLU28" s="81" t="s">
        <v>1913</v>
      </c>
      <c r="WLV28" s="81" t="s">
        <v>1913</v>
      </c>
      <c r="WLW28" s="81" t="s">
        <v>1913</v>
      </c>
      <c r="WLX28" s="81" t="s">
        <v>1913</v>
      </c>
      <c r="WLY28" s="81" t="s">
        <v>1913</v>
      </c>
      <c r="WLZ28" s="81" t="s">
        <v>1913</v>
      </c>
      <c r="WMA28" s="81" t="s">
        <v>1913</v>
      </c>
      <c r="WMB28" s="81" t="s">
        <v>1913</v>
      </c>
      <c r="WMC28" s="81" t="s">
        <v>1913</v>
      </c>
      <c r="WMD28" s="81" t="s">
        <v>1913</v>
      </c>
      <c r="WME28" s="81" t="s">
        <v>1913</v>
      </c>
      <c r="WMF28" s="81" t="s">
        <v>1913</v>
      </c>
      <c r="WMG28" s="81" t="s">
        <v>1913</v>
      </c>
      <c r="WMH28" s="81" t="s">
        <v>1913</v>
      </c>
      <c r="WMI28" s="81" t="s">
        <v>1913</v>
      </c>
      <c r="WMJ28" s="81" t="s">
        <v>1913</v>
      </c>
      <c r="WMK28" s="81" t="s">
        <v>1913</v>
      </c>
      <c r="WML28" s="81" t="s">
        <v>1913</v>
      </c>
      <c r="WMM28" s="81" t="s">
        <v>1913</v>
      </c>
      <c r="WMN28" s="81" t="s">
        <v>1913</v>
      </c>
      <c r="WMO28" s="81" t="s">
        <v>1913</v>
      </c>
      <c r="WMP28" s="81" t="s">
        <v>1913</v>
      </c>
      <c r="WMQ28" s="81" t="s">
        <v>1913</v>
      </c>
      <c r="WMR28" s="81" t="s">
        <v>1913</v>
      </c>
      <c r="WMS28" s="81" t="s">
        <v>1913</v>
      </c>
      <c r="WMT28" s="81" t="s">
        <v>1913</v>
      </c>
      <c r="WMU28" s="81" t="s">
        <v>1913</v>
      </c>
      <c r="WMV28" s="81" t="s">
        <v>1913</v>
      </c>
      <c r="WMW28" s="81" t="s">
        <v>1913</v>
      </c>
      <c r="WMX28" s="81" t="s">
        <v>1913</v>
      </c>
      <c r="WMY28" s="81" t="s">
        <v>1913</v>
      </c>
      <c r="WMZ28" s="81" t="s">
        <v>1913</v>
      </c>
      <c r="WNA28" s="81" t="s">
        <v>1913</v>
      </c>
      <c r="WNB28" s="81" t="s">
        <v>1913</v>
      </c>
      <c r="WNC28" s="81" t="s">
        <v>1913</v>
      </c>
      <c r="WND28" s="81" t="s">
        <v>1913</v>
      </c>
      <c r="WNE28" s="81" t="s">
        <v>1913</v>
      </c>
      <c r="WNF28" s="81" t="s">
        <v>1913</v>
      </c>
      <c r="WNG28" s="81" t="s">
        <v>1913</v>
      </c>
      <c r="WNH28" s="81" t="s">
        <v>1913</v>
      </c>
      <c r="WNI28" s="81" t="s">
        <v>1913</v>
      </c>
      <c r="WNJ28" s="81" t="s">
        <v>1913</v>
      </c>
      <c r="WNK28" s="81" t="s">
        <v>1913</v>
      </c>
      <c r="WNL28" s="81" t="s">
        <v>1913</v>
      </c>
      <c r="WNM28" s="81" t="s">
        <v>1913</v>
      </c>
      <c r="WNN28" s="81" t="s">
        <v>1913</v>
      </c>
      <c r="WNO28" s="81" t="s">
        <v>1913</v>
      </c>
      <c r="WNP28" s="81" t="s">
        <v>1913</v>
      </c>
      <c r="WNQ28" s="81" t="s">
        <v>1913</v>
      </c>
      <c r="WNR28" s="81" t="s">
        <v>1913</v>
      </c>
      <c r="WNS28" s="81" t="s">
        <v>1913</v>
      </c>
      <c r="WNT28" s="81" t="s">
        <v>1913</v>
      </c>
      <c r="WNU28" s="81" t="s">
        <v>1913</v>
      </c>
      <c r="WNV28" s="81" t="s">
        <v>1913</v>
      </c>
      <c r="WNW28" s="81" t="s">
        <v>1913</v>
      </c>
      <c r="WNX28" s="81" t="s">
        <v>1913</v>
      </c>
      <c r="WNY28" s="81" t="s">
        <v>1913</v>
      </c>
      <c r="WNZ28" s="81" t="s">
        <v>1913</v>
      </c>
      <c r="WOA28" s="81" t="s">
        <v>1913</v>
      </c>
      <c r="WOB28" s="81" t="s">
        <v>1913</v>
      </c>
      <c r="WOC28" s="81" t="s">
        <v>1913</v>
      </c>
      <c r="WOD28" s="81" t="s">
        <v>1913</v>
      </c>
      <c r="WOE28" s="81" t="s">
        <v>1913</v>
      </c>
      <c r="WOF28" s="81" t="s">
        <v>1913</v>
      </c>
      <c r="WOG28" s="81" t="s">
        <v>1913</v>
      </c>
      <c r="WOH28" s="81" t="s">
        <v>1913</v>
      </c>
      <c r="WOI28" s="81" t="s">
        <v>1913</v>
      </c>
      <c r="WOJ28" s="81" t="s">
        <v>1913</v>
      </c>
      <c r="WOK28" s="81" t="s">
        <v>1913</v>
      </c>
      <c r="WOL28" s="81" t="s">
        <v>1913</v>
      </c>
      <c r="WOM28" s="81" t="s">
        <v>1913</v>
      </c>
      <c r="WON28" s="81" t="s">
        <v>1913</v>
      </c>
      <c r="WOO28" s="81" t="s">
        <v>1913</v>
      </c>
      <c r="WOP28" s="81" t="s">
        <v>1913</v>
      </c>
      <c r="WOQ28" s="81" t="s">
        <v>1913</v>
      </c>
      <c r="WOR28" s="81" t="s">
        <v>1913</v>
      </c>
      <c r="WOS28" s="81" t="s">
        <v>1913</v>
      </c>
      <c r="WOT28" s="81" t="s">
        <v>1913</v>
      </c>
      <c r="WOU28" s="81" t="s">
        <v>1913</v>
      </c>
      <c r="WOV28" s="81" t="s">
        <v>1913</v>
      </c>
      <c r="WOW28" s="81" t="s">
        <v>1913</v>
      </c>
      <c r="WOX28" s="81" t="s">
        <v>1913</v>
      </c>
      <c r="WOY28" s="81" t="s">
        <v>1913</v>
      </c>
      <c r="WOZ28" s="81" t="s">
        <v>1913</v>
      </c>
      <c r="WPA28" s="81" t="s">
        <v>1913</v>
      </c>
      <c r="WPB28" s="81" t="s">
        <v>1913</v>
      </c>
      <c r="WPC28" s="81" t="s">
        <v>1913</v>
      </c>
      <c r="WPD28" s="81" t="s">
        <v>1913</v>
      </c>
      <c r="WPE28" s="81" t="s">
        <v>1913</v>
      </c>
      <c r="WPF28" s="81" t="s">
        <v>1913</v>
      </c>
      <c r="WPG28" s="81" t="s">
        <v>1913</v>
      </c>
      <c r="WPH28" s="81" t="s">
        <v>1913</v>
      </c>
      <c r="WPI28" s="81" t="s">
        <v>1913</v>
      </c>
      <c r="WPJ28" s="81" t="s">
        <v>1913</v>
      </c>
      <c r="WPK28" s="81" t="s">
        <v>1913</v>
      </c>
      <c r="WPL28" s="81" t="s">
        <v>1913</v>
      </c>
      <c r="WPM28" s="81" t="s">
        <v>1913</v>
      </c>
      <c r="WPN28" s="81" t="s">
        <v>1913</v>
      </c>
      <c r="WPO28" s="81" t="s">
        <v>1913</v>
      </c>
      <c r="WPP28" s="81" t="s">
        <v>1913</v>
      </c>
      <c r="WPQ28" s="81" t="s">
        <v>1913</v>
      </c>
      <c r="WPR28" s="81" t="s">
        <v>1913</v>
      </c>
      <c r="WPS28" s="81" t="s">
        <v>1913</v>
      </c>
      <c r="WPT28" s="81" t="s">
        <v>1913</v>
      </c>
      <c r="WPU28" s="81" t="s">
        <v>1913</v>
      </c>
      <c r="WPV28" s="81" t="s">
        <v>1913</v>
      </c>
      <c r="WPW28" s="81" t="s">
        <v>1913</v>
      </c>
      <c r="WPX28" s="81" t="s">
        <v>1913</v>
      </c>
      <c r="WPY28" s="81" t="s">
        <v>1913</v>
      </c>
      <c r="WPZ28" s="81" t="s">
        <v>1913</v>
      </c>
      <c r="WQA28" s="81" t="s">
        <v>1913</v>
      </c>
      <c r="WQB28" s="81" t="s">
        <v>1913</v>
      </c>
      <c r="WQC28" s="81" t="s">
        <v>1913</v>
      </c>
      <c r="WQD28" s="81" t="s">
        <v>1913</v>
      </c>
      <c r="WQE28" s="81" t="s">
        <v>1913</v>
      </c>
      <c r="WQF28" s="81" t="s">
        <v>1913</v>
      </c>
      <c r="WQG28" s="81" t="s">
        <v>1913</v>
      </c>
      <c r="WQH28" s="81" t="s">
        <v>1913</v>
      </c>
      <c r="WQI28" s="81" t="s">
        <v>1913</v>
      </c>
      <c r="WQJ28" s="81" t="s">
        <v>1913</v>
      </c>
      <c r="WQK28" s="81" t="s">
        <v>1913</v>
      </c>
      <c r="WQL28" s="81" t="s">
        <v>1913</v>
      </c>
      <c r="WQM28" s="81" t="s">
        <v>1913</v>
      </c>
      <c r="WQN28" s="81" t="s">
        <v>1913</v>
      </c>
      <c r="WQO28" s="81" t="s">
        <v>1913</v>
      </c>
      <c r="WQP28" s="81" t="s">
        <v>1913</v>
      </c>
      <c r="WQQ28" s="81" t="s">
        <v>1913</v>
      </c>
      <c r="WQR28" s="81" t="s">
        <v>1913</v>
      </c>
      <c r="WQS28" s="81" t="s">
        <v>1913</v>
      </c>
      <c r="WQT28" s="81" t="s">
        <v>1913</v>
      </c>
      <c r="WQU28" s="81" t="s">
        <v>1913</v>
      </c>
      <c r="WQV28" s="81" t="s">
        <v>1913</v>
      </c>
      <c r="WQW28" s="81" t="s">
        <v>1913</v>
      </c>
      <c r="WQX28" s="81" t="s">
        <v>1913</v>
      </c>
      <c r="WQY28" s="81" t="s">
        <v>1913</v>
      </c>
      <c r="WQZ28" s="81" t="s">
        <v>1913</v>
      </c>
      <c r="WRA28" s="81" t="s">
        <v>1913</v>
      </c>
      <c r="WRB28" s="81" t="s">
        <v>1913</v>
      </c>
      <c r="WRC28" s="81" t="s">
        <v>1913</v>
      </c>
      <c r="WRD28" s="81" t="s">
        <v>1913</v>
      </c>
      <c r="WRE28" s="81" t="s">
        <v>1913</v>
      </c>
      <c r="WRF28" s="81" t="s">
        <v>1913</v>
      </c>
      <c r="WRG28" s="81" t="s">
        <v>1913</v>
      </c>
      <c r="WRH28" s="81" t="s">
        <v>1913</v>
      </c>
      <c r="WRI28" s="81" t="s">
        <v>1913</v>
      </c>
      <c r="WRJ28" s="81" t="s">
        <v>1913</v>
      </c>
      <c r="WRK28" s="81" t="s">
        <v>1913</v>
      </c>
      <c r="WRL28" s="81" t="s">
        <v>1913</v>
      </c>
      <c r="WRM28" s="81" t="s">
        <v>1913</v>
      </c>
      <c r="WRN28" s="81" t="s">
        <v>1913</v>
      </c>
      <c r="WRO28" s="81" t="s">
        <v>1913</v>
      </c>
      <c r="WRP28" s="81" t="s">
        <v>1913</v>
      </c>
      <c r="WRQ28" s="81" t="s">
        <v>1913</v>
      </c>
      <c r="WRR28" s="81" t="s">
        <v>1913</v>
      </c>
      <c r="WRS28" s="81" t="s">
        <v>1913</v>
      </c>
      <c r="WRT28" s="81" t="s">
        <v>1913</v>
      </c>
      <c r="WRU28" s="81" t="s">
        <v>1913</v>
      </c>
      <c r="WRV28" s="81" t="s">
        <v>1913</v>
      </c>
      <c r="WRW28" s="81" t="s">
        <v>1913</v>
      </c>
      <c r="WRX28" s="81" t="s">
        <v>1913</v>
      </c>
      <c r="WRY28" s="81" t="s">
        <v>1913</v>
      </c>
      <c r="WRZ28" s="81" t="s">
        <v>1913</v>
      </c>
      <c r="WSA28" s="81" t="s">
        <v>1913</v>
      </c>
      <c r="WSB28" s="81" t="s">
        <v>1913</v>
      </c>
      <c r="WSC28" s="81" t="s">
        <v>1913</v>
      </c>
      <c r="WSD28" s="81" t="s">
        <v>1913</v>
      </c>
      <c r="WSE28" s="81" t="s">
        <v>1913</v>
      </c>
      <c r="WSF28" s="81" t="s">
        <v>1913</v>
      </c>
      <c r="WSG28" s="81" t="s">
        <v>1913</v>
      </c>
      <c r="WSH28" s="81" t="s">
        <v>1913</v>
      </c>
      <c r="WSI28" s="81" t="s">
        <v>1913</v>
      </c>
      <c r="WSJ28" s="81" t="s">
        <v>1913</v>
      </c>
      <c r="WSK28" s="81" t="s">
        <v>1913</v>
      </c>
      <c r="WSL28" s="81" t="s">
        <v>1913</v>
      </c>
      <c r="WSM28" s="81" t="s">
        <v>1913</v>
      </c>
      <c r="WSN28" s="81" t="s">
        <v>1913</v>
      </c>
      <c r="WSO28" s="81" t="s">
        <v>1913</v>
      </c>
      <c r="WSP28" s="81" t="s">
        <v>1913</v>
      </c>
      <c r="WSQ28" s="81" t="s">
        <v>1913</v>
      </c>
      <c r="WSR28" s="81" t="s">
        <v>1913</v>
      </c>
      <c r="WSS28" s="81" t="s">
        <v>1913</v>
      </c>
      <c r="WST28" s="81" t="s">
        <v>1913</v>
      </c>
      <c r="WSU28" s="81" t="s">
        <v>1913</v>
      </c>
      <c r="WSV28" s="81" t="s">
        <v>1913</v>
      </c>
      <c r="WSW28" s="81" t="s">
        <v>1913</v>
      </c>
      <c r="WSX28" s="81" t="s">
        <v>1913</v>
      </c>
      <c r="WSY28" s="81" t="s">
        <v>1913</v>
      </c>
      <c r="WSZ28" s="81" t="s">
        <v>1913</v>
      </c>
      <c r="WTA28" s="81" t="s">
        <v>1913</v>
      </c>
      <c r="WTB28" s="81" t="s">
        <v>1913</v>
      </c>
      <c r="WTC28" s="81" t="s">
        <v>1913</v>
      </c>
      <c r="WTD28" s="81" t="s">
        <v>1913</v>
      </c>
      <c r="WTE28" s="81" t="s">
        <v>1913</v>
      </c>
      <c r="WTF28" s="81" t="s">
        <v>1913</v>
      </c>
      <c r="WTG28" s="81" t="s">
        <v>1913</v>
      </c>
      <c r="WTH28" s="81" t="s">
        <v>1913</v>
      </c>
      <c r="WTI28" s="81" t="s">
        <v>1913</v>
      </c>
      <c r="WTJ28" s="81" t="s">
        <v>1913</v>
      </c>
      <c r="WTK28" s="81" t="s">
        <v>1913</v>
      </c>
      <c r="WTL28" s="81" t="s">
        <v>1913</v>
      </c>
      <c r="WTM28" s="81" t="s">
        <v>1913</v>
      </c>
      <c r="WTN28" s="81" t="s">
        <v>1913</v>
      </c>
      <c r="WTO28" s="81" t="s">
        <v>1913</v>
      </c>
      <c r="WTP28" s="81" t="s">
        <v>1913</v>
      </c>
      <c r="WTQ28" s="81" t="s">
        <v>1913</v>
      </c>
      <c r="WTR28" s="81" t="s">
        <v>1913</v>
      </c>
      <c r="WTS28" s="81" t="s">
        <v>1913</v>
      </c>
      <c r="WTT28" s="81" t="s">
        <v>1913</v>
      </c>
      <c r="WTU28" s="81" t="s">
        <v>1913</v>
      </c>
      <c r="WTV28" s="81" t="s">
        <v>1913</v>
      </c>
      <c r="WTW28" s="81" t="s">
        <v>1913</v>
      </c>
      <c r="WTX28" s="81" t="s">
        <v>1913</v>
      </c>
      <c r="WTY28" s="81" t="s">
        <v>1913</v>
      </c>
      <c r="WTZ28" s="81" t="s">
        <v>1913</v>
      </c>
      <c r="WUA28" s="81" t="s">
        <v>1913</v>
      </c>
      <c r="WUB28" s="81" t="s">
        <v>1913</v>
      </c>
      <c r="WUC28" s="81" t="s">
        <v>1913</v>
      </c>
      <c r="WUD28" s="81" t="s">
        <v>1913</v>
      </c>
      <c r="WUE28" s="81" t="s">
        <v>1913</v>
      </c>
      <c r="WUF28" s="81" t="s">
        <v>1913</v>
      </c>
      <c r="WUG28" s="81" t="s">
        <v>1913</v>
      </c>
      <c r="WUH28" s="81" t="s">
        <v>1913</v>
      </c>
      <c r="WUI28" s="81" t="s">
        <v>1913</v>
      </c>
      <c r="WUJ28" s="81" t="s">
        <v>1913</v>
      </c>
      <c r="WUK28" s="81" t="s">
        <v>1913</v>
      </c>
      <c r="WUL28" s="81" t="s">
        <v>1913</v>
      </c>
      <c r="WUM28" s="81" t="s">
        <v>1913</v>
      </c>
      <c r="WUN28" s="81" t="s">
        <v>1913</v>
      </c>
      <c r="WUO28" s="81" t="s">
        <v>1913</v>
      </c>
      <c r="WUP28" s="81" t="s">
        <v>1913</v>
      </c>
      <c r="WUQ28" s="81" t="s">
        <v>1913</v>
      </c>
      <c r="WUR28" s="81" t="s">
        <v>1913</v>
      </c>
      <c r="WUS28" s="81" t="s">
        <v>1913</v>
      </c>
      <c r="WUT28" s="81" t="s">
        <v>1913</v>
      </c>
      <c r="WUU28" s="81" t="s">
        <v>1913</v>
      </c>
      <c r="WUV28" s="81" t="s">
        <v>1913</v>
      </c>
      <c r="WUW28" s="81" t="s">
        <v>1913</v>
      </c>
      <c r="WUX28" s="81" t="s">
        <v>1913</v>
      </c>
      <c r="WUY28" s="81" t="s">
        <v>1913</v>
      </c>
      <c r="WUZ28" s="81" t="s">
        <v>1913</v>
      </c>
      <c r="WVA28" s="81" t="s">
        <v>1913</v>
      </c>
      <c r="WVB28" s="81" t="s">
        <v>1913</v>
      </c>
      <c r="WVC28" s="81" t="s">
        <v>1913</v>
      </c>
      <c r="WVD28" s="81" t="s">
        <v>1913</v>
      </c>
      <c r="WVE28" s="81" t="s">
        <v>1913</v>
      </c>
      <c r="WVF28" s="81" t="s">
        <v>1913</v>
      </c>
      <c r="WVG28" s="81" t="s">
        <v>1913</v>
      </c>
      <c r="WVH28" s="81" t="s">
        <v>1913</v>
      </c>
      <c r="WVI28" s="81" t="s">
        <v>1913</v>
      </c>
      <c r="WVJ28" s="81" t="s">
        <v>1913</v>
      </c>
      <c r="WVK28" s="81" t="s">
        <v>1913</v>
      </c>
      <c r="WVL28" s="81" t="s">
        <v>1913</v>
      </c>
      <c r="WVM28" s="81" t="s">
        <v>1913</v>
      </c>
      <c r="WVN28" s="81" t="s">
        <v>1913</v>
      </c>
      <c r="WVO28" s="81" t="s">
        <v>1913</v>
      </c>
      <c r="WVP28" s="81" t="s">
        <v>1913</v>
      </c>
      <c r="WVQ28" s="81" t="s">
        <v>1913</v>
      </c>
      <c r="WVR28" s="81" t="s">
        <v>1913</v>
      </c>
      <c r="WVS28" s="81" t="s">
        <v>1913</v>
      </c>
      <c r="WVT28" s="81" t="s">
        <v>1913</v>
      </c>
      <c r="WVU28" s="81" t="s">
        <v>1913</v>
      </c>
      <c r="WVV28" s="81" t="s">
        <v>1913</v>
      </c>
      <c r="WVW28" s="81" t="s">
        <v>1913</v>
      </c>
      <c r="WVX28" s="81" t="s">
        <v>1913</v>
      </c>
      <c r="WVY28" s="81" t="s">
        <v>1913</v>
      </c>
      <c r="WVZ28" s="81" t="s">
        <v>1913</v>
      </c>
      <c r="WWA28" s="81" t="s">
        <v>1913</v>
      </c>
      <c r="WWB28" s="81" t="s">
        <v>1913</v>
      </c>
      <c r="WWC28" s="81" t="s">
        <v>1913</v>
      </c>
      <c r="WWD28" s="81" t="s">
        <v>1913</v>
      </c>
      <c r="WWE28" s="81" t="s">
        <v>1913</v>
      </c>
      <c r="WWF28" s="81" t="s">
        <v>1913</v>
      </c>
      <c r="WWG28" s="81" t="s">
        <v>1913</v>
      </c>
      <c r="WWH28" s="81" t="s">
        <v>1913</v>
      </c>
      <c r="WWI28" s="81" t="s">
        <v>1913</v>
      </c>
      <c r="WWJ28" s="81" t="s">
        <v>1913</v>
      </c>
      <c r="WWK28" s="81" t="s">
        <v>1913</v>
      </c>
      <c r="WWL28" s="81" t="s">
        <v>1913</v>
      </c>
      <c r="WWM28" s="81" t="s">
        <v>1913</v>
      </c>
      <c r="WWN28" s="81" t="s">
        <v>1913</v>
      </c>
      <c r="WWO28" s="81" t="s">
        <v>1913</v>
      </c>
      <c r="WWP28" s="81" t="s">
        <v>1913</v>
      </c>
      <c r="WWQ28" s="81" t="s">
        <v>1913</v>
      </c>
      <c r="WWR28" s="81" t="s">
        <v>1913</v>
      </c>
      <c r="WWS28" s="81" t="s">
        <v>1913</v>
      </c>
      <c r="WWT28" s="81" t="s">
        <v>1913</v>
      </c>
      <c r="WWU28" s="81" t="s">
        <v>1913</v>
      </c>
      <c r="WWV28" s="81" t="s">
        <v>1913</v>
      </c>
      <c r="WWW28" s="81" t="s">
        <v>1913</v>
      </c>
      <c r="WWX28" s="81" t="s">
        <v>1913</v>
      </c>
      <c r="WWY28" s="81" t="s">
        <v>1913</v>
      </c>
      <c r="WWZ28" s="81" t="s">
        <v>1913</v>
      </c>
      <c r="WXA28" s="81" t="s">
        <v>1913</v>
      </c>
      <c r="WXB28" s="81" t="s">
        <v>1913</v>
      </c>
      <c r="WXC28" s="81" t="s">
        <v>1913</v>
      </c>
      <c r="WXD28" s="81" t="s">
        <v>1913</v>
      </c>
      <c r="WXE28" s="81" t="s">
        <v>1913</v>
      </c>
      <c r="WXF28" s="81" t="s">
        <v>1913</v>
      </c>
      <c r="WXG28" s="81" t="s">
        <v>1913</v>
      </c>
      <c r="WXH28" s="81" t="s">
        <v>1913</v>
      </c>
      <c r="WXI28" s="81" t="s">
        <v>1913</v>
      </c>
      <c r="WXJ28" s="81" t="s">
        <v>1913</v>
      </c>
      <c r="WXK28" s="81" t="s">
        <v>1913</v>
      </c>
      <c r="WXL28" s="81" t="s">
        <v>1913</v>
      </c>
      <c r="WXM28" s="81" t="s">
        <v>1913</v>
      </c>
      <c r="WXN28" s="81" t="s">
        <v>1913</v>
      </c>
      <c r="WXO28" s="81" t="s">
        <v>1913</v>
      </c>
      <c r="WXP28" s="81" t="s">
        <v>1913</v>
      </c>
      <c r="WXQ28" s="81" t="s">
        <v>1913</v>
      </c>
      <c r="WXR28" s="81" t="s">
        <v>1913</v>
      </c>
      <c r="WXS28" s="81" t="s">
        <v>1913</v>
      </c>
      <c r="WXT28" s="81" t="s">
        <v>1913</v>
      </c>
      <c r="WXU28" s="81" t="s">
        <v>1913</v>
      </c>
      <c r="WXV28" s="81" t="s">
        <v>1913</v>
      </c>
      <c r="WXW28" s="81" t="s">
        <v>1913</v>
      </c>
      <c r="WXX28" s="81" t="s">
        <v>1913</v>
      </c>
      <c r="WXY28" s="81" t="s">
        <v>1913</v>
      </c>
      <c r="WXZ28" s="81" t="s">
        <v>1913</v>
      </c>
      <c r="WYA28" s="81" t="s">
        <v>1913</v>
      </c>
      <c r="WYB28" s="81" t="s">
        <v>1913</v>
      </c>
      <c r="WYC28" s="81" t="s">
        <v>1913</v>
      </c>
      <c r="WYD28" s="81" t="s">
        <v>1913</v>
      </c>
      <c r="WYE28" s="81" t="s">
        <v>1913</v>
      </c>
      <c r="WYF28" s="81" t="s">
        <v>1913</v>
      </c>
      <c r="WYG28" s="81" t="s">
        <v>1913</v>
      </c>
      <c r="WYH28" s="81" t="s">
        <v>1913</v>
      </c>
      <c r="WYI28" s="81" t="s">
        <v>1913</v>
      </c>
      <c r="WYJ28" s="81" t="s">
        <v>1913</v>
      </c>
      <c r="WYK28" s="81" t="s">
        <v>1913</v>
      </c>
      <c r="WYL28" s="81" t="s">
        <v>1913</v>
      </c>
      <c r="WYM28" s="81" t="s">
        <v>1913</v>
      </c>
      <c r="WYN28" s="81" t="s">
        <v>1913</v>
      </c>
      <c r="WYO28" s="81" t="s">
        <v>1913</v>
      </c>
      <c r="WYP28" s="81" t="s">
        <v>1913</v>
      </c>
      <c r="WYQ28" s="81" t="s">
        <v>1913</v>
      </c>
      <c r="WYR28" s="81" t="s">
        <v>1913</v>
      </c>
      <c r="WYS28" s="81" t="s">
        <v>1913</v>
      </c>
      <c r="WYT28" s="81" t="s">
        <v>1913</v>
      </c>
      <c r="WYU28" s="81" t="s">
        <v>1913</v>
      </c>
      <c r="WYV28" s="81" t="s">
        <v>1913</v>
      </c>
      <c r="WYW28" s="81" t="s">
        <v>1913</v>
      </c>
      <c r="WYX28" s="81" t="s">
        <v>1913</v>
      </c>
      <c r="WYY28" s="81" t="s">
        <v>1913</v>
      </c>
      <c r="WYZ28" s="81" t="s">
        <v>1913</v>
      </c>
      <c r="WZA28" s="81" t="s">
        <v>1913</v>
      </c>
      <c r="WZB28" s="81" t="s">
        <v>1913</v>
      </c>
      <c r="WZC28" s="81" t="s">
        <v>1913</v>
      </c>
      <c r="WZD28" s="81" t="s">
        <v>1913</v>
      </c>
      <c r="WZE28" s="81" t="s">
        <v>1913</v>
      </c>
      <c r="WZF28" s="81" t="s">
        <v>1913</v>
      </c>
      <c r="WZG28" s="81" t="s">
        <v>1913</v>
      </c>
      <c r="WZH28" s="81" t="s">
        <v>1913</v>
      </c>
      <c r="WZI28" s="81" t="s">
        <v>1913</v>
      </c>
      <c r="WZJ28" s="81" t="s">
        <v>1913</v>
      </c>
      <c r="WZK28" s="81" t="s">
        <v>1913</v>
      </c>
      <c r="WZL28" s="81" t="s">
        <v>1913</v>
      </c>
      <c r="WZM28" s="81" t="s">
        <v>1913</v>
      </c>
      <c r="WZN28" s="81" t="s">
        <v>1913</v>
      </c>
      <c r="WZO28" s="81" t="s">
        <v>1913</v>
      </c>
      <c r="WZP28" s="81" t="s">
        <v>1913</v>
      </c>
      <c r="WZQ28" s="81" t="s">
        <v>1913</v>
      </c>
      <c r="WZR28" s="81" t="s">
        <v>1913</v>
      </c>
      <c r="WZS28" s="81" t="s">
        <v>1913</v>
      </c>
      <c r="WZT28" s="81" t="s">
        <v>1913</v>
      </c>
      <c r="WZU28" s="81" t="s">
        <v>1913</v>
      </c>
      <c r="WZV28" s="81" t="s">
        <v>1913</v>
      </c>
      <c r="WZW28" s="81" t="s">
        <v>1913</v>
      </c>
      <c r="WZX28" s="81" t="s">
        <v>1913</v>
      </c>
      <c r="WZY28" s="81" t="s">
        <v>1913</v>
      </c>
      <c r="WZZ28" s="81" t="s">
        <v>1913</v>
      </c>
      <c r="XAA28" s="81" t="s">
        <v>1913</v>
      </c>
      <c r="XAB28" s="81" t="s">
        <v>1913</v>
      </c>
      <c r="XAC28" s="81" t="s">
        <v>1913</v>
      </c>
      <c r="XAD28" s="81" t="s">
        <v>1913</v>
      </c>
      <c r="XAE28" s="81" t="s">
        <v>1913</v>
      </c>
      <c r="XAF28" s="81" t="s">
        <v>1913</v>
      </c>
      <c r="XAG28" s="81" t="s">
        <v>1913</v>
      </c>
      <c r="XAH28" s="81" t="s">
        <v>1913</v>
      </c>
      <c r="XAI28" s="81" t="s">
        <v>1913</v>
      </c>
      <c r="XAJ28" s="81" t="s">
        <v>1913</v>
      </c>
      <c r="XAK28" s="81" t="s">
        <v>1913</v>
      </c>
      <c r="XAL28" s="81" t="s">
        <v>1913</v>
      </c>
      <c r="XAM28" s="81" t="s">
        <v>1913</v>
      </c>
      <c r="XAN28" s="81" t="s">
        <v>1913</v>
      </c>
      <c r="XAO28" s="81" t="s">
        <v>1913</v>
      </c>
      <c r="XAP28" s="81" t="s">
        <v>1913</v>
      </c>
      <c r="XAQ28" s="81" t="s">
        <v>1913</v>
      </c>
      <c r="XAR28" s="81" t="s">
        <v>1913</v>
      </c>
      <c r="XAS28" s="81" t="s">
        <v>1913</v>
      </c>
      <c r="XAT28" s="81" t="s">
        <v>1913</v>
      </c>
      <c r="XAU28" s="81" t="s">
        <v>1913</v>
      </c>
      <c r="XAV28" s="81" t="s">
        <v>1913</v>
      </c>
      <c r="XAW28" s="81" t="s">
        <v>1913</v>
      </c>
      <c r="XAX28" s="81" t="s">
        <v>1913</v>
      </c>
      <c r="XAY28" s="81" t="s">
        <v>1913</v>
      </c>
      <c r="XAZ28" s="81" t="s">
        <v>1913</v>
      </c>
      <c r="XBA28" s="81" t="s">
        <v>1913</v>
      </c>
      <c r="XBB28" s="81" t="s">
        <v>1913</v>
      </c>
      <c r="XBC28" s="81" t="s">
        <v>1913</v>
      </c>
      <c r="XBD28" s="81" t="s">
        <v>1913</v>
      </c>
      <c r="XBE28" s="81" t="s">
        <v>1913</v>
      </c>
      <c r="XBF28" s="81" t="s">
        <v>1913</v>
      </c>
      <c r="XBG28" s="81" t="s">
        <v>1913</v>
      </c>
      <c r="XBH28" s="81" t="s">
        <v>1913</v>
      </c>
      <c r="XBI28" s="81" t="s">
        <v>1913</v>
      </c>
      <c r="XBJ28" s="81" t="s">
        <v>1913</v>
      </c>
      <c r="XBK28" s="81" t="s">
        <v>1913</v>
      </c>
      <c r="XBL28" s="81" t="s">
        <v>1913</v>
      </c>
      <c r="XBM28" s="81" t="s">
        <v>1913</v>
      </c>
      <c r="XBN28" s="81" t="s">
        <v>1913</v>
      </c>
      <c r="XBO28" s="81" t="s">
        <v>1913</v>
      </c>
      <c r="XBP28" s="81" t="s">
        <v>1913</v>
      </c>
      <c r="XBQ28" s="81" t="s">
        <v>1913</v>
      </c>
      <c r="XBR28" s="81" t="s">
        <v>1913</v>
      </c>
      <c r="XBS28" s="81" t="s">
        <v>1913</v>
      </c>
      <c r="XBT28" s="81" t="s">
        <v>1913</v>
      </c>
      <c r="XBU28" s="81" t="s">
        <v>1913</v>
      </c>
      <c r="XBV28" s="81" t="s">
        <v>1913</v>
      </c>
      <c r="XBW28" s="81" t="s">
        <v>1913</v>
      </c>
      <c r="XBX28" s="81" t="s">
        <v>1913</v>
      </c>
      <c r="XBY28" s="81" t="s">
        <v>1913</v>
      </c>
      <c r="XBZ28" s="81" t="s">
        <v>1913</v>
      </c>
      <c r="XCA28" s="81" t="s">
        <v>1913</v>
      </c>
      <c r="XCB28" s="81" t="s">
        <v>1913</v>
      </c>
      <c r="XCC28" s="81" t="s">
        <v>1913</v>
      </c>
      <c r="XCD28" s="81" t="s">
        <v>1913</v>
      </c>
      <c r="XCE28" s="81" t="s">
        <v>1913</v>
      </c>
      <c r="XCF28" s="81" t="s">
        <v>1913</v>
      </c>
      <c r="XCG28" s="81" t="s">
        <v>1913</v>
      </c>
      <c r="XCH28" s="81" t="s">
        <v>1913</v>
      </c>
      <c r="XCI28" s="81" t="s">
        <v>1913</v>
      </c>
      <c r="XCJ28" s="81" t="s">
        <v>1913</v>
      </c>
      <c r="XCK28" s="81" t="s">
        <v>1913</v>
      </c>
      <c r="XCL28" s="81" t="s">
        <v>1913</v>
      </c>
      <c r="XCM28" s="81" t="s">
        <v>1913</v>
      </c>
      <c r="XCN28" s="81" t="s">
        <v>1913</v>
      </c>
      <c r="XCO28" s="81" t="s">
        <v>1913</v>
      </c>
      <c r="XCP28" s="81" t="s">
        <v>1913</v>
      </c>
      <c r="XCQ28" s="81" t="s">
        <v>1913</v>
      </c>
      <c r="XCR28" s="81" t="s">
        <v>1913</v>
      </c>
      <c r="XCS28" s="81" t="s">
        <v>1913</v>
      </c>
      <c r="XCT28" s="81" t="s">
        <v>1913</v>
      </c>
      <c r="XCU28" s="81" t="s">
        <v>1913</v>
      </c>
      <c r="XCV28" s="81" t="s">
        <v>1913</v>
      </c>
      <c r="XCW28" s="81" t="s">
        <v>1913</v>
      </c>
      <c r="XCX28" s="81" t="s">
        <v>1913</v>
      </c>
      <c r="XCY28" s="81" t="s">
        <v>1913</v>
      </c>
      <c r="XCZ28" s="81" t="s">
        <v>1913</v>
      </c>
      <c r="XDA28" s="81" t="s">
        <v>1913</v>
      </c>
      <c r="XDB28" s="81" t="s">
        <v>1913</v>
      </c>
      <c r="XDC28" s="81" t="s">
        <v>1913</v>
      </c>
      <c r="XDD28" s="81" t="s">
        <v>1913</v>
      </c>
      <c r="XDE28" s="81" t="s">
        <v>1913</v>
      </c>
      <c r="XDF28" s="81" t="s">
        <v>1913</v>
      </c>
      <c r="XDG28" s="81" t="s">
        <v>1913</v>
      </c>
      <c r="XDH28" s="81" t="s">
        <v>1913</v>
      </c>
      <c r="XDI28" s="81" t="s">
        <v>1913</v>
      </c>
      <c r="XDJ28" s="81" t="s">
        <v>1913</v>
      </c>
      <c r="XDK28" s="81" t="s">
        <v>1913</v>
      </c>
      <c r="XDL28" s="81" t="s">
        <v>1913</v>
      </c>
      <c r="XDM28" s="81" t="s">
        <v>1913</v>
      </c>
      <c r="XDN28" s="81" t="s">
        <v>1913</v>
      </c>
      <c r="XDO28" s="81" t="s">
        <v>1913</v>
      </c>
      <c r="XDP28" s="81" t="s">
        <v>1913</v>
      </c>
      <c r="XDQ28" s="81" t="s">
        <v>1913</v>
      </c>
      <c r="XDR28" s="81" t="s">
        <v>1913</v>
      </c>
      <c r="XDS28" s="81" t="s">
        <v>1913</v>
      </c>
      <c r="XDT28" s="81" t="s">
        <v>1913</v>
      </c>
      <c r="XDU28" s="81" t="s">
        <v>1913</v>
      </c>
      <c r="XDV28" s="81" t="s">
        <v>1913</v>
      </c>
      <c r="XDW28" s="81" t="s">
        <v>1913</v>
      </c>
      <c r="XDX28" s="81" t="s">
        <v>1913</v>
      </c>
      <c r="XDY28" s="81" t="s">
        <v>1913</v>
      </c>
      <c r="XDZ28" s="81" t="s">
        <v>1913</v>
      </c>
      <c r="XEA28" s="81" t="s">
        <v>1913</v>
      </c>
      <c r="XEB28" s="81" t="s">
        <v>1913</v>
      </c>
      <c r="XEC28" s="81" t="s">
        <v>1913</v>
      </c>
      <c r="XED28" s="81" t="s">
        <v>1913</v>
      </c>
      <c r="XEE28" s="81" t="s">
        <v>1913</v>
      </c>
      <c r="XEF28" s="81" t="s">
        <v>1913</v>
      </c>
      <c r="XEG28" s="81" t="s">
        <v>1913</v>
      </c>
      <c r="XEH28" s="81" t="s">
        <v>1913</v>
      </c>
      <c r="XEI28" s="81" t="s">
        <v>1913</v>
      </c>
      <c r="XEJ28" s="81" t="s">
        <v>1913</v>
      </c>
      <c r="XEK28" s="81" t="s">
        <v>1913</v>
      </c>
      <c r="XEL28" s="81" t="s">
        <v>1913</v>
      </c>
      <c r="XEM28" s="81" t="s">
        <v>1913</v>
      </c>
      <c r="XEN28" s="81" t="s">
        <v>1913</v>
      </c>
      <c r="XEO28" s="81" t="s">
        <v>1913</v>
      </c>
      <c r="XEP28" s="81" t="s">
        <v>1913</v>
      </c>
      <c r="XEQ28" s="81" t="s">
        <v>1913</v>
      </c>
      <c r="XER28" s="81" t="s">
        <v>1913</v>
      </c>
      <c r="XES28" s="81" t="s">
        <v>1913</v>
      </c>
      <c r="XET28" s="81" t="s">
        <v>1913</v>
      </c>
      <c r="XEU28" s="81" t="s">
        <v>1913</v>
      </c>
      <c r="XEV28" s="81" t="s">
        <v>1913</v>
      </c>
      <c r="XEW28" s="81" t="s">
        <v>1913</v>
      </c>
      <c r="XEX28" s="81" t="s">
        <v>1913</v>
      </c>
      <c r="XEY28" s="81" t="s">
        <v>1913</v>
      </c>
      <c r="XEZ28" s="81" t="s">
        <v>1913</v>
      </c>
      <c r="XFA28" s="81" t="s">
        <v>1913</v>
      </c>
      <c r="XFB28" s="81" t="s">
        <v>1913</v>
      </c>
      <c r="XFC28" s="81" t="s">
        <v>1913</v>
      </c>
      <c r="XFD28" s="81" t="s">
        <v>1913</v>
      </c>
    </row>
    <row r="29" spans="1:16384" s="81" customFormat="1" ht="25.5" x14ac:dyDescent="0.2">
      <c r="B29" s="457"/>
      <c r="C29" s="458" t="s">
        <v>156</v>
      </c>
      <c r="D29" s="459">
        <v>102738</v>
      </c>
      <c r="E29" s="460" t="s">
        <v>1922</v>
      </c>
      <c r="F29" s="459" t="s">
        <v>158</v>
      </c>
      <c r="G29" s="428">
        <f>MEMÓRIA!C79</f>
        <v>1</v>
      </c>
      <c r="H29" s="429"/>
      <c r="I29" s="430"/>
      <c r="J29" s="430">
        <f t="shared" si="11"/>
        <v>0</v>
      </c>
      <c r="K29" s="430">
        <f t="shared" si="10"/>
        <v>0</v>
      </c>
      <c r="M29" s="430">
        <f t="shared" si="9"/>
        <v>0</v>
      </c>
      <c r="N29" s="104" t="s">
        <v>712</v>
      </c>
    </row>
    <row r="30" spans="1:16384" s="81" customFormat="1" ht="25.5" x14ac:dyDescent="0.2">
      <c r="B30" s="457"/>
      <c r="C30" s="458" t="s">
        <v>156</v>
      </c>
      <c r="D30" s="459">
        <v>94293</v>
      </c>
      <c r="E30" s="460" t="s">
        <v>1927</v>
      </c>
      <c r="F30" s="459" t="s">
        <v>173</v>
      </c>
      <c r="G30" s="428">
        <f>MEMÓRIA!C88</f>
        <v>45</v>
      </c>
      <c r="H30" s="429"/>
      <c r="I30" s="430"/>
      <c r="J30" s="430">
        <f t="shared" ref="J30:J32" si="12">TRUNC(I30*(1+$G$5),2)</f>
        <v>0</v>
      </c>
      <c r="K30" s="430">
        <f t="shared" ref="K30:K32" si="13">TRUNC(G30*J30,2)</f>
        <v>0</v>
      </c>
      <c r="M30" s="430">
        <f t="shared" si="9"/>
        <v>0</v>
      </c>
      <c r="N30" s="104" t="s">
        <v>712</v>
      </c>
    </row>
    <row r="31" spans="1:16384" s="81" customFormat="1" ht="12.75" x14ac:dyDescent="0.2">
      <c r="B31" s="457"/>
      <c r="C31" s="458" t="s">
        <v>1919</v>
      </c>
      <c r="D31" s="459" t="s">
        <v>1933</v>
      </c>
      <c r="E31" s="460" t="s">
        <v>1929</v>
      </c>
      <c r="F31" s="459" t="s">
        <v>173</v>
      </c>
      <c r="G31" s="428">
        <v>20</v>
      </c>
      <c r="H31" s="429"/>
      <c r="I31" s="430"/>
      <c r="J31" s="430">
        <f t="shared" si="12"/>
        <v>0</v>
      </c>
      <c r="K31" s="430">
        <f t="shared" si="13"/>
        <v>0</v>
      </c>
      <c r="M31" s="430">
        <f t="shared" si="9"/>
        <v>0</v>
      </c>
      <c r="N31" s="104" t="s">
        <v>712</v>
      </c>
    </row>
    <row r="32" spans="1:16384" s="81" customFormat="1" ht="12.75" x14ac:dyDescent="0.2">
      <c r="B32" s="457"/>
      <c r="C32" s="458" t="s">
        <v>1919</v>
      </c>
      <c r="D32" s="459">
        <v>2003385</v>
      </c>
      <c r="E32" s="460" t="s">
        <v>1928</v>
      </c>
      <c r="F32" s="459" t="s">
        <v>158</v>
      </c>
      <c r="G32" s="428">
        <v>34</v>
      </c>
      <c r="H32" s="429"/>
      <c r="I32" s="430"/>
      <c r="J32" s="430">
        <f t="shared" si="12"/>
        <v>0</v>
      </c>
      <c r="K32" s="430">
        <f t="shared" si="13"/>
        <v>0</v>
      </c>
      <c r="M32" s="430">
        <f t="shared" si="9"/>
        <v>0</v>
      </c>
      <c r="N32" s="104" t="s">
        <v>712</v>
      </c>
    </row>
    <row r="33" spans="1:20" ht="25.5" x14ac:dyDescent="0.25">
      <c r="B33" s="226"/>
      <c r="C33" s="458" t="s">
        <v>156</v>
      </c>
      <c r="D33" s="226">
        <v>94281</v>
      </c>
      <c r="E33" s="461" t="s">
        <v>1905</v>
      </c>
      <c r="F33" s="459" t="s">
        <v>173</v>
      </c>
      <c r="G33" s="428" t="e">
        <f>MEMÓRIA!M76</f>
        <v>#REF!</v>
      </c>
      <c r="H33" s="429"/>
      <c r="I33" s="430"/>
      <c r="J33" s="430">
        <f t="shared" si="11"/>
        <v>0</v>
      </c>
      <c r="K33" s="430" t="e">
        <f>TRUNC(G33*J33,2)</f>
        <v>#REF!</v>
      </c>
      <c r="L33" s="456"/>
      <c r="M33" s="430" t="e">
        <f t="shared" si="9"/>
        <v>#REF!</v>
      </c>
      <c r="N33" s="104" t="s">
        <v>712</v>
      </c>
      <c r="O33" s="244"/>
      <c r="R33" s="96"/>
    </row>
    <row r="34" spans="1:20" x14ac:dyDescent="0.25">
      <c r="B34" s="124">
        <v>5</v>
      </c>
      <c r="C34" s="129"/>
      <c r="D34" s="129"/>
      <c r="E34" s="125" t="s">
        <v>161</v>
      </c>
      <c r="F34" s="125"/>
      <c r="G34" s="126"/>
      <c r="H34" s="126"/>
      <c r="I34" s="127"/>
      <c r="J34" s="127"/>
      <c r="K34" s="128">
        <f>K35+K36+K37+K38</f>
        <v>0</v>
      </c>
      <c r="L34" s="106" t="e">
        <f>K34/$K$49</f>
        <v>#REF!</v>
      </c>
      <c r="M34" s="128">
        <f>SUM(M35:M38)</f>
        <v>0</v>
      </c>
      <c r="N34" s="241"/>
      <c r="O34" s="244"/>
      <c r="R34" s="96"/>
    </row>
    <row r="35" spans="1:20" x14ac:dyDescent="0.25">
      <c r="A35" s="97">
        <v>12</v>
      </c>
      <c r="B35" s="114" t="s">
        <v>168</v>
      </c>
      <c r="C35" s="114" t="s">
        <v>156</v>
      </c>
      <c r="D35" s="130">
        <v>83693</v>
      </c>
      <c r="E35" s="115" t="str">
        <f>VLOOKUP(D35,CPUs!$B$6:$J$161,3,0)</f>
        <v>CAIACAO EM MEIO FIO</v>
      </c>
      <c r="F35" s="116" t="str">
        <f>VLOOKUP(D35,CPUs!$B$6:$J$161,6,0)</f>
        <v>m²</v>
      </c>
      <c r="G35" s="117">
        <f>ROUND(VLOOKUP(B35,MEMÓRIA!$A$1:$O$171,15,0),2)</f>
        <v>901.1</v>
      </c>
      <c r="H35" s="119"/>
      <c r="I35" s="118"/>
      <c r="J35" s="118">
        <f>TRUNC(I35*(1+$G$5),2)</f>
        <v>0</v>
      </c>
      <c r="K35" s="118">
        <f>TRUNC(G35*J35,2)</f>
        <v>0</v>
      </c>
      <c r="L35" s="108" t="e">
        <f>K35/$K$49</f>
        <v>#REF!</v>
      </c>
      <c r="M35" s="118">
        <f t="shared" ref="M35" si="14">TRUNC(G35*I35,2)</f>
        <v>0</v>
      </c>
      <c r="N35" s="104" t="s">
        <v>1946</v>
      </c>
      <c r="O35" s="244"/>
      <c r="R35" s="96"/>
    </row>
    <row r="36" spans="1:20" ht="25.5" x14ac:dyDescent="0.25">
      <c r="A36" s="97">
        <v>13</v>
      </c>
      <c r="B36" s="114" t="s">
        <v>1747</v>
      </c>
      <c r="C36" s="114" t="s">
        <v>454</v>
      </c>
      <c r="D36" s="130" t="s">
        <v>458</v>
      </c>
      <c r="E36" s="115" t="str">
        <f>VLOOKUP(D36,CPUs!$B$6:$J$161,3,0)</f>
        <v>CONSERTO DE QUEBRA NO RAMAL NA RUA SEM PAVIMENTO COM FORNECIMENTO DE MATERIAL HIDRÁULICO</v>
      </c>
      <c r="F36" s="116" t="str">
        <f>VLOOKUP(D36,CPUs!$B$6:$J$161,6,0)</f>
        <v>UND</v>
      </c>
      <c r="G36" s="117">
        <f>ROUND(VLOOKUP(B36,MEMÓRIA!$A$1:$O$171,15,0),2)</f>
        <v>4</v>
      </c>
      <c r="H36" s="119"/>
      <c r="I36" s="118"/>
      <c r="J36" s="118">
        <f t="shared" ref="J36:J46" si="15">TRUNC(I36*(1+$G$5),2)</f>
        <v>0</v>
      </c>
      <c r="K36" s="118">
        <f t="shared" ref="K36" si="16">TRUNC(G36*J36,2)</f>
        <v>0</v>
      </c>
      <c r="L36" s="108" t="e">
        <f>K36/$K$49</f>
        <v>#REF!</v>
      </c>
      <c r="M36" s="118">
        <f t="shared" ref="M36:M38" si="17">TRUNC(G36*I36,2)</f>
        <v>0</v>
      </c>
      <c r="N36" s="104" t="s">
        <v>1946</v>
      </c>
      <c r="O36" s="244"/>
      <c r="R36" s="96"/>
    </row>
    <row r="37" spans="1:20" x14ac:dyDescent="0.25">
      <c r="B37" s="114" t="s">
        <v>1767</v>
      </c>
      <c r="C37" s="114" t="s">
        <v>1934</v>
      </c>
      <c r="D37" s="130" t="s">
        <v>156</v>
      </c>
      <c r="E37" s="455" t="s">
        <v>1906</v>
      </c>
      <c r="F37" s="432" t="s">
        <v>173</v>
      </c>
      <c r="G37" s="428">
        <f>MEMÓRIA!D120</f>
        <v>390</v>
      </c>
      <c r="H37" s="429"/>
      <c r="I37" s="430"/>
      <c r="J37" s="430">
        <f t="shared" ref="J37:J38" si="18">TRUNC(I37*(1+$G$5),2)</f>
        <v>0</v>
      </c>
      <c r="K37" s="430">
        <f t="shared" ref="K37:K38" si="19">TRUNC(G37*J37,2)</f>
        <v>0</v>
      </c>
      <c r="L37" s="456"/>
      <c r="M37" s="430">
        <f t="shared" si="17"/>
        <v>0</v>
      </c>
      <c r="N37" s="104" t="s">
        <v>1946</v>
      </c>
      <c r="O37" s="244"/>
      <c r="R37" s="96"/>
    </row>
    <row r="38" spans="1:20" ht="38.25" x14ac:dyDescent="0.25">
      <c r="B38" s="114" t="s">
        <v>1935</v>
      </c>
      <c r="C38" s="114" t="s">
        <v>1936</v>
      </c>
      <c r="D38" s="130" t="s">
        <v>156</v>
      </c>
      <c r="E38" s="455" t="s">
        <v>1907</v>
      </c>
      <c r="F38" s="432" t="s">
        <v>173</v>
      </c>
      <c r="G38" s="428">
        <f>MEMÓRIA!D124</f>
        <v>390</v>
      </c>
      <c r="H38" s="429"/>
      <c r="I38" s="430"/>
      <c r="J38" s="430">
        <f t="shared" si="18"/>
        <v>0</v>
      </c>
      <c r="K38" s="430">
        <f t="shared" si="19"/>
        <v>0</v>
      </c>
      <c r="L38" s="456"/>
      <c r="M38" s="430">
        <f t="shared" si="17"/>
        <v>0</v>
      </c>
      <c r="N38" s="104" t="s">
        <v>1946</v>
      </c>
      <c r="O38" s="244"/>
      <c r="R38" s="96"/>
    </row>
    <row r="39" spans="1:20" x14ac:dyDescent="0.25">
      <c r="B39" s="124">
        <v>6</v>
      </c>
      <c r="C39" s="129"/>
      <c r="D39" s="129"/>
      <c r="E39" s="125" t="s">
        <v>447</v>
      </c>
      <c r="F39" s="125"/>
      <c r="G39" s="126"/>
      <c r="H39" s="126"/>
      <c r="I39" s="127"/>
      <c r="J39" s="127"/>
      <c r="K39" s="128" t="e">
        <f>K40</f>
        <v>#REF!</v>
      </c>
      <c r="L39" s="106" t="e">
        <f t="shared" ref="L39:L46" si="20">K39/$K$49</f>
        <v>#REF!</v>
      </c>
      <c r="M39" s="128" t="e">
        <f>M40</f>
        <v>#REF!</v>
      </c>
      <c r="N39" s="241"/>
      <c r="O39" s="244"/>
      <c r="R39" s="96"/>
    </row>
    <row r="40" spans="1:20" x14ac:dyDescent="0.25">
      <c r="A40" s="97">
        <v>15</v>
      </c>
      <c r="B40" s="114" t="s">
        <v>169</v>
      </c>
      <c r="C40" s="114" t="s">
        <v>454</v>
      </c>
      <c r="D40" s="114" t="s">
        <v>1817</v>
      </c>
      <c r="E40" s="115" t="str">
        <f>VLOOKUP(D40,CPUs!$B$6:$J$161,3,0)</f>
        <v>DETALHAMENTO PROJETO EXECUTIVO DE PAVIMENTAÇÃO</v>
      </c>
      <c r="F40" s="116" t="str">
        <f>VLOOKUP(D40,CPUs!$B$6:$J$161,6,0)</f>
        <v>m²</v>
      </c>
      <c r="G40" s="117" t="e">
        <f>ROUND(VLOOKUP(B40,MEMÓRIA!$A$1:$O$171,15,0),2)</f>
        <v>#REF!</v>
      </c>
      <c r="H40" s="119"/>
      <c r="I40" s="118"/>
      <c r="J40" s="118">
        <f t="shared" si="15"/>
        <v>0</v>
      </c>
      <c r="K40" s="118" t="e">
        <f>TRUNC(G40*J40,2)</f>
        <v>#REF!</v>
      </c>
      <c r="L40" s="108" t="e">
        <f t="shared" si="20"/>
        <v>#REF!</v>
      </c>
      <c r="M40" s="118" t="e">
        <f>TRUNC(G40*I40,2)</f>
        <v>#REF!</v>
      </c>
      <c r="N40" s="104" t="s">
        <v>1943</v>
      </c>
      <c r="O40" s="244"/>
      <c r="R40" s="96"/>
    </row>
    <row r="41" spans="1:20" ht="39" customHeight="1" x14ac:dyDescent="0.25">
      <c r="B41" s="124">
        <v>7</v>
      </c>
      <c r="C41" s="129"/>
      <c r="D41" s="129"/>
      <c r="E41" s="125" t="s">
        <v>414</v>
      </c>
      <c r="F41" s="125"/>
      <c r="G41" s="126"/>
      <c r="H41" s="126"/>
      <c r="I41" s="127"/>
      <c r="J41" s="127"/>
      <c r="K41" s="128" t="e">
        <f>SUM(K42:K46)</f>
        <v>#REF!</v>
      </c>
      <c r="L41" s="106" t="e">
        <f t="shared" si="20"/>
        <v>#REF!</v>
      </c>
      <c r="M41" s="128" t="e">
        <f>SUM(M42:M46)</f>
        <v>#REF!</v>
      </c>
      <c r="N41" s="241"/>
      <c r="O41" s="244"/>
      <c r="R41" s="96"/>
      <c r="T41"/>
    </row>
    <row r="42" spans="1:20" ht="25.5" x14ac:dyDescent="0.25">
      <c r="A42" s="97">
        <v>16</v>
      </c>
      <c r="B42" s="114" t="s">
        <v>170</v>
      </c>
      <c r="C42" s="114" t="s">
        <v>156</v>
      </c>
      <c r="D42" s="130">
        <v>95876</v>
      </c>
      <c r="E42" s="115" t="s">
        <v>1809</v>
      </c>
      <c r="F42" s="116" t="str">
        <f>VLOOKUP(D42,CPUs!$B$6:$J$161,6,0)</f>
        <v>M3XKM</v>
      </c>
      <c r="G42" s="117" t="e">
        <f>ROUND(VLOOKUP(B42,MEMÓRIA!$A$1:$O$182,15,0),2)</f>
        <v>#REF!</v>
      </c>
      <c r="H42" s="119"/>
      <c r="I42" s="118"/>
      <c r="J42" s="118">
        <f t="shared" si="15"/>
        <v>0</v>
      </c>
      <c r="K42" s="118" t="e">
        <f>TRUNC(G42*J42,2)</f>
        <v>#REF!</v>
      </c>
      <c r="L42" s="108" t="e">
        <f t="shared" si="20"/>
        <v>#REF!</v>
      </c>
      <c r="M42" s="118" t="e">
        <f t="shared" ref="M42:M44" si="21">TRUNC(G42*I42,2)</f>
        <v>#REF!</v>
      </c>
      <c r="N42" s="104" t="s">
        <v>182</v>
      </c>
      <c r="O42" s="244"/>
      <c r="R42" s="96"/>
      <c r="T42"/>
    </row>
    <row r="43" spans="1:20" ht="37.5" customHeight="1" x14ac:dyDescent="0.25">
      <c r="A43" s="97">
        <v>17</v>
      </c>
      <c r="B43" s="114" t="s">
        <v>1819</v>
      </c>
      <c r="C43" s="114" t="s">
        <v>156</v>
      </c>
      <c r="D43" s="130">
        <v>93593</v>
      </c>
      <c r="E43" s="115" t="s">
        <v>1814</v>
      </c>
      <c r="F43" s="116" t="str">
        <f>VLOOKUP(D43,CPUs!$B$6:$J$161,6,0)</f>
        <v>M3XKM</v>
      </c>
      <c r="G43" s="117" t="e">
        <f>ROUND(VLOOKUP(B43,MEMÓRIA!$A$1:$O$182,15,0),2)</f>
        <v>#REF!</v>
      </c>
      <c r="H43" s="119"/>
      <c r="I43" s="118"/>
      <c r="J43" s="118">
        <f t="shared" si="15"/>
        <v>0</v>
      </c>
      <c r="K43" s="118" t="e">
        <f t="shared" ref="K43:K44" si="22">TRUNC(G43*J43,2)</f>
        <v>#REF!</v>
      </c>
      <c r="L43" s="108" t="e">
        <f t="shared" si="20"/>
        <v>#REF!</v>
      </c>
      <c r="M43" s="118" t="e">
        <f t="shared" si="21"/>
        <v>#REF!</v>
      </c>
      <c r="N43" s="104" t="s">
        <v>182</v>
      </c>
      <c r="O43" s="244"/>
      <c r="R43" s="96"/>
      <c r="T43"/>
    </row>
    <row r="44" spans="1:20" ht="25.5" x14ac:dyDescent="0.25">
      <c r="A44" s="97">
        <v>18</v>
      </c>
      <c r="B44" s="114" t="s">
        <v>1820</v>
      </c>
      <c r="C44" s="114" t="s">
        <v>156</v>
      </c>
      <c r="D44" s="130">
        <v>95876</v>
      </c>
      <c r="E44" s="115" t="s">
        <v>1837</v>
      </c>
      <c r="F44" s="116" t="str">
        <f>VLOOKUP(D44,CPUs!$B$6:$J$161,6,0)</f>
        <v>M3XKM</v>
      </c>
      <c r="G44" s="117" t="e">
        <f>ROUND(VLOOKUP(B44,MEMÓRIA!$A$1:$O$182,15,0),2)</f>
        <v>#REF!</v>
      </c>
      <c r="H44" s="119"/>
      <c r="I44" s="118"/>
      <c r="J44" s="118">
        <f t="shared" si="15"/>
        <v>0</v>
      </c>
      <c r="K44" s="118" t="e">
        <f t="shared" si="22"/>
        <v>#REF!</v>
      </c>
      <c r="L44" s="108" t="e">
        <f t="shared" si="20"/>
        <v>#REF!</v>
      </c>
      <c r="M44" s="118" t="e">
        <f t="shared" si="21"/>
        <v>#REF!</v>
      </c>
      <c r="N44" s="104" t="s">
        <v>182</v>
      </c>
      <c r="O44" s="244"/>
      <c r="R44" s="96"/>
      <c r="T44"/>
    </row>
    <row r="45" spans="1:20" ht="25.5" x14ac:dyDescent="0.25">
      <c r="A45" s="97">
        <v>19</v>
      </c>
      <c r="B45" s="114" t="s">
        <v>1821</v>
      </c>
      <c r="C45" s="114" t="s">
        <v>156</v>
      </c>
      <c r="D45" s="130">
        <v>93593</v>
      </c>
      <c r="E45" s="115" t="s">
        <v>1840</v>
      </c>
      <c r="F45" s="116" t="str">
        <f>VLOOKUP(D45,CPUs!$B$6:$J$161,6,0)</f>
        <v>M3XKM</v>
      </c>
      <c r="G45" s="117" t="e">
        <f>ROUND(VLOOKUP(B45,MEMÓRIA!$A$1:$O$182,15,0),2)</f>
        <v>#REF!</v>
      </c>
      <c r="H45" s="119"/>
      <c r="I45" s="118"/>
      <c r="J45" s="118">
        <f t="shared" si="15"/>
        <v>0</v>
      </c>
      <c r="K45" s="118" t="e">
        <f>TRUNC(G45*J45,2)</f>
        <v>#REF!</v>
      </c>
      <c r="L45" s="108" t="e">
        <f t="shared" si="20"/>
        <v>#REF!</v>
      </c>
      <c r="M45" s="118" t="e">
        <f t="shared" ref="M45:M46" si="23">TRUNC(G45*I45,2)</f>
        <v>#REF!</v>
      </c>
      <c r="N45" s="104" t="s">
        <v>182</v>
      </c>
      <c r="O45" s="244"/>
      <c r="R45" s="96"/>
      <c r="T45"/>
    </row>
    <row r="46" spans="1:20" ht="25.5" x14ac:dyDescent="0.25">
      <c r="A46" s="97">
        <v>20</v>
      </c>
      <c r="B46" s="114" t="s">
        <v>1822</v>
      </c>
      <c r="C46" s="114" t="s">
        <v>156</v>
      </c>
      <c r="D46" s="130">
        <v>95876</v>
      </c>
      <c r="E46" s="115" t="s">
        <v>1838</v>
      </c>
      <c r="F46" s="116" t="str">
        <f>VLOOKUP(D46,CPUs!$B$6:$J$161,6,0)</f>
        <v>M3XKM</v>
      </c>
      <c r="G46" s="117">
        <f>ROUND(VLOOKUP(B46,MEMÓRIA!$A$1:$O$182,15,0),2)</f>
        <v>29835.38</v>
      </c>
      <c r="H46" s="119"/>
      <c r="I46" s="118"/>
      <c r="J46" s="118">
        <f t="shared" si="15"/>
        <v>0</v>
      </c>
      <c r="K46" s="118">
        <f t="shared" ref="K46" si="24">TRUNC(G46*J46,2)</f>
        <v>0</v>
      </c>
      <c r="L46" s="108" t="e">
        <f t="shared" si="20"/>
        <v>#REF!</v>
      </c>
      <c r="M46" s="118">
        <f t="shared" si="23"/>
        <v>0</v>
      </c>
      <c r="N46" s="104" t="s">
        <v>433</v>
      </c>
      <c r="O46" s="244"/>
      <c r="R46" s="96"/>
      <c r="T46"/>
    </row>
    <row r="47" spans="1:20" ht="15" customHeight="1" x14ac:dyDescent="0.25">
      <c r="B47" s="289"/>
      <c r="C47" s="290"/>
      <c r="D47" s="290"/>
      <c r="E47" s="291"/>
      <c r="F47" s="291"/>
      <c r="G47" s="292"/>
      <c r="H47" s="292"/>
      <c r="I47" s="516" t="s">
        <v>1737</v>
      </c>
      <c r="J47" s="516"/>
      <c r="K47" s="293" t="e">
        <f>SUM(M41,M34,M21,M19,M14,M8,M39)</f>
        <v>#REF!</v>
      </c>
      <c r="L47" s="242"/>
      <c r="M47" s="242"/>
      <c r="N47" s="242"/>
      <c r="O47" s="244"/>
      <c r="R47" s="96"/>
    </row>
    <row r="48" spans="1:20" x14ac:dyDescent="0.25">
      <c r="B48" s="289"/>
      <c r="C48" s="290"/>
      <c r="D48" s="290"/>
      <c r="E48" s="291"/>
      <c r="F48" s="291"/>
      <c r="G48" s="292"/>
      <c r="H48" s="292"/>
      <c r="I48" s="516" t="s">
        <v>1738</v>
      </c>
      <c r="J48" s="516"/>
      <c r="K48" s="293" t="e">
        <f>K49-K47</f>
        <v>#REF!</v>
      </c>
      <c r="L48" s="242"/>
      <c r="M48" s="242"/>
      <c r="N48" s="242"/>
      <c r="O48" s="244"/>
      <c r="R48" s="96"/>
    </row>
    <row r="49" spans="2:20" ht="15" customHeight="1" x14ac:dyDescent="0.25">
      <c r="B49" s="124"/>
      <c r="C49" s="129"/>
      <c r="D49" s="129"/>
      <c r="E49" s="125"/>
      <c r="F49" s="125"/>
      <c r="G49" s="126"/>
      <c r="H49" s="126"/>
      <c r="I49" s="517" t="s">
        <v>438</v>
      </c>
      <c r="J49" s="517"/>
      <c r="K49" s="128" t="e">
        <f>SUM(K41,K34,K21,K19,K14,K8,K39)</f>
        <v>#REF!</v>
      </c>
      <c r="L49" s="128" t="e">
        <f>SUM(L41,L34,L21,L19,L14,L8,L39)</f>
        <v>#REF!</v>
      </c>
      <c r="M49" s="243" t="e">
        <f>K49-#REF!</f>
        <v>#REF!</v>
      </c>
      <c r="N49" s="243"/>
      <c r="O49" s="244"/>
      <c r="R49" s="96"/>
      <c r="T49" s="107"/>
    </row>
    <row r="50" spans="2:20" x14ac:dyDescent="0.25">
      <c r="M50" s="107"/>
      <c r="N50" s="244"/>
    </row>
    <row r="51" spans="2:20" x14ac:dyDescent="0.25">
      <c r="J51" s="111" t="e">
        <f>+K41+K39+K34+K21+K19+K14+K8</f>
        <v>#REF!</v>
      </c>
      <c r="M51" s="247"/>
      <c r="N51" s="244"/>
    </row>
    <row r="52" spans="2:20" x14ac:dyDescent="0.25">
      <c r="M52" s="247"/>
      <c r="N52" s="244"/>
    </row>
    <row r="53" spans="2:20" x14ac:dyDescent="0.25">
      <c r="M53" s="247"/>
      <c r="N53" s="244"/>
    </row>
    <row r="54" spans="2:20" x14ac:dyDescent="0.25">
      <c r="N54" s="244"/>
    </row>
    <row r="55" spans="2:20" x14ac:dyDescent="0.25">
      <c r="N55" s="244"/>
    </row>
    <row r="56" spans="2:20" x14ac:dyDescent="0.25">
      <c r="N56" s="244"/>
    </row>
    <row r="57" spans="2:20" x14ac:dyDescent="0.25">
      <c r="N57" s="244"/>
    </row>
    <row r="58" spans="2:20" x14ac:dyDescent="0.25">
      <c r="N58" s="244"/>
    </row>
    <row r="59" spans="2:20" x14ac:dyDescent="0.25">
      <c r="K59" s="437"/>
      <c r="N59" s="244"/>
    </row>
    <row r="60" spans="2:20" x14ac:dyDescent="0.25">
      <c r="N60" s="244"/>
    </row>
    <row r="61" spans="2:20" x14ac:dyDescent="0.25">
      <c r="N61" s="244"/>
    </row>
    <row r="62" spans="2:20" x14ac:dyDescent="0.25">
      <c r="N62" s="244"/>
    </row>
    <row r="63" spans="2:20" x14ac:dyDescent="0.25">
      <c r="N63" s="244"/>
    </row>
    <row r="64" spans="2:20" x14ac:dyDescent="0.25">
      <c r="N64" s="244"/>
    </row>
    <row r="65" spans="14:14" x14ac:dyDescent="0.25">
      <c r="N65" s="244"/>
    </row>
    <row r="66" spans="14:14" x14ac:dyDescent="0.25">
      <c r="N66" s="244"/>
    </row>
    <row r="67" spans="14:14" x14ac:dyDescent="0.25">
      <c r="N67" s="244"/>
    </row>
    <row r="68" spans="14:14" x14ac:dyDescent="0.25">
      <c r="N68" s="244"/>
    </row>
    <row r="69" spans="14:14" x14ac:dyDescent="0.25">
      <c r="N69" s="244"/>
    </row>
    <row r="70" spans="14:14" x14ac:dyDescent="0.25">
      <c r="N70" s="244"/>
    </row>
    <row r="71" spans="14:14" x14ac:dyDescent="0.25">
      <c r="N71" s="244"/>
    </row>
    <row r="72" spans="14:14" x14ac:dyDescent="0.25">
      <c r="N72" s="244"/>
    </row>
    <row r="73" spans="14:14" x14ac:dyDescent="0.25">
      <c r="N73" s="244"/>
    </row>
    <row r="74" spans="14:14" x14ac:dyDescent="0.25">
      <c r="N74" s="244"/>
    </row>
    <row r="75" spans="14:14" x14ac:dyDescent="0.25">
      <c r="N75" s="244"/>
    </row>
    <row r="76" spans="14:14" x14ac:dyDescent="0.25">
      <c r="N76" s="244"/>
    </row>
    <row r="77" spans="14:14" x14ac:dyDescent="0.25">
      <c r="N77" s="244"/>
    </row>
    <row r="78" spans="14:14" x14ac:dyDescent="0.25">
      <c r="N78" s="244"/>
    </row>
    <row r="79" spans="14:14" x14ac:dyDescent="0.25">
      <c r="N79" s="244"/>
    </row>
    <row r="80" spans="14:14" x14ac:dyDescent="0.25">
      <c r="N80" s="244"/>
    </row>
    <row r="81" spans="14:14" x14ac:dyDescent="0.25">
      <c r="N81" s="244"/>
    </row>
    <row r="82" spans="14:14" x14ac:dyDescent="0.25">
      <c r="N82" s="244"/>
    </row>
    <row r="83" spans="14:14" x14ac:dyDescent="0.25">
      <c r="N83" s="244"/>
    </row>
    <row r="84" spans="14:14" x14ac:dyDescent="0.25">
      <c r="N84" s="244"/>
    </row>
    <row r="85" spans="14:14" x14ac:dyDescent="0.25">
      <c r="N85" s="244"/>
    </row>
    <row r="86" spans="14:14" x14ac:dyDescent="0.25">
      <c r="N86" s="244"/>
    </row>
    <row r="87" spans="14:14" x14ac:dyDescent="0.25">
      <c r="N87" s="244"/>
    </row>
    <row r="88" spans="14:14" x14ac:dyDescent="0.25">
      <c r="N88" s="244"/>
    </row>
    <row r="89" spans="14:14" x14ac:dyDescent="0.25">
      <c r="N89" s="244"/>
    </row>
    <row r="90" spans="14:14" x14ac:dyDescent="0.25">
      <c r="N90" s="244"/>
    </row>
    <row r="91" spans="14:14" x14ac:dyDescent="0.25">
      <c r="N91" s="244"/>
    </row>
    <row r="92" spans="14:14" x14ac:dyDescent="0.25">
      <c r="N92" s="244"/>
    </row>
    <row r="93" spans="14:14" x14ac:dyDescent="0.25">
      <c r="N93" s="244"/>
    </row>
    <row r="94" spans="14:14" x14ac:dyDescent="0.25">
      <c r="N94" s="244"/>
    </row>
    <row r="95" spans="14:14" x14ac:dyDescent="0.25">
      <c r="N95" s="244"/>
    </row>
    <row r="96" spans="14:14" x14ac:dyDescent="0.25">
      <c r="N96" s="244"/>
    </row>
    <row r="97" spans="14:14" x14ac:dyDescent="0.25">
      <c r="N97" s="244"/>
    </row>
    <row r="98" spans="14:14" x14ac:dyDescent="0.25">
      <c r="N98" s="244"/>
    </row>
    <row r="99" spans="14:14" x14ac:dyDescent="0.25">
      <c r="N99" s="244"/>
    </row>
    <row r="100" spans="14:14" x14ac:dyDescent="0.25">
      <c r="N100" s="244"/>
    </row>
    <row r="101" spans="14:14" x14ac:dyDescent="0.25">
      <c r="N101" s="244"/>
    </row>
    <row r="102" spans="14:14" x14ac:dyDescent="0.25">
      <c r="N102" s="244"/>
    </row>
    <row r="103" spans="14:14" x14ac:dyDescent="0.25">
      <c r="N103" s="244"/>
    </row>
    <row r="104" spans="14:14" x14ac:dyDescent="0.25">
      <c r="N104" s="244"/>
    </row>
    <row r="105" spans="14:14" x14ac:dyDescent="0.25">
      <c r="N105" s="244"/>
    </row>
    <row r="106" spans="14:14" x14ac:dyDescent="0.25">
      <c r="N106" s="244"/>
    </row>
    <row r="107" spans="14:14" x14ac:dyDescent="0.25">
      <c r="N107" s="244"/>
    </row>
    <row r="108" spans="14:14" x14ac:dyDescent="0.25">
      <c r="N108" s="244"/>
    </row>
    <row r="109" spans="14:14" x14ac:dyDescent="0.25">
      <c r="N109" s="244"/>
    </row>
    <row r="110" spans="14:14" x14ac:dyDescent="0.25">
      <c r="N110" s="244"/>
    </row>
    <row r="111" spans="14:14" x14ac:dyDescent="0.25">
      <c r="N111" s="244"/>
    </row>
    <row r="112" spans="14:14" x14ac:dyDescent="0.25">
      <c r="N112" s="244"/>
    </row>
    <row r="113" spans="14:14" x14ac:dyDescent="0.25">
      <c r="N113" s="244"/>
    </row>
    <row r="114" spans="14:14" x14ac:dyDescent="0.25">
      <c r="N114" s="244"/>
    </row>
  </sheetData>
  <mergeCells count="14">
    <mergeCell ref="I47:J47"/>
    <mergeCell ref="I48:J48"/>
    <mergeCell ref="I49:J49"/>
    <mergeCell ref="K6:K7"/>
    <mergeCell ref="F1:G1"/>
    <mergeCell ref="I1:J1"/>
    <mergeCell ref="F2:G2"/>
    <mergeCell ref="I2:J2"/>
    <mergeCell ref="B3:K4"/>
    <mergeCell ref="B5:B7"/>
    <mergeCell ref="C5:C7"/>
    <mergeCell ref="D5:D7"/>
    <mergeCell ref="E5:E7"/>
    <mergeCell ref="J6:J7"/>
  </mergeCells>
  <phoneticPr fontId="9" type="noConversion"/>
  <conditionalFormatting sqref="N1:N7 N50:N1048576 O7:O49">
    <cfRule type="cellIs" dxfId="330" priority="317" operator="equal">
      <formula>"MÁQUINAS"</formula>
    </cfRule>
    <cfRule type="cellIs" dxfId="329" priority="318" operator="equal">
      <formula>"MO ESPECIALIZADA"</formula>
    </cfRule>
    <cfRule type="cellIs" dxfId="328" priority="319" operator="equal">
      <formula>"FERRO/AÇO"</formula>
    </cfRule>
    <cfRule type="cellIs" dxfId="327" priority="320" operator="equal">
      <formula>"MATERIAIS PLÁSTICOS"</formula>
    </cfRule>
    <cfRule type="cellIs" dxfId="326" priority="321" operator="equal">
      <formula>"PAVIMENTAÇÃO"</formula>
    </cfRule>
    <cfRule type="cellIs" dxfId="325" priority="322" operator="equal">
      <formula>"CONCRETO ARMADO"</formula>
    </cfRule>
    <cfRule type="cellIs" dxfId="324" priority="323" operator="equal">
      <formula>"TERRAPLENAGEM"</formula>
    </cfRule>
    <cfRule type="cellIs" dxfId="323" priority="324" operator="equal">
      <formula>"EDIFICAÇÕES"</formula>
    </cfRule>
  </conditionalFormatting>
  <conditionalFormatting sqref="P5:Q14">
    <cfRule type="cellIs" dxfId="322" priority="276" operator="equal">
      <formula>"OBRAS COMPLEMENTARES"</formula>
    </cfRule>
    <cfRule type="cellIs" dxfId="321" priority="277" operator="equal">
      <formula>"MOBILIZAÇÃO"</formula>
    </cfRule>
    <cfRule type="cellIs" dxfId="320" priority="278" operator="equal">
      <formula>"DRENAGEM"</formula>
    </cfRule>
    <cfRule type="cellIs" dxfId="319" priority="279" operator="equal">
      <formula>"CAP"</formula>
    </cfRule>
    <cfRule type="cellIs" dxfId="318" priority="280" operator="equal">
      <formula>"CONSULTORIA"</formula>
    </cfRule>
    <cfRule type="cellIs" dxfId="317" priority="281" operator="equal">
      <formula>"ADMINISTRAÇÃO LOCAL"</formula>
    </cfRule>
    <cfRule type="cellIs" dxfId="316" priority="282" operator="equal">
      <formula>"SINALIZAÇÃO VERTICAL"</formula>
    </cfRule>
    <cfRule type="cellIs" dxfId="315" priority="283" operator="equal">
      <formula>"PAVIMENTAÇÃO"</formula>
    </cfRule>
    <cfRule type="cellIs" dxfId="314" priority="284" operator="equal">
      <formula>"SINALIZAÇÃO HORIZONTAL"</formula>
    </cfRule>
    <cfRule type="cellIs" dxfId="313" priority="285" operator="equal">
      <formula>"TERRAPLENAGEM"</formula>
    </cfRule>
    <cfRule type="cellIs" dxfId="312" priority="286" operator="equal">
      <formula>"INCC"</formula>
    </cfRule>
  </conditionalFormatting>
  <conditionalFormatting sqref="N15">
    <cfRule type="cellIs" dxfId="311" priority="265" operator="equal">
      <formula>"OBRAS COMPLEMENTARES"</formula>
    </cfRule>
    <cfRule type="cellIs" dxfId="310" priority="266" operator="equal">
      <formula>"MOBILIZAÇÃO"</formula>
    </cfRule>
    <cfRule type="cellIs" dxfId="309" priority="267" operator="equal">
      <formula>"DRENAGEM"</formula>
    </cfRule>
    <cfRule type="cellIs" dxfId="308" priority="268" operator="equal">
      <formula>"CAP"</formula>
    </cfRule>
    <cfRule type="cellIs" dxfId="307" priority="269" operator="equal">
      <formula>"CONSULTORIA"</formula>
    </cfRule>
    <cfRule type="cellIs" dxfId="306" priority="270" operator="equal">
      <formula>"ADMINISTRAÇÃO LOCAL"</formula>
    </cfRule>
    <cfRule type="cellIs" dxfId="305" priority="271" operator="equal">
      <formula>"SINALIZAÇÃO VERTICAL"</formula>
    </cfRule>
    <cfRule type="cellIs" dxfId="304" priority="272" operator="equal">
      <formula>"PAVIMENTAÇÃO"</formula>
    </cfRule>
    <cfRule type="cellIs" dxfId="303" priority="273" operator="equal">
      <formula>"SINALIZAÇÃO HORIZONTAL"</formula>
    </cfRule>
    <cfRule type="cellIs" dxfId="302" priority="274" operator="equal">
      <formula>"TERRAPLENAGEM"</formula>
    </cfRule>
    <cfRule type="cellIs" dxfId="301" priority="275" operator="equal">
      <formula>"INCC"</formula>
    </cfRule>
  </conditionalFormatting>
  <conditionalFormatting sqref="N16">
    <cfRule type="cellIs" dxfId="300" priority="254" operator="equal">
      <formula>"OBRAS COMPLEMENTARES"</formula>
    </cfRule>
    <cfRule type="cellIs" dxfId="299" priority="255" operator="equal">
      <formula>"MOBILIZAÇÃO"</formula>
    </cfRule>
    <cfRule type="cellIs" dxfId="298" priority="256" operator="equal">
      <formula>"DRENAGEM"</formula>
    </cfRule>
    <cfRule type="cellIs" dxfId="297" priority="257" operator="equal">
      <formula>"CAP"</formula>
    </cfRule>
    <cfRule type="cellIs" dxfId="296" priority="258" operator="equal">
      <formula>"CONSULTORIA"</formula>
    </cfRule>
    <cfRule type="cellIs" dxfId="295" priority="259" operator="equal">
      <formula>"ADMINISTRAÇÃO LOCAL"</formula>
    </cfRule>
    <cfRule type="cellIs" dxfId="294" priority="260" operator="equal">
      <formula>"SINALIZAÇÃO VERTICAL"</formula>
    </cfRule>
    <cfRule type="cellIs" dxfId="293" priority="261" operator="equal">
      <formula>"PAVIMENTAÇÃO"</formula>
    </cfRule>
    <cfRule type="cellIs" dxfId="292" priority="262" operator="equal">
      <formula>"SINALIZAÇÃO HORIZONTAL"</formula>
    </cfRule>
    <cfRule type="cellIs" dxfId="291" priority="263" operator="equal">
      <formula>"TERRAPLENAGEM"</formula>
    </cfRule>
    <cfRule type="cellIs" dxfId="290" priority="264" operator="equal">
      <formula>"INCC"</formula>
    </cfRule>
  </conditionalFormatting>
  <conditionalFormatting sqref="N17">
    <cfRule type="cellIs" dxfId="289" priority="243" operator="equal">
      <formula>"OBRAS COMPLEMENTARES"</formula>
    </cfRule>
    <cfRule type="cellIs" dxfId="288" priority="244" operator="equal">
      <formula>"MOBILIZAÇÃO"</formula>
    </cfRule>
    <cfRule type="cellIs" dxfId="287" priority="245" operator="equal">
      <formula>"DRENAGEM"</formula>
    </cfRule>
    <cfRule type="cellIs" dxfId="286" priority="246" operator="equal">
      <formula>"CAP"</formula>
    </cfRule>
    <cfRule type="cellIs" dxfId="285" priority="247" operator="equal">
      <formula>"CONSULTORIA"</formula>
    </cfRule>
    <cfRule type="cellIs" dxfId="284" priority="248" operator="equal">
      <formula>"ADMINISTRAÇÃO LOCAL"</formula>
    </cfRule>
    <cfRule type="cellIs" dxfId="283" priority="249" operator="equal">
      <formula>"SINALIZAÇÃO VERTICAL"</formula>
    </cfRule>
    <cfRule type="cellIs" dxfId="282" priority="250" operator="equal">
      <formula>"PAVIMENTAÇÃO"</formula>
    </cfRule>
    <cfRule type="cellIs" dxfId="281" priority="251" operator="equal">
      <formula>"SINALIZAÇÃO HORIZONTAL"</formula>
    </cfRule>
    <cfRule type="cellIs" dxfId="280" priority="252" operator="equal">
      <formula>"TERRAPLENAGEM"</formula>
    </cfRule>
    <cfRule type="cellIs" dxfId="279" priority="253" operator="equal">
      <formula>"INCC"</formula>
    </cfRule>
  </conditionalFormatting>
  <conditionalFormatting sqref="N18">
    <cfRule type="cellIs" dxfId="278" priority="232" operator="equal">
      <formula>"OBRAS COMPLEMENTARES"</formula>
    </cfRule>
    <cfRule type="cellIs" dxfId="277" priority="233" operator="equal">
      <formula>"MOBILIZAÇÃO"</formula>
    </cfRule>
    <cfRule type="cellIs" dxfId="276" priority="234" operator="equal">
      <formula>"DRENAGEM"</formula>
    </cfRule>
    <cfRule type="cellIs" dxfId="275" priority="235" operator="equal">
      <formula>"CAP"</formula>
    </cfRule>
    <cfRule type="cellIs" dxfId="274" priority="236" operator="equal">
      <formula>"CONSULTORIA"</formula>
    </cfRule>
    <cfRule type="cellIs" dxfId="273" priority="237" operator="equal">
      <formula>"ADMINISTRAÇÃO LOCAL"</formula>
    </cfRule>
    <cfRule type="cellIs" dxfId="272" priority="238" operator="equal">
      <formula>"SINALIZAÇÃO VERTICAL"</formula>
    </cfRule>
    <cfRule type="cellIs" dxfId="271" priority="239" operator="equal">
      <formula>"PAVIMENTAÇÃO"</formula>
    </cfRule>
    <cfRule type="cellIs" dxfId="270" priority="240" operator="equal">
      <formula>"SINALIZAÇÃO HORIZONTAL"</formula>
    </cfRule>
    <cfRule type="cellIs" dxfId="269" priority="241" operator="equal">
      <formula>"TERRAPLENAGEM"</formula>
    </cfRule>
    <cfRule type="cellIs" dxfId="268" priority="242" operator="equal">
      <formula>"INCC"</formula>
    </cfRule>
  </conditionalFormatting>
  <conditionalFormatting sqref="N46">
    <cfRule type="cellIs" dxfId="267" priority="221" operator="equal">
      <formula>"OBRAS COMPLEMENTARES"</formula>
    </cfRule>
    <cfRule type="cellIs" dxfId="266" priority="222" operator="equal">
      <formula>"MOBILIZAÇÃO"</formula>
    </cfRule>
    <cfRule type="cellIs" dxfId="265" priority="223" operator="equal">
      <formula>"DRENAGEM"</formula>
    </cfRule>
    <cfRule type="cellIs" dxfId="264" priority="224" operator="equal">
      <formula>"CAP"</formula>
    </cfRule>
    <cfRule type="cellIs" dxfId="263" priority="225" operator="equal">
      <formula>"CONSULTORIA"</formula>
    </cfRule>
    <cfRule type="cellIs" dxfId="262" priority="226" operator="equal">
      <formula>"ADMINISTRAÇÃO LOCAL"</formula>
    </cfRule>
    <cfRule type="cellIs" dxfId="261" priority="227" operator="equal">
      <formula>"SINALIZAÇÃO VERTICAL"</formula>
    </cfRule>
    <cfRule type="cellIs" dxfId="260" priority="228" operator="equal">
      <formula>"PAVIMENTAÇÃO"</formula>
    </cfRule>
    <cfRule type="cellIs" dxfId="259" priority="229" operator="equal">
      <formula>"SINALIZAÇÃO HORIZONTAL"</formula>
    </cfRule>
    <cfRule type="cellIs" dxfId="258" priority="230" operator="equal">
      <formula>"TERRAPLENAGEM"</formula>
    </cfRule>
    <cfRule type="cellIs" dxfId="257" priority="231" operator="equal">
      <formula>"INCC"</formula>
    </cfRule>
  </conditionalFormatting>
  <conditionalFormatting sqref="N20">
    <cfRule type="cellIs" dxfId="256" priority="210" operator="equal">
      <formula>"OBRAS COMPLEMENTARES"</formula>
    </cfRule>
    <cfRule type="cellIs" dxfId="255" priority="211" operator="equal">
      <formula>"MOBILIZAÇÃO"</formula>
    </cfRule>
    <cfRule type="cellIs" dxfId="254" priority="212" operator="equal">
      <formula>"DRENAGEM"</formula>
    </cfRule>
    <cfRule type="cellIs" dxfId="253" priority="213" operator="equal">
      <formula>"CAP"</formula>
    </cfRule>
    <cfRule type="cellIs" dxfId="252" priority="214" operator="equal">
      <formula>"CONSULTORIA"</formula>
    </cfRule>
    <cfRule type="cellIs" dxfId="251" priority="215" operator="equal">
      <formula>"ADMINISTRAÇÃO LOCAL"</formula>
    </cfRule>
    <cfRule type="cellIs" dxfId="250" priority="216" operator="equal">
      <formula>"SINALIZAÇÃO VERTICAL"</formula>
    </cfRule>
    <cfRule type="cellIs" dxfId="249" priority="217" operator="equal">
      <formula>"PAVIMENTAÇÃO"</formula>
    </cfRule>
    <cfRule type="cellIs" dxfId="248" priority="218" operator="equal">
      <formula>"SINALIZAÇÃO HORIZONTAL"</formula>
    </cfRule>
    <cfRule type="cellIs" dxfId="247" priority="219" operator="equal">
      <formula>"TERRAPLENAGEM"</formula>
    </cfRule>
    <cfRule type="cellIs" dxfId="246" priority="220" operator="equal">
      <formula>"INCC"</formula>
    </cfRule>
  </conditionalFormatting>
  <conditionalFormatting sqref="N42">
    <cfRule type="cellIs" dxfId="245" priority="199" operator="equal">
      <formula>"OBRAS COMPLEMENTARES"</formula>
    </cfRule>
    <cfRule type="cellIs" dxfId="244" priority="200" operator="equal">
      <formula>"MOBILIZAÇÃO"</formula>
    </cfRule>
    <cfRule type="cellIs" dxfId="243" priority="201" operator="equal">
      <formula>"DRENAGEM"</formula>
    </cfRule>
    <cfRule type="cellIs" dxfId="242" priority="202" operator="equal">
      <formula>"CAP"</formula>
    </cfRule>
    <cfRule type="cellIs" dxfId="241" priority="203" operator="equal">
      <formula>"CONSULTORIA"</formula>
    </cfRule>
    <cfRule type="cellIs" dxfId="240" priority="204" operator="equal">
      <formula>"ADMINISTRAÇÃO LOCAL"</formula>
    </cfRule>
    <cfRule type="cellIs" dxfId="239" priority="205" operator="equal">
      <formula>"SINALIZAÇÃO VERTICAL"</formula>
    </cfRule>
    <cfRule type="cellIs" dxfId="238" priority="206" operator="equal">
      <formula>"PAVIMENTAÇÃO"</formula>
    </cfRule>
    <cfRule type="cellIs" dxfId="237" priority="207" operator="equal">
      <formula>"SINALIZAÇÃO HORIZONTAL"</formula>
    </cfRule>
    <cfRule type="cellIs" dxfId="236" priority="208" operator="equal">
      <formula>"TERRAPLENAGEM"</formula>
    </cfRule>
    <cfRule type="cellIs" dxfId="235" priority="209" operator="equal">
      <formula>"INCC"</formula>
    </cfRule>
  </conditionalFormatting>
  <conditionalFormatting sqref="N43">
    <cfRule type="cellIs" dxfId="234" priority="188" operator="equal">
      <formula>"OBRAS COMPLEMENTARES"</formula>
    </cfRule>
    <cfRule type="cellIs" dxfId="233" priority="189" operator="equal">
      <formula>"MOBILIZAÇÃO"</formula>
    </cfRule>
    <cfRule type="cellIs" dxfId="232" priority="190" operator="equal">
      <formula>"DRENAGEM"</formula>
    </cfRule>
    <cfRule type="cellIs" dxfId="231" priority="191" operator="equal">
      <formula>"CAP"</formula>
    </cfRule>
    <cfRule type="cellIs" dxfId="230" priority="192" operator="equal">
      <formula>"CONSULTORIA"</formula>
    </cfRule>
    <cfRule type="cellIs" dxfId="229" priority="193" operator="equal">
      <formula>"ADMINISTRAÇÃO LOCAL"</formula>
    </cfRule>
    <cfRule type="cellIs" dxfId="228" priority="194" operator="equal">
      <formula>"SINALIZAÇÃO VERTICAL"</formula>
    </cfRule>
    <cfRule type="cellIs" dxfId="227" priority="195" operator="equal">
      <formula>"PAVIMENTAÇÃO"</formula>
    </cfRule>
    <cfRule type="cellIs" dxfId="226" priority="196" operator="equal">
      <formula>"SINALIZAÇÃO HORIZONTAL"</formula>
    </cfRule>
    <cfRule type="cellIs" dxfId="225" priority="197" operator="equal">
      <formula>"TERRAPLENAGEM"</formula>
    </cfRule>
    <cfRule type="cellIs" dxfId="224" priority="198" operator="equal">
      <formula>"INCC"</formula>
    </cfRule>
  </conditionalFormatting>
  <conditionalFormatting sqref="N44">
    <cfRule type="cellIs" dxfId="223" priority="177" operator="equal">
      <formula>"OBRAS COMPLEMENTARES"</formula>
    </cfRule>
    <cfRule type="cellIs" dxfId="222" priority="178" operator="equal">
      <formula>"MOBILIZAÇÃO"</formula>
    </cfRule>
    <cfRule type="cellIs" dxfId="221" priority="179" operator="equal">
      <formula>"DRENAGEM"</formula>
    </cfRule>
    <cfRule type="cellIs" dxfId="220" priority="180" operator="equal">
      <formula>"CAP"</formula>
    </cfRule>
    <cfRule type="cellIs" dxfId="219" priority="181" operator="equal">
      <formula>"CONSULTORIA"</formula>
    </cfRule>
    <cfRule type="cellIs" dxfId="218" priority="182" operator="equal">
      <formula>"ADMINISTRAÇÃO LOCAL"</formula>
    </cfRule>
    <cfRule type="cellIs" dxfId="217" priority="183" operator="equal">
      <formula>"SINALIZAÇÃO VERTICAL"</formula>
    </cfRule>
    <cfRule type="cellIs" dxfId="216" priority="184" operator="equal">
      <formula>"PAVIMENTAÇÃO"</formula>
    </cfRule>
    <cfRule type="cellIs" dxfId="215" priority="185" operator="equal">
      <formula>"SINALIZAÇÃO HORIZONTAL"</formula>
    </cfRule>
    <cfRule type="cellIs" dxfId="214" priority="186" operator="equal">
      <formula>"TERRAPLENAGEM"</formula>
    </cfRule>
    <cfRule type="cellIs" dxfId="213" priority="187" operator="equal">
      <formula>"INCC"</formula>
    </cfRule>
  </conditionalFormatting>
  <conditionalFormatting sqref="N45">
    <cfRule type="cellIs" dxfId="212" priority="166" operator="equal">
      <formula>"OBRAS COMPLEMENTARES"</formula>
    </cfRule>
    <cfRule type="cellIs" dxfId="211" priority="167" operator="equal">
      <formula>"MOBILIZAÇÃO"</formula>
    </cfRule>
    <cfRule type="cellIs" dxfId="210" priority="168" operator="equal">
      <formula>"DRENAGEM"</formula>
    </cfRule>
    <cfRule type="cellIs" dxfId="209" priority="169" operator="equal">
      <formula>"CAP"</formula>
    </cfRule>
    <cfRule type="cellIs" dxfId="208" priority="170" operator="equal">
      <formula>"CONSULTORIA"</formula>
    </cfRule>
    <cfRule type="cellIs" dxfId="207" priority="171" operator="equal">
      <formula>"ADMINISTRAÇÃO LOCAL"</formula>
    </cfRule>
    <cfRule type="cellIs" dxfId="206" priority="172" operator="equal">
      <formula>"SINALIZAÇÃO VERTICAL"</formula>
    </cfRule>
    <cfRule type="cellIs" dxfId="205" priority="173" operator="equal">
      <formula>"PAVIMENTAÇÃO"</formula>
    </cfRule>
    <cfRule type="cellIs" dxfId="204" priority="174" operator="equal">
      <formula>"SINALIZAÇÃO HORIZONTAL"</formula>
    </cfRule>
    <cfRule type="cellIs" dxfId="203" priority="175" operator="equal">
      <formula>"TERRAPLENAGEM"</formula>
    </cfRule>
    <cfRule type="cellIs" dxfId="202" priority="176" operator="equal">
      <formula>"INCC"</formula>
    </cfRule>
  </conditionalFormatting>
  <conditionalFormatting sqref="N40">
    <cfRule type="cellIs" dxfId="201" priority="155" operator="equal">
      <formula>"OBRAS COMPLEMENTARES"</formula>
    </cfRule>
    <cfRule type="cellIs" dxfId="200" priority="156" operator="equal">
      <formula>"MOBILIZAÇÃO"</formula>
    </cfRule>
    <cfRule type="cellIs" dxfId="199" priority="157" operator="equal">
      <formula>"DRENAGEM"</formula>
    </cfRule>
    <cfRule type="cellIs" dxfId="198" priority="158" operator="equal">
      <formula>"CAP"</formula>
    </cfRule>
    <cfRule type="cellIs" dxfId="197" priority="159" operator="equal">
      <formula>"CONSULTORIA"</formula>
    </cfRule>
    <cfRule type="cellIs" dxfId="196" priority="160" operator="equal">
      <formula>"ADMINISTRAÇÃO LOCAL"</formula>
    </cfRule>
    <cfRule type="cellIs" dxfId="195" priority="161" operator="equal">
      <formula>"SINALIZAÇÃO VERTICAL"</formula>
    </cfRule>
    <cfRule type="cellIs" dxfId="194" priority="162" operator="equal">
      <formula>"PAVIMENTAÇÃO"</formula>
    </cfRule>
    <cfRule type="cellIs" dxfId="193" priority="163" operator="equal">
      <formula>"SINALIZAÇÃO HORIZONTAL"</formula>
    </cfRule>
    <cfRule type="cellIs" dxfId="192" priority="164" operator="equal">
      <formula>"TERRAPLENAGEM"</formula>
    </cfRule>
    <cfRule type="cellIs" dxfId="191" priority="165" operator="equal">
      <formula>"INCC"</formula>
    </cfRule>
  </conditionalFormatting>
  <conditionalFormatting sqref="N22">
    <cfRule type="cellIs" dxfId="190" priority="144" operator="equal">
      <formula>"OBRAS COMPLEMENTARES"</formula>
    </cfRule>
    <cfRule type="cellIs" dxfId="189" priority="145" operator="equal">
      <formula>"MOBILIZAÇÃO"</formula>
    </cfRule>
    <cfRule type="cellIs" dxfId="188" priority="146" operator="equal">
      <formula>"DRENAGEM"</formula>
    </cfRule>
    <cfRule type="cellIs" dxfId="187" priority="147" operator="equal">
      <formula>"CAP"</formula>
    </cfRule>
    <cfRule type="cellIs" dxfId="186" priority="148" operator="equal">
      <formula>"CONSULTORIA"</formula>
    </cfRule>
    <cfRule type="cellIs" dxfId="185" priority="149" operator="equal">
      <formula>"ADMINISTRAÇÃO LOCAL"</formula>
    </cfRule>
    <cfRule type="cellIs" dxfId="184" priority="150" operator="equal">
      <formula>"SINALIZAÇÃO VERTICAL"</formula>
    </cfRule>
    <cfRule type="cellIs" dxfId="183" priority="151" operator="equal">
      <formula>"PAVIMENTAÇÃO"</formula>
    </cfRule>
    <cfRule type="cellIs" dxfId="182" priority="152" operator="equal">
      <formula>"SINALIZAÇÃO HORIZONTAL"</formula>
    </cfRule>
    <cfRule type="cellIs" dxfId="181" priority="153" operator="equal">
      <formula>"TERRAPLENAGEM"</formula>
    </cfRule>
    <cfRule type="cellIs" dxfId="180" priority="154" operator="equal">
      <formula>"INCC"</formula>
    </cfRule>
  </conditionalFormatting>
  <conditionalFormatting sqref="N23">
    <cfRule type="cellIs" dxfId="179" priority="133" operator="equal">
      <formula>"OBRAS COMPLEMENTARES"</formula>
    </cfRule>
    <cfRule type="cellIs" dxfId="178" priority="134" operator="equal">
      <formula>"MOBILIZAÇÃO"</formula>
    </cfRule>
    <cfRule type="cellIs" dxfId="177" priority="135" operator="equal">
      <formula>"DRENAGEM"</formula>
    </cfRule>
    <cfRule type="cellIs" dxfId="176" priority="136" operator="equal">
      <formula>"CAP"</formula>
    </cfRule>
    <cfRule type="cellIs" dxfId="175" priority="137" operator="equal">
      <formula>"CONSULTORIA"</formula>
    </cfRule>
    <cfRule type="cellIs" dxfId="174" priority="138" operator="equal">
      <formula>"ADMINISTRAÇÃO LOCAL"</formula>
    </cfRule>
    <cfRule type="cellIs" dxfId="173" priority="139" operator="equal">
      <formula>"SINALIZAÇÃO VERTICAL"</formula>
    </cfRule>
    <cfRule type="cellIs" dxfId="172" priority="140" operator="equal">
      <formula>"PAVIMENTAÇÃO"</formula>
    </cfRule>
    <cfRule type="cellIs" dxfId="171" priority="141" operator="equal">
      <formula>"SINALIZAÇÃO HORIZONTAL"</formula>
    </cfRule>
    <cfRule type="cellIs" dxfId="170" priority="142" operator="equal">
      <formula>"TERRAPLENAGEM"</formula>
    </cfRule>
    <cfRule type="cellIs" dxfId="169" priority="143" operator="equal">
      <formula>"INCC"</formula>
    </cfRule>
  </conditionalFormatting>
  <conditionalFormatting sqref="N24">
    <cfRule type="cellIs" dxfId="168" priority="122" operator="equal">
      <formula>"OBRAS COMPLEMENTARES"</formula>
    </cfRule>
    <cfRule type="cellIs" dxfId="167" priority="123" operator="equal">
      <formula>"MOBILIZAÇÃO"</formula>
    </cfRule>
    <cfRule type="cellIs" dxfId="166" priority="124" operator="equal">
      <formula>"DRENAGEM"</formula>
    </cfRule>
    <cfRule type="cellIs" dxfId="165" priority="125" operator="equal">
      <formula>"CAP"</formula>
    </cfRule>
    <cfRule type="cellIs" dxfId="164" priority="126" operator="equal">
      <formula>"CONSULTORIA"</formula>
    </cfRule>
    <cfRule type="cellIs" dxfId="163" priority="127" operator="equal">
      <formula>"ADMINISTRAÇÃO LOCAL"</formula>
    </cfRule>
    <cfRule type="cellIs" dxfId="162" priority="128" operator="equal">
      <formula>"SINALIZAÇÃO VERTICAL"</formula>
    </cfRule>
    <cfRule type="cellIs" dxfId="161" priority="129" operator="equal">
      <formula>"PAVIMENTAÇÃO"</formula>
    </cfRule>
    <cfRule type="cellIs" dxfId="160" priority="130" operator="equal">
      <formula>"SINALIZAÇÃO HORIZONTAL"</formula>
    </cfRule>
    <cfRule type="cellIs" dxfId="159" priority="131" operator="equal">
      <formula>"TERRAPLENAGEM"</formula>
    </cfRule>
    <cfRule type="cellIs" dxfId="158" priority="132" operator="equal">
      <formula>"INCC"</formula>
    </cfRule>
  </conditionalFormatting>
  <conditionalFormatting sqref="N25">
    <cfRule type="cellIs" dxfId="157" priority="111" operator="equal">
      <formula>"OBRAS COMPLEMENTARES"</formula>
    </cfRule>
    <cfRule type="cellIs" dxfId="156" priority="112" operator="equal">
      <formula>"MOBILIZAÇÃO"</formula>
    </cfRule>
    <cfRule type="cellIs" dxfId="155" priority="113" operator="equal">
      <formula>"DRENAGEM"</formula>
    </cfRule>
    <cfRule type="cellIs" dxfId="154" priority="114" operator="equal">
      <formula>"CAP"</formula>
    </cfRule>
    <cfRule type="cellIs" dxfId="153" priority="115" operator="equal">
      <formula>"CONSULTORIA"</formula>
    </cfRule>
    <cfRule type="cellIs" dxfId="152" priority="116" operator="equal">
      <formula>"ADMINISTRAÇÃO LOCAL"</formula>
    </cfRule>
    <cfRule type="cellIs" dxfId="151" priority="117" operator="equal">
      <formula>"SINALIZAÇÃO VERTICAL"</formula>
    </cfRule>
    <cfRule type="cellIs" dxfId="150" priority="118" operator="equal">
      <formula>"PAVIMENTAÇÃO"</formula>
    </cfRule>
    <cfRule type="cellIs" dxfId="149" priority="119" operator="equal">
      <formula>"SINALIZAÇÃO HORIZONTAL"</formula>
    </cfRule>
    <cfRule type="cellIs" dxfId="148" priority="120" operator="equal">
      <formula>"TERRAPLENAGEM"</formula>
    </cfRule>
    <cfRule type="cellIs" dxfId="147" priority="121" operator="equal">
      <formula>"INCC"</formula>
    </cfRule>
  </conditionalFormatting>
  <conditionalFormatting sqref="N26:N33">
    <cfRule type="cellIs" dxfId="146" priority="100" operator="equal">
      <formula>"OBRAS COMPLEMENTARES"</formula>
    </cfRule>
    <cfRule type="cellIs" dxfId="145" priority="101" operator="equal">
      <formula>"MOBILIZAÇÃO"</formula>
    </cfRule>
    <cfRule type="cellIs" dxfId="144" priority="102" operator="equal">
      <formula>"DRENAGEM"</formula>
    </cfRule>
    <cfRule type="cellIs" dxfId="143" priority="103" operator="equal">
      <formula>"CAP"</formula>
    </cfRule>
    <cfRule type="cellIs" dxfId="142" priority="104" operator="equal">
      <formula>"CONSULTORIA"</formula>
    </cfRule>
    <cfRule type="cellIs" dxfId="141" priority="105" operator="equal">
      <formula>"ADMINISTRAÇÃO LOCAL"</formula>
    </cfRule>
    <cfRule type="cellIs" dxfId="140" priority="106" operator="equal">
      <formula>"SINALIZAÇÃO VERTICAL"</formula>
    </cfRule>
    <cfRule type="cellIs" dxfId="139" priority="107" operator="equal">
      <formula>"PAVIMENTAÇÃO"</formula>
    </cfRule>
    <cfRule type="cellIs" dxfId="138" priority="108" operator="equal">
      <formula>"SINALIZAÇÃO HORIZONTAL"</formula>
    </cfRule>
    <cfRule type="cellIs" dxfId="137" priority="109" operator="equal">
      <formula>"TERRAPLENAGEM"</formula>
    </cfRule>
    <cfRule type="cellIs" dxfId="136" priority="110" operator="equal">
      <formula>"INCC"</formula>
    </cfRule>
  </conditionalFormatting>
  <conditionalFormatting sqref="N9">
    <cfRule type="cellIs" dxfId="135" priority="89" operator="equal">
      <formula>"OBRAS COMPLEMENTARES"</formula>
    </cfRule>
    <cfRule type="cellIs" dxfId="134" priority="90" operator="equal">
      <formula>"MOBILIZAÇÃO"</formula>
    </cfRule>
    <cfRule type="cellIs" dxfId="133" priority="91" operator="equal">
      <formula>"DRENAGEM"</formula>
    </cfRule>
    <cfRule type="cellIs" dxfId="132" priority="92" operator="equal">
      <formula>"CAP"</formula>
    </cfRule>
    <cfRule type="cellIs" dxfId="131" priority="93" operator="equal">
      <formula>"CONSULTORIA"</formula>
    </cfRule>
    <cfRule type="cellIs" dxfId="130" priority="94" operator="equal">
      <formula>"ADMINISTRAÇÃO LOCAL"</formula>
    </cfRule>
    <cfRule type="cellIs" dxfId="129" priority="95" operator="equal">
      <formula>"SINALIZAÇÃO VERTICAL"</formula>
    </cfRule>
    <cfRule type="cellIs" dxfId="128" priority="96" operator="equal">
      <formula>"PAVIMENTAÇÃO"</formula>
    </cfRule>
    <cfRule type="cellIs" dxfId="127" priority="97" operator="equal">
      <formula>"SINALIZAÇÃO HORIZONTAL"</formula>
    </cfRule>
    <cfRule type="cellIs" dxfId="126" priority="98" operator="equal">
      <formula>"TERRAPLENAGEM"</formula>
    </cfRule>
    <cfRule type="cellIs" dxfId="125" priority="99" operator="equal">
      <formula>"INCC"</formula>
    </cfRule>
  </conditionalFormatting>
  <conditionalFormatting sqref="N10">
    <cfRule type="cellIs" dxfId="124" priority="78" operator="equal">
      <formula>"OBRAS COMPLEMENTARES"</formula>
    </cfRule>
    <cfRule type="cellIs" dxfId="123" priority="79" operator="equal">
      <formula>"MOBILIZAÇÃO"</formula>
    </cfRule>
    <cfRule type="cellIs" dxfId="122" priority="80" operator="equal">
      <formula>"DRENAGEM"</formula>
    </cfRule>
    <cfRule type="cellIs" dxfId="121" priority="81" operator="equal">
      <formula>"CAP"</formula>
    </cfRule>
    <cfRule type="cellIs" dxfId="120" priority="82" operator="equal">
      <formula>"CONSULTORIA"</formula>
    </cfRule>
    <cfRule type="cellIs" dxfId="119" priority="83" operator="equal">
      <formula>"ADMINISTRAÇÃO LOCAL"</formula>
    </cfRule>
    <cfRule type="cellIs" dxfId="118" priority="84" operator="equal">
      <formula>"SINALIZAÇÃO VERTICAL"</formula>
    </cfRule>
    <cfRule type="cellIs" dxfId="117" priority="85" operator="equal">
      <formula>"PAVIMENTAÇÃO"</formula>
    </cfRule>
    <cfRule type="cellIs" dxfId="116" priority="86" operator="equal">
      <formula>"SINALIZAÇÃO HORIZONTAL"</formula>
    </cfRule>
    <cfRule type="cellIs" dxfId="115" priority="87" operator="equal">
      <formula>"TERRAPLENAGEM"</formula>
    </cfRule>
    <cfRule type="cellIs" dxfId="114" priority="88" operator="equal">
      <formula>"INCC"</formula>
    </cfRule>
  </conditionalFormatting>
  <conditionalFormatting sqref="N11">
    <cfRule type="cellIs" dxfId="113" priority="67" operator="equal">
      <formula>"OBRAS COMPLEMENTARES"</formula>
    </cfRule>
    <cfRule type="cellIs" dxfId="112" priority="68" operator="equal">
      <formula>"MOBILIZAÇÃO"</formula>
    </cfRule>
    <cfRule type="cellIs" dxfId="111" priority="69" operator="equal">
      <formula>"DRENAGEM"</formula>
    </cfRule>
    <cfRule type="cellIs" dxfId="110" priority="70" operator="equal">
      <formula>"CAP"</formula>
    </cfRule>
    <cfRule type="cellIs" dxfId="109" priority="71" operator="equal">
      <formula>"CONSULTORIA"</formula>
    </cfRule>
    <cfRule type="cellIs" dxfId="108" priority="72" operator="equal">
      <formula>"ADMINISTRAÇÃO LOCAL"</formula>
    </cfRule>
    <cfRule type="cellIs" dxfId="107" priority="73" operator="equal">
      <formula>"SINALIZAÇÃO VERTICAL"</formula>
    </cfRule>
    <cfRule type="cellIs" dxfId="106" priority="74" operator="equal">
      <formula>"PAVIMENTAÇÃO"</formula>
    </cfRule>
    <cfRule type="cellIs" dxfId="105" priority="75" operator="equal">
      <formula>"SINALIZAÇÃO HORIZONTAL"</formula>
    </cfRule>
    <cfRule type="cellIs" dxfId="104" priority="76" operator="equal">
      <formula>"TERRAPLENAGEM"</formula>
    </cfRule>
    <cfRule type="cellIs" dxfId="103" priority="77" operator="equal">
      <formula>"INCC"</formula>
    </cfRule>
  </conditionalFormatting>
  <conditionalFormatting sqref="N12">
    <cfRule type="cellIs" dxfId="102" priority="56" operator="equal">
      <formula>"OBRAS COMPLEMENTARES"</formula>
    </cfRule>
    <cfRule type="cellIs" dxfId="101" priority="57" operator="equal">
      <formula>"MOBILIZAÇÃO"</formula>
    </cfRule>
    <cfRule type="cellIs" dxfId="100" priority="58" operator="equal">
      <formula>"DRENAGEM"</formula>
    </cfRule>
    <cfRule type="cellIs" dxfId="99" priority="59" operator="equal">
      <formula>"CAP"</formula>
    </cfRule>
    <cfRule type="cellIs" dxfId="98" priority="60" operator="equal">
      <formula>"CONSULTORIA"</formula>
    </cfRule>
    <cfRule type="cellIs" dxfId="97" priority="61" operator="equal">
      <formula>"ADMINISTRAÇÃO LOCAL"</formula>
    </cfRule>
    <cfRule type="cellIs" dxfId="96" priority="62" operator="equal">
      <formula>"SINALIZAÇÃO VERTICAL"</formula>
    </cfRule>
    <cfRule type="cellIs" dxfId="95" priority="63" operator="equal">
      <formula>"PAVIMENTAÇÃO"</formula>
    </cfRule>
    <cfRule type="cellIs" dxfId="94" priority="64" operator="equal">
      <formula>"SINALIZAÇÃO HORIZONTAL"</formula>
    </cfRule>
    <cfRule type="cellIs" dxfId="93" priority="65" operator="equal">
      <formula>"TERRAPLENAGEM"</formula>
    </cfRule>
    <cfRule type="cellIs" dxfId="92" priority="66" operator="equal">
      <formula>"INCC"</formula>
    </cfRule>
  </conditionalFormatting>
  <conditionalFormatting sqref="N13">
    <cfRule type="cellIs" dxfId="91" priority="45" operator="equal">
      <formula>"OBRAS COMPLEMENTARES"</formula>
    </cfRule>
    <cfRule type="cellIs" dxfId="90" priority="46" operator="equal">
      <formula>"MOBILIZAÇÃO"</formula>
    </cfRule>
    <cfRule type="cellIs" dxfId="89" priority="47" operator="equal">
      <formula>"DRENAGEM"</formula>
    </cfRule>
    <cfRule type="cellIs" dxfId="88" priority="48" operator="equal">
      <formula>"CAP"</formula>
    </cfRule>
    <cfRule type="cellIs" dxfId="87" priority="49" operator="equal">
      <formula>"CONSULTORIA"</formula>
    </cfRule>
    <cfRule type="cellIs" dxfId="86" priority="50" operator="equal">
      <formula>"ADMINISTRAÇÃO LOCAL"</formula>
    </cfRule>
    <cfRule type="cellIs" dxfId="85" priority="51" operator="equal">
      <formula>"SINALIZAÇÃO VERTICAL"</formula>
    </cfRule>
    <cfRule type="cellIs" dxfId="84" priority="52" operator="equal">
      <formula>"PAVIMENTAÇÃO"</formula>
    </cfRule>
    <cfRule type="cellIs" dxfId="83" priority="53" operator="equal">
      <formula>"SINALIZAÇÃO HORIZONTAL"</formula>
    </cfRule>
    <cfRule type="cellIs" dxfId="82" priority="54" operator="equal">
      <formula>"TERRAPLENAGEM"</formula>
    </cfRule>
    <cfRule type="cellIs" dxfId="81" priority="55" operator="equal">
      <formula>"INCC"</formula>
    </cfRule>
  </conditionalFormatting>
  <conditionalFormatting sqref="N35">
    <cfRule type="cellIs" dxfId="80" priority="34" operator="equal">
      <formula>"OBRAS COMPLEMENTARES"</formula>
    </cfRule>
    <cfRule type="cellIs" dxfId="79" priority="35" operator="equal">
      <formula>"MOBILIZAÇÃO"</formula>
    </cfRule>
    <cfRule type="cellIs" dxfId="78" priority="36" operator="equal">
      <formula>"DRENAGEM"</formula>
    </cfRule>
    <cfRule type="cellIs" dxfId="77" priority="37" operator="equal">
      <formula>"CAP"</formula>
    </cfRule>
    <cfRule type="cellIs" dxfId="76" priority="38" operator="equal">
      <formula>"CONSULTORIA"</formula>
    </cfRule>
    <cfRule type="cellIs" dxfId="75" priority="39" operator="equal">
      <formula>"ADMINISTRAÇÃO LOCAL"</formula>
    </cfRule>
    <cfRule type="cellIs" dxfId="74" priority="40" operator="equal">
      <formula>"SINALIZAÇÃO VERTICAL"</formula>
    </cfRule>
    <cfRule type="cellIs" dxfId="73" priority="41" operator="equal">
      <formula>"PAVIMENTAÇÃO"</formula>
    </cfRule>
    <cfRule type="cellIs" dxfId="72" priority="42" operator="equal">
      <formula>"SINALIZAÇÃO HORIZONTAL"</formula>
    </cfRule>
    <cfRule type="cellIs" dxfId="71" priority="43" operator="equal">
      <formula>"TERRAPLENAGEM"</formula>
    </cfRule>
    <cfRule type="cellIs" dxfId="70" priority="44" operator="equal">
      <formula>"INCC"</formula>
    </cfRule>
  </conditionalFormatting>
  <conditionalFormatting sqref="N36">
    <cfRule type="cellIs" dxfId="69" priority="23" operator="equal">
      <formula>"OBRAS COMPLEMENTARES"</formula>
    </cfRule>
    <cfRule type="cellIs" dxfId="68" priority="24" operator="equal">
      <formula>"MOBILIZAÇÃO"</formula>
    </cfRule>
    <cfRule type="cellIs" dxfId="67" priority="25" operator="equal">
      <formula>"DRENAGEM"</formula>
    </cfRule>
    <cfRule type="cellIs" dxfId="66" priority="26" operator="equal">
      <formula>"CAP"</formula>
    </cfRule>
    <cfRule type="cellIs" dxfId="65" priority="27" operator="equal">
      <formula>"CONSULTORIA"</formula>
    </cfRule>
    <cfRule type="cellIs" dxfId="64" priority="28" operator="equal">
      <formula>"ADMINISTRAÇÃO LOCAL"</formula>
    </cfRule>
    <cfRule type="cellIs" dxfId="63" priority="29" operator="equal">
      <formula>"SINALIZAÇÃO VERTICAL"</formula>
    </cfRule>
    <cfRule type="cellIs" dxfId="62" priority="30" operator="equal">
      <formula>"PAVIMENTAÇÃO"</formula>
    </cfRule>
    <cfRule type="cellIs" dxfId="61" priority="31" operator="equal">
      <formula>"SINALIZAÇÃO HORIZONTAL"</formula>
    </cfRule>
    <cfRule type="cellIs" dxfId="60" priority="32" operator="equal">
      <formula>"TERRAPLENAGEM"</formula>
    </cfRule>
    <cfRule type="cellIs" dxfId="59" priority="33" operator="equal">
      <formula>"INCC"</formula>
    </cfRule>
  </conditionalFormatting>
  <conditionalFormatting sqref="N37">
    <cfRule type="cellIs" dxfId="58" priority="12" operator="equal">
      <formula>"OBRAS COMPLEMENTARES"</formula>
    </cfRule>
    <cfRule type="cellIs" dxfId="57" priority="13" operator="equal">
      <formula>"MOBILIZAÇÃO"</formula>
    </cfRule>
    <cfRule type="cellIs" dxfId="56" priority="14" operator="equal">
      <formula>"DRENAGEM"</formula>
    </cfRule>
    <cfRule type="cellIs" dxfId="55" priority="15" operator="equal">
      <formula>"CAP"</formula>
    </cfRule>
    <cfRule type="cellIs" dxfId="54" priority="16" operator="equal">
      <formula>"CONSULTORIA"</formula>
    </cfRule>
    <cfRule type="cellIs" dxfId="53" priority="17" operator="equal">
      <formula>"ADMINISTRAÇÃO LOCAL"</formula>
    </cfRule>
    <cfRule type="cellIs" dxfId="52" priority="18" operator="equal">
      <formula>"SINALIZAÇÃO VERTICAL"</formula>
    </cfRule>
    <cfRule type="cellIs" dxfId="51" priority="19" operator="equal">
      <formula>"PAVIMENTAÇÃO"</formula>
    </cfRule>
    <cfRule type="cellIs" dxfId="50" priority="20" operator="equal">
      <formula>"SINALIZAÇÃO HORIZONTAL"</formula>
    </cfRule>
    <cfRule type="cellIs" dxfId="49" priority="21" operator="equal">
      <formula>"TERRAPLENAGEM"</formula>
    </cfRule>
    <cfRule type="cellIs" dxfId="48" priority="22" operator="equal">
      <formula>"INCC"</formula>
    </cfRule>
  </conditionalFormatting>
  <conditionalFormatting sqref="N38">
    <cfRule type="cellIs" dxfId="47" priority="1" operator="equal">
      <formula>"OBRAS COMPLEMENTARES"</formula>
    </cfRule>
    <cfRule type="cellIs" dxfId="46" priority="2" operator="equal">
      <formula>"MOBILIZAÇÃO"</formula>
    </cfRule>
    <cfRule type="cellIs" dxfId="45" priority="3" operator="equal">
      <formula>"DRENAGEM"</formula>
    </cfRule>
    <cfRule type="cellIs" dxfId="44" priority="4" operator="equal">
      <formula>"CAP"</formula>
    </cfRule>
    <cfRule type="cellIs" dxfId="43" priority="5" operator="equal">
      <formula>"CONSULTORIA"</formula>
    </cfRule>
    <cfRule type="cellIs" dxfId="42" priority="6" operator="equal">
      <formula>"ADMINISTRAÇÃO LOCAL"</formula>
    </cfRule>
    <cfRule type="cellIs" dxfId="41" priority="7" operator="equal">
      <formula>"SINALIZAÇÃO VERTICAL"</formula>
    </cfRule>
    <cfRule type="cellIs" dxfId="40" priority="8" operator="equal">
      <formula>"PAVIMENTAÇÃO"</formula>
    </cfRule>
    <cfRule type="cellIs" dxfId="39" priority="9" operator="equal">
      <formula>"SINALIZAÇÃO HORIZONTAL"</formula>
    </cfRule>
    <cfRule type="cellIs" dxfId="38" priority="10" operator="equal">
      <formula>"TERRAPLENAGEM"</formula>
    </cfRule>
    <cfRule type="cellIs" dxfId="37" priority="11" operator="equal">
      <formula>"INCC"</formula>
    </cfRule>
  </conditionalFormatting>
  <hyperlinks>
    <hyperlink ref="D30" r:id="rId1" display="https://app.orcafascio.com/orc/orcamentos/66475c6a7411ef0b99bdddca/composicoes/66d729668710d0c65a743a02" xr:uid="{A76C2D4E-C8C3-4F34-AFF1-D162DA8E55D7}"/>
  </hyperlinks>
  <pageMargins left="0.51181102362204722" right="0.51181102362204722" top="0.98425196850393704" bottom="0.98425196850393704" header="0.51181102362204722" footer="0.51181102362204722"/>
  <pageSetup paperSize="9" scale="42" fitToHeight="0" orientation="portrait" r:id="rId2"/>
  <headerFooter>
    <oddHeader>&amp;L &amp;CCODEVASF 5ª SR
CNPJ: 00.399.857/0015-21 &amp;R</oddHeader>
    <oddFooter xml:space="preserve">&amp;L &amp;CAV Castro Alves  - Santa Luzia - Penedo / AL
</oddFooter>
  </headerFooter>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E86A6-D2D9-45EE-9B64-846D53605A7A}">
  <sheetPr>
    <tabColor theme="4" tint="0.79998168889431442"/>
    <outlinePr summaryBelow="0"/>
    <pageSetUpPr fitToPage="1"/>
  </sheetPr>
  <dimension ref="A1:S171"/>
  <sheetViews>
    <sheetView view="pageBreakPreview" zoomScale="90" zoomScaleNormal="100" zoomScaleSheetLayoutView="90" workbookViewId="0">
      <pane ySplit="13" topLeftCell="A101" activePane="bottomLeft" state="frozen"/>
      <selection pane="bottomLeft" activeCell="N125" sqref="N125"/>
    </sheetView>
  </sheetViews>
  <sheetFormatPr defaultColWidth="9.140625" defaultRowHeight="12.75" outlineLevelRow="1" x14ac:dyDescent="0.2"/>
  <cols>
    <col min="1" max="1" width="18.7109375" style="67" bestFit="1" customWidth="1"/>
    <col min="2" max="2" width="51.5703125" style="55" customWidth="1"/>
    <col min="3" max="3" width="10.42578125" style="55" bestFit="1" customWidth="1"/>
    <col min="4" max="5" width="11.140625" style="55" bestFit="1" customWidth="1"/>
    <col min="6" max="6" width="13.5703125" style="55" bestFit="1" customWidth="1"/>
    <col min="7" max="7" width="10" style="55" bestFit="1" customWidth="1"/>
    <col min="8" max="8" width="10.5703125" style="55" bestFit="1" customWidth="1"/>
    <col min="9" max="9" width="12.7109375" style="55" bestFit="1" customWidth="1"/>
    <col min="10" max="10" width="10.5703125" style="55" bestFit="1" customWidth="1"/>
    <col min="11" max="11" width="12.140625" style="55" bestFit="1" customWidth="1"/>
    <col min="12" max="12" width="10.140625" style="55" bestFit="1" customWidth="1"/>
    <col min="13" max="13" width="13.85546875" style="55" bestFit="1" customWidth="1"/>
    <col min="14" max="14" width="7.5703125" style="68" bestFit="1" customWidth="1"/>
    <col min="15" max="15" width="17.28515625" style="55" customWidth="1"/>
    <col min="16" max="16" width="16.42578125" style="55" bestFit="1" customWidth="1"/>
    <col min="17" max="16384" width="9.140625" style="55"/>
  </cols>
  <sheetData>
    <row r="1" spans="1:16" x14ac:dyDescent="0.2">
      <c r="A1" s="168"/>
      <c r="B1" s="169"/>
      <c r="C1" s="169"/>
      <c r="D1" s="169"/>
      <c r="E1" s="169"/>
      <c r="F1" s="169"/>
      <c r="G1" s="169"/>
      <c r="H1" s="169"/>
      <c r="I1" s="169"/>
      <c r="J1" s="169"/>
      <c r="K1" s="169"/>
      <c r="L1" s="169"/>
      <c r="M1" s="169"/>
      <c r="N1" s="172"/>
    </row>
    <row r="2" spans="1:16" x14ac:dyDescent="0.2">
      <c r="A2" s="173"/>
      <c r="N2" s="174"/>
    </row>
    <row r="3" spans="1:16" x14ac:dyDescent="0.2">
      <c r="A3" s="173"/>
      <c r="N3" s="174"/>
    </row>
    <row r="4" spans="1:16" x14ac:dyDescent="0.2">
      <c r="A4" s="170"/>
      <c r="B4" s="171"/>
      <c r="C4" s="171"/>
      <c r="D4" s="171"/>
      <c r="E4" s="171"/>
      <c r="F4" s="171"/>
      <c r="G4" s="171"/>
      <c r="H4" s="171"/>
      <c r="I4" s="171"/>
      <c r="J4" s="171"/>
      <c r="K4" s="171"/>
      <c r="L4" s="171"/>
      <c r="M4" s="171"/>
      <c r="N4" s="175"/>
    </row>
    <row r="5" spans="1:16" ht="27" customHeight="1" x14ac:dyDescent="0.2">
      <c r="A5" s="87" t="s">
        <v>171</v>
      </c>
      <c r="B5" s="532" t="str">
        <f>RESUMO!C12</f>
        <v>Pavimentação em paralelepípedo granítico</v>
      </c>
      <c r="C5" s="532"/>
      <c r="D5" s="532"/>
      <c r="E5" s="532"/>
      <c r="F5" s="532"/>
      <c r="G5" s="532"/>
      <c r="H5" s="532"/>
      <c r="I5" s="532"/>
      <c r="J5" s="532"/>
      <c r="K5" s="532"/>
      <c r="L5" s="532"/>
      <c r="M5" s="532"/>
      <c r="N5" s="532"/>
    </row>
    <row r="6" spans="1:16" x14ac:dyDescent="0.2">
      <c r="A6" s="88"/>
      <c r="B6" s="56"/>
      <c r="C6" s="56"/>
      <c r="D6" s="56"/>
      <c r="E6" s="56"/>
      <c r="F6" s="56"/>
      <c r="G6" s="56"/>
      <c r="H6" s="56"/>
      <c r="I6" s="56"/>
      <c r="J6" s="56"/>
      <c r="K6" s="533" t="s">
        <v>176</v>
      </c>
      <c r="L6" s="533"/>
      <c r="M6" s="533"/>
      <c r="N6" s="533"/>
    </row>
    <row r="7" spans="1:16" x14ac:dyDescent="0.2">
      <c r="A7" s="57"/>
      <c r="B7" s="56"/>
      <c r="C7" s="56"/>
      <c r="D7" s="56"/>
      <c r="E7" s="56"/>
      <c r="F7" s="56"/>
      <c r="G7" s="56"/>
      <c r="H7" s="56"/>
      <c r="I7" s="56"/>
      <c r="J7" s="56"/>
      <c r="K7" s="56"/>
      <c r="L7" s="58" t="s">
        <v>232</v>
      </c>
      <c r="M7" s="89">
        <v>1</v>
      </c>
      <c r="N7" s="57" t="s">
        <v>231</v>
      </c>
      <c r="P7" s="232"/>
    </row>
    <row r="8" spans="1:16" x14ac:dyDescent="0.2">
      <c r="A8" s="57"/>
      <c r="B8" s="56"/>
      <c r="C8" s="56"/>
      <c r="D8" s="56"/>
      <c r="E8" s="56"/>
      <c r="F8" s="56"/>
      <c r="G8" s="56"/>
      <c r="H8" s="56"/>
      <c r="I8" s="56"/>
      <c r="J8" s="56"/>
      <c r="K8" s="56"/>
      <c r="L8" s="58" t="s">
        <v>415</v>
      </c>
      <c r="M8" s="59">
        <f>[39]Planilha1!$N$27</f>
        <v>3634.2</v>
      </c>
      <c r="N8" s="57" t="s">
        <v>173</v>
      </c>
      <c r="O8" s="232"/>
    </row>
    <row r="9" spans="1:16" x14ac:dyDescent="0.2">
      <c r="A9" s="57"/>
      <c r="B9" s="56"/>
      <c r="C9" s="56"/>
      <c r="D9" s="56"/>
      <c r="E9" s="56"/>
      <c r="F9" s="56"/>
      <c r="G9" s="56"/>
      <c r="H9" s="56"/>
      <c r="I9" s="56"/>
      <c r="J9" s="56"/>
      <c r="K9" s="56"/>
      <c r="L9" s="58" t="s">
        <v>178</v>
      </c>
      <c r="M9" s="89" t="e">
        <f>#REF!</f>
        <v>#REF!</v>
      </c>
      <c r="N9" s="57" t="s">
        <v>174</v>
      </c>
      <c r="P9" s="72"/>
    </row>
    <row r="10" spans="1:16" ht="10.5" customHeight="1" x14ac:dyDescent="0.2">
      <c r="A10" s="57"/>
      <c r="B10" s="56"/>
      <c r="C10" s="56"/>
      <c r="D10" s="56"/>
      <c r="E10" s="56"/>
      <c r="F10" s="56"/>
      <c r="G10" s="56"/>
      <c r="H10" s="56"/>
      <c r="I10" s="56"/>
      <c r="J10" s="56"/>
      <c r="K10" s="56"/>
      <c r="L10" s="58" t="s">
        <v>175</v>
      </c>
      <c r="M10" s="89" t="e">
        <f>M9</f>
        <v>#REF!</v>
      </c>
      <c r="N10" s="57" t="s">
        <v>174</v>
      </c>
    </row>
    <row r="11" spans="1:16" ht="12.75" customHeight="1" x14ac:dyDescent="0.2">
      <c r="A11" s="57"/>
      <c r="B11" s="56"/>
      <c r="C11" s="56"/>
      <c r="D11" s="56"/>
      <c r="E11" s="56"/>
      <c r="F11" s="56"/>
      <c r="G11" s="56"/>
      <c r="H11" s="56"/>
      <c r="I11" s="56"/>
      <c r="J11" s="56"/>
      <c r="K11" s="56"/>
      <c r="L11" s="58" t="s">
        <v>172</v>
      </c>
      <c r="M11" s="60">
        <v>4</v>
      </c>
      <c r="N11" s="57" t="s">
        <v>1908</v>
      </c>
    </row>
    <row r="12" spans="1:16" x14ac:dyDescent="0.2">
      <c r="A12" s="534">
        <v>5</v>
      </c>
      <c r="B12" s="535"/>
      <c r="C12" s="535"/>
      <c r="D12" s="535"/>
      <c r="E12" s="535"/>
      <c r="F12" s="535"/>
      <c r="G12" s="535"/>
      <c r="H12" s="535"/>
      <c r="I12" s="535"/>
      <c r="J12" s="535"/>
      <c r="K12" s="535"/>
      <c r="L12" s="535"/>
      <c r="M12" s="535"/>
      <c r="N12" s="536"/>
    </row>
    <row r="13" spans="1:16" x14ac:dyDescent="0.2">
      <c r="A13" s="63" t="s">
        <v>135</v>
      </c>
      <c r="B13" s="61" t="s">
        <v>136</v>
      </c>
      <c r="C13" s="61" t="s">
        <v>352</v>
      </c>
      <c r="D13" s="61" t="s">
        <v>137</v>
      </c>
      <c r="E13" s="61" t="s">
        <v>0</v>
      </c>
      <c r="F13" s="61" t="s">
        <v>138</v>
      </c>
      <c r="G13" s="61" t="s">
        <v>139</v>
      </c>
      <c r="H13" s="61" t="s">
        <v>1</v>
      </c>
      <c r="I13" s="61" t="s">
        <v>2</v>
      </c>
      <c r="J13" s="61" t="s">
        <v>416</v>
      </c>
      <c r="K13" s="61" t="s">
        <v>140</v>
      </c>
      <c r="L13" s="61" t="s">
        <v>1748</v>
      </c>
      <c r="M13" s="61" t="s">
        <v>152</v>
      </c>
      <c r="N13" s="62" t="s">
        <v>141</v>
      </c>
    </row>
    <row r="14" spans="1:16" x14ac:dyDescent="0.2">
      <c r="A14" s="64">
        <v>1</v>
      </c>
      <c r="B14" s="65" t="str">
        <f>VLOOKUP(A14,'PO1'!$B$8:$K$22,4,0)</f>
        <v>SERVIÇOS PRELIMINARES</v>
      </c>
      <c r="C14" s="65"/>
      <c r="D14" s="65"/>
      <c r="E14" s="65"/>
      <c r="F14" s="65"/>
      <c r="G14" s="65"/>
      <c r="H14" s="65"/>
      <c r="I14" s="65"/>
      <c r="J14" s="65"/>
      <c r="K14" s="65"/>
      <c r="L14" s="65"/>
      <c r="M14" s="65"/>
      <c r="N14" s="66"/>
    </row>
    <row r="15" spans="1:16" outlineLevel="1" x14ac:dyDescent="0.2"/>
    <row r="16" spans="1:16" outlineLevel="1" x14ac:dyDescent="0.2">
      <c r="A16" s="69" t="s">
        <v>163</v>
      </c>
      <c r="B16" s="70" t="str">
        <f>VLOOKUP(A16,'PO1'!$B$8:$K$22,4,0)</f>
        <v>ADMINISTRAÇÃO LOCAL</v>
      </c>
      <c r="C16" s="70"/>
      <c r="D16" s="70"/>
      <c r="E16" s="70"/>
      <c r="F16" s="70"/>
      <c r="G16" s="70"/>
      <c r="H16" s="70"/>
      <c r="I16" s="70"/>
      <c r="J16" s="70"/>
      <c r="K16" s="70"/>
      <c r="L16" s="70"/>
      <c r="M16" s="70"/>
      <c r="N16" s="71"/>
      <c r="O16" s="73" t="e">
        <f>M19</f>
        <v>#REF!</v>
      </c>
    </row>
    <row r="17" spans="1:15" outlineLevel="1" x14ac:dyDescent="0.2"/>
    <row r="18" spans="1:15" outlineLevel="1" x14ac:dyDescent="0.2">
      <c r="B18" s="55" t="s">
        <v>428</v>
      </c>
      <c r="H18" s="72" t="e">
        <f>M10</f>
        <v>#REF!</v>
      </c>
      <c r="K18" s="73">
        <f>M7</f>
        <v>1</v>
      </c>
      <c r="M18" s="72"/>
    </row>
    <row r="19" spans="1:15" outlineLevel="1" x14ac:dyDescent="0.2">
      <c r="A19" s="74"/>
      <c r="B19" s="75" t="s">
        <v>165</v>
      </c>
      <c r="C19" s="76" t="str">
        <f>A16</f>
        <v>1.1</v>
      </c>
      <c r="D19" s="77"/>
      <c r="E19" s="77"/>
      <c r="F19" s="77"/>
      <c r="G19" s="77"/>
      <c r="H19" s="78"/>
      <c r="I19" s="77"/>
      <c r="J19" s="77"/>
      <c r="K19" s="78"/>
      <c r="L19" s="77"/>
      <c r="M19" s="78" t="e">
        <f>H18</f>
        <v>#REF!</v>
      </c>
      <c r="N19" s="79" t="str">
        <f>VLOOKUP(C19,'PO1'!$B$8:$K$22,5,0)</f>
        <v>uni</v>
      </c>
    </row>
    <row r="20" spans="1:15" outlineLevel="1" x14ac:dyDescent="0.2"/>
    <row r="21" spans="1:15" outlineLevel="1" x14ac:dyDescent="0.2">
      <c r="A21" s="69" t="s">
        <v>448</v>
      </c>
      <c r="B21" s="70" t="str">
        <f>VLOOKUP(A21,'PO1'!$B$8:$K$22,4,0)</f>
        <v>MOBILIZAÇÃO E DESMOBILIZAÇÃO</v>
      </c>
      <c r="C21" s="70"/>
      <c r="D21" s="70"/>
      <c r="E21" s="70"/>
      <c r="F21" s="70"/>
      <c r="G21" s="70"/>
      <c r="H21" s="70"/>
      <c r="I21" s="70"/>
      <c r="J21" s="70"/>
      <c r="K21" s="70"/>
      <c r="L21" s="70"/>
      <c r="M21" s="70"/>
      <c r="N21" s="71"/>
      <c r="O21" s="55" t="e">
        <f>SUM(E24:M24)</f>
        <v>#REF!</v>
      </c>
    </row>
    <row r="22" spans="1:15" outlineLevel="1" x14ac:dyDescent="0.2"/>
    <row r="23" spans="1:15" outlineLevel="1" x14ac:dyDescent="0.2">
      <c r="B23" s="55" t="s">
        <v>1839</v>
      </c>
      <c r="D23" s="55">
        <f>$M$8</f>
        <v>3634.2</v>
      </c>
      <c r="E23" s="72">
        <f>$M$11</f>
        <v>4</v>
      </c>
      <c r="H23" s="72" t="e">
        <f>M9</f>
        <v>#REF!</v>
      </c>
      <c r="K23" s="73">
        <f>$M$7</f>
        <v>1</v>
      </c>
    </row>
    <row r="24" spans="1:15" outlineLevel="1" x14ac:dyDescent="0.2">
      <c r="A24" s="74"/>
      <c r="B24" s="75" t="s">
        <v>165</v>
      </c>
      <c r="C24" s="76" t="str">
        <f>A21</f>
        <v>1.2</v>
      </c>
      <c r="D24" s="77"/>
      <c r="E24" s="77"/>
      <c r="F24" s="77"/>
      <c r="G24" s="77"/>
      <c r="H24" s="77"/>
      <c r="I24" s="77"/>
      <c r="J24" s="77"/>
      <c r="K24" s="78"/>
      <c r="L24" s="77"/>
      <c r="M24" s="78" t="e">
        <f>SUM(H22:H23)</f>
        <v>#REF!</v>
      </c>
      <c r="N24" s="79" t="str">
        <f>VLOOKUP(C24,'PO1'!$B$8:$K$22,5,0)</f>
        <v>uni</v>
      </c>
    </row>
    <row r="25" spans="1:15" outlineLevel="1" x14ac:dyDescent="0.2"/>
    <row r="26" spans="1:15" outlineLevel="1" x14ac:dyDescent="0.2">
      <c r="A26" s="69" t="s">
        <v>449</v>
      </c>
      <c r="B26" s="70" t="str">
        <f>VLOOKUP(A26,'PO1'!$B$8:$K$22,4,0)</f>
        <v>FORNECIMENTO E INSTALAÇÃO DE PLACA DE OBRA COM CHAPA GALVANIZADA E ESTRUTURA DE MADEIRA. AF_03/2022_PS</v>
      </c>
      <c r="C26" s="70"/>
      <c r="D26" s="70"/>
      <c r="E26" s="70"/>
      <c r="F26" s="70"/>
      <c r="G26" s="70"/>
      <c r="H26" s="70"/>
      <c r="I26" s="70"/>
      <c r="J26" s="70"/>
      <c r="K26" s="70"/>
      <c r="L26" s="70"/>
      <c r="M26" s="70"/>
      <c r="N26" s="71"/>
      <c r="O26" s="55">
        <f>SUM(E29:M29)</f>
        <v>5</v>
      </c>
    </row>
    <row r="27" spans="1:15" outlineLevel="1" x14ac:dyDescent="0.2"/>
    <row r="28" spans="1:15" outlineLevel="1" x14ac:dyDescent="0.2">
      <c r="B28" s="55" t="s">
        <v>272</v>
      </c>
      <c r="D28" s="55">
        <v>3.6</v>
      </c>
      <c r="G28" s="55">
        <v>1.8</v>
      </c>
      <c r="H28" s="55">
        <f>D28*G28*K28</f>
        <v>6.48</v>
      </c>
      <c r="K28" s="73">
        <f>M7</f>
        <v>1</v>
      </c>
    </row>
    <row r="29" spans="1:15" outlineLevel="1" x14ac:dyDescent="0.2">
      <c r="A29" s="74"/>
      <c r="B29" s="75" t="s">
        <v>165</v>
      </c>
      <c r="C29" s="76" t="str">
        <f>A26</f>
        <v>1.3</v>
      </c>
      <c r="D29" s="77"/>
      <c r="E29" s="77"/>
      <c r="F29" s="77"/>
      <c r="G29" s="77"/>
      <c r="H29" s="78"/>
      <c r="I29" s="77"/>
      <c r="J29" s="77"/>
      <c r="K29" s="78"/>
      <c r="L29" s="77"/>
      <c r="M29" s="78">
        <v>5</v>
      </c>
      <c r="N29" s="79" t="str">
        <f>VLOOKUP(C29,'PO1'!$B$8:$K$22,5,0)</f>
        <v>m²</v>
      </c>
    </row>
    <row r="30" spans="1:15" outlineLevel="1" x14ac:dyDescent="0.2"/>
    <row r="31" spans="1:15" outlineLevel="1" x14ac:dyDescent="0.2">
      <c r="A31" s="69" t="s">
        <v>450</v>
      </c>
      <c r="B31" s="70" t="str">
        <f>VLOOKUP(A31,'PO1'!$B$8:$K$22,4,0)</f>
        <v>FORNECIMENTO E INSTALAÇÃO DE PLACA DE OBRA COM CHAPA GALVANIZADA E ESTRUTURA DE MADEIRA. AF_03/2022_PS</v>
      </c>
      <c r="C31" s="70"/>
      <c r="D31" s="70"/>
      <c r="E31" s="70"/>
      <c r="F31" s="70"/>
      <c r="G31" s="70"/>
      <c r="H31" s="70"/>
      <c r="I31" s="70"/>
      <c r="J31" s="70"/>
      <c r="K31" s="70"/>
      <c r="L31" s="70"/>
      <c r="M31" s="70"/>
      <c r="N31" s="71"/>
      <c r="O31" s="55">
        <f>SUM(E34:M34)</f>
        <v>5</v>
      </c>
    </row>
    <row r="32" spans="1:15" outlineLevel="1" x14ac:dyDescent="0.2"/>
    <row r="33" spans="1:15" outlineLevel="1" x14ac:dyDescent="0.2">
      <c r="B33" s="55" t="s">
        <v>273</v>
      </c>
      <c r="D33" s="55">
        <v>1</v>
      </c>
      <c r="G33" s="55">
        <v>1</v>
      </c>
      <c r="H33" s="55">
        <f>D33*G33*K33</f>
        <v>1</v>
      </c>
      <c r="K33" s="73">
        <f>M7</f>
        <v>1</v>
      </c>
    </row>
    <row r="34" spans="1:15" outlineLevel="1" x14ac:dyDescent="0.2">
      <c r="A34" s="74"/>
      <c r="B34" s="75" t="s">
        <v>165</v>
      </c>
      <c r="C34" s="76" t="str">
        <f>A31</f>
        <v>1.4</v>
      </c>
      <c r="D34" s="77"/>
      <c r="E34" s="77"/>
      <c r="F34" s="77"/>
      <c r="G34" s="77"/>
      <c r="H34" s="78"/>
      <c r="I34" s="77"/>
      <c r="J34" s="77"/>
      <c r="K34" s="78"/>
      <c r="L34" s="77"/>
      <c r="M34" s="78">
        <v>5</v>
      </c>
      <c r="N34" s="79" t="str">
        <f>VLOOKUP(C34,'PO1'!$B$8:$K$22,5,0)</f>
        <v>m²</v>
      </c>
    </row>
    <row r="35" spans="1:15" outlineLevel="1" x14ac:dyDescent="0.2"/>
    <row r="36" spans="1:15" outlineLevel="1" x14ac:dyDescent="0.2">
      <c r="A36" s="69" t="s">
        <v>451</v>
      </c>
      <c r="B36" s="70" t="str">
        <f>VLOOKUP(A36,'PO1'!$B$8:$K$22,4,0)</f>
        <v>CANTEIRO DE OBRAS E ALMOXARIFADO</v>
      </c>
      <c r="C36" s="70"/>
      <c r="D36" s="70"/>
      <c r="E36" s="70"/>
      <c r="F36" s="70"/>
      <c r="G36" s="70"/>
      <c r="H36" s="70"/>
      <c r="I36" s="70"/>
      <c r="J36" s="70"/>
      <c r="K36" s="70"/>
      <c r="L36" s="70"/>
      <c r="M36" s="70"/>
      <c r="N36" s="71"/>
      <c r="O36" s="55" t="e">
        <f>SUM(E39:M39)</f>
        <v>#REF!</v>
      </c>
    </row>
    <row r="37" spans="1:15" outlineLevel="1" x14ac:dyDescent="0.2"/>
    <row r="38" spans="1:15" outlineLevel="1" x14ac:dyDescent="0.2">
      <c r="B38" s="55" t="s">
        <v>427</v>
      </c>
      <c r="D38" s="55">
        <f>$M$8</f>
        <v>3634.2</v>
      </c>
      <c r="E38" s="72">
        <f>$M$11</f>
        <v>4</v>
      </c>
      <c r="H38" s="72" t="e">
        <f>M9</f>
        <v>#REF!</v>
      </c>
      <c r="K38" s="73">
        <f>$M$7</f>
        <v>1</v>
      </c>
    </row>
    <row r="39" spans="1:15" outlineLevel="1" x14ac:dyDescent="0.2">
      <c r="A39" s="74"/>
      <c r="B39" s="75" t="s">
        <v>165</v>
      </c>
      <c r="C39" s="76" t="str">
        <f>A36</f>
        <v>1.5</v>
      </c>
      <c r="D39" s="77"/>
      <c r="E39" s="77"/>
      <c r="F39" s="77"/>
      <c r="G39" s="77"/>
      <c r="H39" s="77"/>
      <c r="I39" s="77"/>
      <c r="J39" s="77"/>
      <c r="K39" s="78"/>
      <c r="L39" s="77"/>
      <c r="M39" s="78" t="e">
        <f>H38</f>
        <v>#REF!</v>
      </c>
      <c r="N39" s="79" t="str">
        <f>VLOOKUP(C39,'PO1'!$B$8:$K$22,5,0)</f>
        <v>uni</v>
      </c>
    </row>
    <row r="40" spans="1:15" outlineLevel="1" x14ac:dyDescent="0.2"/>
    <row r="41" spans="1:15" x14ac:dyDescent="0.2">
      <c r="A41" s="64">
        <v>2</v>
      </c>
      <c r="B41" s="65" t="str">
        <f>VLOOKUP(A41,'PO1'!$B$8:$K$22,4,0)</f>
        <v>TERRAPLENAGEM</v>
      </c>
      <c r="C41" s="65"/>
      <c r="D41" s="65"/>
      <c r="E41" s="65"/>
      <c r="F41" s="65"/>
      <c r="G41" s="65"/>
      <c r="H41" s="65"/>
      <c r="I41" s="65"/>
      <c r="J41" s="65"/>
      <c r="K41" s="65"/>
      <c r="L41" s="65"/>
      <c r="M41" s="65"/>
      <c r="N41" s="66"/>
    </row>
    <row r="42" spans="1:15" outlineLevel="1" x14ac:dyDescent="0.2"/>
    <row r="43" spans="1:15" outlineLevel="1" x14ac:dyDescent="0.2">
      <c r="A43" s="69" t="s">
        <v>164</v>
      </c>
      <c r="B43" s="70" t="str">
        <f>VLOOKUP(A43,'PO1'!$B$8:$K$22,4,0)</f>
        <v>SERVIÇOS TOPOGRÁFICOS PARA PAVIMENTAÇÃO, INCLUSIVE NOTAS DE SERVIÇOS, ACOMPANHAMENTO E GREIDE</v>
      </c>
      <c r="C43" s="70"/>
      <c r="D43" s="70"/>
      <c r="E43" s="70"/>
      <c r="F43" s="70"/>
      <c r="G43" s="70"/>
      <c r="H43" s="70"/>
      <c r="I43" s="70"/>
      <c r="J43" s="70"/>
      <c r="K43" s="70"/>
      <c r="L43" s="70"/>
      <c r="M43" s="70"/>
      <c r="N43" s="71"/>
      <c r="O43" s="55" t="e">
        <f>SUM(E46:M46)</f>
        <v>#REF!</v>
      </c>
    </row>
    <row r="44" spans="1:15" outlineLevel="1" x14ac:dyDescent="0.2"/>
    <row r="45" spans="1:15" outlineLevel="1" x14ac:dyDescent="0.2">
      <c r="B45" s="55" t="s">
        <v>417</v>
      </c>
      <c r="D45" s="55">
        <f>$M$8</f>
        <v>3634.2</v>
      </c>
      <c r="E45" s="72">
        <f>$M$11</f>
        <v>4</v>
      </c>
      <c r="F45" s="202"/>
      <c r="H45" s="72" t="e">
        <f>M9</f>
        <v>#REF!</v>
      </c>
      <c r="K45" s="73">
        <f>$M$7</f>
        <v>1</v>
      </c>
      <c r="M45" s="55" t="e">
        <f>K45*H45</f>
        <v>#REF!</v>
      </c>
    </row>
    <row r="46" spans="1:15" outlineLevel="1" x14ac:dyDescent="0.2">
      <c r="A46" s="74"/>
      <c r="B46" s="75" t="s">
        <v>165</v>
      </c>
      <c r="C46" s="76" t="str">
        <f>A43</f>
        <v>2.1</v>
      </c>
      <c r="D46" s="77"/>
      <c r="E46" s="77"/>
      <c r="F46" s="77"/>
      <c r="G46" s="77"/>
      <c r="H46" s="78"/>
      <c r="I46" s="78"/>
      <c r="J46" s="77"/>
      <c r="K46" s="78"/>
      <c r="L46" s="77"/>
      <c r="M46" s="78" t="e">
        <f>M45</f>
        <v>#REF!</v>
      </c>
      <c r="N46" s="79" t="str">
        <f>VLOOKUP(C46,'PO1'!$B$8:$K$22,5,0)</f>
        <v>m²</v>
      </c>
    </row>
    <row r="47" spans="1:15" outlineLevel="1" x14ac:dyDescent="0.2"/>
    <row r="48" spans="1:15" outlineLevel="1" x14ac:dyDescent="0.2">
      <c r="A48" s="69" t="s">
        <v>745</v>
      </c>
      <c r="B48" s="70" t="str">
        <f>VLOOKUP(A48,'PO1'!$B$8:$K$22,4,0)</f>
        <v>ESCAVAÇÃO HORIZONTAL, INCLUINDO CARGA E DESCARGA EM SOLO DE 1A CATEGORIA COM TRATOR DE ESTEIRAS (100HP/LÂMINA: 2,19M3). AF_07/2020</v>
      </c>
      <c r="C48" s="70"/>
      <c r="D48" s="70"/>
      <c r="E48" s="70"/>
      <c r="F48" s="70"/>
      <c r="G48" s="70"/>
      <c r="H48" s="70"/>
      <c r="I48" s="70"/>
      <c r="J48" s="70"/>
      <c r="K48" s="70"/>
      <c r="L48" s="70"/>
      <c r="M48" s="70"/>
      <c r="N48" s="71"/>
      <c r="O48" s="55">
        <f>SUM(E51:M51)</f>
        <v>5258.68</v>
      </c>
    </row>
    <row r="49" spans="1:16" outlineLevel="1" x14ac:dyDescent="0.2"/>
    <row r="50" spans="1:16" outlineLevel="1" x14ac:dyDescent="0.2">
      <c r="B50" s="55" t="s">
        <v>1832</v>
      </c>
      <c r="D50" s="55">
        <f>$M$8</f>
        <v>3634.2</v>
      </c>
      <c r="E50" s="72">
        <f>$M$11</f>
        <v>4</v>
      </c>
      <c r="F50" s="202"/>
      <c r="G50" s="55">
        <v>0.22</v>
      </c>
      <c r="H50" s="73" t="e">
        <f>M10</f>
        <v>#REF!</v>
      </c>
      <c r="I50" s="55" t="e">
        <f>G50*H50*K50</f>
        <v>#REF!</v>
      </c>
      <c r="K50" s="73">
        <f>$M$7</f>
        <v>1</v>
      </c>
      <c r="M50" s="73"/>
      <c r="P50" s="55" t="s">
        <v>1830</v>
      </c>
    </row>
    <row r="51" spans="1:16" outlineLevel="1" x14ac:dyDescent="0.2">
      <c r="A51" s="74"/>
      <c r="B51" s="75" t="s">
        <v>165</v>
      </c>
      <c r="C51" s="76" t="str">
        <f>A48</f>
        <v>2.2</v>
      </c>
      <c r="D51" s="77"/>
      <c r="E51" s="77"/>
      <c r="F51" s="77"/>
      <c r="G51" s="77"/>
      <c r="H51" s="78"/>
      <c r="I51" s="78"/>
      <c r="J51" s="77"/>
      <c r="K51" s="78"/>
      <c r="L51" s="77"/>
      <c r="M51" s="78">
        <f>'[39]Resumo de Volumes CAD'!$F$44</f>
        <v>5258.68</v>
      </c>
      <c r="N51" s="79" t="str">
        <f>VLOOKUP(C51,'PO1'!$B$8:$K$22,5,0)</f>
        <v>m³</v>
      </c>
    </row>
    <row r="52" spans="1:16" outlineLevel="1" x14ac:dyDescent="0.2"/>
    <row r="53" spans="1:16" outlineLevel="1" x14ac:dyDescent="0.2">
      <c r="A53" s="69" t="s">
        <v>1827</v>
      </c>
      <c r="B53" s="70" t="str">
        <f>VLOOKUP(A53,'PO1'!$B$8:$K$22,4,0)</f>
        <v>ESPALHAMENTO DE MATERIAL COM TRATOR DE ESTEIRAS. AF_11/2019</v>
      </c>
      <c r="C53" s="70"/>
      <c r="D53" s="70"/>
      <c r="E53" s="70"/>
      <c r="F53" s="70"/>
      <c r="G53" s="70"/>
      <c r="H53" s="70"/>
      <c r="I53" s="70"/>
      <c r="J53" s="70"/>
      <c r="K53" s="70"/>
      <c r="L53" s="70"/>
      <c r="M53" s="70"/>
      <c r="N53" s="71"/>
      <c r="O53" s="55">
        <f>SUM(E56:M56)</f>
        <v>-4773.66</v>
      </c>
    </row>
    <row r="54" spans="1:16" outlineLevel="1" x14ac:dyDescent="0.2"/>
    <row r="55" spans="1:16" outlineLevel="1" x14ac:dyDescent="0.2">
      <c r="B55" s="55" t="s">
        <v>1832</v>
      </c>
      <c r="D55" s="55">
        <f>$M$8</f>
        <v>3634.2</v>
      </c>
      <c r="E55" s="72">
        <f>$M$11</f>
        <v>4</v>
      </c>
      <c r="F55" s="202"/>
      <c r="G55" s="55">
        <v>0.22</v>
      </c>
      <c r="H55" s="73" t="e">
        <f>M10</f>
        <v>#REF!</v>
      </c>
      <c r="I55" s="55" t="e">
        <f>G55*H55*K55</f>
        <v>#REF!</v>
      </c>
      <c r="K55" s="73">
        <f>$M$7</f>
        <v>1</v>
      </c>
    </row>
    <row r="56" spans="1:16" outlineLevel="1" x14ac:dyDescent="0.2">
      <c r="A56" s="74"/>
      <c r="B56" s="75" t="s">
        <v>165</v>
      </c>
      <c r="C56" s="76" t="str">
        <f>A53</f>
        <v>2.3</v>
      </c>
      <c r="D56" s="77"/>
      <c r="E56" s="77"/>
      <c r="F56" s="77"/>
      <c r="G56" s="77"/>
      <c r="H56" s="78"/>
      <c r="I56" s="78"/>
      <c r="J56" s="77"/>
      <c r="K56" s="78"/>
      <c r="L56" s="77"/>
      <c r="M56" s="78">
        <f>'[39]Resumo de Volumes CAD'!$H$44</f>
        <v>-4773.66</v>
      </c>
      <c r="N56" s="79" t="str">
        <f>VLOOKUP(C56,'PO1'!$B$8:$K$22,5,0)</f>
        <v>m³</v>
      </c>
    </row>
    <row r="57" spans="1:16" outlineLevel="1" x14ac:dyDescent="0.2"/>
    <row r="58" spans="1:16" outlineLevel="1" x14ac:dyDescent="0.2">
      <c r="A58" s="69" t="s">
        <v>1828</v>
      </c>
      <c r="B58" s="70" t="str">
        <f>VLOOKUP(A58,'PO1'!$B$8:$K$22,4,0)</f>
        <v>REGULARIZAÇÃO E COMPACTAÇÃO DE SUBLEITO DE SOLO  PREDOMINANTEMENTE ARGILOSO. AF_11/2019</v>
      </c>
      <c r="C58" s="70"/>
      <c r="D58" s="70"/>
      <c r="E58" s="70"/>
      <c r="F58" s="70"/>
      <c r="G58" s="70"/>
      <c r="H58" s="70"/>
      <c r="I58" s="70"/>
      <c r="J58" s="70"/>
      <c r="K58" s="70"/>
      <c r="L58" s="70"/>
      <c r="M58" s="70"/>
      <c r="N58" s="71"/>
      <c r="O58" s="55" t="e">
        <f>SUM(E61:M61)</f>
        <v>#REF!</v>
      </c>
    </row>
    <row r="59" spans="1:16" outlineLevel="1" x14ac:dyDescent="0.2"/>
    <row r="60" spans="1:16" outlineLevel="1" x14ac:dyDescent="0.2">
      <c r="B60" s="55" t="s">
        <v>1829</v>
      </c>
      <c r="D60" s="55">
        <f>$M$8</f>
        <v>3634.2</v>
      </c>
      <c r="E60" s="72">
        <f>$M$11</f>
        <v>4</v>
      </c>
      <c r="F60" s="202"/>
      <c r="H60" s="73" t="e">
        <f>M10</f>
        <v>#REF!</v>
      </c>
      <c r="K60" s="73">
        <f>$M$7</f>
        <v>1</v>
      </c>
      <c r="M60" s="73"/>
    </row>
    <row r="61" spans="1:16" outlineLevel="1" x14ac:dyDescent="0.2">
      <c r="A61" s="74"/>
      <c r="B61" s="75" t="s">
        <v>165</v>
      </c>
      <c r="C61" s="76" t="str">
        <f>A58</f>
        <v>2.4</v>
      </c>
      <c r="D61" s="77"/>
      <c r="E61" s="77"/>
      <c r="F61" s="77"/>
      <c r="G61" s="77"/>
      <c r="H61" s="78"/>
      <c r="I61" s="78"/>
      <c r="J61" s="77"/>
      <c r="K61" s="78"/>
      <c r="L61" s="77"/>
      <c r="M61" s="78" t="e">
        <f>M9</f>
        <v>#REF!</v>
      </c>
      <c r="N61" s="79" t="str">
        <f>VLOOKUP(C61,'PO1'!$B$8:$K$22,5,0)</f>
        <v>m²</v>
      </c>
    </row>
    <row r="62" spans="1:16" outlineLevel="1" x14ac:dyDescent="0.2"/>
    <row r="63" spans="1:16" x14ac:dyDescent="0.2">
      <c r="A63" s="64">
        <v>3</v>
      </c>
      <c r="B63" s="65" t="str">
        <f>VLOOKUP(A63,'PO1'!$B$8:$K$22,4,0)</f>
        <v>PAVIMENTAÇÃO</v>
      </c>
      <c r="C63" s="65"/>
      <c r="D63" s="65"/>
      <c r="E63" s="65"/>
      <c r="F63" s="65"/>
      <c r="G63" s="65"/>
      <c r="H63" s="65"/>
      <c r="I63" s="65"/>
      <c r="J63" s="65"/>
      <c r="K63" s="65"/>
      <c r="L63" s="65"/>
      <c r="M63" s="65"/>
      <c r="N63" s="66"/>
    </row>
    <row r="64" spans="1:16" outlineLevel="1" x14ac:dyDescent="0.2"/>
    <row r="65" spans="1:15" outlineLevel="1" x14ac:dyDescent="0.2">
      <c r="A65" s="69" t="s">
        <v>166</v>
      </c>
      <c r="B65" s="70" t="str">
        <f>VLOOKUP(A65,'PO1'!$B$8:$K$22,4,0)</f>
        <v>EXECUÇÃO DE PAVIMENTO EM PARALELEPÍPEDOS, REJUNTAMENTO COM ARGAMASSA TRAÇO 1:3 (CIMENTO E AREIA). AF_05/2020</v>
      </c>
      <c r="C65" s="70"/>
      <c r="D65" s="70"/>
      <c r="E65" s="70"/>
      <c r="F65" s="70"/>
      <c r="G65" s="70"/>
      <c r="H65" s="70"/>
      <c r="I65" s="70"/>
      <c r="J65" s="70"/>
      <c r="K65" s="70"/>
      <c r="L65" s="70"/>
      <c r="M65" s="70"/>
      <c r="N65" s="71"/>
      <c r="O65" s="55" t="e">
        <f>SUM(E68:M68)</f>
        <v>#REF!</v>
      </c>
    </row>
    <row r="66" spans="1:15" outlineLevel="1" x14ac:dyDescent="0.2"/>
    <row r="67" spans="1:15" outlineLevel="1" x14ac:dyDescent="0.2">
      <c r="B67" s="55" t="s">
        <v>417</v>
      </c>
      <c r="D67" s="55">
        <f>$M$8</f>
        <v>3634.2</v>
      </c>
      <c r="E67" s="72">
        <f>$M$11</f>
        <v>4</v>
      </c>
      <c r="F67" s="202"/>
      <c r="H67" s="73" t="e">
        <f>M68</f>
        <v>#REF!</v>
      </c>
      <c r="K67" s="73">
        <f>$M$7</f>
        <v>1</v>
      </c>
    </row>
    <row r="68" spans="1:15" outlineLevel="1" x14ac:dyDescent="0.2">
      <c r="A68" s="74"/>
      <c r="B68" s="75" t="s">
        <v>165</v>
      </c>
      <c r="C68" s="76" t="str">
        <f>A65</f>
        <v>3.1</v>
      </c>
      <c r="D68" s="77"/>
      <c r="E68" s="77"/>
      <c r="F68" s="77"/>
      <c r="G68" s="77"/>
      <c r="H68" s="77"/>
      <c r="I68" s="78"/>
      <c r="J68" s="77"/>
      <c r="K68" s="78"/>
      <c r="L68" s="77"/>
      <c r="M68" s="80" t="e">
        <f>M9</f>
        <v>#REF!</v>
      </c>
      <c r="N68" s="79" t="str">
        <f>VLOOKUP(C68,'PO1'!$B$8:$K$22,5,0)</f>
        <v>m²</v>
      </c>
    </row>
    <row r="69" spans="1:15" outlineLevel="1" x14ac:dyDescent="0.2"/>
    <row r="70" spans="1:15" x14ac:dyDescent="0.2">
      <c r="A70" s="64">
        <v>4</v>
      </c>
      <c r="B70" s="65" t="str">
        <f>VLOOKUP(A70,'PO1'!$B$8:$K$22,4,0)</f>
        <v>DRENAGEM</v>
      </c>
      <c r="C70" s="65"/>
      <c r="D70" s="65"/>
      <c r="E70" s="65"/>
      <c r="F70" s="65"/>
      <c r="G70" s="65"/>
      <c r="H70" s="65"/>
      <c r="I70" s="65"/>
      <c r="J70" s="65"/>
      <c r="K70" s="65"/>
      <c r="L70" s="65"/>
      <c r="M70" s="65"/>
      <c r="N70" s="66"/>
    </row>
    <row r="71" spans="1:15" outlineLevel="1" x14ac:dyDescent="0.2">
      <c r="A71" s="69" t="s">
        <v>167</v>
      </c>
      <c r="B71" s="70" t="str">
        <f>VLOOKUP(A71,'PO1'!$B$8:$K$22,4,0)</f>
        <v>ASSENTAMENTO DE GUIA (MEIO-FIO) EM TRECHO RETO, CONFECCIONADA EM CONCRETO PRÉ-FABRICADO, DIMENSÕES 100X15X13X30 CM (COMPRIMENTO X BASE INFERIOR X BASE SUPERIOR X ALTURA), PARA VIAS URBANAS (USO VIÁRIO). AF_06/2016</v>
      </c>
      <c r="C71" s="70"/>
      <c r="D71" s="70"/>
      <c r="E71" s="70"/>
      <c r="F71" s="70"/>
      <c r="G71" s="70"/>
      <c r="H71" s="70"/>
      <c r="I71" s="70"/>
      <c r="J71" s="70"/>
      <c r="K71" s="70"/>
      <c r="L71" s="70"/>
      <c r="M71" s="70"/>
      <c r="N71" s="71"/>
      <c r="O71" s="55">
        <f>SUM(E74:M74)</f>
        <v>5866.4</v>
      </c>
    </row>
    <row r="72" spans="1:15" outlineLevel="1" x14ac:dyDescent="0.2">
      <c r="B72" s="55" t="s">
        <v>1940</v>
      </c>
    </row>
    <row r="73" spans="1:15" outlineLevel="1" x14ac:dyDescent="0.2">
      <c r="C73" s="393"/>
      <c r="K73" s="73"/>
    </row>
    <row r="74" spans="1:15" outlineLevel="1" x14ac:dyDescent="0.2">
      <c r="A74" s="74"/>
      <c r="B74" s="75" t="s">
        <v>165</v>
      </c>
      <c r="C74" s="76" t="str">
        <f>A71</f>
        <v>4.1</v>
      </c>
      <c r="D74" s="77"/>
      <c r="E74" s="77"/>
      <c r="F74" s="77"/>
      <c r="G74" s="77"/>
      <c r="H74" s="78"/>
      <c r="I74" s="78"/>
      <c r="J74" s="77"/>
      <c r="K74" s="78"/>
      <c r="L74" s="77"/>
      <c r="M74" s="80">
        <f>6106.4-J76</f>
        <v>5866.4</v>
      </c>
      <c r="N74" s="79" t="str">
        <f>VLOOKUP(C74,'PO1'!$B$8:$K$22,5,0)</f>
        <v>m</v>
      </c>
    </row>
    <row r="75" spans="1:15" outlineLevel="1" x14ac:dyDescent="0.2">
      <c r="A75" s="74"/>
      <c r="B75" s="70" t="str">
        <f>'PO1'!E33</f>
        <v>EXECUÇÃO DE SARJETA DE CONCRETO USINADO, MOLDADA  IN LOCO  EM TRECHO RETO, 30 CM BASE X 15 CM ALTURA. AF_01/2024</v>
      </c>
      <c r="C75" s="76"/>
      <c r="D75" s="77"/>
      <c r="E75" s="77"/>
      <c r="F75" s="77"/>
      <c r="G75" s="77"/>
      <c r="H75" s="78"/>
      <c r="I75" s="78"/>
      <c r="J75" s="77"/>
      <c r="K75" s="78"/>
      <c r="L75" s="77"/>
      <c r="M75" s="80"/>
      <c r="N75" s="79"/>
    </row>
    <row r="76" spans="1:15" outlineLevel="1" x14ac:dyDescent="0.2">
      <c r="B76" s="55" t="s">
        <v>1940</v>
      </c>
      <c r="I76" s="55" t="s">
        <v>1937</v>
      </c>
      <c r="J76" s="55">
        <f>2*120</f>
        <v>240</v>
      </c>
      <c r="M76" s="463" t="e">
        <f>#REF!-J76</f>
        <v>#REF!</v>
      </c>
      <c r="N76" s="464"/>
    </row>
    <row r="77" spans="1:15" outlineLevel="1" x14ac:dyDescent="0.2">
      <c r="A77" s="69"/>
      <c r="B77" s="70" t="str">
        <f>'PO1'!E29</f>
        <v>BOCA PARA BUEIRO SIMPLES TUBULAR D = 60 CM EM CONCRETO, ALAS COM ESCONSIDADE DE 0°, INCLUINDO FÔRMAS E MATERIAIS. AF_07/2021</v>
      </c>
      <c r="C77" s="70"/>
      <c r="D77" s="70"/>
      <c r="E77" s="70"/>
      <c r="F77" s="70"/>
      <c r="G77" s="70"/>
      <c r="H77" s="70"/>
      <c r="I77" s="70"/>
      <c r="J77" s="70"/>
      <c r="K77" s="70"/>
      <c r="L77" s="70"/>
      <c r="M77" s="70"/>
      <c r="N77" s="71"/>
      <c r="O77" s="55">
        <f>SUM(E89:M89)</f>
        <v>0</v>
      </c>
    </row>
    <row r="78" spans="1:15" outlineLevel="1" x14ac:dyDescent="0.2">
      <c r="B78" s="55" t="s">
        <v>1939</v>
      </c>
    </row>
    <row r="79" spans="1:15" outlineLevel="1" x14ac:dyDescent="0.2">
      <c r="A79" s="74"/>
      <c r="B79" s="75" t="s">
        <v>165</v>
      </c>
      <c r="C79" s="76">
        <v>1</v>
      </c>
      <c r="D79" s="77"/>
      <c r="E79" s="77"/>
      <c r="F79" s="77"/>
      <c r="G79" s="77"/>
      <c r="H79" s="78"/>
      <c r="I79" s="78"/>
      <c r="J79" s="77"/>
      <c r="K79" s="78"/>
      <c r="L79" s="77"/>
      <c r="M79" s="80">
        <v>1</v>
      </c>
      <c r="N79" s="79">
        <f>VLOOKUP(C79,'PO1'!$B$8:$K$22,5,0)</f>
        <v>0</v>
      </c>
    </row>
    <row r="80" spans="1:15" outlineLevel="1" x14ac:dyDescent="0.2">
      <c r="A80" s="69"/>
      <c r="B80" s="70" t="str">
        <f>'PO1'!E32</f>
        <v>Entrada para descida d'água - EDA 01 - areia e brita comerciais</v>
      </c>
      <c r="C80" s="70"/>
      <c r="D80" s="70"/>
      <c r="E80" s="70"/>
      <c r="F80" s="70"/>
      <c r="G80" s="70"/>
      <c r="H80" s="70"/>
      <c r="I80" s="70"/>
      <c r="J80" s="70"/>
      <c r="K80" s="70"/>
      <c r="L80" s="70"/>
      <c r="M80" s="70"/>
      <c r="N80" s="71"/>
    </row>
    <row r="81" spans="1:14" outlineLevel="1" x14ac:dyDescent="0.2">
      <c r="B81" s="55" t="s">
        <v>1939</v>
      </c>
    </row>
    <row r="82" spans="1:14" outlineLevel="1" x14ac:dyDescent="0.2">
      <c r="A82" s="74"/>
      <c r="B82" s="75" t="s">
        <v>165</v>
      </c>
      <c r="C82" s="76">
        <f>'PO1'!G32</f>
        <v>34</v>
      </c>
      <c r="D82" s="77"/>
      <c r="E82" s="77"/>
      <c r="F82" s="77"/>
      <c r="G82" s="77"/>
      <c r="H82" s="78"/>
      <c r="I82" s="78"/>
      <c r="J82" s="77"/>
      <c r="K82" s="78"/>
      <c r="L82" s="77"/>
      <c r="M82" s="80"/>
      <c r="N82" s="79">
        <f>C82</f>
        <v>34</v>
      </c>
    </row>
    <row r="83" spans="1:14" outlineLevel="1" x14ac:dyDescent="0.2">
      <c r="A83" s="69"/>
      <c r="B83" s="70" t="str">
        <f>'PO1'!E31</f>
        <v xml:space="preserve">	Descida d'água de aterros tipo rápido - DAR 01 - areia e brita comerciais</v>
      </c>
      <c r="C83" s="70"/>
      <c r="D83" s="70"/>
      <c r="E83" s="70"/>
      <c r="F83" s="70"/>
      <c r="G83" s="70"/>
      <c r="H83" s="70"/>
      <c r="I83" s="70"/>
      <c r="J83" s="70"/>
      <c r="K83" s="70"/>
      <c r="L83" s="70"/>
      <c r="M83" s="70"/>
      <c r="N83" s="71"/>
    </row>
    <row r="84" spans="1:14" outlineLevel="1" x14ac:dyDescent="0.2">
      <c r="B84" s="55" t="s">
        <v>1939</v>
      </c>
    </row>
    <row r="85" spans="1:14" outlineLevel="1" x14ac:dyDescent="0.2">
      <c r="A85" s="74"/>
      <c r="B85" s="75" t="s">
        <v>165</v>
      </c>
      <c r="C85" s="76">
        <v>20</v>
      </c>
      <c r="D85" s="77"/>
      <c r="E85" s="77"/>
      <c r="F85" s="77"/>
      <c r="G85" s="77"/>
      <c r="H85" s="78"/>
      <c r="I85" s="78"/>
      <c r="J85" s="77"/>
      <c r="K85" s="78"/>
      <c r="L85" s="77"/>
      <c r="M85" s="80"/>
      <c r="N85" s="79">
        <f>C85</f>
        <v>20</v>
      </c>
    </row>
    <row r="86" spans="1:14" outlineLevel="1" x14ac:dyDescent="0.2">
      <c r="A86" s="69"/>
      <c r="B86" s="70" t="str">
        <f>'PO1'!E30</f>
        <v>EXECUÇÃO DE SARJETÃO DE CONCRETO USINADO, MOLDADA  IN LOCO  EM TRECHO RETO, 100 CM BASE X 20 CM ALTURA. AF_01/2024</v>
      </c>
      <c r="C86" s="70"/>
      <c r="D86" s="70"/>
      <c r="E86" s="70"/>
      <c r="F86" s="70"/>
      <c r="G86" s="70"/>
      <c r="H86" s="70"/>
      <c r="I86" s="70"/>
      <c r="J86" s="70"/>
      <c r="K86" s="70"/>
      <c r="L86" s="70"/>
      <c r="M86" s="70"/>
      <c r="N86" s="71"/>
    </row>
    <row r="87" spans="1:14" outlineLevel="1" x14ac:dyDescent="0.2">
      <c r="B87" s="55" t="s">
        <v>1939</v>
      </c>
    </row>
    <row r="88" spans="1:14" outlineLevel="1" x14ac:dyDescent="0.2">
      <c r="A88" s="74"/>
      <c r="B88" s="75" t="s">
        <v>165</v>
      </c>
      <c r="C88" s="76">
        <v>45</v>
      </c>
      <c r="D88" s="77"/>
      <c r="E88" s="77"/>
      <c r="F88" s="77"/>
      <c r="G88" s="77"/>
      <c r="H88" s="78"/>
      <c r="I88" s="78"/>
      <c r="J88" s="77"/>
      <c r="K88" s="78"/>
      <c r="L88" s="77"/>
      <c r="M88" s="80"/>
      <c r="N88" s="79">
        <f>C88</f>
        <v>45</v>
      </c>
    </row>
    <row r="89" spans="1:14" outlineLevel="1" x14ac:dyDescent="0.2">
      <c r="A89" s="69"/>
      <c r="B89" s="70" t="str">
        <f>'PO1'!E23</f>
        <v>Escavação mecânica de vala em material de 1ª categoria</v>
      </c>
      <c r="C89" s="70"/>
      <c r="D89" s="70"/>
      <c r="E89" s="70"/>
      <c r="F89" s="70"/>
      <c r="G89" s="70"/>
      <c r="H89" s="70"/>
      <c r="I89" s="70"/>
      <c r="J89" s="70"/>
      <c r="K89" s="70"/>
      <c r="L89" s="70"/>
      <c r="M89" s="70"/>
      <c r="N89" s="71"/>
    </row>
    <row r="90" spans="1:14" outlineLevel="1" x14ac:dyDescent="0.2">
      <c r="B90" s="55" t="s">
        <v>1939</v>
      </c>
      <c r="C90" s="81" t="s">
        <v>1914</v>
      </c>
      <c r="D90" s="81" t="s">
        <v>1915</v>
      </c>
      <c r="E90" s="81" t="s">
        <v>1916</v>
      </c>
      <c r="F90" s="330" t="s">
        <v>1917</v>
      </c>
    </row>
    <row r="91" spans="1:14" outlineLevel="1" x14ac:dyDescent="0.2">
      <c r="C91" s="81">
        <v>10</v>
      </c>
      <c r="D91" s="462">
        <v>1.4</v>
      </c>
      <c r="E91" s="462">
        <v>1</v>
      </c>
      <c r="F91" s="81">
        <f>E91*D91*C91</f>
        <v>14</v>
      </c>
    </row>
    <row r="92" spans="1:14" outlineLevel="1" x14ac:dyDescent="0.2">
      <c r="A92" s="74"/>
      <c r="B92" s="75" t="s">
        <v>165</v>
      </c>
      <c r="C92" s="76">
        <f>F91</f>
        <v>14</v>
      </c>
      <c r="D92" s="77"/>
      <c r="E92" s="77"/>
      <c r="F92" s="77"/>
      <c r="G92" s="77"/>
      <c r="H92" s="78"/>
      <c r="I92" s="78"/>
      <c r="J92" s="77"/>
      <c r="K92" s="78"/>
      <c r="L92" s="77"/>
      <c r="M92" s="80"/>
      <c r="N92" s="79">
        <f>C92</f>
        <v>14</v>
      </c>
    </row>
    <row r="93" spans="1:14" outlineLevel="1" x14ac:dyDescent="0.2">
      <c r="A93" s="69"/>
      <c r="B93" s="70" t="str">
        <f>'PO1'!E25</f>
        <v>CONCRETO MAGRO PARA LASTRO, TRAÇO 1:4,5:4,5 (EM MASSA SECA DE CIMENTO/ AREIA MÉDIA/ BRITA 1) - PREPARO MANUAL. AF_05/2021</v>
      </c>
      <c r="C93" s="70"/>
      <c r="D93" s="70"/>
      <c r="E93" s="70"/>
      <c r="F93" s="70"/>
      <c r="G93" s="70"/>
      <c r="H93" s="70"/>
      <c r="I93" s="70"/>
      <c r="J93" s="70"/>
      <c r="K93" s="70"/>
      <c r="L93" s="70"/>
      <c r="M93" s="70"/>
      <c r="N93" s="71"/>
    </row>
    <row r="94" spans="1:14" outlineLevel="1" x14ac:dyDescent="0.2">
      <c r="B94" s="55" t="s">
        <v>1939</v>
      </c>
      <c r="C94" s="81" t="s">
        <v>1914</v>
      </c>
      <c r="D94" s="81" t="s">
        <v>1915</v>
      </c>
      <c r="E94" s="81" t="s">
        <v>1916</v>
      </c>
    </row>
    <row r="95" spans="1:14" outlineLevel="1" x14ac:dyDescent="0.2">
      <c r="A95" s="81"/>
      <c r="B95" s="81"/>
      <c r="C95" s="81">
        <v>10</v>
      </c>
      <c r="D95" s="462">
        <v>1.4</v>
      </c>
      <c r="E95" s="423">
        <v>0.2</v>
      </c>
      <c r="F95" s="81">
        <f>E95*D95*C95</f>
        <v>2.8</v>
      </c>
      <c r="H95" s="81"/>
      <c r="K95" s="81"/>
      <c r="N95" s="81">
        <f>C95</f>
        <v>10</v>
      </c>
    </row>
    <row r="96" spans="1:14" outlineLevel="1" x14ac:dyDescent="0.2">
      <c r="A96" s="74"/>
      <c r="B96" s="75"/>
      <c r="C96" s="76">
        <f>F95</f>
        <v>2.8</v>
      </c>
      <c r="D96" s="77"/>
      <c r="E96" s="77"/>
      <c r="F96" s="77"/>
      <c r="G96" s="77"/>
      <c r="H96" s="78"/>
      <c r="I96" s="78"/>
      <c r="J96" s="77"/>
      <c r="K96" s="78"/>
      <c r="L96" s="77"/>
      <c r="M96" s="80"/>
      <c r="N96" s="79">
        <f>C96</f>
        <v>2.8</v>
      </c>
    </row>
    <row r="97" spans="1:15" outlineLevel="1" x14ac:dyDescent="0.2">
      <c r="A97" s="69"/>
      <c r="B97" s="70" t="str">
        <f>'PO1'!E26</f>
        <v>ASSENTAMENTO DE TUBO DE CONCRETO PARA REDES COLETORAS DE ÁGUAS PLUVIAIS, DIÂMETRO DE 600 MM, JUNTA RÍGIDA, INSTALADO EM LOCAL COM BAIXO NÍVEL DE INTERFERÊNCIAS (NÃO INCLUI FORNECIMENTO). AF_03/2024</v>
      </c>
      <c r="C97" s="70"/>
      <c r="D97" s="70"/>
      <c r="E97" s="70"/>
      <c r="F97" s="70"/>
      <c r="G97" s="70"/>
      <c r="H97" s="70"/>
      <c r="I97" s="70"/>
      <c r="J97" s="70"/>
      <c r="K97" s="70"/>
      <c r="L97" s="70"/>
      <c r="M97" s="70"/>
      <c r="N97" s="71"/>
    </row>
    <row r="98" spans="1:15" outlineLevel="1" x14ac:dyDescent="0.2">
      <c r="B98" s="55" t="s">
        <v>1939</v>
      </c>
      <c r="C98" s="81">
        <v>10</v>
      </c>
      <c r="D98" s="81" t="s">
        <v>160</v>
      </c>
      <c r="E98" s="81"/>
    </row>
    <row r="99" spans="1:15" outlineLevel="1" x14ac:dyDescent="0.2">
      <c r="A99" s="74"/>
      <c r="B99" s="75"/>
      <c r="C99" s="76"/>
      <c r="D99" s="77"/>
      <c r="E99" s="77"/>
      <c r="F99" s="77"/>
      <c r="G99" s="77"/>
      <c r="H99" s="78"/>
      <c r="I99" s="78"/>
      <c r="J99" s="77"/>
      <c r="K99" s="78"/>
      <c r="L99" s="77"/>
      <c r="M99" s="80"/>
      <c r="N99" s="79">
        <f>C99</f>
        <v>0</v>
      </c>
    </row>
    <row r="100" spans="1:15" ht="38.25" outlineLevel="1" x14ac:dyDescent="0.2">
      <c r="A100" s="74"/>
      <c r="B100" s="465" t="str">
        <f>'PO1'!E27</f>
        <v>TUBO DE CONCRETO ARMADO PARA AGUAS PLUVIAIS, CLASSE PA-1, COM ENCAIXE PONTA E BOLSA, DIAMETRO NOMINAL DE = 600 MM</v>
      </c>
      <c r="C100" s="76">
        <v>10</v>
      </c>
      <c r="D100" s="77"/>
      <c r="E100" s="77"/>
      <c r="F100" s="77"/>
      <c r="G100" s="77"/>
      <c r="H100" s="78"/>
      <c r="I100" s="78"/>
      <c r="J100" s="77"/>
      <c r="K100" s="78"/>
      <c r="L100" s="77"/>
      <c r="M100" s="80"/>
      <c r="N100" s="79">
        <f>C100</f>
        <v>10</v>
      </c>
    </row>
    <row r="101" spans="1:15" outlineLevel="1" x14ac:dyDescent="0.2">
      <c r="B101" s="55" t="s">
        <v>1939</v>
      </c>
      <c r="C101" s="55">
        <v>10</v>
      </c>
      <c r="D101" s="55" t="s">
        <v>160</v>
      </c>
    </row>
    <row r="102" spans="1:15" ht="25.5" outlineLevel="1" x14ac:dyDescent="0.2">
      <c r="A102" s="466"/>
      <c r="B102" s="467" t="str">
        <f>'PO1'!E28</f>
        <v>Caixa coletora de sarjeta - CCS 01 - com grelha de concreto - TCC 01 - areia e brita comerciais</v>
      </c>
      <c r="C102" s="468">
        <v>10</v>
      </c>
      <c r="D102" s="469"/>
      <c r="E102" s="469"/>
      <c r="F102" s="469"/>
      <c r="G102" s="469"/>
      <c r="H102" s="470"/>
      <c r="I102" s="470"/>
      <c r="J102" s="469"/>
      <c r="K102" s="470"/>
      <c r="L102" s="469"/>
      <c r="M102" s="471"/>
      <c r="N102" s="472">
        <f>C102</f>
        <v>10</v>
      </c>
    </row>
    <row r="103" spans="1:15" outlineLevel="1" x14ac:dyDescent="0.2">
      <c r="A103" s="473"/>
      <c r="B103" s="474" t="s">
        <v>1939</v>
      </c>
      <c r="C103" s="474"/>
      <c r="D103" s="474"/>
      <c r="E103" s="474"/>
      <c r="F103" s="474"/>
      <c r="G103" s="474"/>
      <c r="H103" s="474"/>
      <c r="I103" s="474"/>
      <c r="J103" s="474"/>
      <c r="K103" s="474"/>
      <c r="L103" s="474"/>
      <c r="M103" s="474"/>
      <c r="N103" s="475"/>
    </row>
    <row r="104" spans="1:15" outlineLevel="1" x14ac:dyDescent="0.2">
      <c r="A104" s="74"/>
      <c r="B104" s="75" t="s">
        <v>165</v>
      </c>
      <c r="C104" s="76">
        <v>2</v>
      </c>
      <c r="D104" s="77"/>
      <c r="E104" s="77"/>
      <c r="F104" s="77"/>
      <c r="G104" s="77"/>
      <c r="H104" s="78"/>
      <c r="I104" s="78"/>
      <c r="J104" s="77"/>
      <c r="K104" s="78"/>
      <c r="L104" s="77"/>
      <c r="M104" s="80"/>
      <c r="N104" s="79">
        <f>C104</f>
        <v>2</v>
      </c>
    </row>
    <row r="105" spans="1:15" x14ac:dyDescent="0.2">
      <c r="A105" s="64">
        <v>5</v>
      </c>
      <c r="B105" s="65" t="str">
        <f>VLOOKUP(A105,'PO1'!$B$8:$K$81,4,0)</f>
        <v>SERVIÇOS COMPLEMENTARES</v>
      </c>
      <c r="C105" s="65"/>
      <c r="D105" s="65"/>
      <c r="E105" s="65"/>
      <c r="F105" s="65"/>
      <c r="G105" s="65"/>
      <c r="H105" s="65"/>
      <c r="I105" s="65"/>
      <c r="J105" s="65"/>
      <c r="K105" s="65"/>
      <c r="L105" s="65"/>
      <c r="M105" s="65"/>
      <c r="N105" s="66"/>
    </row>
    <row r="106" spans="1:15" outlineLevel="1" x14ac:dyDescent="0.2"/>
    <row r="107" spans="1:15" outlineLevel="1" x14ac:dyDescent="0.2">
      <c r="A107" s="69" t="s">
        <v>168</v>
      </c>
      <c r="B107" s="70" t="str">
        <f>VLOOKUP(A107,'PO1'!$B$8:$K$44,4,0)</f>
        <v>CAIACAO EM MEIO FIO</v>
      </c>
      <c r="C107" s="70"/>
      <c r="D107" s="70"/>
      <c r="E107" s="70"/>
      <c r="F107" s="70"/>
      <c r="G107" s="70"/>
      <c r="H107" s="70"/>
      <c r="I107" s="70"/>
      <c r="J107" s="70"/>
      <c r="K107" s="70"/>
      <c r="L107" s="70"/>
      <c r="M107" s="70"/>
      <c r="N107" s="71"/>
      <c r="O107" s="55">
        <f>M110</f>
        <v>901.1</v>
      </c>
    </row>
    <row r="108" spans="1:15" outlineLevel="1" x14ac:dyDescent="0.2">
      <c r="I108" s="477"/>
    </row>
    <row r="109" spans="1:15" outlineLevel="1" x14ac:dyDescent="0.2">
      <c r="B109" s="55" t="s">
        <v>1941</v>
      </c>
      <c r="C109" s="246"/>
      <c r="D109" s="55">
        <f>M8</f>
        <v>3634.2</v>
      </c>
      <c r="G109" s="55">
        <v>0.24</v>
      </c>
      <c r="H109" s="55">
        <v>901.1</v>
      </c>
      <c r="I109" s="476">
        <f>(G109*D109)*1.034</f>
        <v>901.86307199999999</v>
      </c>
      <c r="K109" s="73"/>
      <c r="M109" s="55">
        <f>H109</f>
        <v>901.1</v>
      </c>
    </row>
    <row r="110" spans="1:15" outlineLevel="1" x14ac:dyDescent="0.2">
      <c r="A110" s="74"/>
      <c r="B110" s="75" t="s">
        <v>165</v>
      </c>
      <c r="C110" s="76" t="str">
        <f>A107</f>
        <v>5.1</v>
      </c>
      <c r="D110" s="76">
        <f>D109</f>
        <v>3634.2</v>
      </c>
      <c r="E110" s="77"/>
      <c r="F110" s="77"/>
      <c r="G110" s="77"/>
      <c r="H110" s="76"/>
      <c r="I110" s="77"/>
      <c r="J110" s="77"/>
      <c r="K110" s="78"/>
      <c r="L110" s="77"/>
      <c r="M110" s="80">
        <f>M109</f>
        <v>901.1</v>
      </c>
      <c r="N110" s="79" t="str">
        <f>VLOOKUP(C110,'PO1'!$B$8:$K$81,5,0)</f>
        <v>m²</v>
      </c>
    </row>
    <row r="111" spans="1:15" outlineLevel="1" x14ac:dyDescent="0.2"/>
    <row r="112" spans="1:15" outlineLevel="1" x14ac:dyDescent="0.2">
      <c r="A112" s="69" t="s">
        <v>1747</v>
      </c>
      <c r="B112" s="70" t="str">
        <f>VLOOKUP(A112,'PO1'!$B$8:$K$44,4,0)</f>
        <v>CONSERTO DE QUEBRA NO RAMAL NA RUA SEM PAVIMENTO COM FORNECIMENTO DE MATERIAL HIDRÁULICO</v>
      </c>
      <c r="C112" s="70"/>
      <c r="D112" s="70"/>
      <c r="E112" s="70"/>
      <c r="F112" s="70"/>
      <c r="G112" s="70"/>
      <c r="H112" s="70"/>
      <c r="I112" s="70"/>
      <c r="J112" s="70"/>
      <c r="K112" s="70"/>
      <c r="L112" s="70"/>
      <c r="M112" s="70"/>
      <c r="N112" s="71"/>
      <c r="O112" s="55">
        <f>M115</f>
        <v>4</v>
      </c>
    </row>
    <row r="113" spans="1:15" outlineLevel="1" x14ac:dyDescent="0.2"/>
    <row r="114" spans="1:15" outlineLevel="1" x14ac:dyDescent="0.2">
      <c r="B114" s="422" t="s">
        <v>1890</v>
      </c>
      <c r="C114" s="246"/>
      <c r="K114" s="73">
        <f>$M$7</f>
        <v>1</v>
      </c>
      <c r="L114" s="55">
        <v>4</v>
      </c>
      <c r="M114" s="55">
        <f>L114*K114</f>
        <v>4</v>
      </c>
    </row>
    <row r="115" spans="1:15" outlineLevel="1" x14ac:dyDescent="0.2">
      <c r="A115" s="74"/>
      <c r="B115" s="75" t="s">
        <v>165</v>
      </c>
      <c r="C115" s="76" t="str">
        <f>A112</f>
        <v>5.2</v>
      </c>
      <c r="D115" s="76">
        <f>D114</f>
        <v>0</v>
      </c>
      <c r="E115" s="77"/>
      <c r="F115" s="77"/>
      <c r="G115" s="77"/>
      <c r="H115" s="76"/>
      <c r="I115" s="77"/>
      <c r="J115" s="77"/>
      <c r="K115" s="78"/>
      <c r="L115" s="77"/>
      <c r="M115" s="80">
        <f>M114</f>
        <v>4</v>
      </c>
      <c r="N115" s="79" t="str">
        <f>VLOOKUP(C115,'PO1'!$B$8:$K$81,5,0)</f>
        <v>UND</v>
      </c>
    </row>
    <row r="116" spans="1:15" outlineLevel="1" x14ac:dyDescent="0.2">
      <c r="A116" s="55"/>
      <c r="N116" s="55"/>
    </row>
    <row r="117" spans="1:15" outlineLevel="1" x14ac:dyDescent="0.2">
      <c r="A117" s="69" t="s">
        <v>1818</v>
      </c>
      <c r="B117" s="70" t="str">
        <f>'PO1'!E37</f>
        <v>REMOÇAO DE CERCA</v>
      </c>
      <c r="C117" s="70"/>
      <c r="D117" s="70"/>
      <c r="E117" s="70"/>
      <c r="F117" s="70"/>
      <c r="G117" s="70"/>
      <c r="H117" s="70"/>
      <c r="I117" s="70"/>
      <c r="J117" s="70"/>
      <c r="K117" s="70"/>
      <c r="L117" s="70"/>
      <c r="M117" s="70"/>
      <c r="N117" s="71"/>
      <c r="O117" s="55">
        <f>M120</f>
        <v>0</v>
      </c>
    </row>
    <row r="118" spans="1:15" outlineLevel="1" x14ac:dyDescent="0.2"/>
    <row r="119" spans="1:15" outlineLevel="1" x14ac:dyDescent="0.2">
      <c r="B119" s="55" t="s">
        <v>1938</v>
      </c>
      <c r="D119" s="55">
        <v>390</v>
      </c>
      <c r="K119" s="73">
        <f>$M$7</f>
        <v>1</v>
      </c>
      <c r="M119" s="55">
        <f>D119*K119*C119</f>
        <v>0</v>
      </c>
    </row>
    <row r="120" spans="1:15" outlineLevel="1" x14ac:dyDescent="0.2">
      <c r="A120" s="74"/>
      <c r="B120" s="75" t="s">
        <v>165</v>
      </c>
      <c r="C120" s="76" t="str">
        <f>A117</f>
        <v>5.3</v>
      </c>
      <c r="D120" s="76">
        <f>D119</f>
        <v>390</v>
      </c>
      <c r="E120" s="77"/>
      <c r="F120" s="77"/>
      <c r="G120" s="77"/>
      <c r="H120" s="76"/>
      <c r="I120" s="77"/>
      <c r="J120" s="77"/>
      <c r="K120" s="78"/>
      <c r="L120" s="77"/>
      <c r="M120" s="80">
        <f>M119</f>
        <v>0</v>
      </c>
      <c r="N120" s="79">
        <v>390</v>
      </c>
    </row>
    <row r="121" spans="1:15" outlineLevel="1" x14ac:dyDescent="0.2">
      <c r="A121" s="69" t="s">
        <v>1818</v>
      </c>
      <c r="B121" s="70" t="str">
        <f>'PO1'!E38</f>
        <v>CERCA COM MOURÕES DE MADEIRA, 7,5X7,5 CM, ESPAÇAMENTO DE 2,5 M, ALTURA LIVRE DE 2 M, CRAVADOS 0,5 M, COM 4 FIOS DE ARAME FARPADO Nº 14 CLASSE 250 - FORNECIMENTO E INSTALAÇÃO. AF_05/2020</v>
      </c>
      <c r="C121" s="70"/>
      <c r="D121" s="70"/>
      <c r="E121" s="70"/>
      <c r="F121" s="70"/>
      <c r="G121" s="70"/>
      <c r="H121" s="70"/>
      <c r="I121" s="70"/>
      <c r="J121" s="70"/>
      <c r="K121" s="70"/>
      <c r="L121" s="70"/>
      <c r="M121" s="70"/>
      <c r="N121" s="71"/>
      <c r="O121" s="55">
        <f>M124</f>
        <v>0</v>
      </c>
    </row>
    <row r="122" spans="1:15" outlineLevel="1" x14ac:dyDescent="0.2"/>
    <row r="123" spans="1:15" outlineLevel="1" x14ac:dyDescent="0.2">
      <c r="B123" s="55" t="s">
        <v>1938</v>
      </c>
      <c r="D123" s="55">
        <v>390</v>
      </c>
      <c r="K123" s="73">
        <f>$M$7</f>
        <v>1</v>
      </c>
      <c r="M123" s="55">
        <f>D123*K123*C123</f>
        <v>0</v>
      </c>
    </row>
    <row r="124" spans="1:15" outlineLevel="1" x14ac:dyDescent="0.2">
      <c r="A124" s="74"/>
      <c r="B124" s="75" t="s">
        <v>165</v>
      </c>
      <c r="C124" s="76" t="str">
        <f>A121</f>
        <v>5.3</v>
      </c>
      <c r="D124" s="76">
        <f>D123</f>
        <v>390</v>
      </c>
      <c r="E124" s="77"/>
      <c r="F124" s="77"/>
      <c r="G124" s="77"/>
      <c r="H124" s="76"/>
      <c r="I124" s="77"/>
      <c r="J124" s="77"/>
      <c r="K124" s="78"/>
      <c r="L124" s="77"/>
      <c r="M124" s="80">
        <f>M123</f>
        <v>0</v>
      </c>
      <c r="N124" s="79">
        <v>390</v>
      </c>
    </row>
    <row r="125" spans="1:15" outlineLevel="1" x14ac:dyDescent="0.2"/>
    <row r="126" spans="1:15" x14ac:dyDescent="0.2">
      <c r="A126" s="64">
        <v>6</v>
      </c>
      <c r="B126" s="65" t="str">
        <f>VLOOKUP(A126,'PO1'!$B$8:$K$81,4,0)</f>
        <v>PROJETO EXECUTIVO</v>
      </c>
      <c r="C126" s="65"/>
      <c r="D126" s="65"/>
      <c r="E126" s="65"/>
      <c r="F126" s="65"/>
      <c r="G126" s="65"/>
      <c r="H126" s="65"/>
      <c r="I126" s="65"/>
      <c r="J126" s="65"/>
      <c r="K126" s="65"/>
      <c r="L126" s="65"/>
      <c r="M126" s="65"/>
      <c r="N126" s="66"/>
    </row>
    <row r="127" spans="1:15" outlineLevel="1" x14ac:dyDescent="0.2"/>
    <row r="128" spans="1:15" outlineLevel="1" x14ac:dyDescent="0.2">
      <c r="A128" s="69" t="s">
        <v>169</v>
      </c>
      <c r="B128" s="70" t="str">
        <f>VLOOKUP(A128,'PO1'!$B$8:$K$81,4,0)</f>
        <v>DETALHAMENTO PROJETO EXECUTIVO DE PAVIMENTAÇÃO</v>
      </c>
      <c r="C128" s="70"/>
      <c r="D128" s="70"/>
      <c r="E128" s="70"/>
      <c r="F128" s="70"/>
      <c r="G128" s="70"/>
      <c r="H128" s="70"/>
      <c r="I128" s="70"/>
      <c r="J128" s="70"/>
      <c r="K128" s="70"/>
      <c r="L128" s="70"/>
      <c r="M128" s="70"/>
      <c r="N128" s="71"/>
      <c r="O128" s="55" t="e">
        <f>M131</f>
        <v>#REF!</v>
      </c>
    </row>
    <row r="129" spans="1:16" outlineLevel="1" x14ac:dyDescent="0.2"/>
    <row r="130" spans="1:16" outlineLevel="1" x14ac:dyDescent="0.2">
      <c r="B130" s="55" t="s">
        <v>417</v>
      </c>
      <c r="D130" s="55">
        <f>$M$8</f>
        <v>3634.2</v>
      </c>
      <c r="E130" s="72">
        <f>$M$11</f>
        <v>4</v>
      </c>
      <c r="F130" s="202"/>
      <c r="H130" s="73" t="e">
        <f>M10</f>
        <v>#REF!</v>
      </c>
      <c r="K130" s="73">
        <f>$M$7</f>
        <v>1</v>
      </c>
    </row>
    <row r="131" spans="1:16" outlineLevel="1" x14ac:dyDescent="0.2">
      <c r="A131" s="74"/>
      <c r="B131" s="75" t="s">
        <v>165</v>
      </c>
      <c r="C131" s="76" t="str">
        <f>A128</f>
        <v>6.1</v>
      </c>
      <c r="D131" s="76"/>
      <c r="E131" s="77"/>
      <c r="F131" s="77"/>
      <c r="G131" s="77"/>
      <c r="H131" s="76"/>
      <c r="I131" s="77"/>
      <c r="J131" s="77"/>
      <c r="K131" s="78"/>
      <c r="L131" s="77"/>
      <c r="M131" s="80" t="e">
        <f>M10</f>
        <v>#REF!</v>
      </c>
      <c r="N131" s="79" t="str">
        <f>VLOOKUP(C131,'PO1'!$B$8:$K$81,5,0)</f>
        <v>m²</v>
      </c>
    </row>
    <row r="132" spans="1:16" outlineLevel="1" x14ac:dyDescent="0.2"/>
    <row r="133" spans="1:16" x14ac:dyDescent="0.2">
      <c r="A133" s="64">
        <v>7</v>
      </c>
      <c r="B133" s="65" t="str">
        <f>VLOOKUP(A133,'PO1'!$B$8:$K$81,4,0)</f>
        <v>MOMENTO DE TRANSPORTE</v>
      </c>
      <c r="C133" s="65"/>
      <c r="D133" s="65"/>
      <c r="E133" s="65"/>
      <c r="F133" s="65"/>
      <c r="G133" s="65"/>
      <c r="H133" s="65"/>
      <c r="I133" s="65"/>
      <c r="J133" s="65"/>
      <c r="K133" s="65"/>
      <c r="L133" s="65"/>
      <c r="M133" s="65"/>
      <c r="N133" s="66"/>
    </row>
    <row r="134" spans="1:16" outlineLevel="1" x14ac:dyDescent="0.2"/>
    <row r="135" spans="1:16" outlineLevel="1" x14ac:dyDescent="0.2">
      <c r="A135" s="69" t="s">
        <v>170</v>
      </c>
      <c r="B135" s="70" t="str">
        <f>VLOOKUP(A135,'PO1'!$B$8:$K$81,4,0)</f>
        <v>TRANSPORTE COM CAMINHÃO BASCULANTE DE 14 M³, EM VIA URBANA PAVIMENTADA, DMT ATÉ 30 KM (UNIDADE: M3XKM). AF_07/2020 (PEDRA)</v>
      </c>
      <c r="C135" s="70"/>
      <c r="D135" s="70"/>
      <c r="E135" s="70"/>
      <c r="F135" s="70"/>
      <c r="G135" s="70"/>
      <c r="H135" s="70"/>
      <c r="I135" s="70"/>
      <c r="J135" s="70"/>
      <c r="K135" s="70"/>
      <c r="L135" s="70"/>
      <c r="M135" s="70"/>
      <c r="N135" s="71"/>
      <c r="O135" s="55" t="e">
        <f>M138</f>
        <v>#REF!</v>
      </c>
    </row>
    <row r="136" spans="1:16" outlineLevel="1" x14ac:dyDescent="0.2">
      <c r="B136" s="81" t="s">
        <v>1831</v>
      </c>
    </row>
    <row r="137" spans="1:16" outlineLevel="1" x14ac:dyDescent="0.2">
      <c r="B137" s="55" t="s">
        <v>1833</v>
      </c>
      <c r="D137" s="55">
        <f>$M$8</f>
        <v>3634.2</v>
      </c>
      <c r="E137" s="72">
        <f>$M$11</f>
        <v>4</v>
      </c>
      <c r="F137" s="55">
        <v>0.12</v>
      </c>
      <c r="H137" s="73" t="e">
        <f>M10</f>
        <v>#REF!</v>
      </c>
      <c r="I137" s="55" t="e">
        <f>H137*L137*F137</f>
        <v>#REF!</v>
      </c>
      <c r="K137" s="73">
        <f>$M$7</f>
        <v>1</v>
      </c>
      <c r="L137" s="55">
        <v>1.4</v>
      </c>
      <c r="P137" s="55" t="s">
        <v>1834</v>
      </c>
    </row>
    <row r="138" spans="1:16" outlineLevel="1" x14ac:dyDescent="0.2">
      <c r="A138" s="74"/>
      <c r="B138" s="75" t="s">
        <v>165</v>
      </c>
      <c r="C138" s="76" t="str">
        <f>A135</f>
        <v>7.1</v>
      </c>
      <c r="D138" s="76"/>
      <c r="E138" s="77"/>
      <c r="F138" s="77"/>
      <c r="G138" s="77"/>
      <c r="H138" s="76"/>
      <c r="I138" s="77"/>
      <c r="J138" s="77"/>
      <c r="K138" s="78"/>
      <c r="L138" s="77"/>
      <c r="M138" s="80" t="e">
        <f>M142</f>
        <v>#REF!</v>
      </c>
      <c r="N138" s="79" t="str">
        <f>VLOOKUP(C138,'PO1'!$B$8:$K$81,5,0)</f>
        <v>M3XKM</v>
      </c>
    </row>
    <row r="139" spans="1:16" outlineLevel="1" x14ac:dyDescent="0.2"/>
    <row r="140" spans="1:16" outlineLevel="1" x14ac:dyDescent="0.2">
      <c r="A140" s="69" t="s">
        <v>1819</v>
      </c>
      <c r="B140" s="70" t="str">
        <f>VLOOKUP(A140,'PO1'!$B$8:$K$81,4,0)</f>
        <v>TRANSPORTE COM CAMINHÃO BASCULANTE DE 14 M³, EM VIA URBANA PAVIMENTADA, ADICIONAL PARA DMT EXCEDENTE A 30 KM (UNIDADE: M3XKM). AF_07/2020 (PEDRA)</v>
      </c>
      <c r="C140" s="70"/>
      <c r="D140" s="70"/>
      <c r="E140" s="70"/>
      <c r="F140" s="70"/>
      <c r="G140" s="70"/>
      <c r="H140" s="70"/>
      <c r="I140" s="70"/>
      <c r="J140" s="70"/>
      <c r="K140" s="70"/>
      <c r="L140" s="70"/>
      <c r="M140" s="70"/>
      <c r="N140" s="71"/>
      <c r="O140" s="55" t="e">
        <f>M143</f>
        <v>#REF!</v>
      </c>
    </row>
    <row r="141" spans="1:16" outlineLevel="1" x14ac:dyDescent="0.2">
      <c r="H141" s="72"/>
    </row>
    <row r="142" spans="1:16" outlineLevel="1" x14ac:dyDescent="0.2">
      <c r="D142" s="55">
        <f>$M$8</f>
        <v>3634.2</v>
      </c>
      <c r="E142" s="72">
        <f>$M$11</f>
        <v>4</v>
      </c>
      <c r="F142" s="55">
        <v>0.12</v>
      </c>
      <c r="H142" s="73" t="e">
        <f>M9</f>
        <v>#REF!</v>
      </c>
      <c r="I142" s="55" t="e">
        <f>H142*L142*F142</f>
        <v>#REF!</v>
      </c>
      <c r="K142" s="73">
        <f>$M$7</f>
        <v>1</v>
      </c>
      <c r="L142" s="55">
        <v>1.4</v>
      </c>
      <c r="M142" s="55" t="e">
        <f>I137*32.2</f>
        <v>#REF!</v>
      </c>
    </row>
    <row r="143" spans="1:16" outlineLevel="1" x14ac:dyDescent="0.2">
      <c r="A143" s="74"/>
      <c r="B143" s="75" t="s">
        <v>165</v>
      </c>
      <c r="C143" s="76" t="str">
        <f>A140</f>
        <v>7.2</v>
      </c>
      <c r="D143" s="77"/>
      <c r="E143" s="77"/>
      <c r="F143" s="77"/>
      <c r="G143" s="77"/>
      <c r="H143" s="78"/>
      <c r="I143" s="77"/>
      <c r="J143" s="77"/>
      <c r="K143" s="78"/>
      <c r="L143" s="77"/>
      <c r="M143" s="80" t="e">
        <f>M142</f>
        <v>#REF!</v>
      </c>
      <c r="N143" s="79" t="str">
        <f>VLOOKUP(C143,'PO1'!$B$8:$K$81,5,0)</f>
        <v>M3XKM</v>
      </c>
    </row>
    <row r="144" spans="1:16" outlineLevel="1" x14ac:dyDescent="0.2"/>
    <row r="145" spans="1:19" outlineLevel="1" x14ac:dyDescent="0.2">
      <c r="A145" s="69" t="s">
        <v>1820</v>
      </c>
      <c r="B145" s="70" t="str">
        <f>VLOOKUP(A145,'PO1'!$B$8:$K$81,4,0)</f>
        <v xml:space="preserve">TRANSPORTE COM CAMINHÃO BASCULANTE DE 14 M³, EM VIA URBANA PAVIMENTADA, DMT ATÉ 30 KM (UNIDADE: M3XKM). AF_07/2020 (AREIA) </v>
      </c>
      <c r="C145" s="70"/>
      <c r="D145" s="70"/>
      <c r="E145" s="70"/>
      <c r="F145" s="70"/>
      <c r="G145" s="70"/>
      <c r="H145" s="70"/>
      <c r="I145" s="70"/>
      <c r="J145" s="70"/>
      <c r="K145" s="70"/>
      <c r="L145" s="70"/>
      <c r="M145" s="70"/>
      <c r="N145" s="71"/>
      <c r="O145" s="55" t="e">
        <f>M148</f>
        <v>#REF!</v>
      </c>
    </row>
    <row r="146" spans="1:19" outlineLevel="1" x14ac:dyDescent="0.2">
      <c r="B146" s="81" t="s">
        <v>1835</v>
      </c>
    </row>
    <row r="147" spans="1:19" outlineLevel="1" x14ac:dyDescent="0.2">
      <c r="B147" s="55" t="s">
        <v>1836</v>
      </c>
      <c r="D147" s="55">
        <f>$M$8</f>
        <v>3634.2</v>
      </c>
      <c r="E147" s="72">
        <f>$M$11</f>
        <v>4</v>
      </c>
      <c r="F147" s="55">
        <v>0.114</v>
      </c>
      <c r="H147" s="73" t="e">
        <f>M10</f>
        <v>#REF!</v>
      </c>
      <c r="I147" s="55" t="e">
        <f>H147*L147*F147</f>
        <v>#REF!</v>
      </c>
      <c r="K147" s="73">
        <f>$M$7</f>
        <v>1</v>
      </c>
      <c r="L147" s="55">
        <v>1.25</v>
      </c>
      <c r="M147" s="55" t="e">
        <f>I147*30</f>
        <v>#REF!</v>
      </c>
    </row>
    <row r="148" spans="1:19" outlineLevel="1" x14ac:dyDescent="0.2">
      <c r="A148" s="74"/>
      <c r="B148" s="75" t="s">
        <v>165</v>
      </c>
      <c r="C148" s="76" t="str">
        <f>A145</f>
        <v>7.3</v>
      </c>
      <c r="D148" s="77"/>
      <c r="E148" s="77"/>
      <c r="F148" s="77"/>
      <c r="G148" s="77"/>
      <c r="H148" s="78"/>
      <c r="I148" s="77"/>
      <c r="J148" s="77"/>
      <c r="K148" s="78"/>
      <c r="L148" s="77"/>
      <c r="M148" s="80" t="e">
        <f>M147</f>
        <v>#REF!</v>
      </c>
      <c r="N148" s="79" t="str">
        <f>VLOOKUP(C148,'PO1'!$B$8:$K$81,5,0)</f>
        <v>M3XKM</v>
      </c>
    </row>
    <row r="149" spans="1:19" outlineLevel="1" x14ac:dyDescent="0.2"/>
    <row r="150" spans="1:19" outlineLevel="1" x14ac:dyDescent="0.2">
      <c r="A150" s="69" t="s">
        <v>1821</v>
      </c>
      <c r="B150" s="70" t="str">
        <f>VLOOKUP(A150,'PO1'!$B$8:$K$81,4,0)</f>
        <v>TRANSPORTE COM CAMINHÃO BASCULANTE DE 14 M³, EM VIA URBANA PAVIMENTADA, ADICIONAL PARA DMT EXCEDENTE A 30 KM (UNIDADE: M3XKM). AF_07/2020 (AREIA)</v>
      </c>
      <c r="C150" s="70"/>
      <c r="D150" s="70"/>
      <c r="E150" s="70"/>
      <c r="F150" s="70"/>
      <c r="G150" s="70"/>
      <c r="H150" s="70"/>
      <c r="I150" s="70"/>
      <c r="J150" s="70"/>
      <c r="K150" s="70"/>
      <c r="L150" s="70"/>
      <c r="M150" s="70"/>
      <c r="N150" s="71"/>
      <c r="O150" s="55" t="e">
        <f>M154</f>
        <v>#REF!</v>
      </c>
    </row>
    <row r="151" spans="1:19" ht="9.75" customHeight="1" outlineLevel="1" x14ac:dyDescent="0.2"/>
    <row r="152" spans="1:19" outlineLevel="1" x14ac:dyDescent="0.2">
      <c r="D152" s="218"/>
      <c r="M152" s="329"/>
    </row>
    <row r="153" spans="1:19" outlineLevel="1" x14ac:dyDescent="0.2">
      <c r="D153" s="218"/>
      <c r="H153" s="73" t="e">
        <f>H147</f>
        <v>#REF!</v>
      </c>
      <c r="I153" s="55" t="e">
        <f>I147</f>
        <v>#REF!</v>
      </c>
      <c r="K153" s="73">
        <f>$M$7</f>
        <v>1</v>
      </c>
      <c r="L153" s="55">
        <v>1.25</v>
      </c>
      <c r="M153" s="55" t="e">
        <f>I153*30.9</f>
        <v>#REF!</v>
      </c>
    </row>
    <row r="154" spans="1:19" outlineLevel="1" x14ac:dyDescent="0.2">
      <c r="A154" s="74"/>
      <c r="B154" s="75" t="s">
        <v>165</v>
      </c>
      <c r="C154" s="76" t="str">
        <f>A150</f>
        <v>7.4</v>
      </c>
      <c r="D154" s="77"/>
      <c r="E154" s="77"/>
      <c r="F154" s="77"/>
      <c r="G154" s="77"/>
      <c r="H154" s="78"/>
      <c r="I154" s="77"/>
      <c r="J154" s="77"/>
      <c r="K154" s="78"/>
      <c r="L154" s="77"/>
      <c r="M154" s="80" t="e">
        <f>SUM(M152:M153)</f>
        <v>#REF!</v>
      </c>
      <c r="N154" s="79" t="str">
        <f>VLOOKUP(C154,'PO1'!$B$8:$K$81,5,0)</f>
        <v>M3XKM</v>
      </c>
    </row>
    <row r="155" spans="1:19" outlineLevel="1" x14ac:dyDescent="0.2"/>
    <row r="156" spans="1:19" outlineLevel="1" x14ac:dyDescent="0.2">
      <c r="A156" s="69" t="s">
        <v>1822</v>
      </c>
      <c r="B156" s="70" t="str">
        <f>VLOOKUP(A156,'PO1'!$B$8:$K$81,4,0)</f>
        <v>TRANSPORTE COM CAMINHÃO BASCULANTE DE 14 M³, EM VIA URBANA PAVIMENTADA, DMT ATÉ 30 KM (UNIDADE: M3XKM). AF_07/2020  (BOTA-FORA)</v>
      </c>
      <c r="C156" s="70"/>
      <c r="D156" s="70"/>
      <c r="E156" s="70"/>
      <c r="F156" s="70"/>
      <c r="G156" s="70"/>
      <c r="H156" s="70"/>
      <c r="I156" s="70"/>
      <c r="J156" s="70"/>
      <c r="K156" s="70"/>
      <c r="L156" s="70"/>
      <c r="M156" s="70"/>
      <c r="N156" s="71"/>
      <c r="O156" s="55">
        <f>M159</f>
        <v>29835.375</v>
      </c>
    </row>
    <row r="157" spans="1:19" outlineLevel="1" x14ac:dyDescent="0.2"/>
    <row r="158" spans="1:19" outlineLevel="1" x14ac:dyDescent="0.2">
      <c r="B158" s="55" t="s">
        <v>1932</v>
      </c>
      <c r="D158" s="218"/>
      <c r="I158" s="73">
        <f>('[39]Resumo de Volumes CAD'!$H$44)*-1</f>
        <v>4773.66</v>
      </c>
      <c r="L158" s="55">
        <v>1.25</v>
      </c>
      <c r="M158" s="329">
        <f>I158*L158*5</f>
        <v>29835.375</v>
      </c>
    </row>
    <row r="159" spans="1:19" outlineLevel="1" x14ac:dyDescent="0.2">
      <c r="A159" s="74"/>
      <c r="B159" s="75" t="s">
        <v>165</v>
      </c>
      <c r="C159" s="76" t="str">
        <f>A156</f>
        <v>7.5</v>
      </c>
      <c r="D159" s="77"/>
      <c r="E159" s="77"/>
      <c r="F159" s="77"/>
      <c r="G159" s="77"/>
      <c r="H159" s="78"/>
      <c r="I159" s="77"/>
      <c r="J159" s="77"/>
      <c r="K159" s="78"/>
      <c r="L159" s="77"/>
      <c r="M159" s="80">
        <f>M158</f>
        <v>29835.375</v>
      </c>
      <c r="N159" s="79" t="str">
        <f>VLOOKUP(C159,'PO1'!$B$8:$K$81,5,0)</f>
        <v>M3XKM</v>
      </c>
    </row>
    <row r="160" spans="1:19" ht="15" outlineLevel="1" x14ac:dyDescent="0.25">
      <c r="R160"/>
      <c r="S160"/>
    </row>
    <row r="161" spans="1:19" ht="15" outlineLevel="1" x14ac:dyDescent="0.25">
      <c r="A161" s="69" t="s">
        <v>1823</v>
      </c>
      <c r="B161" s="70" t="e">
        <f>VLOOKUP(A161,'PO1'!$B$8:$K$81,4,0)</f>
        <v>#N/A</v>
      </c>
      <c r="C161" s="70"/>
      <c r="D161" s="70"/>
      <c r="E161" s="70"/>
      <c r="F161" s="70"/>
      <c r="G161" s="70"/>
      <c r="H161" s="70"/>
      <c r="I161" s="70"/>
      <c r="J161" s="70"/>
      <c r="K161" s="70"/>
      <c r="L161" s="70"/>
      <c r="M161" s="70"/>
      <c r="N161" s="71"/>
      <c r="O161" s="55">
        <f>M164</f>
        <v>0</v>
      </c>
      <c r="R161"/>
      <c r="S161"/>
    </row>
    <row r="162" spans="1:19" ht="15" outlineLevel="1" x14ac:dyDescent="0.25">
      <c r="R162"/>
      <c r="S162"/>
    </row>
    <row r="163" spans="1:19" ht="15" outlineLevel="1" x14ac:dyDescent="0.25">
      <c r="H163" s="72"/>
      <c r="R163"/>
      <c r="S163"/>
    </row>
    <row r="164" spans="1:19" ht="15" outlineLevel="1" x14ac:dyDescent="0.25">
      <c r="A164" s="74"/>
      <c r="B164" s="75" t="s">
        <v>165</v>
      </c>
      <c r="C164" s="76" t="str">
        <f>A161</f>
        <v>7.6</v>
      </c>
      <c r="D164" s="77"/>
      <c r="E164" s="77"/>
      <c r="F164" s="77"/>
      <c r="G164" s="77"/>
      <c r="H164" s="78"/>
      <c r="I164" s="77"/>
      <c r="J164" s="77"/>
      <c r="K164" s="78"/>
      <c r="L164" s="77"/>
      <c r="M164" s="80">
        <f>M162</f>
        <v>0</v>
      </c>
      <c r="N164" s="79" t="e">
        <f>VLOOKUP(C164,'PO1'!$B$8:$K$81,5,0)</f>
        <v>#N/A</v>
      </c>
      <c r="R164"/>
      <c r="S164"/>
    </row>
    <row r="165" spans="1:19" ht="15" outlineLevel="1" x14ac:dyDescent="0.25">
      <c r="R165"/>
      <c r="S165"/>
    </row>
    <row r="166" spans="1:19" ht="15" outlineLevel="1" x14ac:dyDescent="0.25">
      <c r="A166" s="69" t="s">
        <v>1824</v>
      </c>
      <c r="B166" s="70" t="e">
        <f>VLOOKUP(A166,'PO1'!$B$8:$K$81,4,0)</f>
        <v>#N/A</v>
      </c>
      <c r="C166" s="70"/>
      <c r="D166" s="70"/>
      <c r="E166" s="70"/>
      <c r="F166" s="70"/>
      <c r="G166" s="70"/>
      <c r="H166" s="70"/>
      <c r="I166" s="70"/>
      <c r="J166" s="70"/>
      <c r="K166" s="70"/>
      <c r="L166" s="70"/>
      <c r="M166" s="70"/>
      <c r="N166" s="71"/>
      <c r="O166" s="55">
        <f>M171</f>
        <v>0</v>
      </c>
      <c r="R166"/>
      <c r="S166"/>
    </row>
    <row r="167" spans="1:19" ht="4.5" customHeight="1" outlineLevel="1" x14ac:dyDescent="0.25">
      <c r="R167"/>
      <c r="S167"/>
    </row>
    <row r="168" spans="1:19" outlineLevel="1" x14ac:dyDescent="0.2">
      <c r="A168" s="330"/>
      <c r="B168" s="81"/>
      <c r="C168" s="81"/>
      <c r="D168" s="81"/>
      <c r="E168" s="81"/>
      <c r="F168" s="81"/>
      <c r="G168" s="81"/>
      <c r="H168" s="81"/>
      <c r="I168" s="81"/>
      <c r="J168" s="81"/>
      <c r="K168" s="328"/>
      <c r="L168" s="81"/>
      <c r="M168" s="81"/>
    </row>
    <row r="169" spans="1:19" ht="15" outlineLevel="1" x14ac:dyDescent="0.25">
      <c r="D169" s="218"/>
      <c r="M169" s="329"/>
      <c r="R169"/>
      <c r="S169"/>
    </row>
    <row r="170" spans="1:19" ht="5.25" customHeight="1" outlineLevel="1" x14ac:dyDescent="0.25">
      <c r="R170"/>
      <c r="S170"/>
    </row>
    <row r="171" spans="1:19" ht="15" outlineLevel="1" x14ac:dyDescent="0.25">
      <c r="A171" s="74"/>
      <c r="B171" s="75" t="s">
        <v>165</v>
      </c>
      <c r="C171" s="76" t="str">
        <f>A166</f>
        <v>7.7</v>
      </c>
      <c r="D171" s="77"/>
      <c r="E171" s="77"/>
      <c r="F171" s="77"/>
      <c r="G171" s="77"/>
      <c r="H171" s="78"/>
      <c r="I171" s="77"/>
      <c r="J171" s="77"/>
      <c r="K171" s="78"/>
      <c r="L171" s="77"/>
      <c r="M171" s="80">
        <f>SUM(M169)</f>
        <v>0</v>
      </c>
      <c r="N171" s="79" t="e">
        <f>VLOOKUP(C171,'PO1'!$B$8:$K$81,5,0)</f>
        <v>#N/A</v>
      </c>
      <c r="R171"/>
      <c r="S171"/>
    </row>
  </sheetData>
  <mergeCells count="3">
    <mergeCell ref="B5:N5"/>
    <mergeCell ref="K6:N6"/>
    <mergeCell ref="A12:N12"/>
  </mergeCells>
  <pageMargins left="0.51181102362204722" right="0.51181102362204722" top="0.78740157480314965" bottom="0.78740157480314965" header="0.31496062992125984" footer="0.31496062992125984"/>
  <pageSetup paperSize="9" scale="66" fitToHeight="0" orientation="landscape" r:id="rId1"/>
  <rowBreaks count="1" manualBreakCount="1">
    <brk id="58" max="1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E0A04-9916-484B-AC32-4536E0D10340}">
  <sheetPr>
    <tabColor rgb="FF92D050"/>
  </sheetPr>
  <dimension ref="A1:R31"/>
  <sheetViews>
    <sheetView showOutlineSymbols="0" view="pageBreakPreview" zoomScaleNormal="85" zoomScaleSheetLayoutView="100" workbookViewId="0">
      <selection activeCell="H23" sqref="H23"/>
    </sheetView>
  </sheetViews>
  <sheetFormatPr defaultRowHeight="14.25" x14ac:dyDescent="0.2"/>
  <cols>
    <col min="1" max="1" width="6" style="196" customWidth="1"/>
    <col min="2" max="2" width="51.5703125" style="196" customWidth="1"/>
    <col min="3" max="3" width="19.28515625" style="196" customWidth="1"/>
    <col min="4" max="15" width="13.7109375" style="196" bestFit="1" customWidth="1"/>
    <col min="16" max="16" width="15.7109375" style="196" customWidth="1"/>
    <col min="17" max="30" width="13.7109375" style="196" bestFit="1" customWidth="1"/>
    <col min="31" max="16384" width="9.140625" style="196"/>
  </cols>
  <sheetData>
    <row r="1" spans="1:16" x14ac:dyDescent="0.2">
      <c r="A1" s="165"/>
      <c r="B1" s="166"/>
      <c r="C1" s="545"/>
      <c r="D1" s="545"/>
      <c r="E1" s="545"/>
      <c r="F1" s="545"/>
      <c r="G1" s="545"/>
      <c r="H1" s="545"/>
      <c r="I1" s="545"/>
      <c r="J1" s="483"/>
      <c r="K1" s="483"/>
      <c r="L1" s="483"/>
      <c r="M1" s="483"/>
      <c r="N1" s="483"/>
      <c r="O1" s="484"/>
    </row>
    <row r="2" spans="1:16" x14ac:dyDescent="0.2">
      <c r="A2" s="208"/>
      <c r="B2" s="205"/>
      <c r="C2" s="515"/>
      <c r="D2" s="515"/>
      <c r="E2" s="515"/>
      <c r="F2" s="515"/>
      <c r="G2" s="515"/>
      <c r="H2" s="515"/>
      <c r="I2" s="515"/>
      <c r="O2" s="485"/>
    </row>
    <row r="3" spans="1:16" x14ac:dyDescent="0.2">
      <c r="A3" s="208"/>
      <c r="B3" s="205"/>
      <c r="C3" s="546" t="s">
        <v>1950</v>
      </c>
      <c r="D3" s="547"/>
      <c r="E3" s="547"/>
      <c r="F3" s="547"/>
      <c r="G3" s="547"/>
      <c r="H3" s="547"/>
      <c r="I3" s="548"/>
      <c r="O3" s="485"/>
    </row>
    <row r="4" spans="1:16" ht="13.5" customHeight="1" x14ac:dyDescent="0.2">
      <c r="A4" s="208"/>
      <c r="B4" s="205"/>
      <c r="C4" s="515"/>
      <c r="D4" s="515"/>
      <c r="E4" s="515"/>
      <c r="F4" s="515"/>
      <c r="G4" s="515"/>
      <c r="H4" s="515"/>
      <c r="I4" s="515"/>
      <c r="O4" s="485"/>
    </row>
    <row r="5" spans="1:16" x14ac:dyDescent="0.2">
      <c r="A5" s="208"/>
      <c r="B5" s="205"/>
      <c r="C5" s="515"/>
      <c r="D5" s="515"/>
      <c r="E5" s="515"/>
      <c r="F5" s="515"/>
      <c r="G5" s="515"/>
      <c r="H5" s="515"/>
      <c r="I5" s="515"/>
      <c r="O5" s="485"/>
    </row>
    <row r="6" spans="1:16" x14ac:dyDescent="0.2">
      <c r="A6" s="507"/>
      <c r="O6" s="485"/>
    </row>
    <row r="7" spans="1:16" ht="15" x14ac:dyDescent="0.2">
      <c r="A7" s="508" t="s">
        <v>135</v>
      </c>
      <c r="B7" s="503" t="s">
        <v>136</v>
      </c>
      <c r="C7" s="504" t="s">
        <v>1739</v>
      </c>
      <c r="D7" s="504" t="s">
        <v>1892</v>
      </c>
      <c r="E7" s="504" t="s">
        <v>1893</v>
      </c>
      <c r="F7" s="504" t="s">
        <v>1894</v>
      </c>
      <c r="G7" s="504" t="s">
        <v>1895</v>
      </c>
      <c r="H7" s="504" t="s">
        <v>1896</v>
      </c>
      <c r="I7" s="505" t="s">
        <v>1897</v>
      </c>
      <c r="J7" s="504" t="s">
        <v>1898</v>
      </c>
      <c r="K7" s="504" t="s">
        <v>1899</v>
      </c>
      <c r="L7" s="504" t="s">
        <v>1900</v>
      </c>
      <c r="M7" s="504" t="s">
        <v>1901</v>
      </c>
      <c r="N7" s="504" t="s">
        <v>1902</v>
      </c>
      <c r="O7" s="506" t="s">
        <v>1903</v>
      </c>
    </row>
    <row r="8" spans="1:16" x14ac:dyDescent="0.2">
      <c r="A8" s="541">
        <v>1</v>
      </c>
      <c r="B8" s="543" t="str">
        <f>VLOOKUP(A8,'PO1'!B8:K44,4,0)</f>
        <v>SERVIÇOS PRELIMINARES</v>
      </c>
      <c r="C8" s="299"/>
      <c r="D8" s="300"/>
      <c r="E8" s="302"/>
      <c r="F8" s="300"/>
      <c r="G8" s="300"/>
      <c r="H8" s="300"/>
      <c r="I8" s="439"/>
      <c r="J8" s="300"/>
      <c r="K8" s="300"/>
      <c r="L8" s="300"/>
      <c r="M8" s="300"/>
      <c r="N8" s="300"/>
      <c r="O8" s="486"/>
      <c r="P8" s="481"/>
    </row>
    <row r="9" spans="1:16" ht="15" thickBot="1" x14ac:dyDescent="0.25">
      <c r="A9" s="542"/>
      <c r="B9" s="544"/>
      <c r="C9" s="301"/>
      <c r="D9" s="304">
        <f>D8*$C$9</f>
        <v>0</v>
      </c>
      <c r="E9" s="304">
        <f>E8*$C$9</f>
        <v>0</v>
      </c>
      <c r="F9" s="304">
        <f t="shared" ref="F9:O9" si="0">F8*$C$9</f>
        <v>0</v>
      </c>
      <c r="G9" s="304">
        <f>G8*$C$9</f>
        <v>0</v>
      </c>
      <c r="H9" s="304">
        <f t="shared" si="0"/>
        <v>0</v>
      </c>
      <c r="I9" s="440">
        <f t="shared" si="0"/>
        <v>0</v>
      </c>
      <c r="J9" s="304">
        <f t="shared" si="0"/>
        <v>0</v>
      </c>
      <c r="K9" s="304">
        <f>K8*$C$9</f>
        <v>0</v>
      </c>
      <c r="L9" s="304">
        <f t="shared" si="0"/>
        <v>0</v>
      </c>
      <c r="M9" s="304">
        <f t="shared" si="0"/>
        <v>0</v>
      </c>
      <c r="N9" s="304">
        <f t="shared" si="0"/>
        <v>0</v>
      </c>
      <c r="O9" s="487">
        <f t="shared" si="0"/>
        <v>0</v>
      </c>
      <c r="P9" s="481">
        <f>TRUNC(SUM(D9:O9),2)</f>
        <v>0</v>
      </c>
    </row>
    <row r="10" spans="1:16" ht="15" thickTop="1" x14ac:dyDescent="0.2">
      <c r="A10" s="541">
        <v>2</v>
      </c>
      <c r="B10" s="543" t="str">
        <f>VLOOKUP(A10,'PO1'!B10:K44,4,0)</f>
        <v>TERRAPLENAGEM</v>
      </c>
      <c r="C10" s="299"/>
      <c r="D10" s="300"/>
      <c r="E10" s="300"/>
      <c r="F10" s="300"/>
      <c r="G10" s="300"/>
      <c r="H10" s="300"/>
      <c r="I10" s="439"/>
      <c r="J10" s="300"/>
      <c r="K10" s="300"/>
      <c r="L10" s="300"/>
      <c r="M10" s="300"/>
      <c r="N10" s="300"/>
      <c r="O10" s="486"/>
      <c r="P10" s="481"/>
    </row>
    <row r="11" spans="1:16" ht="15" thickBot="1" x14ac:dyDescent="0.25">
      <c r="A11" s="542"/>
      <c r="B11" s="544"/>
      <c r="C11" s="301"/>
      <c r="D11" s="303"/>
      <c r="E11" s="303"/>
      <c r="F11" s="304">
        <f t="shared" ref="F11:O11" si="1">$C$11*F10</f>
        <v>0</v>
      </c>
      <c r="G11" s="304">
        <f>$C$11*G10</f>
        <v>0</v>
      </c>
      <c r="H11" s="304">
        <f t="shared" si="1"/>
        <v>0</v>
      </c>
      <c r="I11" s="440">
        <f t="shared" si="1"/>
        <v>0</v>
      </c>
      <c r="J11" s="304">
        <f t="shared" si="1"/>
        <v>0</v>
      </c>
      <c r="K11" s="304">
        <f t="shared" si="1"/>
        <v>0</v>
      </c>
      <c r="L11" s="304">
        <f t="shared" si="1"/>
        <v>0</v>
      </c>
      <c r="M11" s="304">
        <f t="shared" si="1"/>
        <v>0</v>
      </c>
      <c r="N11" s="304">
        <f t="shared" si="1"/>
        <v>0</v>
      </c>
      <c r="O11" s="487">
        <f t="shared" si="1"/>
        <v>0</v>
      </c>
      <c r="P11" s="481">
        <f>TRUNC(SUM(D11:O11),2)</f>
        <v>0</v>
      </c>
    </row>
    <row r="12" spans="1:16" ht="15" thickTop="1" x14ac:dyDescent="0.2">
      <c r="A12" s="541">
        <v>3</v>
      </c>
      <c r="B12" s="543" t="str">
        <f>VLOOKUP(A12,'PO1'!B12:K44,4,0)</f>
        <v>PAVIMENTAÇÃO</v>
      </c>
      <c r="C12" s="299"/>
      <c r="D12" s="300"/>
      <c r="E12" s="300"/>
      <c r="F12" s="300"/>
      <c r="G12" s="300"/>
      <c r="H12" s="300"/>
      <c r="I12" s="439"/>
      <c r="J12" s="300"/>
      <c r="K12" s="300"/>
      <c r="L12" s="300"/>
      <c r="M12" s="300"/>
      <c r="N12" s="300"/>
      <c r="O12" s="486"/>
      <c r="P12" s="481"/>
    </row>
    <row r="13" spans="1:16" ht="15" thickBot="1" x14ac:dyDescent="0.25">
      <c r="A13" s="542"/>
      <c r="B13" s="544"/>
      <c r="C13" s="301"/>
      <c r="D13" s="303"/>
      <c r="E13" s="303"/>
      <c r="F13" s="304">
        <f t="shared" ref="F13:O13" si="2">$C$13*F12</f>
        <v>0</v>
      </c>
      <c r="G13" s="304">
        <f>$C$13*G12</f>
        <v>0</v>
      </c>
      <c r="H13" s="304">
        <f t="shared" si="2"/>
        <v>0</v>
      </c>
      <c r="I13" s="440">
        <f t="shared" si="2"/>
        <v>0</v>
      </c>
      <c r="J13" s="304">
        <f t="shared" si="2"/>
        <v>0</v>
      </c>
      <c r="K13" s="304">
        <f t="shared" si="2"/>
        <v>0</v>
      </c>
      <c r="L13" s="304">
        <f t="shared" si="2"/>
        <v>0</v>
      </c>
      <c r="M13" s="304">
        <f t="shared" si="2"/>
        <v>0</v>
      </c>
      <c r="N13" s="304">
        <f t="shared" si="2"/>
        <v>0</v>
      </c>
      <c r="O13" s="487">
        <f t="shared" si="2"/>
        <v>0</v>
      </c>
      <c r="P13" s="481">
        <f>TRUNC(SUM(D13:O13),2)</f>
        <v>0</v>
      </c>
    </row>
    <row r="14" spans="1:16" ht="15" thickTop="1" x14ac:dyDescent="0.2">
      <c r="A14" s="541">
        <v>4</v>
      </c>
      <c r="B14" s="543" t="str">
        <f>VLOOKUP(A14,'PO1'!B14:K44,4,0)</f>
        <v>DRENAGEM</v>
      </c>
      <c r="C14" s="299"/>
      <c r="D14" s="300"/>
      <c r="E14" s="300"/>
      <c r="F14" s="300"/>
      <c r="G14" s="300"/>
      <c r="H14" s="300"/>
      <c r="I14" s="439"/>
      <c r="J14" s="300"/>
      <c r="K14" s="300"/>
      <c r="L14" s="300"/>
      <c r="M14" s="300"/>
      <c r="N14" s="300"/>
      <c r="O14" s="486"/>
      <c r="P14" s="481"/>
    </row>
    <row r="15" spans="1:16" ht="15" thickBot="1" x14ac:dyDescent="0.25">
      <c r="A15" s="542"/>
      <c r="B15" s="544"/>
      <c r="C15" s="301"/>
      <c r="D15" s="303"/>
      <c r="E15" s="303"/>
      <c r="F15" s="304">
        <f t="shared" ref="F15:O15" si="3">$C$15*F14</f>
        <v>0</v>
      </c>
      <c r="G15" s="304">
        <f>$C$15*G14</f>
        <v>0</v>
      </c>
      <c r="H15" s="304">
        <f t="shared" si="3"/>
        <v>0</v>
      </c>
      <c r="I15" s="440">
        <f t="shared" si="3"/>
        <v>0</v>
      </c>
      <c r="J15" s="304">
        <f t="shared" si="3"/>
        <v>0</v>
      </c>
      <c r="K15" s="304">
        <f t="shared" si="3"/>
        <v>0</v>
      </c>
      <c r="L15" s="304">
        <f t="shared" si="3"/>
        <v>0</v>
      </c>
      <c r="M15" s="304">
        <f t="shared" si="3"/>
        <v>0</v>
      </c>
      <c r="N15" s="304">
        <f t="shared" si="3"/>
        <v>0</v>
      </c>
      <c r="O15" s="487">
        <f t="shared" si="3"/>
        <v>0</v>
      </c>
      <c r="P15" s="481">
        <f>TRUNC(SUM(D15:O15),2)</f>
        <v>0</v>
      </c>
    </row>
    <row r="16" spans="1:16" ht="15" thickTop="1" x14ac:dyDescent="0.2">
      <c r="A16" s="541">
        <v>5</v>
      </c>
      <c r="B16" s="543" t="str">
        <f>VLOOKUP(A16,'PO1'!B19:K48,4,0)</f>
        <v>SERVIÇOS COMPLEMENTARES</v>
      </c>
      <c r="C16" s="299"/>
      <c r="D16" s="300"/>
      <c r="E16" s="300"/>
      <c r="F16" s="302"/>
      <c r="G16" s="302"/>
      <c r="H16" s="302"/>
      <c r="I16" s="441"/>
      <c r="J16" s="302"/>
      <c r="K16" s="302"/>
      <c r="L16" s="302"/>
      <c r="M16" s="302"/>
      <c r="N16" s="302"/>
      <c r="O16" s="488"/>
      <c r="P16" s="481"/>
    </row>
    <row r="17" spans="1:18" ht="15" thickBot="1" x14ac:dyDescent="0.25">
      <c r="A17" s="542"/>
      <c r="B17" s="544"/>
      <c r="C17" s="301"/>
      <c r="D17" s="303"/>
      <c r="E17" s="303"/>
      <c r="F17" s="303"/>
      <c r="G17" s="303"/>
      <c r="H17" s="303"/>
      <c r="I17" s="442"/>
      <c r="J17" s="303"/>
      <c r="K17" s="303"/>
      <c r="L17" s="303"/>
      <c r="M17" s="303"/>
      <c r="N17" s="304">
        <f t="shared" ref="N17:O17" si="4">$C$17*N16</f>
        <v>0</v>
      </c>
      <c r="O17" s="487">
        <f t="shared" si="4"/>
        <v>0</v>
      </c>
      <c r="P17" s="481">
        <f>TRUNC(SUM(D17:O17),2)</f>
        <v>0</v>
      </c>
    </row>
    <row r="18" spans="1:18" ht="15" thickTop="1" x14ac:dyDescent="0.2">
      <c r="A18" s="541">
        <v>6</v>
      </c>
      <c r="B18" s="543" t="str">
        <f>VLOOKUP(A18,'PO1'!B19:K50,4,0)</f>
        <v>PROJETO EXECUTIVO</v>
      </c>
      <c r="C18" s="299"/>
      <c r="D18" s="300"/>
      <c r="E18" s="302"/>
      <c r="F18" s="300"/>
      <c r="G18" s="300"/>
      <c r="H18" s="300"/>
      <c r="I18" s="439"/>
      <c r="J18" s="300"/>
      <c r="K18" s="300"/>
      <c r="L18" s="300"/>
      <c r="M18" s="300"/>
      <c r="N18" s="300"/>
      <c r="O18" s="486"/>
      <c r="P18" s="481"/>
    </row>
    <row r="19" spans="1:18" ht="15" thickBot="1" x14ac:dyDescent="0.25">
      <c r="A19" s="542"/>
      <c r="B19" s="544"/>
      <c r="C19" s="301"/>
      <c r="D19" s="304">
        <f>$C$19*D18</f>
        <v>0</v>
      </c>
      <c r="E19" s="304">
        <f>$C$19*E18</f>
        <v>0</v>
      </c>
      <c r="F19" s="303"/>
      <c r="G19" s="303"/>
      <c r="H19" s="303"/>
      <c r="I19" s="442"/>
      <c r="J19" s="303"/>
      <c r="K19" s="303"/>
      <c r="L19" s="303"/>
      <c r="M19" s="303"/>
      <c r="N19" s="303"/>
      <c r="O19" s="489"/>
      <c r="P19" s="481">
        <f>TRUNC(SUM(D19:O19),2)</f>
        <v>0</v>
      </c>
    </row>
    <row r="20" spans="1:18" ht="15" thickTop="1" x14ac:dyDescent="0.2">
      <c r="A20" s="541">
        <v>7</v>
      </c>
      <c r="B20" s="543" t="str">
        <f>VLOOKUP(A20,'PO1'!B20:K52,4,0)</f>
        <v>MOMENTO DE TRANSPORTE</v>
      </c>
      <c r="C20" s="299"/>
      <c r="D20" s="300"/>
      <c r="E20" s="302"/>
      <c r="F20" s="300"/>
      <c r="G20" s="300"/>
      <c r="H20" s="300"/>
      <c r="I20" s="439"/>
      <c r="J20" s="300"/>
      <c r="K20" s="300"/>
      <c r="L20" s="300"/>
      <c r="M20" s="300"/>
      <c r="N20" s="300"/>
      <c r="O20" s="486"/>
      <c r="P20" s="481"/>
    </row>
    <row r="21" spans="1:18" ht="15" thickBot="1" x14ac:dyDescent="0.25">
      <c r="A21" s="542"/>
      <c r="B21" s="544"/>
      <c r="C21" s="301"/>
      <c r="D21" s="303"/>
      <c r="E21" s="303"/>
      <c r="F21" s="304">
        <f>$C$21*F20</f>
        <v>0</v>
      </c>
      <c r="G21" s="304">
        <f t="shared" ref="G21:O21" si="5">$C$21*G20</f>
        <v>0</v>
      </c>
      <c r="H21" s="304">
        <f t="shared" si="5"/>
        <v>0</v>
      </c>
      <c r="I21" s="440">
        <f t="shared" si="5"/>
        <v>0</v>
      </c>
      <c r="J21" s="304">
        <f t="shared" si="5"/>
        <v>0</v>
      </c>
      <c r="K21" s="304">
        <f t="shared" si="5"/>
        <v>0</v>
      </c>
      <c r="L21" s="304">
        <f t="shared" si="5"/>
        <v>0</v>
      </c>
      <c r="M21" s="304">
        <f t="shared" si="5"/>
        <v>0</v>
      </c>
      <c r="N21" s="304">
        <f t="shared" si="5"/>
        <v>0</v>
      </c>
      <c r="O21" s="487">
        <f t="shared" si="5"/>
        <v>0</v>
      </c>
      <c r="P21" s="481">
        <f>TRUNC(SUM(D21:O21),2)</f>
        <v>0</v>
      </c>
    </row>
    <row r="22" spans="1:18" ht="15" thickTop="1" x14ac:dyDescent="0.2">
      <c r="A22" s="537" t="s">
        <v>1740</v>
      </c>
      <c r="B22" s="538"/>
      <c r="C22" s="490"/>
      <c r="D22" s="491" t="e">
        <f>(D23)/$P$22</f>
        <v>#DIV/0!</v>
      </c>
      <c r="E22" s="491" t="e">
        <f>(E23)/$P$22</f>
        <v>#DIV/0!</v>
      </c>
      <c r="F22" s="491" t="e">
        <f t="shared" ref="F22:O22" si="6">(F23)/$P$22</f>
        <v>#DIV/0!</v>
      </c>
      <c r="G22" s="491" t="e">
        <f t="shared" si="6"/>
        <v>#DIV/0!</v>
      </c>
      <c r="H22" s="491" t="e">
        <f t="shared" si="6"/>
        <v>#DIV/0!</v>
      </c>
      <c r="I22" s="492" t="e">
        <f t="shared" si="6"/>
        <v>#DIV/0!</v>
      </c>
      <c r="J22" s="491" t="e">
        <f t="shared" si="6"/>
        <v>#DIV/0!</v>
      </c>
      <c r="K22" s="491" t="e">
        <f t="shared" si="6"/>
        <v>#DIV/0!</v>
      </c>
      <c r="L22" s="491" t="e">
        <f t="shared" si="6"/>
        <v>#DIV/0!</v>
      </c>
      <c r="M22" s="491" t="e">
        <f t="shared" si="6"/>
        <v>#DIV/0!</v>
      </c>
      <c r="N22" s="491" t="e">
        <f t="shared" si="6"/>
        <v>#DIV/0!</v>
      </c>
      <c r="O22" s="493" t="e">
        <f t="shared" si="6"/>
        <v>#DIV/0!</v>
      </c>
      <c r="P22" s="482">
        <f>SUM(P8:P21)</f>
        <v>0</v>
      </c>
    </row>
    <row r="23" spans="1:18" ht="15" x14ac:dyDescent="0.25">
      <c r="A23" s="537" t="s">
        <v>1741</v>
      </c>
      <c r="B23" s="538"/>
      <c r="C23" s="490"/>
      <c r="D23" s="494">
        <f>(SUM(D9,D11,D13,D15,D17,D19,D21))</f>
        <v>0</v>
      </c>
      <c r="E23" s="494">
        <f>(SUM(E9,E11,E13,E15,E17,E19,E21))</f>
        <v>0</v>
      </c>
      <c r="F23" s="494">
        <f>(SUM(F9,F11,F13,F15,F17,F19,F21))</f>
        <v>0</v>
      </c>
      <c r="G23" s="494">
        <f t="shared" ref="G23:O23" si="7">(SUM(G9,G11,G13,G15,G17,G19,G21))</f>
        <v>0</v>
      </c>
      <c r="H23" s="494">
        <f t="shared" si="7"/>
        <v>0</v>
      </c>
      <c r="I23" s="494">
        <f t="shared" si="7"/>
        <v>0</v>
      </c>
      <c r="J23" s="494">
        <f t="shared" si="7"/>
        <v>0</v>
      </c>
      <c r="K23" s="494">
        <f t="shared" si="7"/>
        <v>0</v>
      </c>
      <c r="L23" s="494">
        <f t="shared" si="7"/>
        <v>0</v>
      </c>
      <c r="M23" s="494">
        <f t="shared" si="7"/>
        <v>0</v>
      </c>
      <c r="N23" s="494">
        <f t="shared" si="7"/>
        <v>0</v>
      </c>
      <c r="O23" s="495">
        <f t="shared" si="7"/>
        <v>0</v>
      </c>
      <c r="P23"/>
      <c r="Q23"/>
      <c r="R23"/>
    </row>
    <row r="24" spans="1:18" ht="15" x14ac:dyDescent="0.25">
      <c r="A24" s="537" t="s">
        <v>1742</v>
      </c>
      <c r="B24" s="538"/>
      <c r="C24" s="490"/>
      <c r="D24" s="496" t="e">
        <f>D22</f>
        <v>#DIV/0!</v>
      </c>
      <c r="E24" s="496" t="e">
        <f>D24+E22</f>
        <v>#DIV/0!</v>
      </c>
      <c r="F24" s="496" t="e">
        <f>E24+F22</f>
        <v>#DIV/0!</v>
      </c>
      <c r="G24" s="496" t="e">
        <f>F24+G22</f>
        <v>#DIV/0!</v>
      </c>
      <c r="H24" s="496" t="e">
        <f>G24+H22</f>
        <v>#DIV/0!</v>
      </c>
      <c r="I24" s="497" t="e">
        <f>H24+I22</f>
        <v>#DIV/0!</v>
      </c>
      <c r="J24" s="496" t="e">
        <f t="shared" ref="J24:N25" si="8">I24+J22</f>
        <v>#DIV/0!</v>
      </c>
      <c r="K24" s="496" t="e">
        <f t="shared" si="8"/>
        <v>#DIV/0!</v>
      </c>
      <c r="L24" s="496" t="e">
        <f t="shared" si="8"/>
        <v>#DIV/0!</v>
      </c>
      <c r="M24" s="496" t="e">
        <f t="shared" si="8"/>
        <v>#DIV/0!</v>
      </c>
      <c r="N24" s="496" t="e">
        <f t="shared" si="8"/>
        <v>#DIV/0!</v>
      </c>
      <c r="O24" s="498" t="e">
        <f>N24+O22</f>
        <v>#DIV/0!</v>
      </c>
      <c r="P24"/>
      <c r="Q24"/>
      <c r="R24"/>
    </row>
    <row r="25" spans="1:18" ht="15" x14ac:dyDescent="0.25">
      <c r="A25" s="539" t="s">
        <v>1743</v>
      </c>
      <c r="B25" s="540"/>
      <c r="C25" s="499"/>
      <c r="D25" s="500">
        <f>D23</f>
        <v>0</v>
      </c>
      <c r="E25" s="500">
        <f>D25+E23</f>
        <v>0</v>
      </c>
      <c r="F25" s="500">
        <f t="shared" ref="F25:K25" si="9">E25+F23</f>
        <v>0</v>
      </c>
      <c r="G25" s="500">
        <f t="shared" si="9"/>
        <v>0</v>
      </c>
      <c r="H25" s="500">
        <f t="shared" si="9"/>
        <v>0</v>
      </c>
      <c r="I25" s="501">
        <f t="shared" si="9"/>
        <v>0</v>
      </c>
      <c r="J25" s="500">
        <f t="shared" si="9"/>
        <v>0</v>
      </c>
      <c r="K25" s="500">
        <f t="shared" si="9"/>
        <v>0</v>
      </c>
      <c r="L25" s="500">
        <f t="shared" si="8"/>
        <v>0</v>
      </c>
      <c r="M25" s="500">
        <f t="shared" si="8"/>
        <v>0</v>
      </c>
      <c r="N25" s="500">
        <f t="shared" si="8"/>
        <v>0</v>
      </c>
      <c r="O25" s="502">
        <f>N25+O23</f>
        <v>0</v>
      </c>
      <c r="P25"/>
      <c r="Q25"/>
      <c r="R25"/>
    </row>
    <row r="26" spans="1:18" ht="15" x14ac:dyDescent="0.25">
      <c r="D26" s="436"/>
      <c r="P26"/>
      <c r="Q26"/>
      <c r="R26"/>
    </row>
    <row r="27" spans="1:18" ht="15" x14ac:dyDescent="0.25">
      <c r="A27"/>
      <c r="B27"/>
      <c r="C27"/>
      <c r="D27" s="307">
        <v>2.8999999999999998E-3</v>
      </c>
      <c r="E27" s="307">
        <v>2.8999999999999998E-3</v>
      </c>
      <c r="F27" s="307">
        <v>8.8599999999999998E-2</v>
      </c>
      <c r="G27" s="307">
        <v>8.8599999999999998E-2</v>
      </c>
      <c r="H27" s="307">
        <v>0.1082</v>
      </c>
      <c r="I27" s="443">
        <v>0.1082</v>
      </c>
      <c r="J27" s="307">
        <v>0.1082</v>
      </c>
      <c r="K27" s="307">
        <v>0.1082</v>
      </c>
      <c r="L27" s="307">
        <v>0.1082</v>
      </c>
      <c r="M27" s="307">
        <v>8.8599999999999998E-2</v>
      </c>
      <c r="N27" s="307">
        <v>9.3700000000000006E-2</v>
      </c>
      <c r="O27" s="307">
        <v>9.3700000000000006E-2</v>
      </c>
      <c r="P27"/>
      <c r="Q27"/>
      <c r="R27"/>
    </row>
    <row r="28" spans="1:18" ht="15" x14ac:dyDescent="0.25">
      <c r="A28" t="s">
        <v>163</v>
      </c>
      <c r="B28" t="str">
        <f>VLOOKUP(A28,'PO1'!B8:K44,4,0)</f>
        <v>ADMINISTRAÇÃO LOCAL</v>
      </c>
      <c r="C28" s="306">
        <f>VLOOKUP(A28,'PO1'!B8:K44,10,0)</f>
        <v>0</v>
      </c>
      <c r="D28" s="306">
        <f>($C$28*D27)</f>
        <v>0</v>
      </c>
      <c r="E28" s="306">
        <f t="shared" ref="E28:O28" si="10">($C$28*E27)</f>
        <v>0</v>
      </c>
      <c r="F28" s="306">
        <f t="shared" si="10"/>
        <v>0</v>
      </c>
      <c r="G28" s="306">
        <f t="shared" si="10"/>
        <v>0</v>
      </c>
      <c r="H28" s="306">
        <f t="shared" si="10"/>
        <v>0</v>
      </c>
      <c r="I28" s="306">
        <f t="shared" si="10"/>
        <v>0</v>
      </c>
      <c r="J28" s="306">
        <f t="shared" si="10"/>
        <v>0</v>
      </c>
      <c r="K28" s="306">
        <f t="shared" si="10"/>
        <v>0</v>
      </c>
      <c r="L28" s="306">
        <f t="shared" si="10"/>
        <v>0</v>
      </c>
      <c r="M28" s="306">
        <f t="shared" si="10"/>
        <v>0</v>
      </c>
      <c r="N28" s="306">
        <f t="shared" si="10"/>
        <v>0</v>
      </c>
      <c r="O28" s="306">
        <f t="shared" si="10"/>
        <v>0</v>
      </c>
      <c r="P28"/>
      <c r="Q28"/>
      <c r="R28"/>
    </row>
    <row r="29" spans="1:18" ht="15" x14ac:dyDescent="0.25">
      <c r="A29"/>
      <c r="B29"/>
      <c r="C29" s="306">
        <f>$P$22-$C$28</f>
        <v>0</v>
      </c>
      <c r="D29" s="307" t="e">
        <f>(D23-D28)/$C$29</f>
        <v>#DIV/0!</v>
      </c>
      <c r="E29" s="307" t="e">
        <f t="shared" ref="E29:O29" si="11">(E23-E28)/$C$29</f>
        <v>#DIV/0!</v>
      </c>
      <c r="F29" s="307" t="e">
        <f t="shared" si="11"/>
        <v>#DIV/0!</v>
      </c>
      <c r="G29" s="307" t="e">
        <f t="shared" si="11"/>
        <v>#DIV/0!</v>
      </c>
      <c r="H29" s="307" t="e">
        <f t="shared" si="11"/>
        <v>#DIV/0!</v>
      </c>
      <c r="I29" s="443" t="e">
        <f t="shared" si="11"/>
        <v>#DIV/0!</v>
      </c>
      <c r="J29" s="307" t="e">
        <f t="shared" si="11"/>
        <v>#DIV/0!</v>
      </c>
      <c r="K29" s="307" t="e">
        <f t="shared" si="11"/>
        <v>#DIV/0!</v>
      </c>
      <c r="L29" s="307" t="e">
        <f t="shared" si="11"/>
        <v>#DIV/0!</v>
      </c>
      <c r="M29" s="307" t="e">
        <f t="shared" si="11"/>
        <v>#DIV/0!</v>
      </c>
      <c r="N29" s="307" t="e">
        <f t="shared" si="11"/>
        <v>#DIV/0!</v>
      </c>
      <c r="O29" s="307" t="e">
        <f t="shared" si="11"/>
        <v>#DIV/0!</v>
      </c>
      <c r="P29"/>
      <c r="Q29"/>
      <c r="R29"/>
    </row>
    <row r="30" spans="1:18" ht="15" x14ac:dyDescent="0.25">
      <c r="A30"/>
      <c r="B30"/>
      <c r="C30"/>
      <c r="D30" s="399"/>
      <c r="E30" s="398"/>
      <c r="F30" s="398"/>
      <c r="G30" s="398"/>
      <c r="H30" s="398"/>
      <c r="I30" s="398"/>
      <c r="J30" s="398"/>
      <c r="K30" s="398"/>
      <c r="L30" s="398"/>
      <c r="M30" s="398"/>
      <c r="N30" s="398"/>
      <c r="O30" s="398"/>
      <c r="P30"/>
    </row>
    <row r="31" spans="1:18" ht="15" x14ac:dyDescent="0.25">
      <c r="A31"/>
      <c r="B31"/>
      <c r="C31"/>
      <c r="D31"/>
      <c r="E31"/>
      <c r="F31"/>
      <c r="G31"/>
      <c r="H31"/>
      <c r="I31"/>
      <c r="J31"/>
      <c r="K31"/>
      <c r="L31"/>
      <c r="M31"/>
      <c r="N31"/>
      <c r="O31"/>
      <c r="P31"/>
    </row>
  </sheetData>
  <mergeCells count="23">
    <mergeCell ref="A8:A9"/>
    <mergeCell ref="B8:B9"/>
    <mergeCell ref="C1:I1"/>
    <mergeCell ref="C2:I2"/>
    <mergeCell ref="C3:I3"/>
    <mergeCell ref="C4:I4"/>
    <mergeCell ref="C5:I5"/>
    <mergeCell ref="A10:A11"/>
    <mergeCell ref="B10:B11"/>
    <mergeCell ref="A12:A13"/>
    <mergeCell ref="B12:B13"/>
    <mergeCell ref="A14:A15"/>
    <mergeCell ref="B14:B15"/>
    <mergeCell ref="A24:B24"/>
    <mergeCell ref="A25:B25"/>
    <mergeCell ref="A22:B22"/>
    <mergeCell ref="A23:B23"/>
    <mergeCell ref="A16:A17"/>
    <mergeCell ref="B16:B17"/>
    <mergeCell ref="A18:A19"/>
    <mergeCell ref="B18:B19"/>
    <mergeCell ref="A20:A21"/>
    <mergeCell ref="B20:B21"/>
  </mergeCells>
  <pageMargins left="0.51181102362204722" right="0.51181102362204722" top="0.98425196850393704" bottom="0.98425196850393704" header="0.51181102362204722" footer="0.51181102362204722"/>
  <pageSetup paperSize="9" scale="55" orientation="landscape" r:id="rId1"/>
  <headerFooter>
    <oddHeader>&amp;L &amp;CCODEVASF 5ª SR</oddHeader>
    <oddFooter xml:space="preserve">&amp;L </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5AF1F-B7F0-49CF-AC63-1CE69C913998}">
  <sheetPr>
    <tabColor theme="5" tint="0.79998168889431442"/>
    <pageSetUpPr fitToPage="1"/>
  </sheetPr>
  <dimension ref="A1:S79"/>
  <sheetViews>
    <sheetView view="pageBreakPreview" zoomScale="70" zoomScaleNormal="100" zoomScaleSheetLayoutView="70" workbookViewId="0">
      <selection activeCell="K35" sqref="K35"/>
    </sheetView>
  </sheetViews>
  <sheetFormatPr defaultColWidth="9.140625" defaultRowHeight="12.75" x14ac:dyDescent="0.2"/>
  <cols>
    <col min="1" max="1" width="3.42578125" style="30" customWidth="1"/>
    <col min="2" max="3" width="8.28515625" style="30" customWidth="1"/>
    <col min="4" max="4" width="45.140625" style="30" customWidth="1"/>
    <col min="5" max="5" width="12.7109375" style="30" customWidth="1"/>
    <col min="6" max="6" width="11.85546875" style="30" customWidth="1"/>
    <col min="7" max="7" width="9.42578125" style="30" customWidth="1"/>
    <col min="8" max="8" width="14.42578125" style="30" customWidth="1"/>
    <col min="9" max="9" width="12.7109375" style="30" customWidth="1"/>
    <col min="10" max="10" width="11.7109375" style="31" customWidth="1"/>
    <col min="11" max="11" width="9" style="31" customWidth="1"/>
    <col min="12" max="12" width="10.5703125" style="31" customWidth="1"/>
    <col min="13" max="252" width="9.140625" style="30"/>
    <col min="253" max="253" width="15.28515625" style="30" customWidth="1"/>
    <col min="254" max="254" width="30.42578125" style="30" customWidth="1"/>
    <col min="255" max="255" width="8.85546875" style="30" customWidth="1"/>
    <col min="256" max="256" width="9.28515625" style="30" customWidth="1"/>
    <col min="257" max="257" width="10.42578125" style="30" customWidth="1"/>
    <col min="258" max="258" width="5" style="30" customWidth="1"/>
    <col min="259" max="259" width="6.28515625" style="30" customWidth="1"/>
    <col min="260" max="260" width="12.85546875" style="30" customWidth="1"/>
    <col min="261" max="261" width="9.7109375" style="30" bestFit="1" customWidth="1"/>
    <col min="262" max="508" width="9.140625" style="30"/>
    <col min="509" max="509" width="15.28515625" style="30" customWidth="1"/>
    <col min="510" max="510" width="30.42578125" style="30" customWidth="1"/>
    <col min="511" max="511" width="8.85546875" style="30" customWidth="1"/>
    <col min="512" max="512" width="9.28515625" style="30" customWidth="1"/>
    <col min="513" max="513" width="10.42578125" style="30" customWidth="1"/>
    <col min="514" max="514" width="5" style="30" customWidth="1"/>
    <col min="515" max="515" width="6.28515625" style="30" customWidth="1"/>
    <col min="516" max="516" width="12.85546875" style="30" customWidth="1"/>
    <col min="517" max="517" width="9.7109375" style="30" bestFit="1" customWidth="1"/>
    <col min="518" max="764" width="9.140625" style="30"/>
    <col min="765" max="765" width="15.28515625" style="30" customWidth="1"/>
    <col min="766" max="766" width="30.42578125" style="30" customWidth="1"/>
    <col min="767" max="767" width="8.85546875" style="30" customWidth="1"/>
    <col min="768" max="768" width="9.28515625" style="30" customWidth="1"/>
    <col min="769" max="769" width="10.42578125" style="30" customWidth="1"/>
    <col min="770" max="770" width="5" style="30" customWidth="1"/>
    <col min="771" max="771" width="6.28515625" style="30" customWidth="1"/>
    <col min="772" max="772" width="12.85546875" style="30" customWidth="1"/>
    <col min="773" max="773" width="9.7109375" style="30" bestFit="1" customWidth="1"/>
    <col min="774" max="1020" width="9.140625" style="30"/>
    <col min="1021" max="1021" width="15.28515625" style="30" customWidth="1"/>
    <col min="1022" max="1022" width="30.42578125" style="30" customWidth="1"/>
    <col min="1023" max="1023" width="8.85546875" style="30" customWidth="1"/>
    <col min="1024" max="1024" width="9.28515625" style="30" customWidth="1"/>
    <col min="1025" max="1025" width="10.42578125" style="30" customWidth="1"/>
    <col min="1026" max="1026" width="5" style="30" customWidth="1"/>
    <col min="1027" max="1027" width="6.28515625" style="30" customWidth="1"/>
    <col min="1028" max="1028" width="12.85546875" style="30" customWidth="1"/>
    <col min="1029" max="1029" width="9.7109375" style="30" bestFit="1" customWidth="1"/>
    <col min="1030" max="1276" width="9.140625" style="30"/>
    <col min="1277" max="1277" width="15.28515625" style="30" customWidth="1"/>
    <col min="1278" max="1278" width="30.42578125" style="30" customWidth="1"/>
    <col min="1279" max="1279" width="8.85546875" style="30" customWidth="1"/>
    <col min="1280" max="1280" width="9.28515625" style="30" customWidth="1"/>
    <col min="1281" max="1281" width="10.42578125" style="30" customWidth="1"/>
    <col min="1282" max="1282" width="5" style="30" customWidth="1"/>
    <col min="1283" max="1283" width="6.28515625" style="30" customWidth="1"/>
    <col min="1284" max="1284" width="12.85546875" style="30" customWidth="1"/>
    <col min="1285" max="1285" width="9.7109375" style="30" bestFit="1" customWidth="1"/>
    <col min="1286" max="1532" width="9.140625" style="30"/>
    <col min="1533" max="1533" width="15.28515625" style="30" customWidth="1"/>
    <col min="1534" max="1534" width="30.42578125" style="30" customWidth="1"/>
    <col min="1535" max="1535" width="8.85546875" style="30" customWidth="1"/>
    <col min="1536" max="1536" width="9.28515625" style="30" customWidth="1"/>
    <col min="1537" max="1537" width="10.42578125" style="30" customWidth="1"/>
    <col min="1538" max="1538" width="5" style="30" customWidth="1"/>
    <col min="1539" max="1539" width="6.28515625" style="30" customWidth="1"/>
    <col min="1540" max="1540" width="12.85546875" style="30" customWidth="1"/>
    <col min="1541" max="1541" width="9.7109375" style="30" bestFit="1" customWidth="1"/>
    <col min="1542" max="1788" width="9.140625" style="30"/>
    <col min="1789" max="1789" width="15.28515625" style="30" customWidth="1"/>
    <col min="1790" max="1790" width="30.42578125" style="30" customWidth="1"/>
    <col min="1791" max="1791" width="8.85546875" style="30" customWidth="1"/>
    <col min="1792" max="1792" width="9.28515625" style="30" customWidth="1"/>
    <col min="1793" max="1793" width="10.42578125" style="30" customWidth="1"/>
    <col min="1794" max="1794" width="5" style="30" customWidth="1"/>
    <col min="1795" max="1795" width="6.28515625" style="30" customWidth="1"/>
    <col min="1796" max="1796" width="12.85546875" style="30" customWidth="1"/>
    <col min="1797" max="1797" width="9.7109375" style="30" bestFit="1" customWidth="1"/>
    <col min="1798" max="2044" width="9.140625" style="30"/>
    <col min="2045" max="2045" width="15.28515625" style="30" customWidth="1"/>
    <col min="2046" max="2046" width="30.42578125" style="30" customWidth="1"/>
    <col min="2047" max="2047" width="8.85546875" style="30" customWidth="1"/>
    <col min="2048" max="2048" width="9.28515625" style="30" customWidth="1"/>
    <col min="2049" max="2049" width="10.42578125" style="30" customWidth="1"/>
    <col min="2050" max="2050" width="5" style="30" customWidth="1"/>
    <col min="2051" max="2051" width="6.28515625" style="30" customWidth="1"/>
    <col min="2052" max="2052" width="12.85546875" style="30" customWidth="1"/>
    <col min="2053" max="2053" width="9.7109375" style="30" bestFit="1" customWidth="1"/>
    <col min="2054" max="2300" width="9.140625" style="30"/>
    <col min="2301" max="2301" width="15.28515625" style="30" customWidth="1"/>
    <col min="2302" max="2302" width="30.42578125" style="30" customWidth="1"/>
    <col min="2303" max="2303" width="8.85546875" style="30" customWidth="1"/>
    <col min="2304" max="2304" width="9.28515625" style="30" customWidth="1"/>
    <col min="2305" max="2305" width="10.42578125" style="30" customWidth="1"/>
    <col min="2306" max="2306" width="5" style="30" customWidth="1"/>
    <col min="2307" max="2307" width="6.28515625" style="30" customWidth="1"/>
    <col min="2308" max="2308" width="12.85546875" style="30" customWidth="1"/>
    <col min="2309" max="2309" width="9.7109375" style="30" bestFit="1" customWidth="1"/>
    <col min="2310" max="2556" width="9.140625" style="30"/>
    <col min="2557" max="2557" width="15.28515625" style="30" customWidth="1"/>
    <col min="2558" max="2558" width="30.42578125" style="30" customWidth="1"/>
    <col min="2559" max="2559" width="8.85546875" style="30" customWidth="1"/>
    <col min="2560" max="2560" width="9.28515625" style="30" customWidth="1"/>
    <col min="2561" max="2561" width="10.42578125" style="30" customWidth="1"/>
    <col min="2562" max="2562" width="5" style="30" customWidth="1"/>
    <col min="2563" max="2563" width="6.28515625" style="30" customWidth="1"/>
    <col min="2564" max="2564" width="12.85546875" style="30" customWidth="1"/>
    <col min="2565" max="2565" width="9.7109375" style="30" bestFit="1" customWidth="1"/>
    <col min="2566" max="2812" width="9.140625" style="30"/>
    <col min="2813" max="2813" width="15.28515625" style="30" customWidth="1"/>
    <col min="2814" max="2814" width="30.42578125" style="30" customWidth="1"/>
    <col min="2815" max="2815" width="8.85546875" style="30" customWidth="1"/>
    <col min="2816" max="2816" width="9.28515625" style="30" customWidth="1"/>
    <col min="2817" max="2817" width="10.42578125" style="30" customWidth="1"/>
    <col min="2818" max="2818" width="5" style="30" customWidth="1"/>
    <col min="2819" max="2819" width="6.28515625" style="30" customWidth="1"/>
    <col min="2820" max="2820" width="12.85546875" style="30" customWidth="1"/>
    <col min="2821" max="2821" width="9.7109375" style="30" bestFit="1" customWidth="1"/>
    <col min="2822" max="3068" width="9.140625" style="30"/>
    <col min="3069" max="3069" width="15.28515625" style="30" customWidth="1"/>
    <col min="3070" max="3070" width="30.42578125" style="30" customWidth="1"/>
    <col min="3071" max="3071" width="8.85546875" style="30" customWidth="1"/>
    <col min="3072" max="3072" width="9.28515625" style="30" customWidth="1"/>
    <col min="3073" max="3073" width="10.42578125" style="30" customWidth="1"/>
    <col min="3074" max="3074" width="5" style="30" customWidth="1"/>
    <col min="3075" max="3075" width="6.28515625" style="30" customWidth="1"/>
    <col min="3076" max="3076" width="12.85546875" style="30" customWidth="1"/>
    <col min="3077" max="3077" width="9.7109375" style="30" bestFit="1" customWidth="1"/>
    <col min="3078" max="3324" width="9.140625" style="30"/>
    <col min="3325" max="3325" width="15.28515625" style="30" customWidth="1"/>
    <col min="3326" max="3326" width="30.42578125" style="30" customWidth="1"/>
    <col min="3327" max="3327" width="8.85546875" style="30" customWidth="1"/>
    <col min="3328" max="3328" width="9.28515625" style="30" customWidth="1"/>
    <col min="3329" max="3329" width="10.42578125" style="30" customWidth="1"/>
    <col min="3330" max="3330" width="5" style="30" customWidth="1"/>
    <col min="3331" max="3331" width="6.28515625" style="30" customWidth="1"/>
    <col min="3332" max="3332" width="12.85546875" style="30" customWidth="1"/>
    <col min="3333" max="3333" width="9.7109375" style="30" bestFit="1" customWidth="1"/>
    <col min="3334" max="3580" width="9.140625" style="30"/>
    <col min="3581" max="3581" width="15.28515625" style="30" customWidth="1"/>
    <col min="3582" max="3582" width="30.42578125" style="30" customWidth="1"/>
    <col min="3583" max="3583" width="8.85546875" style="30" customWidth="1"/>
    <col min="3584" max="3584" width="9.28515625" style="30" customWidth="1"/>
    <col min="3585" max="3585" width="10.42578125" style="30" customWidth="1"/>
    <col min="3586" max="3586" width="5" style="30" customWidth="1"/>
    <col min="3587" max="3587" width="6.28515625" style="30" customWidth="1"/>
    <col min="3588" max="3588" width="12.85546875" style="30" customWidth="1"/>
    <col min="3589" max="3589" width="9.7109375" style="30" bestFit="1" customWidth="1"/>
    <col min="3590" max="3836" width="9.140625" style="30"/>
    <col min="3837" max="3837" width="15.28515625" style="30" customWidth="1"/>
    <col min="3838" max="3838" width="30.42578125" style="30" customWidth="1"/>
    <col min="3839" max="3839" width="8.85546875" style="30" customWidth="1"/>
    <col min="3840" max="3840" width="9.28515625" style="30" customWidth="1"/>
    <col min="3841" max="3841" width="10.42578125" style="30" customWidth="1"/>
    <col min="3842" max="3842" width="5" style="30" customWidth="1"/>
    <col min="3843" max="3843" width="6.28515625" style="30" customWidth="1"/>
    <col min="3844" max="3844" width="12.85546875" style="30" customWidth="1"/>
    <col min="3845" max="3845" width="9.7109375" style="30" bestFit="1" customWidth="1"/>
    <col min="3846" max="4092" width="9.140625" style="30"/>
    <col min="4093" max="4093" width="15.28515625" style="30" customWidth="1"/>
    <col min="4094" max="4094" width="30.42578125" style="30" customWidth="1"/>
    <col min="4095" max="4095" width="8.85546875" style="30" customWidth="1"/>
    <col min="4096" max="4096" width="9.28515625" style="30" customWidth="1"/>
    <col min="4097" max="4097" width="10.42578125" style="30" customWidth="1"/>
    <col min="4098" max="4098" width="5" style="30" customWidth="1"/>
    <col min="4099" max="4099" width="6.28515625" style="30" customWidth="1"/>
    <col min="4100" max="4100" width="12.85546875" style="30" customWidth="1"/>
    <col min="4101" max="4101" width="9.7109375" style="30" bestFit="1" customWidth="1"/>
    <col min="4102" max="4348" width="9.140625" style="30"/>
    <col min="4349" max="4349" width="15.28515625" style="30" customWidth="1"/>
    <col min="4350" max="4350" width="30.42578125" style="30" customWidth="1"/>
    <col min="4351" max="4351" width="8.85546875" style="30" customWidth="1"/>
    <col min="4352" max="4352" width="9.28515625" style="30" customWidth="1"/>
    <col min="4353" max="4353" width="10.42578125" style="30" customWidth="1"/>
    <col min="4354" max="4354" width="5" style="30" customWidth="1"/>
    <col min="4355" max="4355" width="6.28515625" style="30" customWidth="1"/>
    <col min="4356" max="4356" width="12.85546875" style="30" customWidth="1"/>
    <col min="4357" max="4357" width="9.7109375" style="30" bestFit="1" customWidth="1"/>
    <col min="4358" max="4604" width="9.140625" style="30"/>
    <col min="4605" max="4605" width="15.28515625" style="30" customWidth="1"/>
    <col min="4606" max="4606" width="30.42578125" style="30" customWidth="1"/>
    <col min="4607" max="4607" width="8.85546875" style="30" customWidth="1"/>
    <col min="4608" max="4608" width="9.28515625" style="30" customWidth="1"/>
    <col min="4609" max="4609" width="10.42578125" style="30" customWidth="1"/>
    <col min="4610" max="4610" width="5" style="30" customWidth="1"/>
    <col min="4611" max="4611" width="6.28515625" style="30" customWidth="1"/>
    <col min="4612" max="4612" width="12.85546875" style="30" customWidth="1"/>
    <col min="4613" max="4613" width="9.7109375" style="30" bestFit="1" customWidth="1"/>
    <col min="4614" max="4860" width="9.140625" style="30"/>
    <col min="4861" max="4861" width="15.28515625" style="30" customWidth="1"/>
    <col min="4862" max="4862" width="30.42578125" style="30" customWidth="1"/>
    <col min="4863" max="4863" width="8.85546875" style="30" customWidth="1"/>
    <col min="4864" max="4864" width="9.28515625" style="30" customWidth="1"/>
    <col min="4865" max="4865" width="10.42578125" style="30" customWidth="1"/>
    <col min="4866" max="4866" width="5" style="30" customWidth="1"/>
    <col min="4867" max="4867" width="6.28515625" style="30" customWidth="1"/>
    <col min="4868" max="4868" width="12.85546875" style="30" customWidth="1"/>
    <col min="4869" max="4869" width="9.7109375" style="30" bestFit="1" customWidth="1"/>
    <col min="4870" max="5116" width="9.140625" style="30"/>
    <col min="5117" max="5117" width="15.28515625" style="30" customWidth="1"/>
    <col min="5118" max="5118" width="30.42578125" style="30" customWidth="1"/>
    <col min="5119" max="5119" width="8.85546875" style="30" customWidth="1"/>
    <col min="5120" max="5120" width="9.28515625" style="30" customWidth="1"/>
    <col min="5121" max="5121" width="10.42578125" style="30" customWidth="1"/>
    <col min="5122" max="5122" width="5" style="30" customWidth="1"/>
    <col min="5123" max="5123" width="6.28515625" style="30" customWidth="1"/>
    <col min="5124" max="5124" width="12.85546875" style="30" customWidth="1"/>
    <col min="5125" max="5125" width="9.7109375" style="30" bestFit="1" customWidth="1"/>
    <col min="5126" max="5372" width="9.140625" style="30"/>
    <col min="5373" max="5373" width="15.28515625" style="30" customWidth="1"/>
    <col min="5374" max="5374" width="30.42578125" style="30" customWidth="1"/>
    <col min="5375" max="5375" width="8.85546875" style="30" customWidth="1"/>
    <col min="5376" max="5376" width="9.28515625" style="30" customWidth="1"/>
    <col min="5377" max="5377" width="10.42578125" style="30" customWidth="1"/>
    <col min="5378" max="5378" width="5" style="30" customWidth="1"/>
    <col min="5379" max="5379" width="6.28515625" style="30" customWidth="1"/>
    <col min="5380" max="5380" width="12.85546875" style="30" customWidth="1"/>
    <col min="5381" max="5381" width="9.7109375" style="30" bestFit="1" customWidth="1"/>
    <col min="5382" max="5628" width="9.140625" style="30"/>
    <col min="5629" max="5629" width="15.28515625" style="30" customWidth="1"/>
    <col min="5630" max="5630" width="30.42578125" style="30" customWidth="1"/>
    <col min="5631" max="5631" width="8.85546875" style="30" customWidth="1"/>
    <col min="5632" max="5632" width="9.28515625" style="30" customWidth="1"/>
    <col min="5633" max="5633" width="10.42578125" style="30" customWidth="1"/>
    <col min="5634" max="5634" width="5" style="30" customWidth="1"/>
    <col min="5635" max="5635" width="6.28515625" style="30" customWidth="1"/>
    <col min="5636" max="5636" width="12.85546875" style="30" customWidth="1"/>
    <col min="5637" max="5637" width="9.7109375" style="30" bestFit="1" customWidth="1"/>
    <col min="5638" max="5884" width="9.140625" style="30"/>
    <col min="5885" max="5885" width="15.28515625" style="30" customWidth="1"/>
    <col min="5886" max="5886" width="30.42578125" style="30" customWidth="1"/>
    <col min="5887" max="5887" width="8.85546875" style="30" customWidth="1"/>
    <col min="5888" max="5888" width="9.28515625" style="30" customWidth="1"/>
    <col min="5889" max="5889" width="10.42578125" style="30" customWidth="1"/>
    <col min="5890" max="5890" width="5" style="30" customWidth="1"/>
    <col min="5891" max="5891" width="6.28515625" style="30" customWidth="1"/>
    <col min="5892" max="5892" width="12.85546875" style="30" customWidth="1"/>
    <col min="5893" max="5893" width="9.7109375" style="30" bestFit="1" customWidth="1"/>
    <col min="5894" max="6140" width="9.140625" style="30"/>
    <col min="6141" max="6141" width="15.28515625" style="30" customWidth="1"/>
    <col min="6142" max="6142" width="30.42578125" style="30" customWidth="1"/>
    <col min="6143" max="6143" width="8.85546875" style="30" customWidth="1"/>
    <col min="6144" max="6144" width="9.28515625" style="30" customWidth="1"/>
    <col min="6145" max="6145" width="10.42578125" style="30" customWidth="1"/>
    <col min="6146" max="6146" width="5" style="30" customWidth="1"/>
    <col min="6147" max="6147" width="6.28515625" style="30" customWidth="1"/>
    <col min="6148" max="6148" width="12.85546875" style="30" customWidth="1"/>
    <col min="6149" max="6149" width="9.7109375" style="30" bestFit="1" customWidth="1"/>
    <col min="6150" max="6396" width="9.140625" style="30"/>
    <col min="6397" max="6397" width="15.28515625" style="30" customWidth="1"/>
    <col min="6398" max="6398" width="30.42578125" style="30" customWidth="1"/>
    <col min="6399" max="6399" width="8.85546875" style="30" customWidth="1"/>
    <col min="6400" max="6400" width="9.28515625" style="30" customWidth="1"/>
    <col min="6401" max="6401" width="10.42578125" style="30" customWidth="1"/>
    <col min="6402" max="6402" width="5" style="30" customWidth="1"/>
    <col min="6403" max="6403" width="6.28515625" style="30" customWidth="1"/>
    <col min="6404" max="6404" width="12.85546875" style="30" customWidth="1"/>
    <col min="6405" max="6405" width="9.7109375" style="30" bestFit="1" customWidth="1"/>
    <col min="6406" max="6652" width="9.140625" style="30"/>
    <col min="6653" max="6653" width="15.28515625" style="30" customWidth="1"/>
    <col min="6654" max="6654" width="30.42578125" style="30" customWidth="1"/>
    <col min="6655" max="6655" width="8.85546875" style="30" customWidth="1"/>
    <col min="6656" max="6656" width="9.28515625" style="30" customWidth="1"/>
    <col min="6657" max="6657" width="10.42578125" style="30" customWidth="1"/>
    <col min="6658" max="6658" width="5" style="30" customWidth="1"/>
    <col min="6659" max="6659" width="6.28515625" style="30" customWidth="1"/>
    <col min="6660" max="6660" width="12.85546875" style="30" customWidth="1"/>
    <col min="6661" max="6661" width="9.7109375" style="30" bestFit="1" customWidth="1"/>
    <col min="6662" max="6908" width="9.140625" style="30"/>
    <col min="6909" max="6909" width="15.28515625" style="30" customWidth="1"/>
    <col min="6910" max="6910" width="30.42578125" style="30" customWidth="1"/>
    <col min="6911" max="6911" width="8.85546875" style="30" customWidth="1"/>
    <col min="6912" max="6912" width="9.28515625" style="30" customWidth="1"/>
    <col min="6913" max="6913" width="10.42578125" style="30" customWidth="1"/>
    <col min="6914" max="6914" width="5" style="30" customWidth="1"/>
    <col min="6915" max="6915" width="6.28515625" style="30" customWidth="1"/>
    <col min="6916" max="6916" width="12.85546875" style="30" customWidth="1"/>
    <col min="6917" max="6917" width="9.7109375" style="30" bestFit="1" customWidth="1"/>
    <col min="6918" max="7164" width="9.140625" style="30"/>
    <col min="7165" max="7165" width="15.28515625" style="30" customWidth="1"/>
    <col min="7166" max="7166" width="30.42578125" style="30" customWidth="1"/>
    <col min="7167" max="7167" width="8.85546875" style="30" customWidth="1"/>
    <col min="7168" max="7168" width="9.28515625" style="30" customWidth="1"/>
    <col min="7169" max="7169" width="10.42578125" style="30" customWidth="1"/>
    <col min="7170" max="7170" width="5" style="30" customWidth="1"/>
    <col min="7171" max="7171" width="6.28515625" style="30" customWidth="1"/>
    <col min="7172" max="7172" width="12.85546875" style="30" customWidth="1"/>
    <col min="7173" max="7173" width="9.7109375" style="30" bestFit="1" customWidth="1"/>
    <col min="7174" max="7420" width="9.140625" style="30"/>
    <col min="7421" max="7421" width="15.28515625" style="30" customWidth="1"/>
    <col min="7422" max="7422" width="30.42578125" style="30" customWidth="1"/>
    <col min="7423" max="7423" width="8.85546875" style="30" customWidth="1"/>
    <col min="7424" max="7424" width="9.28515625" style="30" customWidth="1"/>
    <col min="7425" max="7425" width="10.42578125" style="30" customWidth="1"/>
    <col min="7426" max="7426" width="5" style="30" customWidth="1"/>
    <col min="7427" max="7427" width="6.28515625" style="30" customWidth="1"/>
    <col min="7428" max="7428" width="12.85546875" style="30" customWidth="1"/>
    <col min="7429" max="7429" width="9.7109375" style="30" bestFit="1" customWidth="1"/>
    <col min="7430" max="7676" width="9.140625" style="30"/>
    <col min="7677" max="7677" width="15.28515625" style="30" customWidth="1"/>
    <col min="7678" max="7678" width="30.42578125" style="30" customWidth="1"/>
    <col min="7679" max="7679" width="8.85546875" style="30" customWidth="1"/>
    <col min="7680" max="7680" width="9.28515625" style="30" customWidth="1"/>
    <col min="7681" max="7681" width="10.42578125" style="30" customWidth="1"/>
    <col min="7682" max="7682" width="5" style="30" customWidth="1"/>
    <col min="7683" max="7683" width="6.28515625" style="30" customWidth="1"/>
    <col min="7684" max="7684" width="12.85546875" style="30" customWidth="1"/>
    <col min="7685" max="7685" width="9.7109375" style="30" bestFit="1" customWidth="1"/>
    <col min="7686" max="7932" width="9.140625" style="30"/>
    <col min="7933" max="7933" width="15.28515625" style="30" customWidth="1"/>
    <col min="7934" max="7934" width="30.42578125" style="30" customWidth="1"/>
    <col min="7935" max="7935" width="8.85546875" style="30" customWidth="1"/>
    <col min="7936" max="7936" width="9.28515625" style="30" customWidth="1"/>
    <col min="7937" max="7937" width="10.42578125" style="30" customWidth="1"/>
    <col min="7938" max="7938" width="5" style="30" customWidth="1"/>
    <col min="7939" max="7939" width="6.28515625" style="30" customWidth="1"/>
    <col min="7940" max="7940" width="12.85546875" style="30" customWidth="1"/>
    <col min="7941" max="7941" width="9.7109375" style="30" bestFit="1" customWidth="1"/>
    <col min="7942" max="8188" width="9.140625" style="30"/>
    <col min="8189" max="8189" width="15.28515625" style="30" customWidth="1"/>
    <col min="8190" max="8190" width="30.42578125" style="30" customWidth="1"/>
    <col min="8191" max="8191" width="8.85546875" style="30" customWidth="1"/>
    <col min="8192" max="8192" width="9.28515625" style="30" customWidth="1"/>
    <col min="8193" max="8193" width="10.42578125" style="30" customWidth="1"/>
    <col min="8194" max="8194" width="5" style="30" customWidth="1"/>
    <col min="8195" max="8195" width="6.28515625" style="30" customWidth="1"/>
    <col min="8196" max="8196" width="12.85546875" style="30" customWidth="1"/>
    <col min="8197" max="8197" width="9.7109375" style="30" bestFit="1" customWidth="1"/>
    <col min="8198" max="8444" width="9.140625" style="30"/>
    <col min="8445" max="8445" width="15.28515625" style="30" customWidth="1"/>
    <col min="8446" max="8446" width="30.42578125" style="30" customWidth="1"/>
    <col min="8447" max="8447" width="8.85546875" style="30" customWidth="1"/>
    <col min="8448" max="8448" width="9.28515625" style="30" customWidth="1"/>
    <col min="8449" max="8449" width="10.42578125" style="30" customWidth="1"/>
    <col min="8450" max="8450" width="5" style="30" customWidth="1"/>
    <col min="8451" max="8451" width="6.28515625" style="30" customWidth="1"/>
    <col min="8452" max="8452" width="12.85546875" style="30" customWidth="1"/>
    <col min="8453" max="8453" width="9.7109375" style="30" bestFit="1" customWidth="1"/>
    <col min="8454" max="8700" width="9.140625" style="30"/>
    <col min="8701" max="8701" width="15.28515625" style="30" customWidth="1"/>
    <col min="8702" max="8702" width="30.42578125" style="30" customWidth="1"/>
    <col min="8703" max="8703" width="8.85546875" style="30" customWidth="1"/>
    <col min="8704" max="8704" width="9.28515625" style="30" customWidth="1"/>
    <col min="8705" max="8705" width="10.42578125" style="30" customWidth="1"/>
    <col min="8706" max="8706" width="5" style="30" customWidth="1"/>
    <col min="8707" max="8707" width="6.28515625" style="30" customWidth="1"/>
    <col min="8708" max="8708" width="12.85546875" style="30" customWidth="1"/>
    <col min="8709" max="8709" width="9.7109375" style="30" bestFit="1" customWidth="1"/>
    <col min="8710" max="8956" width="9.140625" style="30"/>
    <col min="8957" max="8957" width="15.28515625" style="30" customWidth="1"/>
    <col min="8958" max="8958" width="30.42578125" style="30" customWidth="1"/>
    <col min="8959" max="8959" width="8.85546875" style="30" customWidth="1"/>
    <col min="8960" max="8960" width="9.28515625" style="30" customWidth="1"/>
    <col min="8961" max="8961" width="10.42578125" style="30" customWidth="1"/>
    <col min="8962" max="8962" width="5" style="30" customWidth="1"/>
    <col min="8963" max="8963" width="6.28515625" style="30" customWidth="1"/>
    <col min="8964" max="8964" width="12.85546875" style="30" customWidth="1"/>
    <col min="8965" max="8965" width="9.7109375" style="30" bestFit="1" customWidth="1"/>
    <col min="8966" max="9212" width="9.140625" style="30"/>
    <col min="9213" max="9213" width="15.28515625" style="30" customWidth="1"/>
    <col min="9214" max="9214" width="30.42578125" style="30" customWidth="1"/>
    <col min="9215" max="9215" width="8.85546875" style="30" customWidth="1"/>
    <col min="9216" max="9216" width="9.28515625" style="30" customWidth="1"/>
    <col min="9217" max="9217" width="10.42578125" style="30" customWidth="1"/>
    <col min="9218" max="9218" width="5" style="30" customWidth="1"/>
    <col min="9219" max="9219" width="6.28515625" style="30" customWidth="1"/>
    <col min="9220" max="9220" width="12.85546875" style="30" customWidth="1"/>
    <col min="9221" max="9221" width="9.7109375" style="30" bestFit="1" customWidth="1"/>
    <col min="9222" max="9468" width="9.140625" style="30"/>
    <col min="9469" max="9469" width="15.28515625" style="30" customWidth="1"/>
    <col min="9470" max="9470" width="30.42578125" style="30" customWidth="1"/>
    <col min="9471" max="9471" width="8.85546875" style="30" customWidth="1"/>
    <col min="9472" max="9472" width="9.28515625" style="30" customWidth="1"/>
    <col min="9473" max="9473" width="10.42578125" style="30" customWidth="1"/>
    <col min="9474" max="9474" width="5" style="30" customWidth="1"/>
    <col min="9475" max="9475" width="6.28515625" style="30" customWidth="1"/>
    <col min="9476" max="9476" width="12.85546875" style="30" customWidth="1"/>
    <col min="9477" max="9477" width="9.7109375" style="30" bestFit="1" customWidth="1"/>
    <col min="9478" max="9724" width="9.140625" style="30"/>
    <col min="9725" max="9725" width="15.28515625" style="30" customWidth="1"/>
    <col min="9726" max="9726" width="30.42578125" style="30" customWidth="1"/>
    <col min="9727" max="9727" width="8.85546875" style="30" customWidth="1"/>
    <col min="9728" max="9728" width="9.28515625" style="30" customWidth="1"/>
    <col min="9729" max="9729" width="10.42578125" style="30" customWidth="1"/>
    <col min="9730" max="9730" width="5" style="30" customWidth="1"/>
    <col min="9731" max="9731" width="6.28515625" style="30" customWidth="1"/>
    <col min="9732" max="9732" width="12.85546875" style="30" customWidth="1"/>
    <col min="9733" max="9733" width="9.7109375" style="30" bestFit="1" customWidth="1"/>
    <col min="9734" max="9980" width="9.140625" style="30"/>
    <col min="9981" max="9981" width="15.28515625" style="30" customWidth="1"/>
    <col min="9982" max="9982" width="30.42578125" style="30" customWidth="1"/>
    <col min="9983" max="9983" width="8.85546875" style="30" customWidth="1"/>
    <col min="9984" max="9984" width="9.28515625" style="30" customWidth="1"/>
    <col min="9985" max="9985" width="10.42578125" style="30" customWidth="1"/>
    <col min="9986" max="9986" width="5" style="30" customWidth="1"/>
    <col min="9987" max="9987" width="6.28515625" style="30" customWidth="1"/>
    <col min="9988" max="9988" width="12.85546875" style="30" customWidth="1"/>
    <col min="9989" max="9989" width="9.7109375" style="30" bestFit="1" customWidth="1"/>
    <col min="9990" max="10236" width="9.140625" style="30"/>
    <col min="10237" max="10237" width="15.28515625" style="30" customWidth="1"/>
    <col min="10238" max="10238" width="30.42578125" style="30" customWidth="1"/>
    <col min="10239" max="10239" width="8.85546875" style="30" customWidth="1"/>
    <col min="10240" max="10240" width="9.28515625" style="30" customWidth="1"/>
    <col min="10241" max="10241" width="10.42578125" style="30" customWidth="1"/>
    <col min="10242" max="10242" width="5" style="30" customWidth="1"/>
    <col min="10243" max="10243" width="6.28515625" style="30" customWidth="1"/>
    <col min="10244" max="10244" width="12.85546875" style="30" customWidth="1"/>
    <col min="10245" max="10245" width="9.7109375" style="30" bestFit="1" customWidth="1"/>
    <col min="10246" max="10492" width="9.140625" style="30"/>
    <col min="10493" max="10493" width="15.28515625" style="30" customWidth="1"/>
    <col min="10494" max="10494" width="30.42578125" style="30" customWidth="1"/>
    <col min="10495" max="10495" width="8.85546875" style="30" customWidth="1"/>
    <col min="10496" max="10496" width="9.28515625" style="30" customWidth="1"/>
    <col min="10497" max="10497" width="10.42578125" style="30" customWidth="1"/>
    <col min="10498" max="10498" width="5" style="30" customWidth="1"/>
    <col min="10499" max="10499" width="6.28515625" style="30" customWidth="1"/>
    <col min="10500" max="10500" width="12.85546875" style="30" customWidth="1"/>
    <col min="10501" max="10501" width="9.7109375" style="30" bestFit="1" customWidth="1"/>
    <col min="10502" max="10748" width="9.140625" style="30"/>
    <col min="10749" max="10749" width="15.28515625" style="30" customWidth="1"/>
    <col min="10750" max="10750" width="30.42578125" style="30" customWidth="1"/>
    <col min="10751" max="10751" width="8.85546875" style="30" customWidth="1"/>
    <col min="10752" max="10752" width="9.28515625" style="30" customWidth="1"/>
    <col min="10753" max="10753" width="10.42578125" style="30" customWidth="1"/>
    <col min="10754" max="10754" width="5" style="30" customWidth="1"/>
    <col min="10755" max="10755" width="6.28515625" style="30" customWidth="1"/>
    <col min="10756" max="10756" width="12.85546875" style="30" customWidth="1"/>
    <col min="10757" max="10757" width="9.7109375" style="30" bestFit="1" customWidth="1"/>
    <col min="10758" max="11004" width="9.140625" style="30"/>
    <col min="11005" max="11005" width="15.28515625" style="30" customWidth="1"/>
    <col min="11006" max="11006" width="30.42578125" style="30" customWidth="1"/>
    <col min="11007" max="11007" width="8.85546875" style="30" customWidth="1"/>
    <col min="11008" max="11008" width="9.28515625" style="30" customWidth="1"/>
    <col min="11009" max="11009" width="10.42578125" style="30" customWidth="1"/>
    <col min="11010" max="11010" width="5" style="30" customWidth="1"/>
    <col min="11011" max="11011" width="6.28515625" style="30" customWidth="1"/>
    <col min="11012" max="11012" width="12.85546875" style="30" customWidth="1"/>
    <col min="11013" max="11013" width="9.7109375" style="30" bestFit="1" customWidth="1"/>
    <col min="11014" max="11260" width="9.140625" style="30"/>
    <col min="11261" max="11261" width="15.28515625" style="30" customWidth="1"/>
    <col min="11262" max="11262" width="30.42578125" style="30" customWidth="1"/>
    <col min="11263" max="11263" width="8.85546875" style="30" customWidth="1"/>
    <col min="11264" max="11264" width="9.28515625" style="30" customWidth="1"/>
    <col min="11265" max="11265" width="10.42578125" style="30" customWidth="1"/>
    <col min="11266" max="11266" width="5" style="30" customWidth="1"/>
    <col min="11267" max="11267" width="6.28515625" style="30" customWidth="1"/>
    <col min="11268" max="11268" width="12.85546875" style="30" customWidth="1"/>
    <col min="11269" max="11269" width="9.7109375" style="30" bestFit="1" customWidth="1"/>
    <col min="11270" max="11516" width="9.140625" style="30"/>
    <col min="11517" max="11517" width="15.28515625" style="30" customWidth="1"/>
    <col min="11518" max="11518" width="30.42578125" style="30" customWidth="1"/>
    <col min="11519" max="11519" width="8.85546875" style="30" customWidth="1"/>
    <col min="11520" max="11520" width="9.28515625" style="30" customWidth="1"/>
    <col min="11521" max="11521" width="10.42578125" style="30" customWidth="1"/>
    <col min="11522" max="11522" width="5" style="30" customWidth="1"/>
    <col min="11523" max="11523" width="6.28515625" style="30" customWidth="1"/>
    <col min="11524" max="11524" width="12.85546875" style="30" customWidth="1"/>
    <col min="11525" max="11525" width="9.7109375" style="30" bestFit="1" customWidth="1"/>
    <col min="11526" max="11772" width="9.140625" style="30"/>
    <col min="11773" max="11773" width="15.28515625" style="30" customWidth="1"/>
    <col min="11774" max="11774" width="30.42578125" style="30" customWidth="1"/>
    <col min="11775" max="11775" width="8.85546875" style="30" customWidth="1"/>
    <col min="11776" max="11776" width="9.28515625" style="30" customWidth="1"/>
    <col min="11777" max="11777" width="10.42578125" style="30" customWidth="1"/>
    <col min="11778" max="11778" width="5" style="30" customWidth="1"/>
    <col min="11779" max="11779" width="6.28515625" style="30" customWidth="1"/>
    <col min="11780" max="11780" width="12.85546875" style="30" customWidth="1"/>
    <col min="11781" max="11781" width="9.7109375" style="30" bestFit="1" customWidth="1"/>
    <col min="11782" max="12028" width="9.140625" style="30"/>
    <col min="12029" max="12029" width="15.28515625" style="30" customWidth="1"/>
    <col min="12030" max="12030" width="30.42578125" style="30" customWidth="1"/>
    <col min="12031" max="12031" width="8.85546875" style="30" customWidth="1"/>
    <col min="12032" max="12032" width="9.28515625" style="30" customWidth="1"/>
    <col min="12033" max="12033" width="10.42578125" style="30" customWidth="1"/>
    <col min="12034" max="12034" width="5" style="30" customWidth="1"/>
    <col min="12035" max="12035" width="6.28515625" style="30" customWidth="1"/>
    <col min="12036" max="12036" width="12.85546875" style="30" customWidth="1"/>
    <col min="12037" max="12037" width="9.7109375" style="30" bestFit="1" customWidth="1"/>
    <col min="12038" max="12284" width="9.140625" style="30"/>
    <col min="12285" max="12285" width="15.28515625" style="30" customWidth="1"/>
    <col min="12286" max="12286" width="30.42578125" style="30" customWidth="1"/>
    <col min="12287" max="12287" width="8.85546875" style="30" customWidth="1"/>
    <col min="12288" max="12288" width="9.28515625" style="30" customWidth="1"/>
    <col min="12289" max="12289" width="10.42578125" style="30" customWidth="1"/>
    <col min="12290" max="12290" width="5" style="30" customWidth="1"/>
    <col min="12291" max="12291" width="6.28515625" style="30" customWidth="1"/>
    <col min="12292" max="12292" width="12.85546875" style="30" customWidth="1"/>
    <col min="12293" max="12293" width="9.7109375" style="30" bestFit="1" customWidth="1"/>
    <col min="12294" max="12540" width="9.140625" style="30"/>
    <col min="12541" max="12541" width="15.28515625" style="30" customWidth="1"/>
    <col min="12542" max="12542" width="30.42578125" style="30" customWidth="1"/>
    <col min="12543" max="12543" width="8.85546875" style="30" customWidth="1"/>
    <col min="12544" max="12544" width="9.28515625" style="30" customWidth="1"/>
    <col min="12545" max="12545" width="10.42578125" style="30" customWidth="1"/>
    <col min="12546" max="12546" width="5" style="30" customWidth="1"/>
    <col min="12547" max="12547" width="6.28515625" style="30" customWidth="1"/>
    <col min="12548" max="12548" width="12.85546875" style="30" customWidth="1"/>
    <col min="12549" max="12549" width="9.7109375" style="30" bestFit="1" customWidth="1"/>
    <col min="12550" max="12796" width="9.140625" style="30"/>
    <col min="12797" max="12797" width="15.28515625" style="30" customWidth="1"/>
    <col min="12798" max="12798" width="30.42578125" style="30" customWidth="1"/>
    <col min="12799" max="12799" width="8.85546875" style="30" customWidth="1"/>
    <col min="12800" max="12800" width="9.28515625" style="30" customWidth="1"/>
    <col min="12801" max="12801" width="10.42578125" style="30" customWidth="1"/>
    <col min="12802" max="12802" width="5" style="30" customWidth="1"/>
    <col min="12803" max="12803" width="6.28515625" style="30" customWidth="1"/>
    <col min="12804" max="12804" width="12.85546875" style="30" customWidth="1"/>
    <col min="12805" max="12805" width="9.7109375" style="30" bestFit="1" customWidth="1"/>
    <col min="12806" max="13052" width="9.140625" style="30"/>
    <col min="13053" max="13053" width="15.28515625" style="30" customWidth="1"/>
    <col min="13054" max="13054" width="30.42578125" style="30" customWidth="1"/>
    <col min="13055" max="13055" width="8.85546875" style="30" customWidth="1"/>
    <col min="13056" max="13056" width="9.28515625" style="30" customWidth="1"/>
    <col min="13057" max="13057" width="10.42578125" style="30" customWidth="1"/>
    <col min="13058" max="13058" width="5" style="30" customWidth="1"/>
    <col min="13059" max="13059" width="6.28515625" style="30" customWidth="1"/>
    <col min="13060" max="13060" width="12.85546875" style="30" customWidth="1"/>
    <col min="13061" max="13061" width="9.7109375" style="30" bestFit="1" customWidth="1"/>
    <col min="13062" max="13308" width="9.140625" style="30"/>
    <col min="13309" max="13309" width="15.28515625" style="30" customWidth="1"/>
    <col min="13310" max="13310" width="30.42578125" style="30" customWidth="1"/>
    <col min="13311" max="13311" width="8.85546875" style="30" customWidth="1"/>
    <col min="13312" max="13312" width="9.28515625" style="30" customWidth="1"/>
    <col min="13313" max="13313" width="10.42578125" style="30" customWidth="1"/>
    <col min="13314" max="13314" width="5" style="30" customWidth="1"/>
    <col min="13315" max="13315" width="6.28515625" style="30" customWidth="1"/>
    <col min="13316" max="13316" width="12.85546875" style="30" customWidth="1"/>
    <col min="13317" max="13317" width="9.7109375" style="30" bestFit="1" customWidth="1"/>
    <col min="13318" max="13564" width="9.140625" style="30"/>
    <col min="13565" max="13565" width="15.28515625" style="30" customWidth="1"/>
    <col min="13566" max="13566" width="30.42578125" style="30" customWidth="1"/>
    <col min="13567" max="13567" width="8.85546875" style="30" customWidth="1"/>
    <col min="13568" max="13568" width="9.28515625" style="30" customWidth="1"/>
    <col min="13569" max="13569" width="10.42578125" style="30" customWidth="1"/>
    <col min="13570" max="13570" width="5" style="30" customWidth="1"/>
    <col min="13571" max="13571" width="6.28515625" style="30" customWidth="1"/>
    <col min="13572" max="13572" width="12.85546875" style="30" customWidth="1"/>
    <col min="13573" max="13573" width="9.7109375" style="30" bestFit="1" customWidth="1"/>
    <col min="13574" max="13820" width="9.140625" style="30"/>
    <col min="13821" max="13821" width="15.28515625" style="30" customWidth="1"/>
    <col min="13822" max="13822" width="30.42578125" style="30" customWidth="1"/>
    <col min="13823" max="13823" width="8.85546875" style="30" customWidth="1"/>
    <col min="13824" max="13824" width="9.28515625" style="30" customWidth="1"/>
    <col min="13825" max="13825" width="10.42578125" style="30" customWidth="1"/>
    <col min="13826" max="13826" width="5" style="30" customWidth="1"/>
    <col min="13827" max="13827" width="6.28515625" style="30" customWidth="1"/>
    <col min="13828" max="13828" width="12.85546875" style="30" customWidth="1"/>
    <col min="13829" max="13829" width="9.7109375" style="30" bestFit="1" customWidth="1"/>
    <col min="13830" max="14076" width="9.140625" style="30"/>
    <col min="14077" max="14077" width="15.28515625" style="30" customWidth="1"/>
    <col min="14078" max="14078" width="30.42578125" style="30" customWidth="1"/>
    <col min="14079" max="14079" width="8.85546875" style="30" customWidth="1"/>
    <col min="14080" max="14080" width="9.28515625" style="30" customWidth="1"/>
    <col min="14081" max="14081" width="10.42578125" style="30" customWidth="1"/>
    <col min="14082" max="14082" width="5" style="30" customWidth="1"/>
    <col min="14083" max="14083" width="6.28515625" style="30" customWidth="1"/>
    <col min="14084" max="14084" width="12.85546875" style="30" customWidth="1"/>
    <col min="14085" max="14085" width="9.7109375" style="30" bestFit="1" customWidth="1"/>
    <col min="14086" max="14332" width="9.140625" style="30"/>
    <col min="14333" max="14333" width="15.28515625" style="30" customWidth="1"/>
    <col min="14334" max="14334" width="30.42578125" style="30" customWidth="1"/>
    <col min="14335" max="14335" width="8.85546875" style="30" customWidth="1"/>
    <col min="14336" max="14336" width="9.28515625" style="30" customWidth="1"/>
    <col min="14337" max="14337" width="10.42578125" style="30" customWidth="1"/>
    <col min="14338" max="14338" width="5" style="30" customWidth="1"/>
    <col min="14339" max="14339" width="6.28515625" style="30" customWidth="1"/>
    <col min="14340" max="14340" width="12.85546875" style="30" customWidth="1"/>
    <col min="14341" max="14341" width="9.7109375" style="30" bestFit="1" customWidth="1"/>
    <col min="14342" max="14588" width="9.140625" style="30"/>
    <col min="14589" max="14589" width="15.28515625" style="30" customWidth="1"/>
    <col min="14590" max="14590" width="30.42578125" style="30" customWidth="1"/>
    <col min="14591" max="14591" width="8.85546875" style="30" customWidth="1"/>
    <col min="14592" max="14592" width="9.28515625" style="30" customWidth="1"/>
    <col min="14593" max="14593" width="10.42578125" style="30" customWidth="1"/>
    <col min="14594" max="14594" width="5" style="30" customWidth="1"/>
    <col min="14595" max="14595" width="6.28515625" style="30" customWidth="1"/>
    <col min="14596" max="14596" width="12.85546875" style="30" customWidth="1"/>
    <col min="14597" max="14597" width="9.7109375" style="30" bestFit="1" customWidth="1"/>
    <col min="14598" max="14844" width="9.140625" style="30"/>
    <col min="14845" max="14845" width="15.28515625" style="30" customWidth="1"/>
    <col min="14846" max="14846" width="30.42578125" style="30" customWidth="1"/>
    <col min="14847" max="14847" width="8.85546875" style="30" customWidth="1"/>
    <col min="14848" max="14848" width="9.28515625" style="30" customWidth="1"/>
    <col min="14849" max="14849" width="10.42578125" style="30" customWidth="1"/>
    <col min="14850" max="14850" width="5" style="30" customWidth="1"/>
    <col min="14851" max="14851" width="6.28515625" style="30" customWidth="1"/>
    <col min="14852" max="14852" width="12.85546875" style="30" customWidth="1"/>
    <col min="14853" max="14853" width="9.7109375" style="30" bestFit="1" customWidth="1"/>
    <col min="14854" max="15100" width="9.140625" style="30"/>
    <col min="15101" max="15101" width="15.28515625" style="30" customWidth="1"/>
    <col min="15102" max="15102" width="30.42578125" style="30" customWidth="1"/>
    <col min="15103" max="15103" width="8.85546875" style="30" customWidth="1"/>
    <col min="15104" max="15104" width="9.28515625" style="30" customWidth="1"/>
    <col min="15105" max="15105" width="10.42578125" style="30" customWidth="1"/>
    <col min="15106" max="15106" width="5" style="30" customWidth="1"/>
    <col min="15107" max="15107" width="6.28515625" style="30" customWidth="1"/>
    <col min="15108" max="15108" width="12.85546875" style="30" customWidth="1"/>
    <col min="15109" max="15109" width="9.7109375" style="30" bestFit="1" customWidth="1"/>
    <col min="15110" max="15356" width="9.140625" style="30"/>
    <col min="15357" max="15357" width="15.28515625" style="30" customWidth="1"/>
    <col min="15358" max="15358" width="30.42578125" style="30" customWidth="1"/>
    <col min="15359" max="15359" width="8.85546875" style="30" customWidth="1"/>
    <col min="15360" max="15360" width="9.28515625" style="30" customWidth="1"/>
    <col min="15361" max="15361" width="10.42578125" style="30" customWidth="1"/>
    <col min="15362" max="15362" width="5" style="30" customWidth="1"/>
    <col min="15363" max="15363" width="6.28515625" style="30" customWidth="1"/>
    <col min="15364" max="15364" width="12.85546875" style="30" customWidth="1"/>
    <col min="15365" max="15365" width="9.7109375" style="30" bestFit="1" customWidth="1"/>
    <col min="15366" max="15612" width="9.140625" style="30"/>
    <col min="15613" max="15613" width="15.28515625" style="30" customWidth="1"/>
    <col min="15614" max="15614" width="30.42578125" style="30" customWidth="1"/>
    <col min="15615" max="15615" width="8.85546875" style="30" customWidth="1"/>
    <col min="15616" max="15616" width="9.28515625" style="30" customWidth="1"/>
    <col min="15617" max="15617" width="10.42578125" style="30" customWidth="1"/>
    <col min="15618" max="15618" width="5" style="30" customWidth="1"/>
    <col min="15619" max="15619" width="6.28515625" style="30" customWidth="1"/>
    <col min="15620" max="15620" width="12.85546875" style="30" customWidth="1"/>
    <col min="15621" max="15621" width="9.7109375" style="30" bestFit="1" customWidth="1"/>
    <col min="15622" max="15868" width="9.140625" style="30"/>
    <col min="15869" max="15869" width="15.28515625" style="30" customWidth="1"/>
    <col min="15870" max="15870" width="30.42578125" style="30" customWidth="1"/>
    <col min="15871" max="15871" width="8.85546875" style="30" customWidth="1"/>
    <col min="15872" max="15872" width="9.28515625" style="30" customWidth="1"/>
    <col min="15873" max="15873" width="10.42578125" style="30" customWidth="1"/>
    <col min="15874" max="15874" width="5" style="30" customWidth="1"/>
    <col min="15875" max="15875" width="6.28515625" style="30" customWidth="1"/>
    <col min="15876" max="15876" width="12.85546875" style="30" customWidth="1"/>
    <col min="15877" max="15877" width="9.7109375" style="30" bestFit="1" customWidth="1"/>
    <col min="15878" max="16124" width="9.140625" style="30"/>
    <col min="16125" max="16125" width="15.28515625" style="30" customWidth="1"/>
    <col min="16126" max="16126" width="30.42578125" style="30" customWidth="1"/>
    <col min="16127" max="16127" width="8.85546875" style="30" customWidth="1"/>
    <col min="16128" max="16128" width="9.28515625" style="30" customWidth="1"/>
    <col min="16129" max="16129" width="10.42578125" style="30" customWidth="1"/>
    <col min="16130" max="16130" width="5" style="30" customWidth="1"/>
    <col min="16131" max="16131" width="6.28515625" style="30" customWidth="1"/>
    <col min="16132" max="16132" width="12.85546875" style="30" customWidth="1"/>
    <col min="16133" max="16133" width="9.7109375" style="30" bestFit="1" customWidth="1"/>
    <col min="16134" max="16384" width="9.140625" style="30"/>
  </cols>
  <sheetData>
    <row r="1" spans="1:15" x14ac:dyDescent="0.2">
      <c r="A1" s="52"/>
      <c r="B1" s="154"/>
      <c r="C1" s="154"/>
      <c r="D1" s="154"/>
      <c r="E1" s="154"/>
      <c r="F1" s="154"/>
      <c r="G1" s="154"/>
      <c r="H1" s="154"/>
      <c r="I1" s="154"/>
      <c r="J1" s="156"/>
      <c r="K1" s="157"/>
    </row>
    <row r="2" spans="1:15" ht="13.5" customHeight="1" x14ac:dyDescent="0.2">
      <c r="A2" s="54"/>
      <c r="B2" s="52"/>
      <c r="C2" s="154"/>
      <c r="D2" s="560" t="s">
        <v>280</v>
      </c>
      <c r="E2" s="560"/>
      <c r="F2" s="560"/>
      <c r="G2" s="560"/>
      <c r="H2" s="560"/>
      <c r="I2" s="561"/>
      <c r="J2" s="158"/>
      <c r="K2" s="159"/>
    </row>
    <row r="3" spans="1:15" ht="14.25" customHeight="1" x14ac:dyDescent="0.2">
      <c r="B3" s="53"/>
      <c r="D3" s="562" t="s">
        <v>281</v>
      </c>
      <c r="E3" s="562"/>
      <c r="F3" s="562"/>
      <c r="G3" s="562"/>
      <c r="H3" s="562"/>
      <c r="I3" s="563"/>
      <c r="J3" s="29"/>
      <c r="K3" s="30"/>
    </row>
    <row r="4" spans="1:15" ht="11.25" customHeight="1" x14ac:dyDescent="0.2">
      <c r="B4" s="53"/>
      <c r="D4" s="562" t="s">
        <v>282</v>
      </c>
      <c r="E4" s="562"/>
      <c r="F4" s="562"/>
      <c r="G4" s="562"/>
      <c r="H4" s="562"/>
      <c r="I4" s="563"/>
      <c r="J4" s="32"/>
      <c r="K4" s="30"/>
    </row>
    <row r="5" spans="1:15" ht="12" customHeight="1" x14ac:dyDescent="0.2">
      <c r="B5" s="53"/>
      <c r="D5" s="562" t="s">
        <v>283</v>
      </c>
      <c r="E5" s="562"/>
      <c r="F5" s="562"/>
      <c r="G5" s="562"/>
      <c r="H5" s="562"/>
      <c r="I5" s="563"/>
      <c r="J5" s="32"/>
      <c r="K5" s="30"/>
    </row>
    <row r="6" spans="1:15" ht="12.75" customHeight="1" x14ac:dyDescent="0.2">
      <c r="B6" s="54"/>
      <c r="C6" s="155"/>
      <c r="D6" s="564" t="s">
        <v>284</v>
      </c>
      <c r="E6" s="564"/>
      <c r="F6" s="564"/>
      <c r="G6" s="564"/>
      <c r="H6" s="564"/>
      <c r="I6" s="565"/>
      <c r="J6" s="32"/>
      <c r="K6" s="30"/>
    </row>
    <row r="7" spans="1:15" ht="12.75" customHeight="1" x14ac:dyDescent="0.2">
      <c r="D7" s="90"/>
      <c r="E7" s="90"/>
      <c r="F7" s="90"/>
      <c r="G7" s="90"/>
      <c r="H7" s="90"/>
      <c r="I7" s="90"/>
      <c r="J7" s="32"/>
      <c r="K7" s="30"/>
    </row>
    <row r="8" spans="1:15" ht="18.75" x14ac:dyDescent="0.3">
      <c r="B8" s="566" t="s">
        <v>697</v>
      </c>
      <c r="C8" s="566"/>
      <c r="D8" s="566"/>
      <c r="E8" s="566"/>
      <c r="F8" s="566"/>
      <c r="G8" s="566"/>
      <c r="H8" s="566"/>
      <c r="I8" s="566"/>
      <c r="J8" s="32"/>
      <c r="K8" s="30"/>
    </row>
    <row r="9" spans="1:15" ht="12.75" customHeight="1" x14ac:dyDescent="0.2">
      <c r="D9" s="33"/>
      <c r="E9" s="33"/>
      <c r="F9" s="33"/>
      <c r="G9" s="33"/>
      <c r="H9" s="33"/>
      <c r="I9" s="33"/>
      <c r="J9" s="32"/>
    </row>
    <row r="10" spans="1:15" s="39" customFormat="1" x14ac:dyDescent="0.2">
      <c r="B10" s="49" t="s">
        <v>285</v>
      </c>
      <c r="C10" s="34"/>
      <c r="D10" s="35" t="s">
        <v>482</v>
      </c>
      <c r="E10" s="30"/>
      <c r="F10" s="36"/>
      <c r="G10" s="36"/>
      <c r="H10" s="36"/>
      <c r="I10" s="37"/>
      <c r="J10" s="38"/>
      <c r="K10" s="38"/>
      <c r="L10" s="38"/>
    </row>
    <row r="11" spans="1:15" ht="12.75" customHeight="1" x14ac:dyDescent="0.2">
      <c r="D11" s="35" t="s">
        <v>1729</v>
      </c>
      <c r="E11" s="33"/>
      <c r="F11" s="33"/>
      <c r="G11" s="33"/>
      <c r="H11" s="33"/>
      <c r="I11" s="33"/>
      <c r="J11" s="32"/>
    </row>
    <row r="12" spans="1:15" s="39" customFormat="1" ht="15.75" thickBot="1" x14ac:dyDescent="0.3">
      <c r="A12"/>
      <c r="B12" s="549" t="s">
        <v>300</v>
      </c>
      <c r="C12" s="550"/>
      <c r="D12" s="550"/>
      <c r="E12" s="550"/>
      <c r="F12" s="550"/>
      <c r="G12" s="550"/>
      <c r="H12" s="550"/>
      <c r="I12" s="551"/>
      <c r="J12" s="38"/>
      <c r="K12" s="38"/>
      <c r="L12" s="38"/>
    </row>
    <row r="13" spans="1:15" s="39" customFormat="1" ht="15.75" thickBot="1" x14ac:dyDescent="0.3">
      <c r="A13"/>
      <c r="B13" s="552" t="s">
        <v>287</v>
      </c>
      <c r="C13" s="553"/>
      <c r="D13" s="553"/>
      <c r="E13" s="553"/>
      <c r="F13" s="553"/>
      <c r="G13" s="553"/>
      <c r="H13" s="553"/>
      <c r="I13" s="554"/>
      <c r="J13" s="38"/>
      <c r="K13" s="38"/>
      <c r="L13" s="38"/>
    </row>
    <row r="14" spans="1:15" s="39" customFormat="1" ht="15.75" thickBot="1" x14ac:dyDescent="0.3">
      <c r="A14"/>
      <c r="B14" s="40" t="s">
        <v>288</v>
      </c>
      <c r="C14" s="255" t="s">
        <v>289</v>
      </c>
      <c r="D14" s="256"/>
      <c r="E14" s="256"/>
      <c r="F14" s="257"/>
      <c r="G14" s="41" t="s">
        <v>290</v>
      </c>
      <c r="H14" s="41" t="s">
        <v>468</v>
      </c>
      <c r="I14" s="41" t="s">
        <v>469</v>
      </c>
      <c r="J14" s="261" t="s">
        <v>478</v>
      </c>
      <c r="K14" s="284"/>
      <c r="L14" s="261" t="s">
        <v>479</v>
      </c>
      <c r="M14" s="284"/>
      <c r="N14" s="261" t="s">
        <v>480</v>
      </c>
      <c r="O14" s="42"/>
    </row>
    <row r="15" spans="1:15" s="39" customFormat="1" ht="15" x14ac:dyDescent="0.25">
      <c r="A15"/>
      <c r="B15" s="44">
        <v>1</v>
      </c>
      <c r="C15" s="258" t="s">
        <v>291</v>
      </c>
      <c r="D15" s="259"/>
      <c r="E15" s="259"/>
      <c r="F15" s="260"/>
      <c r="G15" s="82" t="s">
        <v>292</v>
      </c>
      <c r="H15" s="176"/>
      <c r="I15" s="176">
        <v>0.06</v>
      </c>
      <c r="J15" s="38">
        <v>4.5100000000000001E-2</v>
      </c>
      <c r="K15" s="38">
        <v>0.06</v>
      </c>
      <c r="L15" s="38">
        <v>4.5699999999999998E-2</v>
      </c>
      <c r="M15" s="38">
        <v>0.06</v>
      </c>
      <c r="N15" s="38">
        <v>4.6300000000000001E-2</v>
      </c>
      <c r="O15" s="38">
        <v>0.06</v>
      </c>
    </row>
    <row r="16" spans="1:15" s="39" customFormat="1" ht="15" customHeight="1" x14ac:dyDescent="0.25">
      <c r="A16"/>
      <c r="B16" s="45">
        <v>2</v>
      </c>
      <c r="C16" s="262" t="s">
        <v>293</v>
      </c>
      <c r="D16" s="263"/>
      <c r="E16" s="263"/>
      <c r="F16" s="264"/>
      <c r="G16" s="83" t="s">
        <v>294</v>
      </c>
      <c r="H16" s="177">
        <v>9.7999999999999997E-3</v>
      </c>
      <c r="I16" s="177"/>
      <c r="J16" s="38">
        <v>9.5999999999999992E-3</v>
      </c>
      <c r="K16" s="38">
        <v>1.2800000000000001E-2</v>
      </c>
      <c r="L16" s="38">
        <v>9.7000000000000003E-3</v>
      </c>
      <c r="M16" s="38">
        <v>1.2800000000000001E-2</v>
      </c>
      <c r="N16" s="38">
        <v>9.7999999999999997E-3</v>
      </c>
      <c r="O16" s="38">
        <v>1.2800000000000001E-2</v>
      </c>
    </row>
    <row r="17" spans="1:19" s="39" customFormat="1" ht="15" customHeight="1" x14ac:dyDescent="0.25">
      <c r="A17"/>
      <c r="B17" s="45">
        <v>3</v>
      </c>
      <c r="C17" s="262" t="s">
        <v>471</v>
      </c>
      <c r="D17" s="263"/>
      <c r="E17" s="263"/>
      <c r="F17" s="264"/>
      <c r="G17" s="83" t="s">
        <v>476</v>
      </c>
      <c r="H17" s="177">
        <v>2.5000000000000001E-3</v>
      </c>
      <c r="I17" s="177"/>
      <c r="J17" s="38">
        <v>2.5000000000000001E-3</v>
      </c>
      <c r="K17" s="38">
        <v>3.3E-3</v>
      </c>
      <c r="L17" s="38">
        <v>2.5000000000000001E-3</v>
      </c>
      <c r="M17" s="38">
        <v>3.3E-3</v>
      </c>
      <c r="N17" s="38">
        <v>2.5000000000000001E-3</v>
      </c>
      <c r="O17" s="38">
        <v>3.2000000000000002E-3</v>
      </c>
    </row>
    <row r="18" spans="1:19" s="39" customFormat="1" ht="15" customHeight="1" x14ac:dyDescent="0.25">
      <c r="A18"/>
      <c r="B18" s="45">
        <v>4</v>
      </c>
      <c r="C18" s="262" t="s">
        <v>470</v>
      </c>
      <c r="D18" s="263"/>
      <c r="E18" s="263"/>
      <c r="F18" s="264"/>
      <c r="G18" s="83" t="s">
        <v>295</v>
      </c>
      <c r="H18" s="177">
        <v>5.0000000000000001E-3</v>
      </c>
      <c r="I18" s="177"/>
      <c r="J18" s="38">
        <v>5.0000000000000001E-3</v>
      </c>
      <c r="K18" s="38">
        <v>6.7000000000000002E-3</v>
      </c>
      <c r="L18" s="38">
        <v>5.0000000000000001E-3</v>
      </c>
      <c r="M18" s="38">
        <v>6.6E-3</v>
      </c>
      <c r="N18" s="38">
        <v>5.0000000000000001E-3</v>
      </c>
      <c r="O18" s="38">
        <v>6.4999999999999997E-3</v>
      </c>
    </row>
    <row r="19" spans="1:19" s="39" customFormat="1" ht="15.75" customHeight="1" x14ac:dyDescent="0.25">
      <c r="A19"/>
      <c r="B19" s="45">
        <v>5</v>
      </c>
      <c r="C19" s="262" t="s">
        <v>477</v>
      </c>
      <c r="D19" s="263"/>
      <c r="E19" s="263"/>
      <c r="F19" s="264"/>
      <c r="G19" s="83" t="s">
        <v>201</v>
      </c>
      <c r="H19" s="177"/>
      <c r="I19" s="177">
        <v>7.0000000000000007E-2</v>
      </c>
      <c r="J19" s="38">
        <v>7.51E-2</v>
      </c>
      <c r="K19" s="38">
        <v>0.1</v>
      </c>
      <c r="L19" s="38">
        <v>6.4699999999999994E-2</v>
      </c>
      <c r="M19" s="38">
        <v>8.5000000000000006E-2</v>
      </c>
      <c r="N19" s="38">
        <v>5.3999999999999999E-2</v>
      </c>
      <c r="O19" s="38">
        <v>7.0000000000000007E-2</v>
      </c>
    </row>
    <row r="20" spans="1:19" s="39" customFormat="1" ht="15.75" customHeight="1" x14ac:dyDescent="0.25">
      <c r="A20"/>
      <c r="B20" s="45">
        <v>6</v>
      </c>
      <c r="C20" s="262" t="s">
        <v>296</v>
      </c>
      <c r="D20" s="263"/>
      <c r="E20" s="263"/>
      <c r="F20" s="264"/>
      <c r="G20" s="83" t="s">
        <v>297</v>
      </c>
      <c r="H20" s="177">
        <f>SUM(H21:H24)</f>
        <v>0.1115</v>
      </c>
      <c r="I20" s="177"/>
      <c r="J20" s="38">
        <f>SUM(J21:J24)</f>
        <v>0.1115</v>
      </c>
      <c r="K20" s="38">
        <f>SUM(K21:K24)</f>
        <v>0.1484</v>
      </c>
      <c r="L20" s="38">
        <f>SUM(L21:L24)</f>
        <v>0.1115</v>
      </c>
      <c r="M20" s="38">
        <f>SUM(M21:M24)</f>
        <v>0.14649999999999999</v>
      </c>
      <c r="N20" s="38">
        <f t="shared" ref="N20:O20" si="0">SUM(N21:N24)</f>
        <v>0.1115</v>
      </c>
      <c r="O20" s="38">
        <f t="shared" si="0"/>
        <v>0.14460000000000001</v>
      </c>
      <c r="P20" s="30"/>
    </row>
    <row r="21" spans="1:19" ht="15" x14ac:dyDescent="0.25">
      <c r="A21"/>
      <c r="B21" s="265" t="s">
        <v>472</v>
      </c>
      <c r="C21" s="266"/>
      <c r="D21" s="262" t="s">
        <v>37</v>
      </c>
      <c r="E21" s="263"/>
      <c r="F21" s="264"/>
      <c r="G21" s="84"/>
      <c r="H21" s="178">
        <v>6.4999999999999997E-3</v>
      </c>
      <c r="I21" s="178"/>
      <c r="J21" s="38">
        <v>6.4999999999999997E-3</v>
      </c>
      <c r="K21" s="38">
        <v>8.6999999999999994E-3</v>
      </c>
      <c r="L21" s="38">
        <v>6.4999999999999997E-3</v>
      </c>
      <c r="M21" s="38">
        <v>8.5000000000000006E-3</v>
      </c>
      <c r="N21" s="38">
        <v>6.4999999999999997E-3</v>
      </c>
      <c r="O21" s="38">
        <v>8.3999999999999995E-3</v>
      </c>
      <c r="Q21" s="39"/>
      <c r="R21" s="39"/>
      <c r="S21" s="39"/>
    </row>
    <row r="22" spans="1:19" ht="15" x14ac:dyDescent="0.25">
      <c r="A22"/>
      <c r="B22" s="265" t="s">
        <v>473</v>
      </c>
      <c r="C22" s="266"/>
      <c r="D22" s="262" t="s">
        <v>36</v>
      </c>
      <c r="E22" s="263"/>
      <c r="F22" s="264"/>
      <c r="G22" s="84"/>
      <c r="H22" s="178">
        <v>0.03</v>
      </c>
      <c r="I22" s="178"/>
      <c r="J22" s="38">
        <v>0.03</v>
      </c>
      <c r="K22" s="38">
        <v>3.9899999999999998E-2</v>
      </c>
      <c r="L22" s="38">
        <v>0.03</v>
      </c>
      <c r="M22" s="38">
        <v>3.9399999999999998E-2</v>
      </c>
      <c r="N22" s="38">
        <v>0.03</v>
      </c>
      <c r="O22" s="38">
        <v>3.8899999999999997E-2</v>
      </c>
      <c r="Q22" s="39"/>
      <c r="R22" s="39"/>
      <c r="S22" s="39"/>
    </row>
    <row r="23" spans="1:19" ht="15" x14ac:dyDescent="0.25">
      <c r="A23"/>
      <c r="B23" s="555" t="s">
        <v>474</v>
      </c>
      <c r="C23" s="556"/>
      <c r="D23" s="557" t="s">
        <v>298</v>
      </c>
      <c r="E23" s="558"/>
      <c r="F23" s="559"/>
      <c r="G23" s="84"/>
      <c r="H23" s="178">
        <v>0.03</v>
      </c>
      <c r="I23" s="178"/>
      <c r="J23" s="38">
        <v>0.03</v>
      </c>
      <c r="K23" s="38">
        <v>3.9899999999999998E-2</v>
      </c>
      <c r="L23" s="38">
        <v>0.03</v>
      </c>
      <c r="M23" s="38">
        <v>3.9399999999999998E-2</v>
      </c>
      <c r="N23" s="38">
        <v>0.03</v>
      </c>
      <c r="O23" s="38">
        <v>3.8899999999999997E-2</v>
      </c>
    </row>
    <row r="24" spans="1:19" ht="18" customHeight="1" thickBot="1" x14ac:dyDescent="0.3">
      <c r="A24"/>
      <c r="B24" s="567" t="s">
        <v>475</v>
      </c>
      <c r="C24" s="568"/>
      <c r="D24" s="569" t="s">
        <v>299</v>
      </c>
      <c r="E24" s="570"/>
      <c r="F24" s="571"/>
      <c r="G24" s="85"/>
      <c r="H24" s="179">
        <v>4.4999999999999998E-2</v>
      </c>
      <c r="I24" s="179"/>
      <c r="J24" s="38">
        <v>4.4999999999999998E-2</v>
      </c>
      <c r="K24" s="38">
        <v>5.9900000000000002E-2</v>
      </c>
      <c r="L24" s="38">
        <v>4.4999999999999998E-2</v>
      </c>
      <c r="M24" s="38">
        <v>5.9200000000000003E-2</v>
      </c>
      <c r="N24" s="38">
        <v>4.4999999999999998E-2</v>
      </c>
      <c r="O24" s="38">
        <v>5.8400000000000001E-2</v>
      </c>
    </row>
    <row r="25" spans="1:19" ht="15" customHeight="1" thickBot="1" x14ac:dyDescent="0.3">
      <c r="A25"/>
      <c r="B25" s="572" t="s">
        <v>1690</v>
      </c>
      <c r="C25" s="573"/>
      <c r="D25" s="573"/>
      <c r="E25" s="573"/>
      <c r="F25" s="573"/>
      <c r="G25" s="573"/>
      <c r="H25" s="574"/>
      <c r="I25" s="46">
        <f>ROUND((1+(I15+I19))/(1-(H16+H17+H18+H21+H22+H23+H24))-1,4)</f>
        <v>0.29709999999999998</v>
      </c>
      <c r="J25" s="48">
        <f>SUM(J15:J20)</f>
        <v>0.24880000000000002</v>
      </c>
      <c r="K25" s="48">
        <f>SUM(K15:K20)</f>
        <v>0.33120000000000005</v>
      </c>
      <c r="L25" s="48">
        <f>SUM(L15:L20)</f>
        <v>0.23909999999999998</v>
      </c>
      <c r="M25" s="48">
        <f t="shared" ref="M25:O25" si="1">SUM(M15:M20)</f>
        <v>0.31420000000000003</v>
      </c>
      <c r="N25" s="48">
        <f t="shared" si="1"/>
        <v>0.22910000000000003</v>
      </c>
      <c r="O25" s="48">
        <f t="shared" si="1"/>
        <v>0.29710000000000003</v>
      </c>
    </row>
    <row r="26" spans="1:19" s="39" customFormat="1" ht="25.5" customHeight="1" x14ac:dyDescent="0.25">
      <c r="A26"/>
      <c r="B26" s="575" t="s">
        <v>481</v>
      </c>
      <c r="C26" s="575"/>
      <c r="D26" s="575"/>
      <c r="E26" s="575"/>
      <c r="F26" s="575"/>
      <c r="G26" s="575"/>
      <c r="H26" s="575"/>
      <c r="I26" s="575"/>
      <c r="Q26" s="30"/>
      <c r="R26" s="30"/>
      <c r="S26" s="30"/>
    </row>
    <row r="27" spans="1:19" s="39" customFormat="1" ht="15" x14ac:dyDescent="0.25">
      <c r="A27"/>
      <c r="Q27" s="30"/>
      <c r="R27" s="30"/>
      <c r="S27" s="30"/>
    </row>
    <row r="28" spans="1:19" s="39" customFormat="1" ht="15" x14ac:dyDescent="0.25">
      <c r="A28"/>
      <c r="Q28" s="30"/>
      <c r="R28" s="30"/>
      <c r="S28" s="30"/>
    </row>
    <row r="29" spans="1:19" s="39" customFormat="1" ht="15" x14ac:dyDescent="0.25">
      <c r="A29"/>
      <c r="J29" s="48"/>
      <c r="K29" s="48"/>
      <c r="L29" s="48"/>
      <c r="M29" s="48"/>
      <c r="N29" s="48"/>
      <c r="O29" s="48"/>
    </row>
    <row r="30" spans="1:19" s="39" customFormat="1" ht="15" x14ac:dyDescent="0.25">
      <c r="A30"/>
      <c r="B30" s="30"/>
      <c r="C30" s="30"/>
      <c r="D30" s="30"/>
      <c r="E30" s="30"/>
      <c r="F30" s="30"/>
      <c r="G30" s="30"/>
      <c r="H30" s="30"/>
      <c r="I30" s="30"/>
      <c r="J30" s="38"/>
      <c r="K30" s="38"/>
      <c r="L30" s="38"/>
    </row>
    <row r="31" spans="1:19" s="39" customFormat="1" ht="15" x14ac:dyDescent="0.25">
      <c r="A31"/>
      <c r="B31" s="30"/>
      <c r="C31" s="30"/>
      <c r="D31" s="30"/>
      <c r="E31" s="30"/>
      <c r="F31" s="30"/>
      <c r="G31" s="30"/>
      <c r="H31" s="30"/>
      <c r="I31" s="30"/>
      <c r="J31" s="38"/>
      <c r="K31" s="38"/>
      <c r="L31" s="38"/>
    </row>
    <row r="32" spans="1:19" s="39" customFormat="1" ht="15" customHeight="1" x14ac:dyDescent="0.25">
      <c r="A32"/>
      <c r="B32"/>
      <c r="C32"/>
      <c r="D32"/>
      <c r="E32"/>
      <c r="F32"/>
      <c r="G32"/>
      <c r="H32"/>
      <c r="I32"/>
      <c r="J32" s="38"/>
      <c r="K32" s="38"/>
      <c r="L32" s="38"/>
    </row>
    <row r="33" spans="1:19" s="39" customFormat="1" ht="15" customHeight="1" x14ac:dyDescent="0.25">
      <c r="A33"/>
      <c r="B33"/>
      <c r="C33"/>
      <c r="D33"/>
      <c r="E33"/>
      <c r="F33"/>
      <c r="G33"/>
      <c r="H33"/>
      <c r="I33"/>
      <c r="J33" s="38"/>
      <c r="K33" s="38"/>
      <c r="L33" s="38"/>
    </row>
    <row r="34" spans="1:19" s="39" customFormat="1" ht="15" customHeight="1" x14ac:dyDescent="0.25">
      <c r="A34"/>
      <c r="B34"/>
      <c r="C34"/>
      <c r="D34"/>
      <c r="E34"/>
      <c r="F34"/>
      <c r="G34"/>
      <c r="H34"/>
      <c r="I34"/>
      <c r="J34" s="38"/>
      <c r="K34" s="38"/>
      <c r="L34" s="38"/>
    </row>
    <row r="35" spans="1:19" s="39" customFormat="1" ht="15.75" customHeight="1" x14ac:dyDescent="0.25">
      <c r="A35"/>
      <c r="B35"/>
      <c r="C35"/>
      <c r="D35"/>
      <c r="E35"/>
      <c r="F35"/>
      <c r="G35"/>
      <c r="H35"/>
      <c r="I35"/>
      <c r="J35" s="38"/>
      <c r="K35" s="38"/>
      <c r="L35" s="38"/>
    </row>
    <row r="36" spans="1:19" s="39" customFormat="1" ht="15.75" customHeight="1" x14ac:dyDescent="0.25">
      <c r="A36"/>
      <c r="B36"/>
      <c r="C36"/>
      <c r="D36"/>
      <c r="E36"/>
      <c r="F36"/>
      <c r="G36"/>
      <c r="H36"/>
      <c r="I36"/>
      <c r="J36" s="38"/>
      <c r="K36" s="38"/>
      <c r="L36" s="38"/>
    </row>
    <row r="37" spans="1:19" ht="15" x14ac:dyDescent="0.25">
      <c r="A37"/>
      <c r="B37"/>
      <c r="C37"/>
      <c r="D37"/>
      <c r="E37"/>
      <c r="F37"/>
      <c r="G37"/>
      <c r="H37"/>
      <c r="I37"/>
      <c r="J37" s="38"/>
      <c r="K37" s="38"/>
      <c r="L37" s="38"/>
      <c r="M37" s="39"/>
      <c r="N37" s="39"/>
      <c r="O37" s="39"/>
      <c r="P37" s="39"/>
      <c r="Q37" s="39"/>
      <c r="R37" s="39"/>
      <c r="S37" s="39"/>
    </row>
    <row r="38" spans="1:19" ht="15" x14ac:dyDescent="0.25">
      <c r="A38"/>
      <c r="B38"/>
      <c r="C38"/>
      <c r="D38"/>
      <c r="E38"/>
      <c r="F38"/>
      <c r="G38"/>
      <c r="H38"/>
      <c r="I38"/>
      <c r="J38" s="38"/>
      <c r="K38" s="38"/>
      <c r="L38" s="38"/>
      <c r="M38" s="39"/>
      <c r="N38" s="39"/>
      <c r="O38" s="39"/>
      <c r="P38" s="39"/>
      <c r="Q38" s="39"/>
      <c r="R38" s="39"/>
      <c r="S38" s="39"/>
    </row>
    <row r="39" spans="1:19" ht="15" x14ac:dyDescent="0.25">
      <c r="A39"/>
      <c r="B39"/>
      <c r="C39"/>
      <c r="D39"/>
      <c r="E39"/>
      <c r="F39"/>
      <c r="G39"/>
      <c r="H39"/>
      <c r="I39"/>
      <c r="J39" s="38"/>
      <c r="K39" s="38"/>
      <c r="L39" s="38"/>
      <c r="M39" s="39"/>
      <c r="N39" s="39"/>
      <c r="O39" s="39"/>
      <c r="P39" s="39"/>
      <c r="Q39" s="39"/>
      <c r="R39" s="39"/>
      <c r="S39" s="39"/>
    </row>
    <row r="40" spans="1:19" s="51" customFormat="1" ht="20.100000000000001" customHeight="1" x14ac:dyDescent="0.25">
      <c r="B40"/>
      <c r="C40"/>
      <c r="D40"/>
      <c r="E40"/>
      <c r="F40"/>
      <c r="G40"/>
      <c r="H40"/>
      <c r="I40"/>
      <c r="J40" s="31"/>
      <c r="K40" s="31"/>
      <c r="L40" s="31"/>
      <c r="M40" s="30"/>
      <c r="N40" s="30"/>
      <c r="O40" s="30"/>
      <c r="P40" s="30"/>
      <c r="Q40" s="30"/>
      <c r="R40" s="30"/>
      <c r="S40" s="30"/>
    </row>
    <row r="41" spans="1:19" s="51" customFormat="1" ht="20.100000000000001" customHeight="1" x14ac:dyDescent="0.25">
      <c r="B41"/>
      <c r="C41"/>
      <c r="D41"/>
      <c r="E41"/>
      <c r="F41"/>
      <c r="G41"/>
      <c r="H41"/>
      <c r="I41"/>
      <c r="J41" s="31"/>
      <c r="K41" s="31"/>
      <c r="L41" s="31"/>
      <c r="M41" s="30"/>
      <c r="N41" s="30"/>
      <c r="O41" s="30"/>
      <c r="P41" s="30"/>
      <c r="Q41" s="30"/>
      <c r="R41" s="30"/>
      <c r="S41" s="30"/>
    </row>
    <row r="42" spans="1:19" s="51" customFormat="1" ht="20.100000000000001" customHeight="1" x14ac:dyDescent="0.25">
      <c r="B42"/>
      <c r="C42"/>
      <c r="D42"/>
      <c r="E42"/>
      <c r="F42"/>
      <c r="G42"/>
      <c r="H42"/>
      <c r="I42"/>
      <c r="J42" s="31"/>
      <c r="K42" s="31"/>
      <c r="L42" s="31"/>
      <c r="M42" s="30"/>
      <c r="N42" s="30"/>
      <c r="O42" s="30"/>
      <c r="P42" s="30"/>
      <c r="Q42" s="30"/>
      <c r="R42" s="30"/>
      <c r="S42" s="30"/>
    </row>
    <row r="43" spans="1:19" s="51" customFormat="1" ht="20.100000000000001" customHeight="1" x14ac:dyDescent="0.25">
      <c r="B43"/>
      <c r="C43"/>
      <c r="D43"/>
      <c r="E43"/>
      <c r="F43"/>
      <c r="G43"/>
      <c r="H43"/>
      <c r="I43"/>
      <c r="J43" s="32"/>
      <c r="K43" s="31"/>
      <c r="L43" s="31"/>
      <c r="M43" s="30"/>
      <c r="N43" s="30"/>
      <c r="O43" s="30"/>
      <c r="P43" s="30"/>
      <c r="Q43" s="30"/>
      <c r="R43" s="30"/>
      <c r="S43" s="30"/>
    </row>
    <row r="44" spans="1:19" s="51" customFormat="1" ht="20.100000000000001" customHeight="1" x14ac:dyDescent="0.25">
      <c r="B44"/>
      <c r="C44"/>
      <c r="D44"/>
      <c r="E44"/>
      <c r="F44"/>
      <c r="G44"/>
      <c r="H44"/>
      <c r="I44"/>
      <c r="J44" s="267"/>
      <c r="K44" s="268"/>
      <c r="L44" s="268"/>
      <c r="M44" s="30"/>
      <c r="N44" s="30"/>
      <c r="O44" s="30"/>
      <c r="P44" s="30"/>
      <c r="Q44" s="30"/>
      <c r="R44" s="30"/>
      <c r="S44" s="30"/>
    </row>
    <row r="45" spans="1:19" s="51" customFormat="1" ht="34.15" customHeight="1" x14ac:dyDescent="0.25">
      <c r="B45"/>
      <c r="C45"/>
      <c r="D45"/>
      <c r="E45"/>
      <c r="F45"/>
      <c r="G45"/>
      <c r="H45"/>
      <c r="I45"/>
      <c r="J45" s="42"/>
      <c r="K45" s="43"/>
      <c r="L45" s="43"/>
      <c r="M45" s="39"/>
      <c r="N45" s="39"/>
      <c r="O45" s="39"/>
      <c r="P45" s="39"/>
      <c r="Q45" s="39"/>
      <c r="R45" s="39"/>
      <c r="S45" s="39"/>
    </row>
    <row r="46" spans="1:19" s="51" customFormat="1" ht="20.100000000000001" customHeight="1" x14ac:dyDescent="0.25">
      <c r="B46"/>
      <c r="C46"/>
      <c r="D46"/>
      <c r="E46"/>
      <c r="F46"/>
      <c r="G46"/>
      <c r="H46"/>
      <c r="I46"/>
      <c r="J46" s="38"/>
      <c r="K46" s="38"/>
      <c r="L46" s="38"/>
      <c r="M46" s="39"/>
      <c r="N46" s="39"/>
      <c r="O46" s="39"/>
      <c r="P46" s="39"/>
      <c r="Q46" s="39"/>
      <c r="R46" s="39"/>
      <c r="S46" s="39"/>
    </row>
    <row r="47" spans="1:19" s="51" customFormat="1" ht="20.100000000000001" customHeight="1" x14ac:dyDescent="0.25">
      <c r="B47"/>
      <c r="C47"/>
      <c r="D47"/>
      <c r="E47"/>
      <c r="F47"/>
      <c r="G47"/>
      <c r="H47"/>
      <c r="I47"/>
      <c r="J47" s="38"/>
      <c r="K47" s="38"/>
      <c r="L47" s="38"/>
      <c r="M47" s="39"/>
      <c r="N47" s="39"/>
      <c r="O47" s="39"/>
      <c r="P47" s="39"/>
      <c r="Q47" s="39"/>
      <c r="R47" s="39"/>
      <c r="S47" s="39"/>
    </row>
    <row r="48" spans="1:19" s="51" customFormat="1" ht="20.100000000000001" customHeight="1" x14ac:dyDescent="0.25">
      <c r="B48"/>
      <c r="C48"/>
      <c r="D48"/>
      <c r="E48"/>
      <c r="F48"/>
      <c r="G48"/>
      <c r="H48"/>
      <c r="I48"/>
      <c r="J48" s="38"/>
      <c r="K48" s="38"/>
      <c r="L48" s="38"/>
      <c r="M48" s="39"/>
      <c r="N48" s="39"/>
      <c r="O48" s="39"/>
      <c r="P48" s="39"/>
      <c r="Q48" s="39"/>
      <c r="R48" s="39"/>
      <c r="S48" s="39"/>
    </row>
    <row r="49" spans="1:19" s="51" customFormat="1" ht="20.100000000000001" customHeight="1" x14ac:dyDescent="0.25">
      <c r="B49"/>
      <c r="C49"/>
      <c r="D49"/>
      <c r="E49"/>
      <c r="F49"/>
      <c r="G49"/>
      <c r="H49"/>
      <c r="I49"/>
      <c r="J49" s="38"/>
      <c r="K49" s="38"/>
      <c r="L49" s="38"/>
      <c r="M49" s="39"/>
      <c r="N49" s="39"/>
      <c r="O49" s="39"/>
      <c r="P49" s="39"/>
      <c r="Q49" s="39"/>
      <c r="R49" s="39"/>
      <c r="S49" s="39"/>
    </row>
    <row r="50" spans="1:19" s="51" customFormat="1" ht="20.100000000000001" customHeight="1" x14ac:dyDescent="0.25">
      <c r="B50"/>
      <c r="C50"/>
      <c r="D50"/>
      <c r="E50"/>
      <c r="F50"/>
      <c r="G50"/>
      <c r="H50"/>
      <c r="I50"/>
      <c r="J50" s="38"/>
      <c r="K50" s="38"/>
      <c r="L50" s="38"/>
      <c r="M50" s="39"/>
      <c r="N50" s="39"/>
      <c r="O50" s="39"/>
      <c r="P50" s="39"/>
      <c r="Q50" s="39"/>
      <c r="R50" s="39"/>
      <c r="S50" s="39"/>
    </row>
    <row r="51" spans="1:19" s="51" customFormat="1" ht="20.100000000000001" customHeight="1" x14ac:dyDescent="0.25">
      <c r="B51"/>
      <c r="C51"/>
      <c r="D51"/>
      <c r="E51"/>
      <c r="F51"/>
      <c r="G51"/>
      <c r="H51"/>
      <c r="I51"/>
      <c r="J51" s="38"/>
      <c r="K51" s="38"/>
      <c r="L51" s="38"/>
      <c r="M51" s="39"/>
      <c r="N51" s="39"/>
      <c r="O51" s="39"/>
      <c r="P51" s="39"/>
      <c r="Q51" s="39"/>
      <c r="R51" s="39"/>
      <c r="S51" s="39"/>
    </row>
    <row r="52" spans="1:19" s="51" customFormat="1" ht="20.100000000000001" customHeight="1" x14ac:dyDescent="0.25">
      <c r="B52"/>
      <c r="C52"/>
      <c r="D52"/>
      <c r="E52"/>
      <c r="F52"/>
      <c r="G52"/>
      <c r="H52"/>
      <c r="I52"/>
      <c r="J52" s="38"/>
      <c r="K52" s="38"/>
      <c r="L52" s="38"/>
      <c r="M52" s="39"/>
      <c r="N52" s="39"/>
      <c r="O52" s="39"/>
      <c r="P52" s="39"/>
      <c r="Q52" s="39"/>
      <c r="R52" s="39"/>
      <c r="S52" s="39"/>
    </row>
    <row r="53" spans="1:19" s="51" customFormat="1" ht="20.100000000000001" customHeight="1" x14ac:dyDescent="0.25">
      <c r="B53"/>
      <c r="C53"/>
      <c r="D53"/>
      <c r="E53"/>
      <c r="F53"/>
      <c r="G53"/>
      <c r="H53"/>
      <c r="I53"/>
      <c r="J53" s="38"/>
      <c r="K53" s="38"/>
      <c r="L53" s="38"/>
      <c r="M53" s="39"/>
      <c r="N53" s="39"/>
      <c r="O53" s="39"/>
      <c r="P53" s="39"/>
      <c r="Q53" s="39"/>
      <c r="R53" s="39"/>
      <c r="S53" s="39"/>
    </row>
    <row r="54" spans="1:19" s="51" customFormat="1" ht="20.100000000000001" customHeight="1" x14ac:dyDescent="0.2">
      <c r="B54" s="49" t="s">
        <v>285</v>
      </c>
      <c r="C54" s="34"/>
      <c r="D54" s="35" t="s">
        <v>482</v>
      </c>
      <c r="E54" s="30"/>
      <c r="F54" s="36"/>
      <c r="G54" s="36"/>
      <c r="H54" s="36"/>
      <c r="I54" s="37"/>
      <c r="J54" s="38"/>
      <c r="K54" s="38"/>
      <c r="L54" s="38"/>
      <c r="M54" s="39"/>
      <c r="N54" s="39"/>
      <c r="O54" s="39"/>
      <c r="P54" s="39"/>
      <c r="Q54" s="39"/>
      <c r="R54" s="39"/>
      <c r="S54" s="39"/>
    </row>
    <row r="55" spans="1:19" s="51" customFormat="1" ht="20.100000000000001" customHeight="1" thickBot="1" x14ac:dyDescent="0.25">
      <c r="B55" s="576" t="s">
        <v>1730</v>
      </c>
      <c r="C55" s="577"/>
      <c r="D55" s="577"/>
      <c r="E55" s="577"/>
      <c r="F55" s="577"/>
      <c r="G55" s="577"/>
      <c r="H55" s="577"/>
      <c r="I55" s="578"/>
      <c r="J55" s="38"/>
      <c r="K55" s="38"/>
      <c r="L55" s="38"/>
      <c r="M55" s="39"/>
      <c r="N55" s="39"/>
      <c r="O55" s="39"/>
      <c r="P55" s="39"/>
      <c r="Q55" s="39"/>
      <c r="R55" s="39"/>
      <c r="S55" s="39"/>
    </row>
    <row r="56" spans="1:19" s="51" customFormat="1" ht="20.100000000000001" customHeight="1" thickBot="1" x14ac:dyDescent="0.25">
      <c r="B56" s="552" t="s">
        <v>1731</v>
      </c>
      <c r="C56" s="553"/>
      <c r="D56" s="553"/>
      <c r="E56" s="553"/>
      <c r="F56" s="553"/>
      <c r="G56" s="553"/>
      <c r="H56" s="553"/>
      <c r="I56" s="554"/>
      <c r="J56" s="31"/>
      <c r="K56" s="31"/>
      <c r="L56" s="31"/>
      <c r="M56" s="30"/>
      <c r="N56" s="30"/>
      <c r="O56" s="30"/>
      <c r="P56" s="30"/>
      <c r="Q56" s="30"/>
      <c r="R56" s="30"/>
      <c r="S56" s="30"/>
    </row>
    <row r="57" spans="1:19" s="51" customFormat="1" ht="20.100000000000001" customHeight="1" thickBot="1" x14ac:dyDescent="0.3">
      <c r="A57"/>
      <c r="B57" s="40" t="s">
        <v>288</v>
      </c>
      <c r="C57" s="579" t="s">
        <v>289</v>
      </c>
      <c r="D57" s="580"/>
      <c r="E57" s="580"/>
      <c r="F57" s="581"/>
      <c r="G57" s="41" t="s">
        <v>290</v>
      </c>
      <c r="H57" s="41" t="s">
        <v>468</v>
      </c>
      <c r="I57" s="41" t="s">
        <v>469</v>
      </c>
      <c r="J57"/>
      <c r="K57"/>
      <c r="L57" s="31"/>
      <c r="M57" s="30"/>
      <c r="N57" s="30"/>
      <c r="O57" s="30"/>
      <c r="P57" s="30"/>
      <c r="Q57" s="30"/>
      <c r="R57" s="30"/>
      <c r="S57" s="30"/>
    </row>
    <row r="58" spans="1:19" s="51" customFormat="1" ht="20.100000000000001" customHeight="1" x14ac:dyDescent="0.25">
      <c r="A58"/>
      <c r="B58" s="44">
        <v>1</v>
      </c>
      <c r="C58" s="582" t="s">
        <v>291</v>
      </c>
      <c r="D58" s="583"/>
      <c r="E58" s="583"/>
      <c r="F58" s="584"/>
      <c r="G58" s="82" t="s">
        <v>292</v>
      </c>
      <c r="H58" s="176"/>
      <c r="I58" s="176">
        <v>3.8100000000000002E-2</v>
      </c>
      <c r="J58"/>
      <c r="K58"/>
      <c r="L58" s="31"/>
      <c r="M58" s="30"/>
      <c r="N58" s="30"/>
      <c r="O58" s="30"/>
      <c r="P58" s="30"/>
      <c r="Q58" s="30"/>
      <c r="R58" s="30"/>
      <c r="S58" s="30"/>
    </row>
    <row r="59" spans="1:19" s="51" customFormat="1" ht="20.100000000000001" customHeight="1" x14ac:dyDescent="0.25">
      <c r="A59"/>
      <c r="B59" s="45">
        <v>2</v>
      </c>
      <c r="C59" s="557" t="s">
        <v>293</v>
      </c>
      <c r="D59" s="558"/>
      <c r="E59" s="558"/>
      <c r="F59" s="559"/>
      <c r="G59" s="83" t="s">
        <v>294</v>
      </c>
      <c r="H59" s="177">
        <v>9.7999999999999997E-3</v>
      </c>
      <c r="I59" s="177"/>
      <c r="J59"/>
      <c r="K59"/>
      <c r="L59" s="50"/>
    </row>
    <row r="60" spans="1:19" s="51" customFormat="1" ht="20.100000000000001" customHeight="1" x14ac:dyDescent="0.25">
      <c r="A60"/>
      <c r="B60" s="45">
        <v>3</v>
      </c>
      <c r="C60" s="557" t="s">
        <v>471</v>
      </c>
      <c r="D60" s="558"/>
      <c r="E60" s="558"/>
      <c r="F60" s="559"/>
      <c r="G60" s="83" t="s">
        <v>476</v>
      </c>
      <c r="H60" s="177">
        <v>2.5000000000000001E-3</v>
      </c>
      <c r="I60" s="177"/>
      <c r="J60"/>
      <c r="K60"/>
      <c r="L60" s="50"/>
    </row>
    <row r="61" spans="1:19" s="51" customFormat="1" ht="20.100000000000001" customHeight="1" x14ac:dyDescent="0.25">
      <c r="A61"/>
      <c r="B61" s="45">
        <v>4</v>
      </c>
      <c r="C61" s="557" t="s">
        <v>470</v>
      </c>
      <c r="D61" s="558"/>
      <c r="E61" s="558"/>
      <c r="F61" s="559"/>
      <c r="G61" s="83" t="s">
        <v>295</v>
      </c>
      <c r="H61" s="177">
        <v>5.0000000000000001E-3</v>
      </c>
      <c r="I61" s="177"/>
      <c r="J61"/>
      <c r="K61"/>
      <c r="L61" s="50"/>
    </row>
    <row r="62" spans="1:19" s="51" customFormat="1" ht="20.100000000000001" customHeight="1" x14ac:dyDescent="0.25">
      <c r="A62"/>
      <c r="B62" s="45">
        <v>5</v>
      </c>
      <c r="C62" s="557" t="s">
        <v>477</v>
      </c>
      <c r="D62" s="558"/>
      <c r="E62" s="558"/>
      <c r="F62" s="559"/>
      <c r="G62" s="83" t="s">
        <v>201</v>
      </c>
      <c r="H62" s="177"/>
      <c r="I62" s="177">
        <v>0.05</v>
      </c>
      <c r="J62"/>
      <c r="K62"/>
      <c r="L62" s="50"/>
    </row>
    <row r="63" spans="1:19" s="51" customFormat="1" ht="20.100000000000001" customHeight="1" x14ac:dyDescent="0.25">
      <c r="A63"/>
      <c r="B63" s="45">
        <v>6</v>
      </c>
      <c r="C63" s="557" t="s">
        <v>296</v>
      </c>
      <c r="D63" s="558"/>
      <c r="E63" s="558"/>
      <c r="F63" s="559"/>
      <c r="G63" s="83" t="s">
        <v>297</v>
      </c>
      <c r="H63" s="177">
        <f>SUM(H64:H67)</f>
        <v>8.1499999999999989E-2</v>
      </c>
      <c r="I63" s="177"/>
      <c r="J63"/>
      <c r="K63"/>
      <c r="L63" s="50"/>
    </row>
    <row r="64" spans="1:19" s="51" customFormat="1" ht="20.100000000000001" customHeight="1" x14ac:dyDescent="0.25">
      <c r="A64"/>
      <c r="B64" s="555" t="s">
        <v>472</v>
      </c>
      <c r="C64" s="556"/>
      <c r="D64" s="557" t="s">
        <v>37</v>
      </c>
      <c r="E64" s="558"/>
      <c r="F64" s="559"/>
      <c r="G64" s="84"/>
      <c r="H64" s="178">
        <v>6.4999999999999997E-3</v>
      </c>
      <c r="I64" s="178"/>
      <c r="J64"/>
      <c r="K64"/>
      <c r="L64" s="50"/>
    </row>
    <row r="65" spans="1:12" s="51" customFormat="1" ht="20.100000000000001" customHeight="1" x14ac:dyDescent="0.25">
      <c r="A65"/>
      <c r="B65" s="555" t="s">
        <v>473</v>
      </c>
      <c r="C65" s="556"/>
      <c r="D65" s="557" t="s">
        <v>36</v>
      </c>
      <c r="E65" s="558"/>
      <c r="F65" s="559"/>
      <c r="G65" s="84"/>
      <c r="H65" s="178">
        <v>0.03</v>
      </c>
      <c r="I65" s="178"/>
      <c r="J65"/>
      <c r="K65"/>
      <c r="L65" s="50"/>
    </row>
    <row r="66" spans="1:12" s="51" customFormat="1" ht="20.100000000000001" customHeight="1" x14ac:dyDescent="0.25">
      <c r="A66"/>
      <c r="B66" s="555" t="s">
        <v>474</v>
      </c>
      <c r="C66" s="556"/>
      <c r="D66" s="557" t="s">
        <v>298</v>
      </c>
      <c r="E66" s="558"/>
      <c r="F66" s="559"/>
      <c r="G66" s="84"/>
      <c r="H66" s="178">
        <v>0</v>
      </c>
      <c r="I66" s="178"/>
      <c r="J66"/>
      <c r="K66"/>
      <c r="L66" s="50"/>
    </row>
    <row r="67" spans="1:12" s="51" customFormat="1" ht="20.100000000000001" customHeight="1" thickBot="1" x14ac:dyDescent="0.3">
      <c r="A67"/>
      <c r="B67" s="567" t="s">
        <v>475</v>
      </c>
      <c r="C67" s="568"/>
      <c r="D67" s="569" t="s">
        <v>299</v>
      </c>
      <c r="E67" s="570"/>
      <c r="F67" s="571"/>
      <c r="G67" s="85"/>
      <c r="H67" s="179">
        <v>4.4999999999999998E-2</v>
      </c>
      <c r="I67" s="179"/>
      <c r="J67"/>
      <c r="K67"/>
      <c r="L67" s="50"/>
    </row>
    <row r="68" spans="1:12" s="51" customFormat="1" ht="20.100000000000001" customHeight="1" thickBot="1" x14ac:dyDescent="0.3">
      <c r="A68"/>
      <c r="B68" s="572" t="s">
        <v>1691</v>
      </c>
      <c r="C68" s="573"/>
      <c r="D68" s="573"/>
      <c r="E68" s="573"/>
      <c r="F68" s="573"/>
      <c r="G68" s="573"/>
      <c r="H68" s="574"/>
      <c r="I68" s="46">
        <f>ROUND((1+(I58+I62))/(1-(H59+H60+H61+H64+H65+H66+H67))-1,4)</f>
        <v>0.2074</v>
      </c>
      <c r="J68"/>
      <c r="K68"/>
      <c r="L68" s="50"/>
    </row>
    <row r="69" spans="1:12" s="51" customFormat="1" ht="20.100000000000001" customHeight="1" x14ac:dyDescent="0.25">
      <c r="A69"/>
      <c r="B69" s="49" t="s">
        <v>285</v>
      </c>
      <c r="C69" s="34"/>
      <c r="D69" s="35" t="s">
        <v>482</v>
      </c>
      <c r="E69" s="30"/>
      <c r="F69" s="36"/>
      <c r="G69" s="36"/>
      <c r="H69" s="36"/>
      <c r="I69" s="37"/>
      <c r="J69"/>
      <c r="K69"/>
      <c r="L69" s="50"/>
    </row>
    <row r="70" spans="1:12" s="51" customFormat="1" ht="20.100000000000001" customHeight="1" x14ac:dyDescent="0.25">
      <c r="A70"/>
      <c r="B70"/>
      <c r="C70"/>
      <c r="D70"/>
      <c r="E70"/>
      <c r="F70"/>
      <c r="G70"/>
      <c r="H70"/>
      <c r="I70"/>
      <c r="J70"/>
      <c r="K70"/>
      <c r="L70" s="50"/>
    </row>
    <row r="71" spans="1:12" s="51" customFormat="1" ht="20.100000000000001" customHeight="1" x14ac:dyDescent="0.25">
      <c r="A71"/>
      <c r="B71"/>
      <c r="C71"/>
      <c r="D71"/>
      <c r="E71"/>
      <c r="F71"/>
      <c r="G71"/>
      <c r="H71"/>
      <c r="I71"/>
      <c r="J71"/>
      <c r="K71"/>
      <c r="L71" s="50"/>
    </row>
    <row r="72" spans="1:12" s="51" customFormat="1" ht="20.100000000000001" customHeight="1" x14ac:dyDescent="0.25">
      <c r="A72"/>
      <c r="B72"/>
      <c r="C72"/>
      <c r="D72"/>
      <c r="E72"/>
      <c r="F72"/>
      <c r="G72"/>
      <c r="H72"/>
      <c r="I72"/>
      <c r="J72"/>
      <c r="K72"/>
      <c r="L72" s="50"/>
    </row>
    <row r="73" spans="1:12" s="51" customFormat="1" ht="20.100000000000001" customHeight="1" x14ac:dyDescent="0.25">
      <c r="A73"/>
      <c r="B73"/>
      <c r="C73"/>
      <c r="D73"/>
      <c r="E73"/>
      <c r="F73"/>
      <c r="G73"/>
      <c r="H73"/>
      <c r="I73"/>
      <c r="J73"/>
      <c r="K73"/>
      <c r="L73" s="50"/>
    </row>
    <row r="74" spans="1:12" s="51" customFormat="1" ht="20.100000000000001" customHeight="1" x14ac:dyDescent="0.25">
      <c r="A74"/>
      <c r="B74"/>
      <c r="C74"/>
      <c r="D74"/>
      <c r="E74"/>
      <c r="F74"/>
      <c r="G74"/>
      <c r="H74"/>
      <c r="I74"/>
      <c r="J74"/>
      <c r="K74"/>
      <c r="L74" s="50"/>
    </row>
    <row r="75" spans="1:12" s="51" customFormat="1" ht="39.950000000000003" customHeight="1" x14ac:dyDescent="0.25">
      <c r="A75"/>
      <c r="B75"/>
      <c r="C75"/>
      <c r="D75"/>
      <c r="E75"/>
      <c r="F75"/>
      <c r="G75"/>
      <c r="H75"/>
      <c r="I75"/>
      <c r="J75"/>
      <c r="K75"/>
      <c r="L75" s="50"/>
    </row>
    <row r="76" spans="1:12" s="51" customFormat="1" ht="20.100000000000001" customHeight="1" x14ac:dyDescent="0.25">
      <c r="A76"/>
      <c r="B76"/>
      <c r="C76"/>
      <c r="D76"/>
      <c r="E76"/>
      <c r="F76"/>
      <c r="G76"/>
      <c r="H76"/>
      <c r="I76"/>
      <c r="J76"/>
      <c r="K76"/>
      <c r="L76" s="50"/>
    </row>
    <row r="77" spans="1:12" s="51" customFormat="1" ht="20.100000000000001" customHeight="1" x14ac:dyDescent="0.25">
      <c r="A77"/>
      <c r="B77"/>
      <c r="C77"/>
      <c r="D77"/>
      <c r="E77"/>
      <c r="F77"/>
      <c r="G77"/>
      <c r="H77"/>
      <c r="I77"/>
      <c r="J77"/>
      <c r="K77"/>
      <c r="L77" s="50"/>
    </row>
    <row r="78" spans="1:12" s="51" customFormat="1" ht="20.100000000000001" customHeight="1" x14ac:dyDescent="0.25">
      <c r="A78"/>
      <c r="B78"/>
      <c r="C78"/>
      <c r="D78"/>
      <c r="E78"/>
      <c r="F78"/>
      <c r="G78"/>
      <c r="H78"/>
      <c r="I78"/>
      <c r="J78"/>
      <c r="K78"/>
      <c r="L78" s="50"/>
    </row>
    <row r="79" spans="1:12" ht="15" x14ac:dyDescent="0.25">
      <c r="A79"/>
      <c r="B79"/>
      <c r="C79"/>
      <c r="D79"/>
      <c r="E79"/>
      <c r="F79"/>
      <c r="G79"/>
      <c r="H79"/>
      <c r="I79"/>
      <c r="J79"/>
      <c r="K79"/>
    </row>
  </sheetData>
  <protectedRanges>
    <protectedRange sqref="G70:G72" name="Intervalo1_1"/>
  </protectedRanges>
  <mergeCells count="32">
    <mergeCell ref="B67:C67"/>
    <mergeCell ref="D67:F67"/>
    <mergeCell ref="B68:H68"/>
    <mergeCell ref="C63:F63"/>
    <mergeCell ref="B64:C64"/>
    <mergeCell ref="D64:F64"/>
    <mergeCell ref="B65:C65"/>
    <mergeCell ref="D65:F65"/>
    <mergeCell ref="B66:C66"/>
    <mergeCell ref="D66:F66"/>
    <mergeCell ref="C62:F62"/>
    <mergeCell ref="B24:C24"/>
    <mergeCell ref="D24:F24"/>
    <mergeCell ref="B25:H25"/>
    <mergeCell ref="B26:I26"/>
    <mergeCell ref="B55:I55"/>
    <mergeCell ref="B56:I56"/>
    <mergeCell ref="C57:F57"/>
    <mergeCell ref="C58:F58"/>
    <mergeCell ref="C59:F59"/>
    <mergeCell ref="C60:F60"/>
    <mergeCell ref="C61:F61"/>
    <mergeCell ref="B12:I12"/>
    <mergeCell ref="B13:I13"/>
    <mergeCell ref="B23:C23"/>
    <mergeCell ref="D23:F23"/>
    <mergeCell ref="D2:I2"/>
    <mergeCell ref="D3:I3"/>
    <mergeCell ref="D4:I4"/>
    <mergeCell ref="D5:I5"/>
    <mergeCell ref="D6:I6"/>
    <mergeCell ref="B8:I8"/>
  </mergeCells>
  <conditionalFormatting sqref="I25">
    <cfRule type="cellIs" dxfId="36" priority="1" stopIfTrue="1" operator="equal">
      <formula>$K25</formula>
    </cfRule>
    <cfRule type="cellIs" dxfId="35" priority="2" operator="greaterThan">
      <formula>$K25</formula>
    </cfRule>
    <cfRule type="cellIs" dxfId="34" priority="3" operator="lessThan">
      <formula>$O25</formula>
    </cfRule>
    <cfRule type="cellIs" dxfId="33" priority="4" operator="between">
      <formula>$M25</formula>
      <formula>$K25</formula>
    </cfRule>
    <cfRule type="cellIs" dxfId="32" priority="5" operator="between">
      <formula>$O25</formula>
      <formula>$M25</formula>
    </cfRule>
  </conditionalFormatting>
  <printOptions horizontalCentered="1"/>
  <pageMargins left="0.51181102362204722" right="0.51181102362204722" top="0.78740157480314965" bottom="0.78740157480314965" header="0.31496062992125984" footer="0.31496062992125984"/>
  <pageSetup paperSize="9" scale="75" fitToHeight="0" orientation="portrait" r:id="rId1"/>
  <rowBreaks count="1" manualBreakCount="1">
    <brk id="54" min="1" max="8" man="1"/>
  </rowBreaks>
  <drawing r:id="rId2"/>
  <legacyDrawing r:id="rId3"/>
  <legacyDrawingHF r:id="rId4"/>
  <oleObjects>
    <mc:AlternateContent xmlns:mc="http://schemas.openxmlformats.org/markup-compatibility/2006">
      <mc:Choice Requires="x14">
        <oleObject progId="Figura do Microsoft Photo Editor 3.0" shapeId="202753" r:id="rId5">
          <objectPr defaultSize="0" autoPict="0" r:id="rId6">
            <anchor moveWithCells="1" sizeWithCells="1">
              <from>
                <xdr:col>1</xdr:col>
                <xdr:colOff>19050</xdr:colOff>
                <xdr:row>1</xdr:row>
                <xdr:rowOff>66675</xdr:rowOff>
              </from>
              <to>
                <xdr:col>3</xdr:col>
                <xdr:colOff>819150</xdr:colOff>
                <xdr:row>5</xdr:row>
                <xdr:rowOff>0</xdr:rowOff>
              </to>
            </anchor>
          </objectPr>
        </oleObject>
      </mc:Choice>
      <mc:Fallback>
        <oleObject progId="Figura do Microsoft Photo Editor 3.0" shapeId="202753" r:id="rId5"/>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00B265-A991-4201-80DD-B30A97801356}">
  <sheetPr>
    <tabColor rgb="FF92D050"/>
    <pageSetUpPr fitToPage="1"/>
  </sheetPr>
  <dimension ref="B2:L103"/>
  <sheetViews>
    <sheetView showGridLines="0" tabSelected="1" zoomScale="70" zoomScaleNormal="70" zoomScaleSheetLayoutView="80" workbookViewId="0">
      <selection activeCell="J11" sqref="J11"/>
    </sheetView>
  </sheetViews>
  <sheetFormatPr defaultColWidth="9.140625" defaultRowHeight="12.75" x14ac:dyDescent="0.2"/>
  <cols>
    <col min="1" max="1" width="3.42578125" style="30" customWidth="1"/>
    <col min="2" max="3" width="8.28515625" style="30" customWidth="1"/>
    <col min="4" max="4" width="30.42578125" style="30" customWidth="1"/>
    <col min="5" max="8" width="12.7109375" style="30" customWidth="1"/>
    <col min="9" max="11" width="15.7109375" style="31" customWidth="1"/>
    <col min="12" max="251" width="9.140625" style="30"/>
    <col min="252" max="252" width="15.28515625" style="30" customWidth="1"/>
    <col min="253" max="253" width="30.42578125" style="30" customWidth="1"/>
    <col min="254" max="254" width="8.85546875" style="30" customWidth="1"/>
    <col min="255" max="255" width="9.28515625" style="30" customWidth="1"/>
    <col min="256" max="256" width="10.42578125" style="30" customWidth="1"/>
    <col min="257" max="257" width="5" style="30" customWidth="1"/>
    <col min="258" max="258" width="6.28515625" style="30" customWidth="1"/>
    <col min="259" max="259" width="12.85546875" style="30" customWidth="1"/>
    <col min="260" max="260" width="9.7109375" style="30" bestFit="1" customWidth="1"/>
    <col min="261" max="507" width="9.140625" style="30"/>
    <col min="508" max="508" width="15.28515625" style="30" customWidth="1"/>
    <col min="509" max="509" width="30.42578125" style="30" customWidth="1"/>
    <col min="510" max="510" width="8.85546875" style="30" customWidth="1"/>
    <col min="511" max="511" width="9.28515625" style="30" customWidth="1"/>
    <col min="512" max="512" width="10.42578125" style="30" customWidth="1"/>
    <col min="513" max="513" width="5" style="30" customWidth="1"/>
    <col min="514" max="514" width="6.28515625" style="30" customWidth="1"/>
    <col min="515" max="515" width="12.85546875" style="30" customWidth="1"/>
    <col min="516" max="516" width="9.7109375" style="30" bestFit="1" customWidth="1"/>
    <col min="517" max="763" width="9.140625" style="30"/>
    <col min="764" max="764" width="15.28515625" style="30" customWidth="1"/>
    <col min="765" max="765" width="30.42578125" style="30" customWidth="1"/>
    <col min="766" max="766" width="8.85546875" style="30" customWidth="1"/>
    <col min="767" max="767" width="9.28515625" style="30" customWidth="1"/>
    <col min="768" max="768" width="10.42578125" style="30" customWidth="1"/>
    <col min="769" max="769" width="5" style="30" customWidth="1"/>
    <col min="770" max="770" width="6.28515625" style="30" customWidth="1"/>
    <col min="771" max="771" width="12.85546875" style="30" customWidth="1"/>
    <col min="772" max="772" width="9.7109375" style="30" bestFit="1" customWidth="1"/>
    <col min="773" max="1019" width="9.140625" style="30"/>
    <col min="1020" max="1020" width="15.28515625" style="30" customWidth="1"/>
    <col min="1021" max="1021" width="30.42578125" style="30" customWidth="1"/>
    <col min="1022" max="1022" width="8.85546875" style="30" customWidth="1"/>
    <col min="1023" max="1023" width="9.28515625" style="30" customWidth="1"/>
    <col min="1024" max="1024" width="10.42578125" style="30" customWidth="1"/>
    <col min="1025" max="1025" width="5" style="30" customWidth="1"/>
    <col min="1026" max="1026" width="6.28515625" style="30" customWidth="1"/>
    <col min="1027" max="1027" width="12.85546875" style="30" customWidth="1"/>
    <col min="1028" max="1028" width="9.7109375" style="30" bestFit="1" customWidth="1"/>
    <col min="1029" max="1275" width="9.140625" style="30"/>
    <col min="1276" max="1276" width="15.28515625" style="30" customWidth="1"/>
    <col min="1277" max="1277" width="30.42578125" style="30" customWidth="1"/>
    <col min="1278" max="1278" width="8.85546875" style="30" customWidth="1"/>
    <col min="1279" max="1279" width="9.28515625" style="30" customWidth="1"/>
    <col min="1280" max="1280" width="10.42578125" style="30" customWidth="1"/>
    <col min="1281" max="1281" width="5" style="30" customWidth="1"/>
    <col min="1282" max="1282" width="6.28515625" style="30" customWidth="1"/>
    <col min="1283" max="1283" width="12.85546875" style="30" customWidth="1"/>
    <col min="1284" max="1284" width="9.7109375" style="30" bestFit="1" customWidth="1"/>
    <col min="1285" max="1531" width="9.140625" style="30"/>
    <col min="1532" max="1532" width="15.28515625" style="30" customWidth="1"/>
    <col min="1533" max="1533" width="30.42578125" style="30" customWidth="1"/>
    <col min="1534" max="1534" width="8.85546875" style="30" customWidth="1"/>
    <col min="1535" max="1535" width="9.28515625" style="30" customWidth="1"/>
    <col min="1536" max="1536" width="10.42578125" style="30" customWidth="1"/>
    <col min="1537" max="1537" width="5" style="30" customWidth="1"/>
    <col min="1538" max="1538" width="6.28515625" style="30" customWidth="1"/>
    <col min="1539" max="1539" width="12.85546875" style="30" customWidth="1"/>
    <col min="1540" max="1540" width="9.7109375" style="30" bestFit="1" customWidth="1"/>
    <col min="1541" max="1787" width="9.140625" style="30"/>
    <col min="1788" max="1788" width="15.28515625" style="30" customWidth="1"/>
    <col min="1789" max="1789" width="30.42578125" style="30" customWidth="1"/>
    <col min="1790" max="1790" width="8.85546875" style="30" customWidth="1"/>
    <col min="1791" max="1791" width="9.28515625" style="30" customWidth="1"/>
    <col min="1792" max="1792" width="10.42578125" style="30" customWidth="1"/>
    <col min="1793" max="1793" width="5" style="30" customWidth="1"/>
    <col min="1794" max="1794" width="6.28515625" style="30" customWidth="1"/>
    <col min="1795" max="1795" width="12.85546875" style="30" customWidth="1"/>
    <col min="1796" max="1796" width="9.7109375" style="30" bestFit="1" customWidth="1"/>
    <col min="1797" max="2043" width="9.140625" style="30"/>
    <col min="2044" max="2044" width="15.28515625" style="30" customWidth="1"/>
    <col min="2045" max="2045" width="30.42578125" style="30" customWidth="1"/>
    <col min="2046" max="2046" width="8.85546875" style="30" customWidth="1"/>
    <col min="2047" max="2047" width="9.28515625" style="30" customWidth="1"/>
    <col min="2048" max="2048" width="10.42578125" style="30" customWidth="1"/>
    <col min="2049" max="2049" width="5" style="30" customWidth="1"/>
    <col min="2050" max="2050" width="6.28515625" style="30" customWidth="1"/>
    <col min="2051" max="2051" width="12.85546875" style="30" customWidth="1"/>
    <col min="2052" max="2052" width="9.7109375" style="30" bestFit="1" customWidth="1"/>
    <col min="2053" max="2299" width="9.140625" style="30"/>
    <col min="2300" max="2300" width="15.28515625" style="30" customWidth="1"/>
    <col min="2301" max="2301" width="30.42578125" style="30" customWidth="1"/>
    <col min="2302" max="2302" width="8.85546875" style="30" customWidth="1"/>
    <col min="2303" max="2303" width="9.28515625" style="30" customWidth="1"/>
    <col min="2304" max="2304" width="10.42578125" style="30" customWidth="1"/>
    <col min="2305" max="2305" width="5" style="30" customWidth="1"/>
    <col min="2306" max="2306" width="6.28515625" style="30" customWidth="1"/>
    <col min="2307" max="2307" width="12.85546875" style="30" customWidth="1"/>
    <col min="2308" max="2308" width="9.7109375" style="30" bestFit="1" customWidth="1"/>
    <col min="2309" max="2555" width="9.140625" style="30"/>
    <col min="2556" max="2556" width="15.28515625" style="30" customWidth="1"/>
    <col min="2557" max="2557" width="30.42578125" style="30" customWidth="1"/>
    <col min="2558" max="2558" width="8.85546875" style="30" customWidth="1"/>
    <col min="2559" max="2559" width="9.28515625" style="30" customWidth="1"/>
    <col min="2560" max="2560" width="10.42578125" style="30" customWidth="1"/>
    <col min="2561" max="2561" width="5" style="30" customWidth="1"/>
    <col min="2562" max="2562" width="6.28515625" style="30" customWidth="1"/>
    <col min="2563" max="2563" width="12.85546875" style="30" customWidth="1"/>
    <col min="2564" max="2564" width="9.7109375" style="30" bestFit="1" customWidth="1"/>
    <col min="2565" max="2811" width="9.140625" style="30"/>
    <col min="2812" max="2812" width="15.28515625" style="30" customWidth="1"/>
    <col min="2813" max="2813" width="30.42578125" style="30" customWidth="1"/>
    <col min="2814" max="2814" width="8.85546875" style="30" customWidth="1"/>
    <col min="2815" max="2815" width="9.28515625" style="30" customWidth="1"/>
    <col min="2816" max="2816" width="10.42578125" style="30" customWidth="1"/>
    <col min="2817" max="2817" width="5" style="30" customWidth="1"/>
    <col min="2818" max="2818" width="6.28515625" style="30" customWidth="1"/>
    <col min="2819" max="2819" width="12.85546875" style="30" customWidth="1"/>
    <col min="2820" max="2820" width="9.7109375" style="30" bestFit="1" customWidth="1"/>
    <col min="2821" max="3067" width="9.140625" style="30"/>
    <col min="3068" max="3068" width="15.28515625" style="30" customWidth="1"/>
    <col min="3069" max="3069" width="30.42578125" style="30" customWidth="1"/>
    <col min="3070" max="3070" width="8.85546875" style="30" customWidth="1"/>
    <col min="3071" max="3071" width="9.28515625" style="30" customWidth="1"/>
    <col min="3072" max="3072" width="10.42578125" style="30" customWidth="1"/>
    <col min="3073" max="3073" width="5" style="30" customWidth="1"/>
    <col min="3074" max="3074" width="6.28515625" style="30" customWidth="1"/>
    <col min="3075" max="3075" width="12.85546875" style="30" customWidth="1"/>
    <col min="3076" max="3076" width="9.7109375" style="30" bestFit="1" customWidth="1"/>
    <col min="3077" max="3323" width="9.140625" style="30"/>
    <col min="3324" max="3324" width="15.28515625" style="30" customWidth="1"/>
    <col min="3325" max="3325" width="30.42578125" style="30" customWidth="1"/>
    <col min="3326" max="3326" width="8.85546875" style="30" customWidth="1"/>
    <col min="3327" max="3327" width="9.28515625" style="30" customWidth="1"/>
    <col min="3328" max="3328" width="10.42578125" style="30" customWidth="1"/>
    <col min="3329" max="3329" width="5" style="30" customWidth="1"/>
    <col min="3330" max="3330" width="6.28515625" style="30" customWidth="1"/>
    <col min="3331" max="3331" width="12.85546875" style="30" customWidth="1"/>
    <col min="3332" max="3332" width="9.7109375" style="30" bestFit="1" customWidth="1"/>
    <col min="3333" max="3579" width="9.140625" style="30"/>
    <col min="3580" max="3580" width="15.28515625" style="30" customWidth="1"/>
    <col min="3581" max="3581" width="30.42578125" style="30" customWidth="1"/>
    <col min="3582" max="3582" width="8.85546875" style="30" customWidth="1"/>
    <col min="3583" max="3583" width="9.28515625" style="30" customWidth="1"/>
    <col min="3584" max="3584" width="10.42578125" style="30" customWidth="1"/>
    <col min="3585" max="3585" width="5" style="30" customWidth="1"/>
    <col min="3586" max="3586" width="6.28515625" style="30" customWidth="1"/>
    <col min="3587" max="3587" width="12.85546875" style="30" customWidth="1"/>
    <col min="3588" max="3588" width="9.7109375" style="30" bestFit="1" customWidth="1"/>
    <col min="3589" max="3835" width="9.140625" style="30"/>
    <col min="3836" max="3836" width="15.28515625" style="30" customWidth="1"/>
    <col min="3837" max="3837" width="30.42578125" style="30" customWidth="1"/>
    <col min="3838" max="3838" width="8.85546875" style="30" customWidth="1"/>
    <col min="3839" max="3839" width="9.28515625" style="30" customWidth="1"/>
    <col min="3840" max="3840" width="10.42578125" style="30" customWidth="1"/>
    <col min="3841" max="3841" width="5" style="30" customWidth="1"/>
    <col min="3842" max="3842" width="6.28515625" style="30" customWidth="1"/>
    <col min="3843" max="3843" width="12.85546875" style="30" customWidth="1"/>
    <col min="3844" max="3844" width="9.7109375" style="30" bestFit="1" customWidth="1"/>
    <col min="3845" max="4091" width="9.140625" style="30"/>
    <col min="4092" max="4092" width="15.28515625" style="30" customWidth="1"/>
    <col min="4093" max="4093" width="30.42578125" style="30" customWidth="1"/>
    <col min="4094" max="4094" width="8.85546875" style="30" customWidth="1"/>
    <col min="4095" max="4095" width="9.28515625" style="30" customWidth="1"/>
    <col min="4096" max="4096" width="10.42578125" style="30" customWidth="1"/>
    <col min="4097" max="4097" width="5" style="30" customWidth="1"/>
    <col min="4098" max="4098" width="6.28515625" style="30" customWidth="1"/>
    <col min="4099" max="4099" width="12.85546875" style="30" customWidth="1"/>
    <col min="4100" max="4100" width="9.7109375" style="30" bestFit="1" customWidth="1"/>
    <col min="4101" max="4347" width="9.140625" style="30"/>
    <col min="4348" max="4348" width="15.28515625" style="30" customWidth="1"/>
    <col min="4349" max="4349" width="30.42578125" style="30" customWidth="1"/>
    <col min="4350" max="4350" width="8.85546875" style="30" customWidth="1"/>
    <col min="4351" max="4351" width="9.28515625" style="30" customWidth="1"/>
    <col min="4352" max="4352" width="10.42578125" style="30" customWidth="1"/>
    <col min="4353" max="4353" width="5" style="30" customWidth="1"/>
    <col min="4354" max="4354" width="6.28515625" style="30" customWidth="1"/>
    <col min="4355" max="4355" width="12.85546875" style="30" customWidth="1"/>
    <col min="4356" max="4356" width="9.7109375" style="30" bestFit="1" customWidth="1"/>
    <col min="4357" max="4603" width="9.140625" style="30"/>
    <col min="4604" max="4604" width="15.28515625" style="30" customWidth="1"/>
    <col min="4605" max="4605" width="30.42578125" style="30" customWidth="1"/>
    <col min="4606" max="4606" width="8.85546875" style="30" customWidth="1"/>
    <col min="4607" max="4607" width="9.28515625" style="30" customWidth="1"/>
    <col min="4608" max="4608" width="10.42578125" style="30" customWidth="1"/>
    <col min="4609" max="4609" width="5" style="30" customWidth="1"/>
    <col min="4610" max="4610" width="6.28515625" style="30" customWidth="1"/>
    <col min="4611" max="4611" width="12.85546875" style="30" customWidth="1"/>
    <col min="4612" max="4612" width="9.7109375" style="30" bestFit="1" customWidth="1"/>
    <col min="4613" max="4859" width="9.140625" style="30"/>
    <col min="4860" max="4860" width="15.28515625" style="30" customWidth="1"/>
    <col min="4861" max="4861" width="30.42578125" style="30" customWidth="1"/>
    <col min="4862" max="4862" width="8.85546875" style="30" customWidth="1"/>
    <col min="4863" max="4863" width="9.28515625" style="30" customWidth="1"/>
    <col min="4864" max="4864" width="10.42578125" style="30" customWidth="1"/>
    <col min="4865" max="4865" width="5" style="30" customWidth="1"/>
    <col min="4866" max="4866" width="6.28515625" style="30" customWidth="1"/>
    <col min="4867" max="4867" width="12.85546875" style="30" customWidth="1"/>
    <col min="4868" max="4868" width="9.7109375" style="30" bestFit="1" customWidth="1"/>
    <col min="4869" max="5115" width="9.140625" style="30"/>
    <col min="5116" max="5116" width="15.28515625" style="30" customWidth="1"/>
    <col min="5117" max="5117" width="30.42578125" style="30" customWidth="1"/>
    <col min="5118" max="5118" width="8.85546875" style="30" customWidth="1"/>
    <col min="5119" max="5119" width="9.28515625" style="30" customWidth="1"/>
    <col min="5120" max="5120" width="10.42578125" style="30" customWidth="1"/>
    <col min="5121" max="5121" width="5" style="30" customWidth="1"/>
    <col min="5122" max="5122" width="6.28515625" style="30" customWidth="1"/>
    <col min="5123" max="5123" width="12.85546875" style="30" customWidth="1"/>
    <col min="5124" max="5124" width="9.7109375" style="30" bestFit="1" customWidth="1"/>
    <col min="5125" max="5371" width="9.140625" style="30"/>
    <col min="5372" max="5372" width="15.28515625" style="30" customWidth="1"/>
    <col min="5373" max="5373" width="30.42578125" style="30" customWidth="1"/>
    <col min="5374" max="5374" width="8.85546875" style="30" customWidth="1"/>
    <col min="5375" max="5375" width="9.28515625" style="30" customWidth="1"/>
    <col min="5376" max="5376" width="10.42578125" style="30" customWidth="1"/>
    <col min="5377" max="5377" width="5" style="30" customWidth="1"/>
    <col min="5378" max="5378" width="6.28515625" style="30" customWidth="1"/>
    <col min="5379" max="5379" width="12.85546875" style="30" customWidth="1"/>
    <col min="5380" max="5380" width="9.7109375" style="30" bestFit="1" customWidth="1"/>
    <col min="5381" max="5627" width="9.140625" style="30"/>
    <col min="5628" max="5628" width="15.28515625" style="30" customWidth="1"/>
    <col min="5629" max="5629" width="30.42578125" style="30" customWidth="1"/>
    <col min="5630" max="5630" width="8.85546875" style="30" customWidth="1"/>
    <col min="5631" max="5631" width="9.28515625" style="30" customWidth="1"/>
    <col min="5632" max="5632" width="10.42578125" style="30" customWidth="1"/>
    <col min="5633" max="5633" width="5" style="30" customWidth="1"/>
    <col min="5634" max="5634" width="6.28515625" style="30" customWidth="1"/>
    <col min="5635" max="5635" width="12.85546875" style="30" customWidth="1"/>
    <col min="5636" max="5636" width="9.7109375" style="30" bestFit="1" customWidth="1"/>
    <col min="5637" max="5883" width="9.140625" style="30"/>
    <col min="5884" max="5884" width="15.28515625" style="30" customWidth="1"/>
    <col min="5885" max="5885" width="30.42578125" style="30" customWidth="1"/>
    <col min="5886" max="5886" width="8.85546875" style="30" customWidth="1"/>
    <col min="5887" max="5887" width="9.28515625" style="30" customWidth="1"/>
    <col min="5888" max="5888" width="10.42578125" style="30" customWidth="1"/>
    <col min="5889" max="5889" width="5" style="30" customWidth="1"/>
    <col min="5890" max="5890" width="6.28515625" style="30" customWidth="1"/>
    <col min="5891" max="5891" width="12.85546875" style="30" customWidth="1"/>
    <col min="5892" max="5892" width="9.7109375" style="30" bestFit="1" customWidth="1"/>
    <col min="5893" max="6139" width="9.140625" style="30"/>
    <col min="6140" max="6140" width="15.28515625" style="30" customWidth="1"/>
    <col min="6141" max="6141" width="30.42578125" style="30" customWidth="1"/>
    <col min="6142" max="6142" width="8.85546875" style="30" customWidth="1"/>
    <col min="6143" max="6143" width="9.28515625" style="30" customWidth="1"/>
    <col min="6144" max="6144" width="10.42578125" style="30" customWidth="1"/>
    <col min="6145" max="6145" width="5" style="30" customWidth="1"/>
    <col min="6146" max="6146" width="6.28515625" style="30" customWidth="1"/>
    <col min="6147" max="6147" width="12.85546875" style="30" customWidth="1"/>
    <col min="6148" max="6148" width="9.7109375" style="30" bestFit="1" customWidth="1"/>
    <col min="6149" max="6395" width="9.140625" style="30"/>
    <col min="6396" max="6396" width="15.28515625" style="30" customWidth="1"/>
    <col min="6397" max="6397" width="30.42578125" style="30" customWidth="1"/>
    <col min="6398" max="6398" width="8.85546875" style="30" customWidth="1"/>
    <col min="6399" max="6399" width="9.28515625" style="30" customWidth="1"/>
    <col min="6400" max="6400" width="10.42578125" style="30" customWidth="1"/>
    <col min="6401" max="6401" width="5" style="30" customWidth="1"/>
    <col min="6402" max="6402" width="6.28515625" style="30" customWidth="1"/>
    <col min="6403" max="6403" width="12.85546875" style="30" customWidth="1"/>
    <col min="6404" max="6404" width="9.7109375" style="30" bestFit="1" customWidth="1"/>
    <col min="6405" max="6651" width="9.140625" style="30"/>
    <col min="6652" max="6652" width="15.28515625" style="30" customWidth="1"/>
    <col min="6653" max="6653" width="30.42578125" style="30" customWidth="1"/>
    <col min="6654" max="6654" width="8.85546875" style="30" customWidth="1"/>
    <col min="6655" max="6655" width="9.28515625" style="30" customWidth="1"/>
    <col min="6656" max="6656" width="10.42578125" style="30" customWidth="1"/>
    <col min="6657" max="6657" width="5" style="30" customWidth="1"/>
    <col min="6658" max="6658" width="6.28515625" style="30" customWidth="1"/>
    <col min="6659" max="6659" width="12.85546875" style="30" customWidth="1"/>
    <col min="6660" max="6660" width="9.7109375" style="30" bestFit="1" customWidth="1"/>
    <col min="6661" max="6907" width="9.140625" style="30"/>
    <col min="6908" max="6908" width="15.28515625" style="30" customWidth="1"/>
    <col min="6909" max="6909" width="30.42578125" style="30" customWidth="1"/>
    <col min="6910" max="6910" width="8.85546875" style="30" customWidth="1"/>
    <col min="6911" max="6911" width="9.28515625" style="30" customWidth="1"/>
    <col min="6912" max="6912" width="10.42578125" style="30" customWidth="1"/>
    <col min="6913" max="6913" width="5" style="30" customWidth="1"/>
    <col min="6914" max="6914" width="6.28515625" style="30" customWidth="1"/>
    <col min="6915" max="6915" width="12.85546875" style="30" customWidth="1"/>
    <col min="6916" max="6916" width="9.7109375" style="30" bestFit="1" customWidth="1"/>
    <col min="6917" max="7163" width="9.140625" style="30"/>
    <col min="7164" max="7164" width="15.28515625" style="30" customWidth="1"/>
    <col min="7165" max="7165" width="30.42578125" style="30" customWidth="1"/>
    <col min="7166" max="7166" width="8.85546875" style="30" customWidth="1"/>
    <col min="7167" max="7167" width="9.28515625" style="30" customWidth="1"/>
    <col min="7168" max="7168" width="10.42578125" style="30" customWidth="1"/>
    <col min="7169" max="7169" width="5" style="30" customWidth="1"/>
    <col min="7170" max="7170" width="6.28515625" style="30" customWidth="1"/>
    <col min="7171" max="7171" width="12.85546875" style="30" customWidth="1"/>
    <col min="7172" max="7172" width="9.7109375" style="30" bestFit="1" customWidth="1"/>
    <col min="7173" max="7419" width="9.140625" style="30"/>
    <col min="7420" max="7420" width="15.28515625" style="30" customWidth="1"/>
    <col min="7421" max="7421" width="30.42578125" style="30" customWidth="1"/>
    <col min="7422" max="7422" width="8.85546875" style="30" customWidth="1"/>
    <col min="7423" max="7423" width="9.28515625" style="30" customWidth="1"/>
    <col min="7424" max="7424" width="10.42578125" style="30" customWidth="1"/>
    <col min="7425" max="7425" width="5" style="30" customWidth="1"/>
    <col min="7426" max="7426" width="6.28515625" style="30" customWidth="1"/>
    <col min="7427" max="7427" width="12.85546875" style="30" customWidth="1"/>
    <col min="7428" max="7428" width="9.7109375" style="30" bestFit="1" customWidth="1"/>
    <col min="7429" max="7675" width="9.140625" style="30"/>
    <col min="7676" max="7676" width="15.28515625" style="30" customWidth="1"/>
    <col min="7677" max="7677" width="30.42578125" style="30" customWidth="1"/>
    <col min="7678" max="7678" width="8.85546875" style="30" customWidth="1"/>
    <col min="7679" max="7679" width="9.28515625" style="30" customWidth="1"/>
    <col min="7680" max="7680" width="10.42578125" style="30" customWidth="1"/>
    <col min="7681" max="7681" width="5" style="30" customWidth="1"/>
    <col min="7682" max="7682" width="6.28515625" style="30" customWidth="1"/>
    <col min="7683" max="7683" width="12.85546875" style="30" customWidth="1"/>
    <col min="7684" max="7684" width="9.7109375" style="30" bestFit="1" customWidth="1"/>
    <col min="7685" max="7931" width="9.140625" style="30"/>
    <col min="7932" max="7932" width="15.28515625" style="30" customWidth="1"/>
    <col min="7933" max="7933" width="30.42578125" style="30" customWidth="1"/>
    <col min="7934" max="7934" width="8.85546875" style="30" customWidth="1"/>
    <col min="7935" max="7935" width="9.28515625" style="30" customWidth="1"/>
    <col min="7936" max="7936" width="10.42578125" style="30" customWidth="1"/>
    <col min="7937" max="7937" width="5" style="30" customWidth="1"/>
    <col min="7938" max="7938" width="6.28515625" style="30" customWidth="1"/>
    <col min="7939" max="7939" width="12.85546875" style="30" customWidth="1"/>
    <col min="7940" max="7940" width="9.7109375" style="30" bestFit="1" customWidth="1"/>
    <col min="7941" max="8187" width="9.140625" style="30"/>
    <col min="8188" max="8188" width="15.28515625" style="30" customWidth="1"/>
    <col min="8189" max="8189" width="30.42578125" style="30" customWidth="1"/>
    <col min="8190" max="8190" width="8.85546875" style="30" customWidth="1"/>
    <col min="8191" max="8191" width="9.28515625" style="30" customWidth="1"/>
    <col min="8192" max="8192" width="10.42578125" style="30" customWidth="1"/>
    <col min="8193" max="8193" width="5" style="30" customWidth="1"/>
    <col min="8194" max="8194" width="6.28515625" style="30" customWidth="1"/>
    <col min="8195" max="8195" width="12.85546875" style="30" customWidth="1"/>
    <col min="8196" max="8196" width="9.7109375" style="30" bestFit="1" customWidth="1"/>
    <col min="8197" max="8443" width="9.140625" style="30"/>
    <col min="8444" max="8444" width="15.28515625" style="30" customWidth="1"/>
    <col min="8445" max="8445" width="30.42578125" style="30" customWidth="1"/>
    <col min="8446" max="8446" width="8.85546875" style="30" customWidth="1"/>
    <col min="8447" max="8447" width="9.28515625" style="30" customWidth="1"/>
    <col min="8448" max="8448" width="10.42578125" style="30" customWidth="1"/>
    <col min="8449" max="8449" width="5" style="30" customWidth="1"/>
    <col min="8450" max="8450" width="6.28515625" style="30" customWidth="1"/>
    <col min="8451" max="8451" width="12.85546875" style="30" customWidth="1"/>
    <col min="8452" max="8452" width="9.7109375" style="30" bestFit="1" customWidth="1"/>
    <col min="8453" max="8699" width="9.140625" style="30"/>
    <col min="8700" max="8700" width="15.28515625" style="30" customWidth="1"/>
    <col min="8701" max="8701" width="30.42578125" style="30" customWidth="1"/>
    <col min="8702" max="8702" width="8.85546875" style="30" customWidth="1"/>
    <col min="8703" max="8703" width="9.28515625" style="30" customWidth="1"/>
    <col min="8704" max="8704" width="10.42578125" style="30" customWidth="1"/>
    <col min="8705" max="8705" width="5" style="30" customWidth="1"/>
    <col min="8706" max="8706" width="6.28515625" style="30" customWidth="1"/>
    <col min="8707" max="8707" width="12.85546875" style="30" customWidth="1"/>
    <col min="8708" max="8708" width="9.7109375" style="30" bestFit="1" customWidth="1"/>
    <col min="8709" max="8955" width="9.140625" style="30"/>
    <col min="8956" max="8956" width="15.28515625" style="30" customWidth="1"/>
    <col min="8957" max="8957" width="30.42578125" style="30" customWidth="1"/>
    <col min="8958" max="8958" width="8.85546875" style="30" customWidth="1"/>
    <col min="8959" max="8959" width="9.28515625" style="30" customWidth="1"/>
    <col min="8960" max="8960" width="10.42578125" style="30" customWidth="1"/>
    <col min="8961" max="8961" width="5" style="30" customWidth="1"/>
    <col min="8962" max="8962" width="6.28515625" style="30" customWidth="1"/>
    <col min="8963" max="8963" width="12.85546875" style="30" customWidth="1"/>
    <col min="8964" max="8964" width="9.7109375" style="30" bestFit="1" customWidth="1"/>
    <col min="8965" max="9211" width="9.140625" style="30"/>
    <col min="9212" max="9212" width="15.28515625" style="30" customWidth="1"/>
    <col min="9213" max="9213" width="30.42578125" style="30" customWidth="1"/>
    <col min="9214" max="9214" width="8.85546875" style="30" customWidth="1"/>
    <col min="9215" max="9215" width="9.28515625" style="30" customWidth="1"/>
    <col min="9216" max="9216" width="10.42578125" style="30" customWidth="1"/>
    <col min="9217" max="9217" width="5" style="30" customWidth="1"/>
    <col min="9218" max="9218" width="6.28515625" style="30" customWidth="1"/>
    <col min="9219" max="9219" width="12.85546875" style="30" customWidth="1"/>
    <col min="9220" max="9220" width="9.7109375" style="30" bestFit="1" customWidth="1"/>
    <col min="9221" max="9467" width="9.140625" style="30"/>
    <col min="9468" max="9468" width="15.28515625" style="30" customWidth="1"/>
    <col min="9469" max="9469" width="30.42578125" style="30" customWidth="1"/>
    <col min="9470" max="9470" width="8.85546875" style="30" customWidth="1"/>
    <col min="9471" max="9471" width="9.28515625" style="30" customWidth="1"/>
    <col min="9472" max="9472" width="10.42578125" style="30" customWidth="1"/>
    <col min="9473" max="9473" width="5" style="30" customWidth="1"/>
    <col min="9474" max="9474" width="6.28515625" style="30" customWidth="1"/>
    <col min="9475" max="9475" width="12.85546875" style="30" customWidth="1"/>
    <col min="9476" max="9476" width="9.7109375" style="30" bestFit="1" customWidth="1"/>
    <col min="9477" max="9723" width="9.140625" style="30"/>
    <col min="9724" max="9724" width="15.28515625" style="30" customWidth="1"/>
    <col min="9725" max="9725" width="30.42578125" style="30" customWidth="1"/>
    <col min="9726" max="9726" width="8.85546875" style="30" customWidth="1"/>
    <col min="9727" max="9727" width="9.28515625" style="30" customWidth="1"/>
    <col min="9728" max="9728" width="10.42578125" style="30" customWidth="1"/>
    <col min="9729" max="9729" width="5" style="30" customWidth="1"/>
    <col min="9730" max="9730" width="6.28515625" style="30" customWidth="1"/>
    <col min="9731" max="9731" width="12.85546875" style="30" customWidth="1"/>
    <col min="9732" max="9732" width="9.7109375" style="30" bestFit="1" customWidth="1"/>
    <col min="9733" max="9979" width="9.140625" style="30"/>
    <col min="9980" max="9980" width="15.28515625" style="30" customWidth="1"/>
    <col min="9981" max="9981" width="30.42578125" style="30" customWidth="1"/>
    <col min="9982" max="9982" width="8.85546875" style="30" customWidth="1"/>
    <col min="9983" max="9983" width="9.28515625" style="30" customWidth="1"/>
    <col min="9984" max="9984" width="10.42578125" style="30" customWidth="1"/>
    <col min="9985" max="9985" width="5" style="30" customWidth="1"/>
    <col min="9986" max="9986" width="6.28515625" style="30" customWidth="1"/>
    <col min="9987" max="9987" width="12.85546875" style="30" customWidth="1"/>
    <col min="9988" max="9988" width="9.7109375" style="30" bestFit="1" customWidth="1"/>
    <col min="9989" max="10235" width="9.140625" style="30"/>
    <col min="10236" max="10236" width="15.28515625" style="30" customWidth="1"/>
    <col min="10237" max="10237" width="30.42578125" style="30" customWidth="1"/>
    <col min="10238" max="10238" width="8.85546875" style="30" customWidth="1"/>
    <col min="10239" max="10239" width="9.28515625" style="30" customWidth="1"/>
    <col min="10240" max="10240" width="10.42578125" style="30" customWidth="1"/>
    <col min="10241" max="10241" width="5" style="30" customWidth="1"/>
    <col min="10242" max="10242" width="6.28515625" style="30" customWidth="1"/>
    <col min="10243" max="10243" width="12.85546875" style="30" customWidth="1"/>
    <col min="10244" max="10244" width="9.7109375" style="30" bestFit="1" customWidth="1"/>
    <col min="10245" max="10491" width="9.140625" style="30"/>
    <col min="10492" max="10492" width="15.28515625" style="30" customWidth="1"/>
    <col min="10493" max="10493" width="30.42578125" style="30" customWidth="1"/>
    <col min="10494" max="10494" width="8.85546875" style="30" customWidth="1"/>
    <col min="10495" max="10495" width="9.28515625" style="30" customWidth="1"/>
    <col min="10496" max="10496" width="10.42578125" style="30" customWidth="1"/>
    <col min="10497" max="10497" width="5" style="30" customWidth="1"/>
    <col min="10498" max="10498" width="6.28515625" style="30" customWidth="1"/>
    <col min="10499" max="10499" width="12.85546875" style="30" customWidth="1"/>
    <col min="10500" max="10500" width="9.7109375" style="30" bestFit="1" customWidth="1"/>
    <col min="10501" max="10747" width="9.140625" style="30"/>
    <col min="10748" max="10748" width="15.28515625" style="30" customWidth="1"/>
    <col min="10749" max="10749" width="30.42578125" style="30" customWidth="1"/>
    <col min="10750" max="10750" width="8.85546875" style="30" customWidth="1"/>
    <col min="10751" max="10751" width="9.28515625" style="30" customWidth="1"/>
    <col min="10752" max="10752" width="10.42578125" style="30" customWidth="1"/>
    <col min="10753" max="10753" width="5" style="30" customWidth="1"/>
    <col min="10754" max="10754" width="6.28515625" style="30" customWidth="1"/>
    <col min="10755" max="10755" width="12.85546875" style="30" customWidth="1"/>
    <col min="10756" max="10756" width="9.7109375" style="30" bestFit="1" customWidth="1"/>
    <col min="10757" max="11003" width="9.140625" style="30"/>
    <col min="11004" max="11004" width="15.28515625" style="30" customWidth="1"/>
    <col min="11005" max="11005" width="30.42578125" style="30" customWidth="1"/>
    <col min="11006" max="11006" width="8.85546875" style="30" customWidth="1"/>
    <col min="11007" max="11007" width="9.28515625" style="30" customWidth="1"/>
    <col min="11008" max="11008" width="10.42578125" style="30" customWidth="1"/>
    <col min="11009" max="11009" width="5" style="30" customWidth="1"/>
    <col min="11010" max="11010" width="6.28515625" style="30" customWidth="1"/>
    <col min="11011" max="11011" width="12.85546875" style="30" customWidth="1"/>
    <col min="11012" max="11012" width="9.7109375" style="30" bestFit="1" customWidth="1"/>
    <col min="11013" max="11259" width="9.140625" style="30"/>
    <col min="11260" max="11260" width="15.28515625" style="30" customWidth="1"/>
    <col min="11261" max="11261" width="30.42578125" style="30" customWidth="1"/>
    <col min="11262" max="11262" width="8.85546875" style="30" customWidth="1"/>
    <col min="11263" max="11263" width="9.28515625" style="30" customWidth="1"/>
    <col min="11264" max="11264" width="10.42578125" style="30" customWidth="1"/>
    <col min="11265" max="11265" width="5" style="30" customWidth="1"/>
    <col min="11266" max="11266" width="6.28515625" style="30" customWidth="1"/>
    <col min="11267" max="11267" width="12.85546875" style="30" customWidth="1"/>
    <col min="11268" max="11268" width="9.7109375" style="30" bestFit="1" customWidth="1"/>
    <col min="11269" max="11515" width="9.140625" style="30"/>
    <col min="11516" max="11516" width="15.28515625" style="30" customWidth="1"/>
    <col min="11517" max="11517" width="30.42578125" style="30" customWidth="1"/>
    <col min="11518" max="11518" width="8.85546875" style="30" customWidth="1"/>
    <col min="11519" max="11519" width="9.28515625" style="30" customWidth="1"/>
    <col min="11520" max="11520" width="10.42578125" style="30" customWidth="1"/>
    <col min="11521" max="11521" width="5" style="30" customWidth="1"/>
    <col min="11522" max="11522" width="6.28515625" style="30" customWidth="1"/>
    <col min="11523" max="11523" width="12.85546875" style="30" customWidth="1"/>
    <col min="11524" max="11524" width="9.7109375" style="30" bestFit="1" customWidth="1"/>
    <col min="11525" max="11771" width="9.140625" style="30"/>
    <col min="11772" max="11772" width="15.28515625" style="30" customWidth="1"/>
    <col min="11773" max="11773" width="30.42578125" style="30" customWidth="1"/>
    <col min="11774" max="11774" width="8.85546875" style="30" customWidth="1"/>
    <col min="11775" max="11775" width="9.28515625" style="30" customWidth="1"/>
    <col min="11776" max="11776" width="10.42578125" style="30" customWidth="1"/>
    <col min="11777" max="11777" width="5" style="30" customWidth="1"/>
    <col min="11778" max="11778" width="6.28515625" style="30" customWidth="1"/>
    <col min="11779" max="11779" width="12.85546875" style="30" customWidth="1"/>
    <col min="11780" max="11780" width="9.7109375" style="30" bestFit="1" customWidth="1"/>
    <col min="11781" max="12027" width="9.140625" style="30"/>
    <col min="12028" max="12028" width="15.28515625" style="30" customWidth="1"/>
    <col min="12029" max="12029" width="30.42578125" style="30" customWidth="1"/>
    <col min="12030" max="12030" width="8.85546875" style="30" customWidth="1"/>
    <col min="12031" max="12031" width="9.28515625" style="30" customWidth="1"/>
    <col min="12032" max="12032" width="10.42578125" style="30" customWidth="1"/>
    <col min="12033" max="12033" width="5" style="30" customWidth="1"/>
    <col min="12034" max="12034" width="6.28515625" style="30" customWidth="1"/>
    <col min="12035" max="12035" width="12.85546875" style="30" customWidth="1"/>
    <col min="12036" max="12036" width="9.7109375" style="30" bestFit="1" customWidth="1"/>
    <col min="12037" max="12283" width="9.140625" style="30"/>
    <col min="12284" max="12284" width="15.28515625" style="30" customWidth="1"/>
    <col min="12285" max="12285" width="30.42578125" style="30" customWidth="1"/>
    <col min="12286" max="12286" width="8.85546875" style="30" customWidth="1"/>
    <col min="12287" max="12287" width="9.28515625" style="30" customWidth="1"/>
    <col min="12288" max="12288" width="10.42578125" style="30" customWidth="1"/>
    <col min="12289" max="12289" width="5" style="30" customWidth="1"/>
    <col min="12290" max="12290" width="6.28515625" style="30" customWidth="1"/>
    <col min="12291" max="12291" width="12.85546875" style="30" customWidth="1"/>
    <col min="12292" max="12292" width="9.7109375" style="30" bestFit="1" customWidth="1"/>
    <col min="12293" max="12539" width="9.140625" style="30"/>
    <col min="12540" max="12540" width="15.28515625" style="30" customWidth="1"/>
    <col min="12541" max="12541" width="30.42578125" style="30" customWidth="1"/>
    <col min="12542" max="12542" width="8.85546875" style="30" customWidth="1"/>
    <col min="12543" max="12543" width="9.28515625" style="30" customWidth="1"/>
    <col min="12544" max="12544" width="10.42578125" style="30" customWidth="1"/>
    <col min="12545" max="12545" width="5" style="30" customWidth="1"/>
    <col min="12546" max="12546" width="6.28515625" style="30" customWidth="1"/>
    <col min="12547" max="12547" width="12.85546875" style="30" customWidth="1"/>
    <col min="12548" max="12548" width="9.7109375" style="30" bestFit="1" customWidth="1"/>
    <col min="12549" max="12795" width="9.140625" style="30"/>
    <col min="12796" max="12796" width="15.28515625" style="30" customWidth="1"/>
    <col min="12797" max="12797" width="30.42578125" style="30" customWidth="1"/>
    <col min="12798" max="12798" width="8.85546875" style="30" customWidth="1"/>
    <col min="12799" max="12799" width="9.28515625" style="30" customWidth="1"/>
    <col min="12800" max="12800" width="10.42578125" style="30" customWidth="1"/>
    <col min="12801" max="12801" width="5" style="30" customWidth="1"/>
    <col min="12802" max="12802" width="6.28515625" style="30" customWidth="1"/>
    <col min="12803" max="12803" width="12.85546875" style="30" customWidth="1"/>
    <col min="12804" max="12804" width="9.7109375" style="30" bestFit="1" customWidth="1"/>
    <col min="12805" max="13051" width="9.140625" style="30"/>
    <col min="13052" max="13052" width="15.28515625" style="30" customWidth="1"/>
    <col min="13053" max="13053" width="30.42578125" style="30" customWidth="1"/>
    <col min="13054" max="13054" width="8.85546875" style="30" customWidth="1"/>
    <col min="13055" max="13055" width="9.28515625" style="30" customWidth="1"/>
    <col min="13056" max="13056" width="10.42578125" style="30" customWidth="1"/>
    <col min="13057" max="13057" width="5" style="30" customWidth="1"/>
    <col min="13058" max="13058" width="6.28515625" style="30" customWidth="1"/>
    <col min="13059" max="13059" width="12.85546875" style="30" customWidth="1"/>
    <col min="13060" max="13060" width="9.7109375" style="30" bestFit="1" customWidth="1"/>
    <col min="13061" max="13307" width="9.140625" style="30"/>
    <col min="13308" max="13308" width="15.28515625" style="30" customWidth="1"/>
    <col min="13309" max="13309" width="30.42578125" style="30" customWidth="1"/>
    <col min="13310" max="13310" width="8.85546875" style="30" customWidth="1"/>
    <col min="13311" max="13311" width="9.28515625" style="30" customWidth="1"/>
    <col min="13312" max="13312" width="10.42578125" style="30" customWidth="1"/>
    <col min="13313" max="13313" width="5" style="30" customWidth="1"/>
    <col min="13314" max="13314" width="6.28515625" style="30" customWidth="1"/>
    <col min="13315" max="13315" width="12.85546875" style="30" customWidth="1"/>
    <col min="13316" max="13316" width="9.7109375" style="30" bestFit="1" customWidth="1"/>
    <col min="13317" max="13563" width="9.140625" style="30"/>
    <col min="13564" max="13564" width="15.28515625" style="30" customWidth="1"/>
    <col min="13565" max="13565" width="30.42578125" style="30" customWidth="1"/>
    <col min="13566" max="13566" width="8.85546875" style="30" customWidth="1"/>
    <col min="13567" max="13567" width="9.28515625" style="30" customWidth="1"/>
    <col min="13568" max="13568" width="10.42578125" style="30" customWidth="1"/>
    <col min="13569" max="13569" width="5" style="30" customWidth="1"/>
    <col min="13570" max="13570" width="6.28515625" style="30" customWidth="1"/>
    <col min="13571" max="13571" width="12.85546875" style="30" customWidth="1"/>
    <col min="13572" max="13572" width="9.7109375" style="30" bestFit="1" customWidth="1"/>
    <col min="13573" max="13819" width="9.140625" style="30"/>
    <col min="13820" max="13820" width="15.28515625" style="30" customWidth="1"/>
    <col min="13821" max="13821" width="30.42578125" style="30" customWidth="1"/>
    <col min="13822" max="13822" width="8.85546875" style="30" customWidth="1"/>
    <col min="13823" max="13823" width="9.28515625" style="30" customWidth="1"/>
    <col min="13824" max="13824" width="10.42578125" style="30" customWidth="1"/>
    <col min="13825" max="13825" width="5" style="30" customWidth="1"/>
    <col min="13826" max="13826" width="6.28515625" style="30" customWidth="1"/>
    <col min="13827" max="13827" width="12.85546875" style="30" customWidth="1"/>
    <col min="13828" max="13828" width="9.7109375" style="30" bestFit="1" customWidth="1"/>
    <col min="13829" max="14075" width="9.140625" style="30"/>
    <col min="14076" max="14076" width="15.28515625" style="30" customWidth="1"/>
    <col min="14077" max="14077" width="30.42578125" style="30" customWidth="1"/>
    <col min="14078" max="14078" width="8.85546875" style="30" customWidth="1"/>
    <col min="14079" max="14079" width="9.28515625" style="30" customWidth="1"/>
    <col min="14080" max="14080" width="10.42578125" style="30" customWidth="1"/>
    <col min="14081" max="14081" width="5" style="30" customWidth="1"/>
    <col min="14082" max="14082" width="6.28515625" style="30" customWidth="1"/>
    <col min="14083" max="14083" width="12.85546875" style="30" customWidth="1"/>
    <col min="14084" max="14084" width="9.7109375" style="30" bestFit="1" customWidth="1"/>
    <col min="14085" max="14331" width="9.140625" style="30"/>
    <col min="14332" max="14332" width="15.28515625" style="30" customWidth="1"/>
    <col min="14333" max="14333" width="30.42578125" style="30" customWidth="1"/>
    <col min="14334" max="14334" width="8.85546875" style="30" customWidth="1"/>
    <col min="14335" max="14335" width="9.28515625" style="30" customWidth="1"/>
    <col min="14336" max="14336" width="10.42578125" style="30" customWidth="1"/>
    <col min="14337" max="14337" width="5" style="30" customWidth="1"/>
    <col min="14338" max="14338" width="6.28515625" style="30" customWidth="1"/>
    <col min="14339" max="14339" width="12.85546875" style="30" customWidth="1"/>
    <col min="14340" max="14340" width="9.7109375" style="30" bestFit="1" customWidth="1"/>
    <col min="14341" max="14587" width="9.140625" style="30"/>
    <col min="14588" max="14588" width="15.28515625" style="30" customWidth="1"/>
    <col min="14589" max="14589" width="30.42578125" style="30" customWidth="1"/>
    <col min="14590" max="14590" width="8.85546875" style="30" customWidth="1"/>
    <col min="14591" max="14591" width="9.28515625" style="30" customWidth="1"/>
    <col min="14592" max="14592" width="10.42578125" style="30" customWidth="1"/>
    <col min="14593" max="14593" width="5" style="30" customWidth="1"/>
    <col min="14594" max="14594" width="6.28515625" style="30" customWidth="1"/>
    <col min="14595" max="14595" width="12.85546875" style="30" customWidth="1"/>
    <col min="14596" max="14596" width="9.7109375" style="30" bestFit="1" customWidth="1"/>
    <col min="14597" max="14843" width="9.140625" style="30"/>
    <col min="14844" max="14844" width="15.28515625" style="30" customWidth="1"/>
    <col min="14845" max="14845" width="30.42578125" style="30" customWidth="1"/>
    <col min="14846" max="14846" width="8.85546875" style="30" customWidth="1"/>
    <col min="14847" max="14847" width="9.28515625" style="30" customWidth="1"/>
    <col min="14848" max="14848" width="10.42578125" style="30" customWidth="1"/>
    <col min="14849" max="14849" width="5" style="30" customWidth="1"/>
    <col min="14850" max="14850" width="6.28515625" style="30" customWidth="1"/>
    <col min="14851" max="14851" width="12.85546875" style="30" customWidth="1"/>
    <col min="14852" max="14852" width="9.7109375" style="30" bestFit="1" customWidth="1"/>
    <col min="14853" max="15099" width="9.140625" style="30"/>
    <col min="15100" max="15100" width="15.28515625" style="30" customWidth="1"/>
    <col min="15101" max="15101" width="30.42578125" style="30" customWidth="1"/>
    <col min="15102" max="15102" width="8.85546875" style="30" customWidth="1"/>
    <col min="15103" max="15103" width="9.28515625" style="30" customWidth="1"/>
    <col min="15104" max="15104" width="10.42578125" style="30" customWidth="1"/>
    <col min="15105" max="15105" width="5" style="30" customWidth="1"/>
    <col min="15106" max="15106" width="6.28515625" style="30" customWidth="1"/>
    <col min="15107" max="15107" width="12.85546875" style="30" customWidth="1"/>
    <col min="15108" max="15108" width="9.7109375" style="30" bestFit="1" customWidth="1"/>
    <col min="15109" max="15355" width="9.140625" style="30"/>
    <col min="15356" max="15356" width="15.28515625" style="30" customWidth="1"/>
    <col min="15357" max="15357" width="30.42578125" style="30" customWidth="1"/>
    <col min="15358" max="15358" width="8.85546875" style="30" customWidth="1"/>
    <col min="15359" max="15359" width="9.28515625" style="30" customWidth="1"/>
    <col min="15360" max="15360" width="10.42578125" style="30" customWidth="1"/>
    <col min="15361" max="15361" width="5" style="30" customWidth="1"/>
    <col min="15362" max="15362" width="6.28515625" style="30" customWidth="1"/>
    <col min="15363" max="15363" width="12.85546875" style="30" customWidth="1"/>
    <col min="15364" max="15364" width="9.7109375" style="30" bestFit="1" customWidth="1"/>
    <col min="15365" max="15611" width="9.140625" style="30"/>
    <col min="15612" max="15612" width="15.28515625" style="30" customWidth="1"/>
    <col min="15613" max="15613" width="30.42578125" style="30" customWidth="1"/>
    <col min="15614" max="15614" width="8.85546875" style="30" customWidth="1"/>
    <col min="15615" max="15615" width="9.28515625" style="30" customWidth="1"/>
    <col min="15616" max="15616" width="10.42578125" style="30" customWidth="1"/>
    <col min="15617" max="15617" width="5" style="30" customWidth="1"/>
    <col min="15618" max="15618" width="6.28515625" style="30" customWidth="1"/>
    <col min="15619" max="15619" width="12.85546875" style="30" customWidth="1"/>
    <col min="15620" max="15620" width="9.7109375" style="30" bestFit="1" customWidth="1"/>
    <col min="15621" max="15867" width="9.140625" style="30"/>
    <col min="15868" max="15868" width="15.28515625" style="30" customWidth="1"/>
    <col min="15869" max="15869" width="30.42578125" style="30" customWidth="1"/>
    <col min="15870" max="15870" width="8.85546875" style="30" customWidth="1"/>
    <col min="15871" max="15871" width="9.28515625" style="30" customWidth="1"/>
    <col min="15872" max="15872" width="10.42578125" style="30" customWidth="1"/>
    <col min="15873" max="15873" width="5" style="30" customWidth="1"/>
    <col min="15874" max="15874" width="6.28515625" style="30" customWidth="1"/>
    <col min="15875" max="15875" width="12.85546875" style="30" customWidth="1"/>
    <col min="15876" max="15876" width="9.7109375" style="30" bestFit="1" customWidth="1"/>
    <col min="15877" max="16123" width="9.140625" style="30"/>
    <col min="16124" max="16124" width="15.28515625" style="30" customWidth="1"/>
    <col min="16125" max="16125" width="30.42578125" style="30" customWidth="1"/>
    <col min="16126" max="16126" width="8.85546875" style="30" customWidth="1"/>
    <col min="16127" max="16127" width="9.28515625" style="30" customWidth="1"/>
    <col min="16128" max="16128" width="10.42578125" style="30" customWidth="1"/>
    <col min="16129" max="16129" width="5" style="30" customWidth="1"/>
    <col min="16130" max="16130" width="6.28515625" style="30" customWidth="1"/>
    <col min="16131" max="16131" width="12.85546875" style="30" customWidth="1"/>
    <col min="16132" max="16132" width="9.7109375" style="30" bestFit="1" customWidth="1"/>
    <col min="16133" max="16384" width="9.140625" style="30"/>
  </cols>
  <sheetData>
    <row r="2" spans="2:11" ht="13.5" customHeight="1" x14ac:dyDescent="0.2">
      <c r="B2" s="154"/>
      <c r="C2" s="154"/>
      <c r="D2" s="560"/>
      <c r="E2" s="560"/>
      <c r="F2" s="560"/>
      <c r="G2" s="560"/>
      <c r="H2" s="560"/>
      <c r="I2" s="29"/>
      <c r="J2" s="30"/>
    </row>
    <row r="3" spans="2:11" ht="14.25" customHeight="1" x14ac:dyDescent="0.2">
      <c r="D3" s="562" t="s">
        <v>1949</v>
      </c>
      <c r="E3" s="562"/>
      <c r="F3" s="562"/>
      <c r="G3" s="562"/>
      <c r="H3" s="562"/>
      <c r="I3" s="29"/>
      <c r="J3" s="30"/>
    </row>
    <row r="4" spans="2:11" ht="11.25" customHeight="1" x14ac:dyDescent="0.2">
      <c r="D4" s="562"/>
      <c r="E4" s="562"/>
      <c r="F4" s="562"/>
      <c r="G4" s="562"/>
      <c r="H4" s="562"/>
      <c r="I4" s="32"/>
      <c r="J4" s="30"/>
    </row>
    <row r="5" spans="2:11" ht="12" customHeight="1" x14ac:dyDescent="0.2">
      <c r="D5" s="562"/>
      <c r="E5" s="562"/>
      <c r="F5" s="562"/>
      <c r="G5" s="562"/>
      <c r="H5" s="562"/>
      <c r="I5" s="32"/>
      <c r="J5" s="30"/>
    </row>
    <row r="6" spans="2:11" ht="12.75" customHeight="1" x14ac:dyDescent="0.2">
      <c r="B6" s="155"/>
      <c r="C6" s="155"/>
      <c r="D6" s="564"/>
      <c r="E6" s="564"/>
      <c r="F6" s="564"/>
      <c r="G6" s="564"/>
      <c r="H6" s="564"/>
      <c r="I6" s="32"/>
      <c r="J6" s="30"/>
    </row>
    <row r="7" spans="2:11" ht="12.75" customHeight="1" x14ac:dyDescent="0.2">
      <c r="D7" s="33"/>
      <c r="E7" s="33"/>
      <c r="F7" s="33"/>
      <c r="G7" s="33"/>
      <c r="H7" s="33"/>
      <c r="I7" s="32"/>
    </row>
    <row r="8" spans="2:11" s="39" customFormat="1" x14ac:dyDescent="0.2">
      <c r="B8" s="34" t="s">
        <v>285</v>
      </c>
      <c r="C8" s="34"/>
      <c r="D8" s="35" t="s">
        <v>1841</v>
      </c>
      <c r="E8" s="30"/>
      <c r="F8" s="36"/>
      <c r="G8" s="36"/>
      <c r="H8" s="37"/>
      <c r="I8" s="38"/>
      <c r="J8" s="38"/>
      <c r="K8" s="38"/>
    </row>
    <row r="9" spans="2:11" s="39" customFormat="1" x14ac:dyDescent="0.2">
      <c r="B9" s="34"/>
      <c r="C9" s="34"/>
      <c r="D9" s="35"/>
      <c r="E9" s="30"/>
      <c r="F9" s="36"/>
      <c r="G9" s="36"/>
      <c r="H9" s="37"/>
      <c r="I9" s="38"/>
      <c r="J9" s="38"/>
      <c r="K9" s="38"/>
    </row>
    <row r="10" spans="2:11" s="39" customFormat="1" x14ac:dyDescent="0.2">
      <c r="B10" s="34"/>
      <c r="C10" s="34"/>
      <c r="D10" s="35"/>
      <c r="E10" s="30"/>
      <c r="F10" s="36"/>
      <c r="G10" s="36"/>
      <c r="H10" s="37"/>
      <c r="I10" s="38"/>
      <c r="J10" s="38"/>
      <c r="K10" s="38"/>
    </row>
    <row r="11" spans="2:11" s="39" customFormat="1" x14ac:dyDescent="0.2">
      <c r="B11" s="34"/>
      <c r="C11" s="34"/>
      <c r="D11" s="35"/>
      <c r="E11" s="30"/>
      <c r="F11" s="36"/>
      <c r="G11" s="36"/>
      <c r="H11" s="37"/>
      <c r="I11" s="38"/>
      <c r="J11" s="38"/>
      <c r="K11" s="38"/>
    </row>
    <row r="12" spans="2:11" s="39" customFormat="1" x14ac:dyDescent="0.2">
      <c r="B12" s="34"/>
      <c r="C12" s="34"/>
      <c r="D12" s="35"/>
      <c r="E12" s="30"/>
      <c r="F12" s="36"/>
      <c r="G12" s="36"/>
      <c r="H12" s="37"/>
      <c r="I12" s="38"/>
      <c r="J12" s="38"/>
      <c r="K12" s="38"/>
    </row>
    <row r="13" spans="2:11" s="39" customFormat="1" ht="15" x14ac:dyDescent="0.25">
      <c r="B13" s="30"/>
      <c r="C13" s="30"/>
      <c r="D13" s="35" t="s">
        <v>1842</v>
      </c>
      <c r="E13" s="30"/>
      <c r="F13" s="36"/>
      <c r="G13" s="397"/>
      <c r="H13" s="37"/>
      <c r="I13" s="38"/>
      <c r="J13" s="38"/>
      <c r="K13" s="38"/>
    </row>
    <row r="14" spans="2:11" s="39" customFormat="1" ht="15" x14ac:dyDescent="0.25">
      <c r="B14" s="30"/>
      <c r="C14" s="30"/>
      <c r="D14" s="35"/>
      <c r="E14" s="30"/>
      <c r="F14" s="36"/>
      <c r="G14" s="397"/>
      <c r="H14" s="37"/>
      <c r="I14" s="38"/>
      <c r="J14" s="38"/>
      <c r="K14" s="38"/>
    </row>
    <row r="15" spans="2:11" s="39" customFormat="1" ht="30" customHeight="1" x14ac:dyDescent="0.2">
      <c r="B15" s="591" t="s">
        <v>1843</v>
      </c>
      <c r="C15" s="591"/>
      <c r="D15" s="591"/>
      <c r="E15" s="591"/>
      <c r="F15" s="372"/>
      <c r="G15" s="372"/>
      <c r="H15" s="37"/>
      <c r="I15" s="38"/>
      <c r="J15" s="38"/>
      <c r="K15" s="38"/>
    </row>
    <row r="16" spans="2:11" ht="12.75" customHeight="1" x14ac:dyDescent="0.2">
      <c r="D16" s="33"/>
      <c r="E16" s="33"/>
      <c r="F16" s="33"/>
      <c r="G16" s="33"/>
      <c r="H16" s="33"/>
      <c r="I16" s="32"/>
    </row>
    <row r="17" spans="2:12" ht="18" customHeight="1" thickBot="1" x14ac:dyDescent="0.25">
      <c r="B17" s="576" t="s">
        <v>286</v>
      </c>
      <c r="C17" s="577"/>
      <c r="D17" s="577"/>
      <c r="E17" s="577"/>
      <c r="F17" s="577"/>
      <c r="G17" s="577"/>
      <c r="H17" s="578"/>
      <c r="I17" s="621" t="str">
        <f>B15</f>
        <v>CONSTRUÇÃO DE RODOVIAS E FERROVIAS</v>
      </c>
      <c r="J17" s="621"/>
      <c r="K17" s="621"/>
    </row>
    <row r="18" spans="2:12" ht="15" customHeight="1" thickBot="1" x14ac:dyDescent="0.25">
      <c r="B18" s="552" t="s">
        <v>287</v>
      </c>
      <c r="C18" s="553"/>
      <c r="D18" s="553"/>
      <c r="E18" s="553"/>
      <c r="F18" s="553"/>
      <c r="G18" s="553"/>
      <c r="H18" s="554"/>
      <c r="I18" s="621"/>
      <c r="J18" s="621"/>
      <c r="K18" s="621"/>
    </row>
    <row r="19" spans="2:12" s="39" customFormat="1" ht="15.75" customHeight="1" thickBot="1" x14ac:dyDescent="0.25">
      <c r="B19" s="40" t="s">
        <v>288</v>
      </c>
      <c r="C19" s="579" t="s">
        <v>289</v>
      </c>
      <c r="D19" s="580"/>
      <c r="E19" s="580"/>
      <c r="F19" s="581"/>
      <c r="G19" s="41" t="s">
        <v>290</v>
      </c>
      <c r="H19" s="373" t="s">
        <v>165</v>
      </c>
      <c r="I19" s="42" t="s">
        <v>1844</v>
      </c>
      <c r="J19" s="43" t="s">
        <v>1845</v>
      </c>
      <c r="K19" s="43" t="s">
        <v>1846</v>
      </c>
    </row>
    <row r="20" spans="2:12" s="39" customFormat="1" ht="15" x14ac:dyDescent="0.2">
      <c r="B20" s="44">
        <v>1</v>
      </c>
      <c r="C20" s="606" t="s">
        <v>291</v>
      </c>
      <c r="D20" s="607"/>
      <c r="E20" s="607"/>
      <c r="F20" s="608"/>
      <c r="G20" s="374" t="s">
        <v>292</v>
      </c>
      <c r="H20" s="395"/>
      <c r="I20" s="38">
        <f>HLOOKUP($B$15&amp;" 1",[40]DADOS!$B$7:$P$18,3,FALSE)</f>
        <v>3.7999999999999999E-2</v>
      </c>
      <c r="J20" s="38">
        <f>HLOOKUP($B$15&amp;" 2",[40]DADOS!$B$7:$P$18,3,FALSE)</f>
        <v>4.0099999999999997E-2</v>
      </c>
      <c r="K20" s="38">
        <f>HLOOKUP($B$15&amp;" 3",[40]DADOS!$B$7:$P$18,3,FALSE)</f>
        <v>4.6699999999999998E-2</v>
      </c>
    </row>
    <row r="21" spans="2:12" s="39" customFormat="1" ht="15" x14ac:dyDescent="0.2">
      <c r="B21" s="45">
        <v>2</v>
      </c>
      <c r="C21" s="585" t="s">
        <v>293</v>
      </c>
      <c r="D21" s="586"/>
      <c r="E21" s="586"/>
      <c r="F21" s="587"/>
      <c r="G21" s="375" t="s">
        <v>294</v>
      </c>
      <c r="H21" s="395"/>
      <c r="I21" s="38">
        <f>HLOOKUP($B$15&amp;" 1",[40]DADOS!$B$7:$P$18,4,FALSE)</f>
        <v>1.0200000000000001E-2</v>
      </c>
      <c r="J21" s="38">
        <f>HLOOKUP($B$15&amp;" 2",[40]DADOS!$B$7:$P$18,4,FALSE)</f>
        <v>1.11E-2</v>
      </c>
      <c r="K21" s="38">
        <f>HLOOKUP($B$15&amp;" 3",[40]DADOS!$B$7:$P$18,4,FALSE)</f>
        <v>1.21E-2</v>
      </c>
    </row>
    <row r="22" spans="2:12" s="39" customFormat="1" ht="15" x14ac:dyDescent="0.2">
      <c r="B22" s="45">
        <v>3</v>
      </c>
      <c r="C22" s="585" t="s">
        <v>1847</v>
      </c>
      <c r="D22" s="586"/>
      <c r="E22" s="586"/>
      <c r="F22" s="587"/>
      <c r="G22" s="375" t="s">
        <v>295</v>
      </c>
      <c r="H22" s="395"/>
      <c r="I22" s="38">
        <f>HLOOKUP($B$15&amp;" 1",[40]DADOS!$B$7:$P$18,5,FALSE)</f>
        <v>8.2000000000000007E-3</v>
      </c>
      <c r="J22" s="38">
        <f>HLOOKUP($B$15&amp;" 2",[40]DADOS!$B$7:$P$18,5,FALSE)</f>
        <v>9.6000000000000009E-3</v>
      </c>
      <c r="K22" s="38">
        <f>HLOOKUP($B$15&amp;" 3",[40]DADOS!$B$7:$P$18,5,FALSE)</f>
        <v>1.7100000000000001E-2</v>
      </c>
    </row>
    <row r="23" spans="2:12" s="39" customFormat="1" ht="15" x14ac:dyDescent="0.2">
      <c r="B23" s="45">
        <v>4</v>
      </c>
      <c r="C23" s="585" t="s">
        <v>1848</v>
      </c>
      <c r="D23" s="586"/>
      <c r="E23" s="586"/>
      <c r="F23" s="587"/>
      <c r="G23" s="375" t="s">
        <v>201</v>
      </c>
      <c r="H23" s="395"/>
      <c r="I23" s="38">
        <f>HLOOKUP($B$15&amp;" 1",[40]DADOS!$B$7:$P$18,6,FALSE)</f>
        <v>6.6400000000000001E-2</v>
      </c>
      <c r="J23" s="38">
        <f>HLOOKUP($B$15&amp;" 2",[40]DADOS!$B$7:$P$18,6,FALSE)</f>
        <v>7.2999999999999995E-2</v>
      </c>
      <c r="K23" s="38">
        <f>HLOOKUP($B$15&amp;" 3",[40]DADOS!$B$7:$P$18,6,FALSE)</f>
        <v>8.6900000000000005E-2</v>
      </c>
    </row>
    <row r="24" spans="2:12" s="39" customFormat="1" ht="15" x14ac:dyDescent="0.2">
      <c r="B24" s="45">
        <v>5</v>
      </c>
      <c r="C24" s="585" t="s">
        <v>296</v>
      </c>
      <c r="D24" s="586"/>
      <c r="E24" s="586"/>
      <c r="F24" s="587"/>
      <c r="G24" s="375" t="s">
        <v>297</v>
      </c>
      <c r="H24" s="480"/>
      <c r="I24" s="38"/>
      <c r="J24" s="38"/>
      <c r="K24" s="38"/>
    </row>
    <row r="25" spans="2:12" s="39" customFormat="1" ht="15" customHeight="1" x14ac:dyDescent="0.2">
      <c r="B25" s="555" t="s">
        <v>1849</v>
      </c>
      <c r="C25" s="556"/>
      <c r="D25" s="585" t="s">
        <v>37</v>
      </c>
      <c r="E25" s="586"/>
      <c r="F25" s="587"/>
      <c r="G25" s="376"/>
      <c r="H25" s="377"/>
      <c r="I25" s="38"/>
      <c r="J25" s="38"/>
      <c r="K25" s="38"/>
    </row>
    <row r="26" spans="2:12" s="39" customFormat="1" ht="15" customHeight="1" x14ac:dyDescent="0.2">
      <c r="B26" s="555" t="s">
        <v>1850</v>
      </c>
      <c r="C26" s="556"/>
      <c r="D26" s="585" t="s">
        <v>36</v>
      </c>
      <c r="E26" s="586"/>
      <c r="F26" s="587"/>
      <c r="G26" s="376"/>
      <c r="H26" s="377"/>
      <c r="I26" s="38"/>
      <c r="J26" s="38"/>
      <c r="K26" s="38"/>
    </row>
    <row r="27" spans="2:12" s="39" customFormat="1" ht="15" customHeight="1" x14ac:dyDescent="0.2">
      <c r="B27" s="555" t="s">
        <v>1851</v>
      </c>
      <c r="C27" s="556"/>
      <c r="D27" s="585" t="s">
        <v>298</v>
      </c>
      <c r="E27" s="586"/>
      <c r="F27" s="587"/>
      <c r="G27" s="376"/>
      <c r="H27" s="377"/>
      <c r="I27" s="38"/>
      <c r="J27" s="38"/>
      <c r="K27" s="38"/>
    </row>
    <row r="28" spans="2:12" s="39" customFormat="1" ht="15.75" customHeight="1" thickBot="1" x14ac:dyDescent="0.25">
      <c r="B28" s="567" t="s">
        <v>1852</v>
      </c>
      <c r="C28" s="568"/>
      <c r="D28" s="588" t="s">
        <v>299</v>
      </c>
      <c r="E28" s="589"/>
      <c r="F28" s="590"/>
      <c r="G28" s="378"/>
      <c r="H28" s="379"/>
      <c r="I28" s="31"/>
      <c r="J28" s="38"/>
      <c r="K28" s="38"/>
    </row>
    <row r="29" spans="2:12" s="39" customFormat="1" ht="15.75" customHeight="1" thickBot="1" x14ac:dyDescent="0.25">
      <c r="B29" s="572" t="s">
        <v>1853</v>
      </c>
      <c r="C29" s="573"/>
      <c r="D29" s="573"/>
      <c r="E29" s="573"/>
      <c r="F29" s="573"/>
      <c r="G29" s="574"/>
      <c r="H29" s="46"/>
      <c r="I29" s="38">
        <f>HLOOKUP($B$15&amp;" 1",[40]DADOS!$B$7:$P$18,12,FALSE)</f>
        <v>0.19600000000000001</v>
      </c>
      <c r="J29" s="38">
        <f>HLOOKUP($B$15&amp;" 2",[40]DADOS!$B$7:$P$18,12,FALSE)</f>
        <v>0.2097</v>
      </c>
      <c r="K29" s="38">
        <f>HLOOKUP($B$15&amp;" 3",[40]DADOS!$B$7:$P$18,12,FALSE)</f>
        <v>0.24229999999999999</v>
      </c>
      <c r="L29" s="380"/>
    </row>
    <row r="30" spans="2:12" x14ac:dyDescent="0.2">
      <c r="B30" s="30" t="s">
        <v>1854</v>
      </c>
    </row>
    <row r="33" spans="2:11" ht="18" customHeight="1" thickBot="1" x14ac:dyDescent="0.25">
      <c r="B33" s="576" t="s">
        <v>300</v>
      </c>
      <c r="C33" s="577"/>
      <c r="D33" s="577"/>
      <c r="E33" s="577"/>
      <c r="F33" s="577"/>
      <c r="G33" s="577"/>
      <c r="H33" s="578"/>
      <c r="I33" s="32"/>
    </row>
    <row r="34" spans="2:11" ht="15" customHeight="1" thickBot="1" x14ac:dyDescent="0.25">
      <c r="B34" s="552" t="s">
        <v>287</v>
      </c>
      <c r="C34" s="553"/>
      <c r="D34" s="553"/>
      <c r="E34" s="553"/>
      <c r="F34" s="553"/>
      <c r="G34" s="553"/>
      <c r="H34" s="554"/>
      <c r="I34" s="623"/>
      <c r="J34" s="623"/>
      <c r="K34" s="623"/>
    </row>
    <row r="35" spans="2:11" s="39" customFormat="1" ht="15.75" customHeight="1" thickBot="1" x14ac:dyDescent="0.25">
      <c r="B35" s="40" t="s">
        <v>288</v>
      </c>
      <c r="C35" s="579" t="s">
        <v>289</v>
      </c>
      <c r="D35" s="580"/>
      <c r="E35" s="580"/>
      <c r="F35" s="581"/>
      <c r="G35" s="41" t="s">
        <v>290</v>
      </c>
      <c r="H35" s="373" t="s">
        <v>165</v>
      </c>
      <c r="I35" s="47"/>
      <c r="J35" s="48"/>
      <c r="K35" s="48"/>
    </row>
    <row r="36" spans="2:11" s="39" customFormat="1" ht="15" x14ac:dyDescent="0.2">
      <c r="B36" s="44">
        <v>1</v>
      </c>
      <c r="C36" s="606" t="s">
        <v>291</v>
      </c>
      <c r="D36" s="607"/>
      <c r="E36" s="607"/>
      <c r="F36" s="608"/>
      <c r="G36" s="374" t="s">
        <v>292</v>
      </c>
      <c r="H36" s="395"/>
      <c r="I36" s="38"/>
      <c r="J36" s="38"/>
      <c r="K36" s="38"/>
    </row>
    <row r="37" spans="2:11" s="39" customFormat="1" ht="15" x14ac:dyDescent="0.2">
      <c r="B37" s="45">
        <v>2</v>
      </c>
      <c r="C37" s="585" t="s">
        <v>293</v>
      </c>
      <c r="D37" s="586"/>
      <c r="E37" s="586"/>
      <c r="F37" s="587"/>
      <c r="G37" s="375" t="s">
        <v>294</v>
      </c>
      <c r="H37" s="394"/>
      <c r="I37" s="38"/>
      <c r="J37" s="38"/>
      <c r="K37" s="38"/>
    </row>
    <row r="38" spans="2:11" s="39" customFormat="1" ht="15" x14ac:dyDescent="0.2">
      <c r="B38" s="45">
        <v>3</v>
      </c>
      <c r="C38" s="585" t="s">
        <v>1847</v>
      </c>
      <c r="D38" s="586"/>
      <c r="E38" s="586"/>
      <c r="F38" s="587"/>
      <c r="G38" s="375" t="s">
        <v>295</v>
      </c>
      <c r="H38" s="394"/>
      <c r="I38" s="38"/>
      <c r="J38" s="38"/>
      <c r="K38" s="38"/>
    </row>
    <row r="39" spans="2:11" s="39" customFormat="1" ht="15" x14ac:dyDescent="0.2">
      <c r="B39" s="45">
        <v>4</v>
      </c>
      <c r="C39" s="585" t="s">
        <v>1848</v>
      </c>
      <c r="D39" s="586"/>
      <c r="E39" s="586"/>
      <c r="F39" s="587"/>
      <c r="G39" s="375" t="s">
        <v>201</v>
      </c>
      <c r="H39" s="394"/>
      <c r="I39" s="38"/>
      <c r="J39" s="38"/>
      <c r="K39" s="38"/>
    </row>
    <row r="40" spans="2:11" s="39" customFormat="1" ht="15" x14ac:dyDescent="0.2">
      <c r="B40" s="45">
        <v>5</v>
      </c>
      <c r="C40" s="585" t="s">
        <v>296</v>
      </c>
      <c r="D40" s="586"/>
      <c r="E40" s="586"/>
      <c r="F40" s="587"/>
      <c r="G40" s="375" t="s">
        <v>297</v>
      </c>
      <c r="H40" s="394"/>
      <c r="I40" s="38"/>
      <c r="J40" s="38"/>
      <c r="K40" s="38"/>
    </row>
    <row r="41" spans="2:11" s="39" customFormat="1" ht="15" customHeight="1" x14ac:dyDescent="0.2">
      <c r="B41" s="555" t="s">
        <v>1849</v>
      </c>
      <c r="C41" s="556"/>
      <c r="D41" s="585" t="s">
        <v>37</v>
      </c>
      <c r="E41" s="586"/>
      <c r="F41" s="587"/>
      <c r="G41" s="376"/>
      <c r="H41" s="377"/>
      <c r="I41" s="38"/>
      <c r="J41" s="38"/>
      <c r="K41" s="38"/>
    </row>
    <row r="42" spans="2:11" s="39" customFormat="1" ht="15" customHeight="1" x14ac:dyDescent="0.2">
      <c r="B42" s="555" t="s">
        <v>1850</v>
      </c>
      <c r="C42" s="556"/>
      <c r="D42" s="585" t="s">
        <v>36</v>
      </c>
      <c r="E42" s="586"/>
      <c r="F42" s="587"/>
      <c r="G42" s="376"/>
      <c r="H42" s="377"/>
      <c r="I42" s="38"/>
      <c r="J42" s="38"/>
      <c r="K42" s="38"/>
    </row>
    <row r="43" spans="2:11" s="39" customFormat="1" ht="15" customHeight="1" x14ac:dyDescent="0.2">
      <c r="B43" s="555" t="s">
        <v>1851</v>
      </c>
      <c r="C43" s="556"/>
      <c r="D43" s="585" t="s">
        <v>298</v>
      </c>
      <c r="E43" s="586"/>
      <c r="F43" s="587"/>
      <c r="G43" s="376"/>
      <c r="H43" s="377"/>
      <c r="I43" s="38"/>
      <c r="J43" s="38"/>
      <c r="K43" s="38"/>
    </row>
    <row r="44" spans="2:11" s="39" customFormat="1" ht="15.75" customHeight="1" thickBot="1" x14ac:dyDescent="0.25">
      <c r="B44" s="567" t="s">
        <v>1852</v>
      </c>
      <c r="C44" s="568"/>
      <c r="D44" s="588" t="s">
        <v>299</v>
      </c>
      <c r="E44" s="589"/>
      <c r="F44" s="590"/>
      <c r="G44" s="378"/>
      <c r="H44" s="379"/>
      <c r="I44" s="38"/>
      <c r="J44" s="38"/>
      <c r="K44" s="38"/>
    </row>
    <row r="45" spans="2:11" s="39" customFormat="1" ht="15.75" customHeight="1" thickBot="1" x14ac:dyDescent="0.25">
      <c r="B45" s="572" t="s">
        <v>1853</v>
      </c>
      <c r="C45" s="573"/>
      <c r="D45" s="573"/>
      <c r="E45" s="573"/>
      <c r="F45" s="573"/>
      <c r="G45" s="574"/>
      <c r="H45" s="396">
        <f>ROUND((((1+H36+H38)*(1+H37)*(1+H39))/(1-H40))-1,4)</f>
        <v>0</v>
      </c>
      <c r="I45" s="38"/>
      <c r="J45" s="38"/>
      <c r="K45" s="38"/>
    </row>
    <row r="46" spans="2:11" x14ac:dyDescent="0.2">
      <c r="B46" s="30" t="str">
        <f>B30</f>
        <v>* VALORES DE PIS E COFINS SEGUNDO ALIQ MÁXIMA DO REGIME CUMULATIVO</v>
      </c>
    </row>
    <row r="47" spans="2:11" x14ac:dyDescent="0.2">
      <c r="B47" s="30" t="s">
        <v>1855</v>
      </c>
    </row>
    <row r="49" spans="2:11" ht="13.5" thickBot="1" x14ac:dyDescent="0.25"/>
    <row r="50" spans="2:11" ht="15" customHeight="1" thickBot="1" x14ac:dyDescent="0.25">
      <c r="B50" s="552" t="s">
        <v>1891</v>
      </c>
      <c r="C50" s="553"/>
      <c r="D50" s="553"/>
      <c r="E50" s="553"/>
      <c r="F50" s="553"/>
      <c r="G50" s="553"/>
      <c r="H50" s="554"/>
      <c r="I50" s="622" t="s">
        <v>1856</v>
      </c>
      <c r="J50" s="623"/>
      <c r="K50" s="623"/>
    </row>
    <row r="51" spans="2:11" s="39" customFormat="1" ht="15.75" customHeight="1" thickBot="1" x14ac:dyDescent="0.25">
      <c r="B51" s="40" t="s">
        <v>288</v>
      </c>
      <c r="C51" s="579" t="s">
        <v>289</v>
      </c>
      <c r="D51" s="580"/>
      <c r="E51" s="580"/>
      <c r="F51" s="581"/>
      <c r="G51" s="41" t="s">
        <v>290</v>
      </c>
      <c r="H51" s="373" t="s">
        <v>165</v>
      </c>
      <c r="I51" s="42" t="s">
        <v>1844</v>
      </c>
      <c r="J51" s="43" t="s">
        <v>1845</v>
      </c>
      <c r="K51" s="43" t="s">
        <v>1846</v>
      </c>
    </row>
    <row r="52" spans="2:11" s="39" customFormat="1" ht="15" x14ac:dyDescent="0.2">
      <c r="B52" s="44">
        <v>1</v>
      </c>
      <c r="C52" s="606" t="s">
        <v>291</v>
      </c>
      <c r="D52" s="607"/>
      <c r="E52" s="607"/>
      <c r="F52" s="608"/>
      <c r="G52" s="374" t="s">
        <v>292</v>
      </c>
      <c r="H52" s="395"/>
      <c r="I52" s="38">
        <v>1.4999999999999999E-2</v>
      </c>
      <c r="J52" s="38">
        <v>3.4500000000000003E-2</v>
      </c>
      <c r="K52" s="38">
        <v>4.4900000000000002E-2</v>
      </c>
    </row>
    <row r="53" spans="2:11" s="39" customFormat="1" ht="15" x14ac:dyDescent="0.2">
      <c r="B53" s="45">
        <v>2</v>
      </c>
      <c r="C53" s="585" t="s">
        <v>293</v>
      </c>
      <c r="D53" s="586"/>
      <c r="E53" s="586"/>
      <c r="F53" s="587"/>
      <c r="G53" s="375" t="s">
        <v>294</v>
      </c>
      <c r="H53" s="395"/>
      <c r="I53" s="38">
        <v>8.5000000000000006E-3</v>
      </c>
      <c r="J53" s="38">
        <v>8.5000000000000006E-3</v>
      </c>
      <c r="K53" s="38">
        <v>1.11E-2</v>
      </c>
    </row>
    <row r="54" spans="2:11" s="39" customFormat="1" ht="15" x14ac:dyDescent="0.2">
      <c r="B54" s="45">
        <v>3</v>
      </c>
      <c r="C54" s="585" t="s">
        <v>1847</v>
      </c>
      <c r="D54" s="586"/>
      <c r="E54" s="586"/>
      <c r="F54" s="587"/>
      <c r="G54" s="375" t="s">
        <v>295</v>
      </c>
      <c r="H54" s="395"/>
      <c r="I54" s="38">
        <f>0.3%+0.56%</f>
        <v>8.6E-3</v>
      </c>
      <c r="J54" s="38">
        <f>0.48%+0.85%</f>
        <v>1.3299999999999999E-2</v>
      </c>
      <c r="K54" s="38">
        <f>0.82%+0.89%</f>
        <v>1.7099999999999997E-2</v>
      </c>
    </row>
    <row r="55" spans="2:11" s="39" customFormat="1" ht="15" x14ac:dyDescent="0.2">
      <c r="B55" s="45">
        <v>4</v>
      </c>
      <c r="C55" s="585" t="s">
        <v>1848</v>
      </c>
      <c r="D55" s="586"/>
      <c r="E55" s="586"/>
      <c r="F55" s="587"/>
      <c r="G55" s="375" t="s">
        <v>201</v>
      </c>
      <c r="H55" s="395"/>
      <c r="I55" s="38">
        <v>3.5000000000000003E-2</v>
      </c>
      <c r="J55" s="38">
        <v>5.11E-2</v>
      </c>
      <c r="K55" s="38">
        <v>6.2199999999999998E-2</v>
      </c>
    </row>
    <row r="56" spans="2:11" s="39" customFormat="1" ht="15" x14ac:dyDescent="0.2">
      <c r="B56" s="45">
        <v>5</v>
      </c>
      <c r="C56" s="585" t="s">
        <v>296</v>
      </c>
      <c r="D56" s="586"/>
      <c r="E56" s="586"/>
      <c r="F56" s="587"/>
      <c r="G56" s="375" t="s">
        <v>297</v>
      </c>
      <c r="H56" s="394"/>
      <c r="I56" s="38"/>
      <c r="J56" s="38"/>
      <c r="K56" s="38"/>
    </row>
    <row r="57" spans="2:11" s="39" customFormat="1" ht="15" customHeight="1" x14ac:dyDescent="0.2">
      <c r="B57" s="555" t="s">
        <v>1849</v>
      </c>
      <c r="C57" s="556"/>
      <c r="D57" s="585" t="s">
        <v>37</v>
      </c>
      <c r="E57" s="586"/>
      <c r="F57" s="587"/>
      <c r="G57" s="376"/>
      <c r="H57" s="377"/>
      <c r="I57" s="38"/>
      <c r="J57" s="38"/>
      <c r="K57" s="38"/>
    </row>
    <row r="58" spans="2:11" s="39" customFormat="1" ht="15" customHeight="1" x14ac:dyDescent="0.2">
      <c r="B58" s="555" t="s">
        <v>1850</v>
      </c>
      <c r="C58" s="556"/>
      <c r="D58" s="585" t="s">
        <v>36</v>
      </c>
      <c r="E58" s="586"/>
      <c r="F58" s="587"/>
      <c r="G58" s="376"/>
      <c r="H58" s="377"/>
      <c r="I58" s="38"/>
      <c r="J58" s="38"/>
      <c r="K58" s="38"/>
    </row>
    <row r="59" spans="2:11" s="39" customFormat="1" ht="15" customHeight="1" x14ac:dyDescent="0.2">
      <c r="B59" s="555" t="s">
        <v>1851</v>
      </c>
      <c r="C59" s="556"/>
      <c r="D59" s="585" t="s">
        <v>298</v>
      </c>
      <c r="E59" s="586"/>
      <c r="F59" s="587"/>
      <c r="G59" s="376"/>
      <c r="H59" s="377"/>
      <c r="I59" s="38"/>
      <c r="J59" s="38"/>
      <c r="K59" s="38"/>
    </row>
    <row r="60" spans="2:11" s="39" customFormat="1" ht="15.75" customHeight="1" thickBot="1" x14ac:dyDescent="0.25">
      <c r="B60" s="567" t="s">
        <v>1852</v>
      </c>
      <c r="C60" s="568"/>
      <c r="D60" s="588" t="s">
        <v>299</v>
      </c>
      <c r="E60" s="589"/>
      <c r="F60" s="590"/>
      <c r="G60" s="378"/>
      <c r="H60" s="379"/>
      <c r="I60" s="38"/>
      <c r="J60" s="38"/>
      <c r="K60" s="38"/>
    </row>
    <row r="61" spans="2:11" s="39" customFormat="1" ht="15.75" customHeight="1" thickBot="1" x14ac:dyDescent="0.25">
      <c r="B61" s="572" t="s">
        <v>1853</v>
      </c>
      <c r="C61" s="573"/>
      <c r="D61" s="573"/>
      <c r="E61" s="573"/>
      <c r="F61" s="573"/>
      <c r="G61" s="574"/>
      <c r="H61" s="46"/>
      <c r="I61" s="38">
        <v>0.111</v>
      </c>
      <c r="J61" s="38">
        <v>0.14019999999999999</v>
      </c>
      <c r="K61" s="38">
        <v>0.16800000000000001</v>
      </c>
    </row>
    <row r="62" spans="2:11" x14ac:dyDescent="0.2">
      <c r="B62" s="30" t="str">
        <f>B46</f>
        <v>* VALORES DE PIS E COFINS SEGUNDO ALIQ MÁXIMA DO REGIME CUMULATIVO</v>
      </c>
    </row>
    <row r="63" spans="2:11" x14ac:dyDescent="0.2">
      <c r="B63" s="30" t="s">
        <v>1857</v>
      </c>
    </row>
    <row r="64" spans="2:11" x14ac:dyDescent="0.2">
      <c r="E64" s="49"/>
      <c r="G64" s="381"/>
    </row>
    <row r="65" spans="2:11" s="51" customFormat="1" ht="20.100000000000001" customHeight="1" x14ac:dyDescent="0.25">
      <c r="B65" s="600" t="s">
        <v>1858</v>
      </c>
      <c r="C65" s="601"/>
      <c r="D65" s="601"/>
      <c r="E65" s="601"/>
      <c r="F65" s="601"/>
      <c r="G65" s="601"/>
      <c r="H65" s="602"/>
      <c r="I65" s="50"/>
      <c r="J65" s="50"/>
      <c r="K65" s="50"/>
    </row>
    <row r="66" spans="2:11" s="51" customFormat="1" ht="20.100000000000001" customHeight="1" x14ac:dyDescent="0.25">
      <c r="B66" s="594" t="s">
        <v>1859</v>
      </c>
      <c r="C66" s="624" t="s">
        <v>289</v>
      </c>
      <c r="D66" s="625"/>
      <c r="E66" s="593" t="s">
        <v>1860</v>
      </c>
      <c r="F66" s="593"/>
      <c r="G66" s="598" t="s">
        <v>1861</v>
      </c>
      <c r="H66" s="599"/>
      <c r="I66" s="50"/>
      <c r="J66" s="50"/>
      <c r="K66" s="50"/>
    </row>
    <row r="67" spans="2:11" s="51" customFormat="1" ht="20.100000000000001" customHeight="1" x14ac:dyDescent="0.25">
      <c r="B67" s="595"/>
      <c r="C67" s="626"/>
      <c r="D67" s="627"/>
      <c r="E67" s="382" t="s">
        <v>1862</v>
      </c>
      <c r="F67" s="382" t="s">
        <v>1863</v>
      </c>
      <c r="G67" s="382" t="s">
        <v>1862</v>
      </c>
      <c r="H67" s="382" t="s">
        <v>1863</v>
      </c>
      <c r="I67" s="50"/>
      <c r="J67" s="50"/>
      <c r="K67" s="50"/>
    </row>
    <row r="68" spans="2:11" s="51" customFormat="1" ht="20.100000000000001" customHeight="1" x14ac:dyDescent="0.25">
      <c r="B68" s="600" t="s">
        <v>1864</v>
      </c>
      <c r="C68" s="601"/>
      <c r="D68" s="601"/>
      <c r="E68" s="601"/>
      <c r="F68" s="601"/>
      <c r="G68" s="601"/>
      <c r="H68" s="602"/>
      <c r="I68" s="50"/>
      <c r="J68" s="50"/>
      <c r="K68" s="50"/>
    </row>
    <row r="69" spans="2:11" s="51" customFormat="1" ht="20.100000000000001" customHeight="1" x14ac:dyDescent="0.25">
      <c r="B69" s="383" t="s">
        <v>301</v>
      </c>
      <c r="C69" s="611" t="s">
        <v>1865</v>
      </c>
      <c r="D69" s="612"/>
      <c r="E69" s="384">
        <v>0</v>
      </c>
      <c r="F69" s="384">
        <v>0</v>
      </c>
      <c r="G69" s="384"/>
      <c r="H69" s="384"/>
      <c r="I69" s="50"/>
      <c r="J69" s="50"/>
      <c r="K69" s="50"/>
    </row>
    <row r="70" spans="2:11" s="51" customFormat="1" ht="20.100000000000001" customHeight="1" x14ac:dyDescent="0.25">
      <c r="B70" s="385" t="s">
        <v>302</v>
      </c>
      <c r="C70" s="609" t="s">
        <v>1866</v>
      </c>
      <c r="D70" s="610"/>
      <c r="E70" s="386"/>
      <c r="F70" s="386"/>
      <c r="G70" s="386"/>
      <c r="H70" s="386"/>
      <c r="I70" s="50"/>
      <c r="J70" s="50"/>
      <c r="K70" s="50"/>
    </row>
    <row r="71" spans="2:11" s="51" customFormat="1" ht="20.100000000000001" customHeight="1" x14ac:dyDescent="0.25">
      <c r="B71" s="385" t="s">
        <v>303</v>
      </c>
      <c r="C71" s="609" t="s">
        <v>1867</v>
      </c>
      <c r="D71" s="610"/>
      <c r="E71" s="386"/>
      <c r="F71" s="386"/>
      <c r="G71" s="386"/>
      <c r="H71" s="386"/>
      <c r="I71" s="50"/>
      <c r="J71" s="50"/>
      <c r="K71" s="50"/>
    </row>
    <row r="72" spans="2:11" s="51" customFormat="1" ht="20.100000000000001" customHeight="1" x14ac:dyDescent="0.25">
      <c r="B72" s="385" t="s">
        <v>304</v>
      </c>
      <c r="C72" s="609" t="s">
        <v>305</v>
      </c>
      <c r="D72" s="610"/>
      <c r="E72" s="386"/>
      <c r="F72" s="386"/>
      <c r="G72" s="386"/>
      <c r="H72" s="386"/>
      <c r="I72" s="50"/>
      <c r="J72" s="50"/>
      <c r="K72" s="50"/>
    </row>
    <row r="73" spans="2:11" s="51" customFormat="1" ht="20.100000000000001" customHeight="1" x14ac:dyDescent="0.25">
      <c r="B73" s="385" t="s">
        <v>306</v>
      </c>
      <c r="C73" s="609" t="s">
        <v>1868</v>
      </c>
      <c r="D73" s="610"/>
      <c r="E73" s="386"/>
      <c r="F73" s="386"/>
      <c r="G73" s="386"/>
      <c r="H73" s="386"/>
      <c r="I73" s="50"/>
      <c r="J73" s="50"/>
      <c r="K73" s="50"/>
    </row>
    <row r="74" spans="2:11" s="51" customFormat="1" ht="20.100000000000001" customHeight="1" x14ac:dyDescent="0.25">
      <c r="B74" s="385" t="s">
        <v>307</v>
      </c>
      <c r="C74" s="609" t="s">
        <v>308</v>
      </c>
      <c r="D74" s="610"/>
      <c r="E74" s="386"/>
      <c r="F74" s="386"/>
      <c r="G74" s="386"/>
      <c r="H74" s="386"/>
      <c r="I74" s="50"/>
      <c r="J74" s="50"/>
      <c r="K74" s="50"/>
    </row>
    <row r="75" spans="2:11" s="51" customFormat="1" ht="20.100000000000001" customHeight="1" x14ac:dyDescent="0.25">
      <c r="B75" s="385" t="s">
        <v>309</v>
      </c>
      <c r="C75" s="609" t="s">
        <v>1869</v>
      </c>
      <c r="D75" s="610"/>
      <c r="E75" s="386"/>
      <c r="F75" s="386"/>
      <c r="G75" s="386"/>
      <c r="H75" s="386"/>
      <c r="I75" s="50"/>
      <c r="J75" s="50"/>
      <c r="K75" s="50"/>
    </row>
    <row r="76" spans="2:11" s="51" customFormat="1" ht="20.100000000000001" customHeight="1" x14ac:dyDescent="0.25">
      <c r="B76" s="385" t="s">
        <v>310</v>
      </c>
      <c r="C76" s="609" t="s">
        <v>311</v>
      </c>
      <c r="D76" s="610"/>
      <c r="E76" s="386"/>
      <c r="F76" s="386"/>
      <c r="G76" s="386"/>
      <c r="H76" s="386"/>
      <c r="I76" s="50"/>
      <c r="J76" s="50"/>
      <c r="K76" s="50"/>
    </row>
    <row r="77" spans="2:11" s="51" customFormat="1" ht="20.100000000000001" customHeight="1" x14ac:dyDescent="0.25">
      <c r="B77" s="387" t="s">
        <v>312</v>
      </c>
      <c r="C77" s="617" t="s">
        <v>313</v>
      </c>
      <c r="D77" s="618"/>
      <c r="E77" s="388">
        <v>0</v>
      </c>
      <c r="F77" s="388">
        <v>0</v>
      </c>
      <c r="G77" s="388">
        <v>0</v>
      </c>
      <c r="H77" s="388">
        <v>0</v>
      </c>
      <c r="I77" s="50"/>
      <c r="J77" s="50"/>
      <c r="K77" s="50"/>
    </row>
    <row r="78" spans="2:11" s="51" customFormat="1" ht="20.100000000000001" customHeight="1" x14ac:dyDescent="0.25">
      <c r="B78" s="389" t="s">
        <v>242</v>
      </c>
      <c r="C78" s="615" t="s">
        <v>152</v>
      </c>
      <c r="D78" s="616"/>
      <c r="E78" s="390">
        <f>SUM(E69:E77)</f>
        <v>0</v>
      </c>
      <c r="F78" s="390">
        <f>SUM(F69:F77)</f>
        <v>0</v>
      </c>
      <c r="G78" s="390">
        <f>SUM(G69:G77)</f>
        <v>0</v>
      </c>
      <c r="H78" s="390">
        <f>SUM(H69:H77)</f>
        <v>0</v>
      </c>
      <c r="I78" s="50"/>
      <c r="J78" s="50"/>
      <c r="K78" s="50"/>
    </row>
    <row r="79" spans="2:11" s="51" customFormat="1" ht="20.100000000000001" customHeight="1" x14ac:dyDescent="0.25">
      <c r="B79" s="603" t="s">
        <v>1870</v>
      </c>
      <c r="C79" s="604"/>
      <c r="D79" s="604"/>
      <c r="E79" s="604"/>
      <c r="F79" s="604"/>
      <c r="G79" s="604"/>
      <c r="H79" s="605"/>
      <c r="I79" s="50"/>
      <c r="J79" s="50"/>
      <c r="K79" s="50"/>
    </row>
    <row r="80" spans="2:11" s="51" customFormat="1" ht="20.100000000000001" customHeight="1" x14ac:dyDescent="0.25">
      <c r="B80" s="383" t="s">
        <v>314</v>
      </c>
      <c r="C80" s="611" t="s">
        <v>1871</v>
      </c>
      <c r="D80" s="612"/>
      <c r="E80" s="384"/>
      <c r="F80" s="384"/>
      <c r="G80" s="384"/>
      <c r="H80" s="384"/>
      <c r="I80" s="50"/>
      <c r="J80" s="50"/>
      <c r="K80" s="50"/>
    </row>
    <row r="81" spans="2:11" s="51" customFormat="1" ht="20.100000000000001" customHeight="1" x14ac:dyDescent="0.25">
      <c r="B81" s="385" t="s">
        <v>315</v>
      </c>
      <c r="C81" s="609" t="s">
        <v>316</v>
      </c>
      <c r="D81" s="610"/>
      <c r="E81" s="386"/>
      <c r="F81" s="386"/>
      <c r="G81" s="386"/>
      <c r="H81" s="386"/>
      <c r="I81" s="50"/>
      <c r="J81" s="50"/>
      <c r="K81" s="50"/>
    </row>
    <row r="82" spans="2:11" s="51" customFormat="1" ht="20.100000000000001" customHeight="1" x14ac:dyDescent="0.25">
      <c r="B82" s="385" t="s">
        <v>317</v>
      </c>
      <c r="C82" s="609" t="s">
        <v>1872</v>
      </c>
      <c r="D82" s="610"/>
      <c r="E82" s="386"/>
      <c r="F82" s="386"/>
      <c r="G82" s="386"/>
      <c r="H82" s="386"/>
      <c r="I82" s="50"/>
      <c r="J82" s="50"/>
      <c r="K82" s="50"/>
    </row>
    <row r="83" spans="2:11" s="51" customFormat="1" ht="20.100000000000001" customHeight="1" x14ac:dyDescent="0.25">
      <c r="B83" s="385" t="s">
        <v>318</v>
      </c>
      <c r="C83" s="609" t="s">
        <v>1873</v>
      </c>
      <c r="D83" s="610"/>
      <c r="E83" s="386"/>
      <c r="F83" s="386"/>
      <c r="G83" s="386"/>
      <c r="H83" s="386"/>
      <c r="I83" s="50"/>
      <c r="J83" s="50"/>
      <c r="K83" s="50"/>
    </row>
    <row r="84" spans="2:11" s="51" customFormat="1" ht="20.100000000000001" customHeight="1" x14ac:dyDescent="0.25">
      <c r="B84" s="385" t="s">
        <v>319</v>
      </c>
      <c r="C84" s="609" t="s">
        <v>1874</v>
      </c>
      <c r="D84" s="610"/>
      <c r="E84" s="386"/>
      <c r="F84" s="386"/>
      <c r="G84" s="386"/>
      <c r="H84" s="386"/>
      <c r="I84" s="50"/>
      <c r="J84" s="50"/>
      <c r="K84" s="50"/>
    </row>
    <row r="85" spans="2:11" s="51" customFormat="1" ht="20.100000000000001" customHeight="1" x14ac:dyDescent="0.25">
      <c r="B85" s="385" t="s">
        <v>320</v>
      </c>
      <c r="C85" s="609" t="s">
        <v>321</v>
      </c>
      <c r="D85" s="610"/>
      <c r="E85" s="386"/>
      <c r="F85" s="386"/>
      <c r="G85" s="386"/>
      <c r="H85" s="386"/>
      <c r="I85" s="50"/>
      <c r="J85" s="50"/>
      <c r="K85" s="50"/>
    </row>
    <row r="86" spans="2:11" s="51" customFormat="1" ht="20.100000000000001" customHeight="1" x14ac:dyDescent="0.25">
      <c r="B86" s="385" t="s">
        <v>322</v>
      </c>
      <c r="C86" s="609" t="s">
        <v>1875</v>
      </c>
      <c r="D86" s="610"/>
      <c r="E86" s="386"/>
      <c r="F86" s="386"/>
      <c r="G86" s="386"/>
      <c r="H86" s="386"/>
      <c r="I86" s="50"/>
      <c r="J86" s="50"/>
      <c r="K86" s="50"/>
    </row>
    <row r="87" spans="2:11" s="51" customFormat="1" ht="20.100000000000001" customHeight="1" x14ac:dyDescent="0.25">
      <c r="B87" s="385" t="s">
        <v>323</v>
      </c>
      <c r="C87" s="609" t="s">
        <v>324</v>
      </c>
      <c r="D87" s="610"/>
      <c r="E87" s="386"/>
      <c r="F87" s="386"/>
      <c r="G87" s="386"/>
      <c r="H87" s="386"/>
      <c r="I87" s="50"/>
      <c r="J87" s="50"/>
      <c r="K87" s="50"/>
    </row>
    <row r="88" spans="2:11" s="51" customFormat="1" ht="20.100000000000001" customHeight="1" x14ac:dyDescent="0.25">
      <c r="B88" s="385" t="s">
        <v>325</v>
      </c>
      <c r="C88" s="609" t="s">
        <v>1876</v>
      </c>
      <c r="D88" s="610"/>
      <c r="E88" s="386"/>
      <c r="F88" s="386"/>
      <c r="G88" s="386"/>
      <c r="H88" s="386"/>
      <c r="I88" s="50"/>
      <c r="J88" s="50"/>
      <c r="K88" s="50"/>
    </row>
    <row r="89" spans="2:11" s="51" customFormat="1" ht="20.100000000000001" customHeight="1" x14ac:dyDescent="0.25">
      <c r="B89" s="387" t="s">
        <v>326</v>
      </c>
      <c r="C89" s="619" t="s">
        <v>1877</v>
      </c>
      <c r="D89" s="620"/>
      <c r="E89" s="388"/>
      <c r="F89" s="388"/>
      <c r="G89" s="388"/>
      <c r="H89" s="388"/>
      <c r="I89" s="50"/>
      <c r="J89" s="50"/>
      <c r="K89" s="50"/>
    </row>
    <row r="90" spans="2:11" s="51" customFormat="1" ht="20.100000000000001" customHeight="1" x14ac:dyDescent="0.25">
      <c r="B90" s="389" t="s">
        <v>247</v>
      </c>
      <c r="C90" s="615" t="s">
        <v>1878</v>
      </c>
      <c r="D90" s="616"/>
      <c r="E90" s="390">
        <f>SUM(E80:E89)</f>
        <v>0</v>
      </c>
      <c r="F90" s="390">
        <f>SUM(F80:F89)</f>
        <v>0</v>
      </c>
      <c r="G90" s="390">
        <f>SUM(G80:G89)</f>
        <v>0</v>
      </c>
      <c r="H90" s="390">
        <f>SUM(H80:H89)</f>
        <v>0</v>
      </c>
      <c r="I90" s="50"/>
      <c r="J90" s="50"/>
      <c r="K90" s="50"/>
    </row>
    <row r="91" spans="2:11" s="51" customFormat="1" ht="20.100000000000001" customHeight="1" x14ac:dyDescent="0.25">
      <c r="B91" s="603" t="s">
        <v>1879</v>
      </c>
      <c r="C91" s="604"/>
      <c r="D91" s="604"/>
      <c r="E91" s="604"/>
      <c r="F91" s="604"/>
      <c r="G91" s="604"/>
      <c r="H91" s="605"/>
      <c r="I91" s="50"/>
      <c r="J91" s="50"/>
      <c r="K91" s="50"/>
    </row>
    <row r="92" spans="2:11" s="51" customFormat="1" ht="20.100000000000001" customHeight="1" x14ac:dyDescent="0.25">
      <c r="B92" s="383" t="s">
        <v>327</v>
      </c>
      <c r="C92" s="611" t="s">
        <v>328</v>
      </c>
      <c r="D92" s="612"/>
      <c r="E92" s="384"/>
      <c r="F92" s="384"/>
      <c r="G92" s="384"/>
      <c r="H92" s="384"/>
      <c r="I92" s="50"/>
      <c r="J92" s="50"/>
      <c r="K92" s="50"/>
    </row>
    <row r="93" spans="2:11" s="51" customFormat="1" ht="20.100000000000001" customHeight="1" x14ac:dyDescent="0.25">
      <c r="B93" s="385" t="s">
        <v>329</v>
      </c>
      <c r="C93" s="609" t="s">
        <v>330</v>
      </c>
      <c r="D93" s="610"/>
      <c r="E93" s="386"/>
      <c r="F93" s="386"/>
      <c r="G93" s="386"/>
      <c r="H93" s="386"/>
      <c r="I93" s="50"/>
      <c r="J93" s="50"/>
      <c r="K93" s="50"/>
    </row>
    <row r="94" spans="2:11" s="51" customFormat="1" ht="20.100000000000001" customHeight="1" x14ac:dyDescent="0.25">
      <c r="B94" s="385" t="s">
        <v>331</v>
      </c>
      <c r="C94" s="609" t="s">
        <v>1880</v>
      </c>
      <c r="D94" s="610"/>
      <c r="E94" s="386"/>
      <c r="F94" s="386"/>
      <c r="G94" s="386"/>
      <c r="H94" s="386"/>
      <c r="I94" s="50"/>
      <c r="J94" s="50"/>
      <c r="K94" s="50"/>
    </row>
    <row r="95" spans="2:11" s="51" customFormat="1" ht="20.100000000000001" customHeight="1" x14ac:dyDescent="0.25">
      <c r="B95" s="385" t="s">
        <v>332</v>
      </c>
      <c r="C95" s="609" t="s">
        <v>1881</v>
      </c>
      <c r="D95" s="610"/>
      <c r="E95" s="386"/>
      <c r="F95" s="386"/>
      <c r="G95" s="386"/>
      <c r="H95" s="386"/>
      <c r="I95" s="50"/>
      <c r="J95" s="50"/>
      <c r="K95" s="50"/>
    </row>
    <row r="96" spans="2:11" s="51" customFormat="1" ht="20.100000000000001" customHeight="1" x14ac:dyDescent="0.25">
      <c r="B96" s="387" t="s">
        <v>333</v>
      </c>
      <c r="C96" s="617" t="s">
        <v>334</v>
      </c>
      <c r="D96" s="618"/>
      <c r="E96" s="388"/>
      <c r="F96" s="388"/>
      <c r="G96" s="388"/>
      <c r="H96" s="388"/>
      <c r="I96" s="50"/>
      <c r="J96" s="50"/>
      <c r="K96" s="50"/>
    </row>
    <row r="97" spans="2:11" s="51" customFormat="1" ht="20.100000000000001" customHeight="1" x14ac:dyDescent="0.25">
      <c r="B97" s="389" t="s">
        <v>258</v>
      </c>
      <c r="C97" s="615" t="s">
        <v>1878</v>
      </c>
      <c r="D97" s="616"/>
      <c r="E97" s="390"/>
      <c r="F97" s="390"/>
      <c r="G97" s="390"/>
      <c r="H97" s="390"/>
      <c r="I97" s="50"/>
      <c r="J97" s="50"/>
      <c r="K97" s="50"/>
    </row>
    <row r="98" spans="2:11" s="51" customFormat="1" ht="20.100000000000001" customHeight="1" x14ac:dyDescent="0.25">
      <c r="B98" s="603" t="s">
        <v>1882</v>
      </c>
      <c r="C98" s="604"/>
      <c r="D98" s="604"/>
      <c r="E98" s="604"/>
      <c r="F98" s="604"/>
      <c r="G98" s="604"/>
      <c r="H98" s="605"/>
      <c r="I98" s="50"/>
      <c r="J98" s="50"/>
      <c r="K98" s="50"/>
    </row>
    <row r="99" spans="2:11" s="51" customFormat="1" ht="20.100000000000001" customHeight="1" x14ac:dyDescent="0.25">
      <c r="B99" s="383" t="s">
        <v>335</v>
      </c>
      <c r="C99" s="611" t="s">
        <v>336</v>
      </c>
      <c r="D99" s="612"/>
      <c r="E99" s="391"/>
      <c r="F99" s="391"/>
      <c r="G99" s="391"/>
      <c r="H99" s="391"/>
      <c r="I99" s="50"/>
      <c r="J99" s="50"/>
      <c r="K99" s="50"/>
    </row>
    <row r="100" spans="2:11" s="51" customFormat="1" ht="39.950000000000003" customHeight="1" x14ac:dyDescent="0.25">
      <c r="B100" s="387" t="s">
        <v>337</v>
      </c>
      <c r="C100" s="613" t="s">
        <v>1883</v>
      </c>
      <c r="D100" s="614"/>
      <c r="E100" s="388"/>
      <c r="F100" s="388"/>
      <c r="G100" s="388"/>
      <c r="H100" s="388"/>
      <c r="I100" s="50"/>
      <c r="J100" s="50"/>
      <c r="K100" s="50"/>
    </row>
    <row r="101" spans="2:11" s="51" customFormat="1" ht="20.100000000000001" customHeight="1" x14ac:dyDescent="0.25">
      <c r="B101" s="389" t="s">
        <v>269</v>
      </c>
      <c r="C101" s="615" t="s">
        <v>152</v>
      </c>
      <c r="D101" s="616"/>
      <c r="E101" s="390">
        <f>ROUND(SUM(E99:E100),2)</f>
        <v>0</v>
      </c>
      <c r="F101" s="390">
        <f>ROUND(SUM(F99:F100),2)</f>
        <v>0</v>
      </c>
      <c r="G101" s="390">
        <f>ROUND(SUM(G99:G100),2)</f>
        <v>0</v>
      </c>
      <c r="H101" s="390">
        <f>ROUND(SUM(H99:H100),2)</f>
        <v>0</v>
      </c>
      <c r="I101" s="50"/>
      <c r="J101" s="50"/>
      <c r="K101" s="50"/>
    </row>
    <row r="102" spans="2:11" s="51" customFormat="1" ht="20.100000000000001" customHeight="1" x14ac:dyDescent="0.25">
      <c r="B102" s="596"/>
      <c r="C102" s="597"/>
      <c r="D102" s="597"/>
      <c r="E102" s="597"/>
      <c r="F102" s="597"/>
      <c r="G102" s="597"/>
      <c r="I102" s="50"/>
      <c r="J102" s="50"/>
      <c r="K102" s="50"/>
    </row>
    <row r="103" spans="2:11" s="51" customFormat="1" ht="20.100000000000001" customHeight="1" x14ac:dyDescent="0.25">
      <c r="B103" s="592" t="s">
        <v>1884</v>
      </c>
      <c r="C103" s="592"/>
      <c r="D103" s="592"/>
      <c r="E103" s="390">
        <f>E78+E90+E97+E101</f>
        <v>0</v>
      </c>
      <c r="F103" s="390">
        <f>F78+F90+F97+F101</f>
        <v>0</v>
      </c>
      <c r="G103" s="390">
        <f>G78+G90+G97+G101</f>
        <v>0</v>
      </c>
      <c r="H103" s="392"/>
      <c r="I103" s="50"/>
      <c r="J103" s="50"/>
      <c r="K103" s="50"/>
    </row>
  </sheetData>
  <mergeCells count="100">
    <mergeCell ref="C24:F24"/>
    <mergeCell ref="D25:F25"/>
    <mergeCell ref="D26:F26"/>
    <mergeCell ref="C19:F19"/>
    <mergeCell ref="C20:F20"/>
    <mergeCell ref="C21:F21"/>
    <mergeCell ref="C22:F22"/>
    <mergeCell ref="C23:F23"/>
    <mergeCell ref="C76:D76"/>
    <mergeCell ref="C77:D77"/>
    <mergeCell ref="C78:D78"/>
    <mergeCell ref="C80:D80"/>
    <mergeCell ref="I17:K18"/>
    <mergeCell ref="I50:K50"/>
    <mergeCell ref="B18:H18"/>
    <mergeCell ref="B17:H17"/>
    <mergeCell ref="B25:C25"/>
    <mergeCell ref="B26:C26"/>
    <mergeCell ref="C66:D67"/>
    <mergeCell ref="C69:D69"/>
    <mergeCell ref="C70:D70"/>
    <mergeCell ref="C37:F37"/>
    <mergeCell ref="I34:K34"/>
    <mergeCell ref="D59:F59"/>
    <mergeCell ref="C92:D92"/>
    <mergeCell ref="C82:D82"/>
    <mergeCell ref="C83:D83"/>
    <mergeCell ref="C84:D84"/>
    <mergeCell ref="C85:D85"/>
    <mergeCell ref="C86:D86"/>
    <mergeCell ref="B91:H91"/>
    <mergeCell ref="C87:D87"/>
    <mergeCell ref="C88:D88"/>
    <mergeCell ref="C89:D89"/>
    <mergeCell ref="C90:D90"/>
    <mergeCell ref="C99:D99"/>
    <mergeCell ref="C100:D100"/>
    <mergeCell ref="C101:D101"/>
    <mergeCell ref="B98:H98"/>
    <mergeCell ref="B28:C28"/>
    <mergeCell ref="C93:D93"/>
    <mergeCell ref="C94:D94"/>
    <mergeCell ref="C95:D95"/>
    <mergeCell ref="C96:D96"/>
    <mergeCell ref="C97:D97"/>
    <mergeCell ref="D44:F44"/>
    <mergeCell ref="B45:G45"/>
    <mergeCell ref="B50:H50"/>
    <mergeCell ref="B65:H65"/>
    <mergeCell ref="C54:F54"/>
    <mergeCell ref="C55:F55"/>
    <mergeCell ref="C81:D81"/>
    <mergeCell ref="C38:F38"/>
    <mergeCell ref="C39:F39"/>
    <mergeCell ref="C51:F51"/>
    <mergeCell ref="C52:F52"/>
    <mergeCell ref="C53:F53"/>
    <mergeCell ref="B44:C44"/>
    <mergeCell ref="C71:D71"/>
    <mergeCell ref="C72:D72"/>
    <mergeCell ref="C73:D73"/>
    <mergeCell ref="C74:D74"/>
    <mergeCell ref="C75:D75"/>
    <mergeCell ref="D41:F41"/>
    <mergeCell ref="B58:C58"/>
    <mergeCell ref="D58:F58"/>
    <mergeCell ref="B59:C59"/>
    <mergeCell ref="B15:E15"/>
    <mergeCell ref="B43:C43"/>
    <mergeCell ref="D43:F43"/>
    <mergeCell ref="B103:D103"/>
    <mergeCell ref="E66:F66"/>
    <mergeCell ref="B66:B67"/>
    <mergeCell ref="B102:G102"/>
    <mergeCell ref="G66:H66"/>
    <mergeCell ref="B68:H68"/>
    <mergeCell ref="B79:H79"/>
    <mergeCell ref="C40:F40"/>
    <mergeCell ref="B41:C41"/>
    <mergeCell ref="B33:H33"/>
    <mergeCell ref="B34:H34"/>
    <mergeCell ref="C35:F35"/>
    <mergeCell ref="C36:F36"/>
    <mergeCell ref="D2:H2"/>
    <mergeCell ref="D3:H3"/>
    <mergeCell ref="D4:H4"/>
    <mergeCell ref="D5:H5"/>
    <mergeCell ref="D6:H6"/>
    <mergeCell ref="B61:G61"/>
    <mergeCell ref="B42:C42"/>
    <mergeCell ref="D42:F42"/>
    <mergeCell ref="D27:F27"/>
    <mergeCell ref="D28:F28"/>
    <mergeCell ref="B60:C60"/>
    <mergeCell ref="D60:F60"/>
    <mergeCell ref="C56:F56"/>
    <mergeCell ref="B57:C57"/>
    <mergeCell ref="D57:F57"/>
    <mergeCell ref="B29:G29"/>
    <mergeCell ref="B27:C27"/>
  </mergeCells>
  <conditionalFormatting sqref="H20:H23">
    <cfRule type="cellIs" dxfId="31" priority="31" stopIfTrue="1" operator="equal">
      <formula>$J20</formula>
    </cfRule>
    <cfRule type="cellIs" dxfId="30" priority="32" operator="lessThan">
      <formula>$I20</formula>
    </cfRule>
    <cfRule type="cellIs" dxfId="29" priority="33" operator="greaterThan">
      <formula>$K20</formula>
    </cfRule>
    <cfRule type="cellIs" dxfId="28" priority="34" operator="between">
      <formula>$J20</formula>
      <formula>$K20</formula>
    </cfRule>
    <cfRule type="cellIs" dxfId="27" priority="35" operator="between">
      <formula>$I20</formula>
      <formula>$J20</formula>
    </cfRule>
  </conditionalFormatting>
  <conditionalFormatting sqref="H29">
    <cfRule type="cellIs" dxfId="26" priority="1" stopIfTrue="1" operator="equal">
      <formula>$J29</formula>
    </cfRule>
    <cfRule type="cellIs" dxfId="25" priority="2" operator="lessThan">
      <formula>$I29</formula>
    </cfRule>
    <cfRule type="cellIs" dxfId="24" priority="3" operator="greaterThan">
      <formula>$K29</formula>
    </cfRule>
    <cfRule type="cellIs" dxfId="23" priority="4" operator="between">
      <formula>$J29</formula>
      <formula>$K29</formula>
    </cfRule>
    <cfRule type="cellIs" dxfId="22" priority="5" operator="between">
      <formula>$I29</formula>
      <formula>$J29</formula>
    </cfRule>
  </conditionalFormatting>
  <conditionalFormatting sqref="H52:H55">
    <cfRule type="cellIs" dxfId="21" priority="11" stopIfTrue="1" operator="equal">
      <formula>$J52</formula>
    </cfRule>
    <cfRule type="cellIs" dxfId="20" priority="12" operator="lessThan">
      <formula>$I52</formula>
    </cfRule>
    <cfRule type="cellIs" dxfId="19" priority="13" operator="greaterThan">
      <formula>$K52</formula>
    </cfRule>
    <cfRule type="cellIs" dxfId="18" priority="14" operator="between">
      <formula>$J52</formula>
      <formula>$K52</formula>
    </cfRule>
    <cfRule type="cellIs" dxfId="17" priority="15" operator="between">
      <formula>$I52</formula>
      <formula>$J52</formula>
    </cfRule>
  </conditionalFormatting>
  <conditionalFormatting sqref="H61">
    <cfRule type="cellIs" dxfId="16" priority="6" stopIfTrue="1" operator="equal">
      <formula>$J61</formula>
    </cfRule>
    <cfRule type="cellIs" dxfId="15" priority="7" operator="lessThan">
      <formula>$I61</formula>
    </cfRule>
    <cfRule type="cellIs" dxfId="14" priority="8" operator="greaterThan">
      <formula>$K61</formula>
    </cfRule>
    <cfRule type="cellIs" dxfId="13" priority="9" operator="between">
      <formula>$J61</formula>
      <formula>$K61</formula>
    </cfRule>
    <cfRule type="cellIs" dxfId="12" priority="10" operator="between">
      <formula>$I61</formula>
      <formula>$J61</formula>
    </cfRule>
  </conditionalFormatting>
  <printOptions horizontalCentered="1"/>
  <pageMargins left="0.51181102362204722" right="0.51181102362204722" top="0.78740157480314965" bottom="0.78740157480314965" header="0.31496062992125984" footer="0.31496062992125984"/>
  <pageSetup paperSize="9" scale="91" fitToHeight="0" orientation="portrait" r:id="rId1"/>
  <rowBreaks count="1" manualBreakCount="1">
    <brk id="63" max="8" man="1"/>
  </rowBreaks>
  <drawing r:id="rId2"/>
  <legacyDrawing r:id="rId3"/>
  <legacyDrawingHF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7A388-CBC9-4D21-B6C1-4D219796E702}">
  <sheetPr>
    <tabColor theme="5" tint="0.79998168889431442"/>
  </sheetPr>
  <dimension ref="A1:AH27"/>
  <sheetViews>
    <sheetView view="pageBreakPreview" zoomScale="85" zoomScaleNormal="100" zoomScaleSheetLayoutView="85" workbookViewId="0">
      <selection activeCell="E22" sqref="E22"/>
    </sheetView>
  </sheetViews>
  <sheetFormatPr defaultColWidth="9.140625" defaultRowHeight="12.75" x14ac:dyDescent="0.2"/>
  <cols>
    <col min="1" max="1" width="9.28515625" style="112" bestFit="1" customWidth="1"/>
    <col min="2" max="2" width="32.28515625" style="134" customWidth="1"/>
    <col min="3" max="3" width="9.5703125" style="113" customWidth="1"/>
    <col min="4" max="4" width="18.5703125" style="96" bestFit="1" customWidth="1"/>
    <col min="5" max="5" width="9.28515625" style="133" bestFit="1" customWidth="1"/>
    <col min="6" max="6" width="17.42578125" style="132" bestFit="1" customWidth="1"/>
    <col min="7" max="7" width="9.28515625" style="133" bestFit="1" customWidth="1"/>
    <col min="8" max="8" width="17.42578125" style="132" bestFit="1" customWidth="1"/>
    <col min="9" max="9" width="9.28515625" style="133" bestFit="1" customWidth="1"/>
    <col min="10" max="10" width="17.42578125" style="132" bestFit="1" customWidth="1"/>
    <col min="11" max="11" width="9.28515625" style="133" bestFit="1" customWidth="1"/>
    <col min="12" max="12" width="17.42578125" style="132" bestFit="1" customWidth="1"/>
    <col min="13" max="13" width="9.28515625" style="133" bestFit="1" customWidth="1"/>
    <col min="14" max="14" width="17.42578125" style="132" bestFit="1" customWidth="1"/>
    <col min="15" max="15" width="9.28515625" style="133" bestFit="1" customWidth="1"/>
    <col min="16" max="16" width="17.42578125" style="132" bestFit="1" customWidth="1"/>
    <col min="17" max="17" width="9.28515625" style="112" bestFit="1" customWidth="1"/>
    <col min="18" max="18" width="32.28515625" style="134" customWidth="1"/>
    <col min="19" max="19" width="9.5703125" style="113" customWidth="1"/>
    <col min="20" max="20" width="18.5703125" style="96" bestFit="1" customWidth="1"/>
    <col min="21" max="21" width="9.28515625" style="133" bestFit="1" customWidth="1"/>
    <col min="22" max="22" width="17.42578125" style="132" bestFit="1" customWidth="1"/>
    <col min="23" max="23" width="9.28515625" style="133" bestFit="1" customWidth="1"/>
    <col min="24" max="24" width="17.42578125" style="132" bestFit="1" customWidth="1"/>
    <col min="25" max="25" width="9.28515625" style="133" bestFit="1" customWidth="1"/>
    <col min="26" max="26" width="17.42578125" style="132" bestFit="1" customWidth="1"/>
    <col min="27" max="27" width="9.28515625" style="133" bestFit="1" customWidth="1"/>
    <col min="28" max="28" width="17.42578125" style="132" bestFit="1" customWidth="1"/>
    <col min="29" max="29" width="9.28515625" style="133" bestFit="1" customWidth="1"/>
    <col min="30" max="30" width="16" style="132" bestFit="1" customWidth="1"/>
    <col min="31" max="31" width="9.28515625" style="133" bestFit="1" customWidth="1"/>
    <col min="32" max="32" width="16.5703125" style="132" bestFit="1" customWidth="1"/>
    <col min="33" max="33" width="9.42578125" style="133" bestFit="1" customWidth="1"/>
    <col min="34" max="34" width="18.5703125" style="132" bestFit="1" customWidth="1"/>
    <col min="35" max="16384" width="9.140625" style="96"/>
  </cols>
  <sheetData>
    <row r="1" spans="1:34" ht="15" customHeight="1" x14ac:dyDescent="0.2">
      <c r="A1" s="165"/>
      <c r="B1" s="166"/>
      <c r="C1" s="545" t="s">
        <v>280</v>
      </c>
      <c r="D1" s="545"/>
      <c r="E1" s="545"/>
      <c r="F1" s="545"/>
      <c r="G1" s="545"/>
      <c r="H1" s="545"/>
      <c r="I1" s="545"/>
      <c r="J1" s="206"/>
      <c r="K1" s="207"/>
      <c r="L1" s="206"/>
      <c r="M1" s="207"/>
      <c r="N1" s="206"/>
      <c r="O1" s="207"/>
      <c r="P1" s="167"/>
      <c r="Q1" s="165"/>
      <c r="R1" s="166"/>
      <c r="S1" s="545" t="s">
        <v>280</v>
      </c>
      <c r="T1" s="545"/>
      <c r="U1" s="545"/>
      <c r="V1" s="545"/>
      <c r="W1" s="545"/>
      <c r="X1" s="545"/>
      <c r="Y1" s="545"/>
      <c r="Z1" s="206"/>
      <c r="AA1" s="207"/>
      <c r="AB1" s="206"/>
      <c r="AC1" s="207"/>
      <c r="AD1" s="206"/>
      <c r="AE1" s="207"/>
      <c r="AF1" s="206"/>
      <c r="AG1" s="207"/>
      <c r="AH1" s="167"/>
    </row>
    <row r="2" spans="1:34" x14ac:dyDescent="0.2">
      <c r="A2" s="208"/>
      <c r="B2" s="205"/>
      <c r="C2" s="515" t="s">
        <v>281</v>
      </c>
      <c r="D2" s="515"/>
      <c r="E2" s="515"/>
      <c r="F2" s="515"/>
      <c r="G2" s="515"/>
      <c r="H2" s="515"/>
      <c r="I2" s="515"/>
      <c r="J2" s="204"/>
      <c r="K2" s="209"/>
      <c r="L2" s="204"/>
      <c r="M2" s="209"/>
      <c r="N2" s="204"/>
      <c r="O2" s="209"/>
      <c r="P2" s="210"/>
      <c r="Q2" s="208"/>
      <c r="R2" s="205"/>
      <c r="S2" s="515" t="s">
        <v>281</v>
      </c>
      <c r="T2" s="515"/>
      <c r="U2" s="515"/>
      <c r="V2" s="515"/>
      <c r="W2" s="515"/>
      <c r="X2" s="515"/>
      <c r="Y2" s="515"/>
      <c r="Z2" s="204"/>
      <c r="AA2" s="209"/>
      <c r="AB2" s="204"/>
      <c r="AC2" s="209"/>
      <c r="AD2" s="204"/>
      <c r="AE2" s="209"/>
      <c r="AF2" s="204"/>
      <c r="AG2" s="209"/>
      <c r="AH2" s="210"/>
    </row>
    <row r="3" spans="1:34" ht="15" customHeight="1" x14ac:dyDescent="0.2">
      <c r="A3" s="208"/>
      <c r="B3" s="205"/>
      <c r="C3" s="515" t="s">
        <v>282</v>
      </c>
      <c r="D3" s="515"/>
      <c r="E3" s="515"/>
      <c r="F3" s="515"/>
      <c r="G3" s="515"/>
      <c r="H3" s="515"/>
      <c r="I3" s="515"/>
      <c r="J3" s="204"/>
      <c r="K3" s="209"/>
      <c r="L3" s="204"/>
      <c r="M3" s="209"/>
      <c r="N3" s="204"/>
      <c r="O3" s="209"/>
      <c r="P3" s="210"/>
      <c r="Q3" s="208"/>
      <c r="R3" s="205"/>
      <c r="S3" s="515" t="s">
        <v>282</v>
      </c>
      <c r="T3" s="515"/>
      <c r="U3" s="515"/>
      <c r="V3" s="515"/>
      <c r="W3" s="515"/>
      <c r="X3" s="515"/>
      <c r="Y3" s="515"/>
      <c r="Z3" s="204"/>
      <c r="AA3" s="209"/>
      <c r="AB3" s="204"/>
      <c r="AC3" s="209"/>
      <c r="AD3" s="204"/>
      <c r="AE3" s="209"/>
      <c r="AF3" s="204"/>
      <c r="AG3" s="209"/>
      <c r="AH3" s="210"/>
    </row>
    <row r="4" spans="1:34" x14ac:dyDescent="0.2">
      <c r="A4" s="208"/>
      <c r="B4" s="205"/>
      <c r="C4" s="515" t="s">
        <v>283</v>
      </c>
      <c r="D4" s="515"/>
      <c r="E4" s="515"/>
      <c r="F4" s="515"/>
      <c r="G4" s="515"/>
      <c r="H4" s="515"/>
      <c r="I4" s="515"/>
      <c r="J4" s="204"/>
      <c r="K4" s="209"/>
      <c r="L4" s="204"/>
      <c r="M4" s="209"/>
      <c r="N4" s="204"/>
      <c r="O4" s="209"/>
      <c r="P4" s="210"/>
      <c r="Q4" s="208"/>
      <c r="R4" s="205"/>
      <c r="S4" s="515" t="s">
        <v>283</v>
      </c>
      <c r="T4" s="515"/>
      <c r="U4" s="515"/>
      <c r="V4" s="515"/>
      <c r="W4" s="515"/>
      <c r="X4" s="515"/>
      <c r="Y4" s="515"/>
      <c r="Z4" s="204"/>
      <c r="AA4" s="209"/>
      <c r="AB4" s="204"/>
      <c r="AC4" s="209"/>
      <c r="AD4" s="204"/>
      <c r="AE4" s="209"/>
      <c r="AF4" s="204"/>
      <c r="AG4" s="209"/>
      <c r="AH4" s="210"/>
    </row>
    <row r="5" spans="1:34" x14ac:dyDescent="0.2">
      <c r="A5" s="208"/>
      <c r="B5" s="205"/>
      <c r="C5" s="515" t="s">
        <v>284</v>
      </c>
      <c r="D5" s="515"/>
      <c r="E5" s="515"/>
      <c r="F5" s="515"/>
      <c r="G5" s="515"/>
      <c r="H5" s="515"/>
      <c r="I5" s="515"/>
      <c r="J5" s="204"/>
      <c r="K5" s="209"/>
      <c r="L5" s="204"/>
      <c r="M5" s="209"/>
      <c r="N5" s="204"/>
      <c r="O5" s="209"/>
      <c r="P5" s="210"/>
      <c r="Q5" s="208"/>
      <c r="R5" s="205"/>
      <c r="S5" s="515" t="s">
        <v>284</v>
      </c>
      <c r="T5" s="515"/>
      <c r="U5" s="515"/>
      <c r="V5" s="515"/>
      <c r="W5" s="515"/>
      <c r="X5" s="515"/>
      <c r="Y5" s="515"/>
      <c r="Z5" s="204"/>
      <c r="AA5" s="209"/>
      <c r="AB5" s="204"/>
      <c r="AC5" s="209"/>
      <c r="AD5" s="204"/>
      <c r="AE5" s="209"/>
      <c r="AF5" s="204"/>
      <c r="AG5" s="209"/>
      <c r="AH5" s="210"/>
    </row>
    <row r="6" spans="1:34" x14ac:dyDescent="0.2">
      <c r="A6" s="208"/>
      <c r="E6" s="209"/>
      <c r="F6" s="204"/>
      <c r="G6" s="209"/>
      <c r="H6" s="204"/>
      <c r="I6" s="209"/>
      <c r="J6" s="204"/>
      <c r="K6" s="209"/>
      <c r="L6" s="204"/>
      <c r="M6" s="209"/>
      <c r="N6" s="204"/>
      <c r="O6" s="209"/>
      <c r="P6" s="210"/>
      <c r="Q6" s="208"/>
      <c r="U6" s="209"/>
      <c r="V6" s="204"/>
      <c r="W6" s="209"/>
      <c r="X6" s="204"/>
      <c r="Y6" s="209"/>
      <c r="Z6" s="204"/>
      <c r="AA6" s="209"/>
      <c r="AB6" s="204"/>
      <c r="AC6" s="209"/>
      <c r="AD6" s="204"/>
      <c r="AE6" s="209"/>
      <c r="AF6" s="204"/>
      <c r="AG6" s="209"/>
      <c r="AH6" s="210"/>
    </row>
    <row r="7" spans="1:34" x14ac:dyDescent="0.2">
      <c r="A7" s="628" t="s">
        <v>749</v>
      </c>
      <c r="B7" s="634"/>
      <c r="C7" s="634"/>
      <c r="D7" s="634"/>
      <c r="E7" s="634"/>
      <c r="F7" s="634"/>
      <c r="G7" s="634"/>
      <c r="H7" s="634"/>
      <c r="I7" s="634"/>
      <c r="J7" s="634"/>
      <c r="K7" s="634"/>
      <c r="L7" s="634"/>
      <c r="M7" s="634"/>
      <c r="N7" s="634"/>
      <c r="O7" s="634"/>
      <c r="P7" s="629"/>
      <c r="Q7" s="628" t="s">
        <v>749</v>
      </c>
      <c r="R7" s="634"/>
      <c r="S7" s="634"/>
      <c r="T7" s="634"/>
      <c r="U7" s="634"/>
      <c r="V7" s="634"/>
      <c r="W7" s="634"/>
      <c r="X7" s="634"/>
      <c r="Y7" s="634"/>
      <c r="Z7" s="634"/>
      <c r="AA7" s="634"/>
      <c r="AB7" s="634"/>
      <c r="AC7" s="634"/>
      <c r="AD7" s="634"/>
      <c r="AE7" s="634"/>
      <c r="AF7" s="634"/>
      <c r="AG7" s="135"/>
      <c r="AH7" s="136"/>
    </row>
    <row r="8" spans="1:34" x14ac:dyDescent="0.2">
      <c r="A8" s="630" t="s">
        <v>288</v>
      </c>
      <c r="B8" s="632" t="s">
        <v>354</v>
      </c>
      <c r="C8" s="630" t="s">
        <v>352</v>
      </c>
      <c r="D8" s="630" t="s">
        <v>353</v>
      </c>
      <c r="E8" s="628" t="s">
        <v>341</v>
      </c>
      <c r="F8" s="629"/>
      <c r="G8" s="628" t="s">
        <v>342</v>
      </c>
      <c r="H8" s="629"/>
      <c r="I8" s="628" t="s">
        <v>343</v>
      </c>
      <c r="J8" s="629"/>
      <c r="K8" s="628" t="s">
        <v>431</v>
      </c>
      <c r="L8" s="629"/>
      <c r="M8" s="628" t="s">
        <v>344</v>
      </c>
      <c r="N8" s="629"/>
      <c r="O8" s="628" t="s">
        <v>345</v>
      </c>
      <c r="P8" s="629"/>
      <c r="Q8" s="630" t="s">
        <v>288</v>
      </c>
      <c r="R8" s="632" t="s">
        <v>354</v>
      </c>
      <c r="S8" s="630" t="s">
        <v>352</v>
      </c>
      <c r="T8" s="630" t="s">
        <v>353</v>
      </c>
      <c r="U8" s="628" t="s">
        <v>346</v>
      </c>
      <c r="V8" s="629"/>
      <c r="W8" s="628" t="s">
        <v>347</v>
      </c>
      <c r="X8" s="629"/>
      <c r="Y8" s="628" t="s">
        <v>348</v>
      </c>
      <c r="Z8" s="629"/>
      <c r="AA8" s="628" t="s">
        <v>349</v>
      </c>
      <c r="AB8" s="629"/>
      <c r="AC8" s="628" t="s">
        <v>350</v>
      </c>
      <c r="AD8" s="629"/>
      <c r="AE8" s="628" t="s">
        <v>351</v>
      </c>
      <c r="AF8" s="629"/>
      <c r="AG8" s="635" t="s">
        <v>152</v>
      </c>
      <c r="AH8" s="635"/>
    </row>
    <row r="9" spans="1:34" x14ac:dyDescent="0.2">
      <c r="A9" s="631"/>
      <c r="B9" s="633"/>
      <c r="C9" s="631"/>
      <c r="D9" s="631"/>
      <c r="E9" s="137" t="s">
        <v>352</v>
      </c>
      <c r="F9" s="138" t="s">
        <v>353</v>
      </c>
      <c r="G9" s="137" t="s">
        <v>352</v>
      </c>
      <c r="H9" s="138" t="s">
        <v>353</v>
      </c>
      <c r="I9" s="137" t="s">
        <v>352</v>
      </c>
      <c r="J9" s="138" t="s">
        <v>353</v>
      </c>
      <c r="K9" s="137" t="s">
        <v>352</v>
      </c>
      <c r="L9" s="138" t="s">
        <v>353</v>
      </c>
      <c r="M9" s="137" t="s">
        <v>352</v>
      </c>
      <c r="N9" s="138" t="s">
        <v>353</v>
      </c>
      <c r="O9" s="137" t="s">
        <v>352</v>
      </c>
      <c r="P9" s="138" t="s">
        <v>353</v>
      </c>
      <c r="Q9" s="631"/>
      <c r="R9" s="633"/>
      <c r="S9" s="631"/>
      <c r="T9" s="631"/>
      <c r="U9" s="137" t="s">
        <v>352</v>
      </c>
      <c r="V9" s="138" t="s">
        <v>353</v>
      </c>
      <c r="W9" s="137" t="s">
        <v>352</v>
      </c>
      <c r="X9" s="138" t="s">
        <v>353</v>
      </c>
      <c r="Y9" s="137" t="s">
        <v>352</v>
      </c>
      <c r="Z9" s="138" t="s">
        <v>353</v>
      </c>
      <c r="AA9" s="137" t="s">
        <v>352</v>
      </c>
      <c r="AB9" s="138" t="s">
        <v>353</v>
      </c>
      <c r="AC9" s="137" t="s">
        <v>352</v>
      </c>
      <c r="AD9" s="138" t="s">
        <v>353</v>
      </c>
      <c r="AE9" s="137" t="s">
        <v>352</v>
      </c>
      <c r="AF9" s="138" t="s">
        <v>353</v>
      </c>
      <c r="AG9" s="137" t="s">
        <v>352</v>
      </c>
      <c r="AH9" s="138" t="s">
        <v>353</v>
      </c>
    </row>
    <row r="10" spans="1:34" x14ac:dyDescent="0.2">
      <c r="A10" s="139">
        <v>1</v>
      </c>
      <c r="B10" s="140" t="e">
        <f>VLOOKUP(A10,#REF!,4,0)</f>
        <v>#REF!</v>
      </c>
      <c r="C10" s="141" t="e">
        <f>D10/$D$20</f>
        <v>#REF!</v>
      </c>
      <c r="D10" s="142" t="e">
        <f>VLOOKUP(A10,#REF!,10,0)</f>
        <v>#REF!</v>
      </c>
      <c r="E10" s="143">
        <v>6.4999999999999997E-3</v>
      </c>
      <c r="F10" s="144" t="e">
        <f>IF(E10="","",E10*$D10)</f>
        <v>#REF!</v>
      </c>
      <c r="G10" s="143">
        <v>6.0000000000000001E-3</v>
      </c>
      <c r="H10" s="144" t="e">
        <f>IF(G10="","",G10*$D10)</f>
        <v>#REF!</v>
      </c>
      <c r="I10" s="143">
        <v>2.8899999999999999E-2</v>
      </c>
      <c r="J10" s="144" t="e">
        <f>IF(I10="","",I10*$D10)</f>
        <v>#REF!</v>
      </c>
      <c r="K10" s="143">
        <v>2.93E-2</v>
      </c>
      <c r="L10" s="144" t="e">
        <f>IF(K10="","",K10*$D10)</f>
        <v>#REF!</v>
      </c>
      <c r="M10" s="143">
        <v>0.11749999999999999</v>
      </c>
      <c r="N10" s="144" t="e">
        <f>IF(M10="","",M10*$D10)</f>
        <v>#REF!</v>
      </c>
      <c r="O10" s="143">
        <v>0.11749999999999999</v>
      </c>
      <c r="P10" s="144" t="e">
        <f>IF(O10="","",O10*$D10)</f>
        <v>#REF!</v>
      </c>
      <c r="Q10" s="139">
        <f>A10</f>
        <v>1</v>
      </c>
      <c r="R10" s="140" t="e">
        <f>B10</f>
        <v>#REF!</v>
      </c>
      <c r="S10" s="141" t="e">
        <f>T10/$D$20</f>
        <v>#REF!</v>
      </c>
      <c r="T10" s="142" t="e">
        <f>D10</f>
        <v>#REF!</v>
      </c>
      <c r="U10" s="143">
        <v>0.11749999999999999</v>
      </c>
      <c r="V10" s="144" t="e">
        <f>IF(U10="","",U10*$D10)</f>
        <v>#REF!</v>
      </c>
      <c r="W10" s="143">
        <v>0.11749999999999999</v>
      </c>
      <c r="X10" s="144" t="e">
        <f>IF(W10="","",W10*$D10)</f>
        <v>#REF!</v>
      </c>
      <c r="Y10" s="143">
        <v>0.1169</v>
      </c>
      <c r="Z10" s="144" t="e">
        <f>IF(Y10="","",Y10*$D10)</f>
        <v>#REF!</v>
      </c>
      <c r="AA10" s="143">
        <v>0.11219999999999999</v>
      </c>
      <c r="AB10" s="144" t="e">
        <f>IF(AA10="","",AA10*$D10)</f>
        <v>#REF!</v>
      </c>
      <c r="AC10" s="143">
        <v>0.1152</v>
      </c>
      <c r="AD10" s="144" t="e">
        <f>IF(AC10="","",AC10*$D10)</f>
        <v>#REF!</v>
      </c>
      <c r="AE10" s="143">
        <v>0.115</v>
      </c>
      <c r="AF10" s="144" t="e">
        <f>IF(AE10="","",AE10*$D10)</f>
        <v>#REF!</v>
      </c>
      <c r="AG10" s="145">
        <f t="shared" ref="AG10:AG19" si="0">SUM(AE10,AC10,AA10,Y10,W10,U10,O10,M10,I10,G10,E10,K10)</f>
        <v>0.99999999999999978</v>
      </c>
      <c r="AH10" s="146" t="e">
        <f t="shared" ref="AH10:AH19" si="1">SUM(AF10,AD10,AB10,Z10,X10,V10,P10,N10,J10,H10,F10,L10)</f>
        <v>#REF!</v>
      </c>
    </row>
    <row r="11" spans="1:34" x14ac:dyDescent="0.2">
      <c r="A11" s="139">
        <v>2</v>
      </c>
      <c r="B11" s="140" t="e">
        <f>VLOOKUP(A11,#REF!,4,0)</f>
        <v>#REF!</v>
      </c>
      <c r="C11" s="141" t="e">
        <f t="shared" ref="C11:C19" si="2">D11/$D$20</f>
        <v>#REF!</v>
      </c>
      <c r="D11" s="142" t="e">
        <f>VLOOKUP(A11,#REF!,10,0)</f>
        <v>#REF!</v>
      </c>
      <c r="E11" s="143"/>
      <c r="F11" s="144" t="str">
        <f t="shared" ref="F11:F19" si="3">IF(E11="","",E11*$D11)</f>
        <v/>
      </c>
      <c r="G11" s="143">
        <v>0.125</v>
      </c>
      <c r="H11" s="144" t="e">
        <f t="shared" ref="H11:H19" si="4">IF(G11="","",G11*$D11)</f>
        <v>#REF!</v>
      </c>
      <c r="I11" s="143">
        <v>0.125</v>
      </c>
      <c r="J11" s="144" t="e">
        <f t="shared" ref="J11:J19" si="5">IF(I11="","",I11*$D11)</f>
        <v>#REF!</v>
      </c>
      <c r="K11" s="143">
        <v>0.125</v>
      </c>
      <c r="L11" s="144" t="e">
        <f t="shared" ref="L11:L19" si="6">IF(K11="","",K11*$D11)</f>
        <v>#REF!</v>
      </c>
      <c r="M11" s="143">
        <v>0.125</v>
      </c>
      <c r="N11" s="144" t="e">
        <f t="shared" ref="N11:N19" si="7">IF(M11="","",M11*$D11)</f>
        <v>#REF!</v>
      </c>
      <c r="O11" s="143">
        <v>0.125</v>
      </c>
      <c r="P11" s="144" t="e">
        <f t="shared" ref="P11:P19" si="8">IF(O11="","",O11*$D11)</f>
        <v>#REF!</v>
      </c>
      <c r="Q11" s="139">
        <f t="shared" ref="Q11:Q19" si="9">A11</f>
        <v>2</v>
      </c>
      <c r="R11" s="140" t="e">
        <f t="shared" ref="R11:R19" si="10">B11</f>
        <v>#REF!</v>
      </c>
      <c r="S11" s="141" t="e">
        <f t="shared" ref="S11:S19" si="11">T11/$D$20</f>
        <v>#REF!</v>
      </c>
      <c r="T11" s="142" t="e">
        <f t="shared" ref="T11:T19" si="12">D11</f>
        <v>#REF!</v>
      </c>
      <c r="U11" s="143">
        <v>0.125</v>
      </c>
      <c r="V11" s="144" t="e">
        <f t="shared" ref="V11:V19" si="13">IF(U11="","",U11*$D11)</f>
        <v>#REF!</v>
      </c>
      <c r="W11" s="143">
        <v>0.125</v>
      </c>
      <c r="X11" s="144" t="e">
        <f t="shared" ref="X11:X19" si="14">IF(W11="","",W11*$D11)</f>
        <v>#REF!</v>
      </c>
      <c r="Y11" s="143">
        <v>0.125</v>
      </c>
      <c r="Z11" s="144" t="e">
        <f t="shared" ref="Z11:Z19" si="15">IF(Y11="","",Y11*$D11)</f>
        <v>#REF!</v>
      </c>
      <c r="AA11" s="143"/>
      <c r="AB11" s="144" t="str">
        <f t="shared" ref="AB11:AB19" si="16">IF(AA11="","",AA11*$D11)</f>
        <v/>
      </c>
      <c r="AC11" s="143"/>
      <c r="AD11" s="144" t="str">
        <f t="shared" ref="AD11:AD19" si="17">IF(AC11="","",AC11*$D11)</f>
        <v/>
      </c>
      <c r="AE11" s="143"/>
      <c r="AF11" s="144" t="str">
        <f t="shared" ref="AF11:AF19" si="18">IF(AE11="","",AE11*$D11)</f>
        <v/>
      </c>
      <c r="AG11" s="145">
        <f t="shared" si="0"/>
        <v>1</v>
      </c>
      <c r="AH11" s="146" t="e">
        <f t="shared" si="1"/>
        <v>#REF!</v>
      </c>
    </row>
    <row r="12" spans="1:34" x14ac:dyDescent="0.2">
      <c r="A12" s="139">
        <v>3</v>
      </c>
      <c r="B12" s="140" t="e">
        <f>VLOOKUP(A12,#REF!,4,0)</f>
        <v>#REF!</v>
      </c>
      <c r="C12" s="141" t="e">
        <f t="shared" si="2"/>
        <v>#REF!</v>
      </c>
      <c r="D12" s="142" t="e">
        <f>VLOOKUP(A12,#REF!,10,0)</f>
        <v>#REF!</v>
      </c>
      <c r="E12" s="143"/>
      <c r="F12" s="144" t="str">
        <f t="shared" si="3"/>
        <v/>
      </c>
      <c r="G12" s="143"/>
      <c r="H12" s="144" t="str">
        <f t="shared" si="4"/>
        <v/>
      </c>
      <c r="I12" s="143"/>
      <c r="J12" s="144" t="str">
        <f t="shared" si="5"/>
        <v/>
      </c>
      <c r="K12" s="143"/>
      <c r="L12" s="144" t="str">
        <f t="shared" si="6"/>
        <v/>
      </c>
      <c r="M12" s="143">
        <v>0.125</v>
      </c>
      <c r="N12" s="144" t="e">
        <f t="shared" si="7"/>
        <v>#REF!</v>
      </c>
      <c r="O12" s="143">
        <v>0.125</v>
      </c>
      <c r="P12" s="144" t="e">
        <f t="shared" si="8"/>
        <v>#REF!</v>
      </c>
      <c r="Q12" s="139">
        <f t="shared" si="9"/>
        <v>3</v>
      </c>
      <c r="R12" s="140" t="e">
        <f t="shared" si="10"/>
        <v>#REF!</v>
      </c>
      <c r="S12" s="141" t="e">
        <f t="shared" si="11"/>
        <v>#REF!</v>
      </c>
      <c r="T12" s="142" t="e">
        <f t="shared" si="12"/>
        <v>#REF!</v>
      </c>
      <c r="U12" s="143">
        <v>0.125</v>
      </c>
      <c r="V12" s="144" t="e">
        <f t="shared" si="13"/>
        <v>#REF!</v>
      </c>
      <c r="W12" s="143">
        <v>0.125</v>
      </c>
      <c r="X12" s="144" t="e">
        <f t="shared" si="14"/>
        <v>#REF!</v>
      </c>
      <c r="Y12" s="143">
        <v>0.125</v>
      </c>
      <c r="Z12" s="144" t="e">
        <f t="shared" si="15"/>
        <v>#REF!</v>
      </c>
      <c r="AA12" s="143">
        <v>0.125</v>
      </c>
      <c r="AB12" s="144" t="e">
        <f t="shared" si="16"/>
        <v>#REF!</v>
      </c>
      <c r="AC12" s="143">
        <v>0.125</v>
      </c>
      <c r="AD12" s="144" t="e">
        <f t="shared" si="17"/>
        <v>#REF!</v>
      </c>
      <c r="AE12" s="143">
        <v>0.125</v>
      </c>
      <c r="AF12" s="144" t="e">
        <f t="shared" si="18"/>
        <v>#REF!</v>
      </c>
      <c r="AG12" s="145">
        <f t="shared" si="0"/>
        <v>1</v>
      </c>
      <c r="AH12" s="146" t="e">
        <f t="shared" si="1"/>
        <v>#REF!</v>
      </c>
    </row>
    <row r="13" spans="1:34" x14ac:dyDescent="0.2">
      <c r="A13" s="139">
        <v>4</v>
      </c>
      <c r="B13" s="140" t="e">
        <f>VLOOKUP(A13,#REF!,4,0)</f>
        <v>#REF!</v>
      </c>
      <c r="C13" s="141" t="e">
        <f t="shared" si="2"/>
        <v>#REF!</v>
      </c>
      <c r="D13" s="142" t="e">
        <f>VLOOKUP(A13,#REF!,10,0)</f>
        <v>#REF!</v>
      </c>
      <c r="E13" s="143"/>
      <c r="F13" s="144" t="str">
        <f t="shared" si="3"/>
        <v/>
      </c>
      <c r="G13" s="143"/>
      <c r="H13" s="144" t="str">
        <f>IF(G13="","",G13*$D13)</f>
        <v/>
      </c>
      <c r="I13" s="143"/>
      <c r="J13" s="144" t="str">
        <f t="shared" si="5"/>
        <v/>
      </c>
      <c r="K13" s="143"/>
      <c r="L13" s="144" t="str">
        <f t="shared" si="6"/>
        <v/>
      </c>
      <c r="M13" s="143">
        <v>0.125</v>
      </c>
      <c r="N13" s="144" t="e">
        <f>IF(M13="","",M13*$D13)</f>
        <v>#REF!</v>
      </c>
      <c r="O13" s="143">
        <v>0.125</v>
      </c>
      <c r="P13" s="144" t="e">
        <f>IF(O13="","",O13*$D13)</f>
        <v>#REF!</v>
      </c>
      <c r="Q13" s="139">
        <f t="shared" si="9"/>
        <v>4</v>
      </c>
      <c r="R13" s="140" t="e">
        <f t="shared" si="10"/>
        <v>#REF!</v>
      </c>
      <c r="S13" s="141" t="e">
        <f t="shared" si="11"/>
        <v>#REF!</v>
      </c>
      <c r="T13" s="142" t="e">
        <f t="shared" si="12"/>
        <v>#REF!</v>
      </c>
      <c r="U13" s="143">
        <v>0.125</v>
      </c>
      <c r="V13" s="144" t="e">
        <f t="shared" si="13"/>
        <v>#REF!</v>
      </c>
      <c r="W13" s="143">
        <v>0.125</v>
      </c>
      <c r="X13" s="144" t="e">
        <f t="shared" si="14"/>
        <v>#REF!</v>
      </c>
      <c r="Y13" s="143">
        <v>0.125</v>
      </c>
      <c r="Z13" s="144" t="e">
        <f t="shared" si="15"/>
        <v>#REF!</v>
      </c>
      <c r="AA13" s="143">
        <v>0.125</v>
      </c>
      <c r="AB13" s="144" t="e">
        <f t="shared" si="16"/>
        <v>#REF!</v>
      </c>
      <c r="AC13" s="143">
        <v>0.125</v>
      </c>
      <c r="AD13" s="144" t="e">
        <f t="shared" si="17"/>
        <v>#REF!</v>
      </c>
      <c r="AE13" s="143">
        <v>0.125</v>
      </c>
      <c r="AF13" s="144" t="e">
        <f t="shared" si="18"/>
        <v>#REF!</v>
      </c>
      <c r="AG13" s="145">
        <f>SUM(AE13,AC13,AA13,Y13,W13,U13,O13,M13,I13,G13,E13,K13)</f>
        <v>1</v>
      </c>
      <c r="AH13" s="146" t="e">
        <f t="shared" si="1"/>
        <v>#REF!</v>
      </c>
    </row>
    <row r="14" spans="1:34" x14ac:dyDescent="0.2">
      <c r="A14" s="139">
        <v>5</v>
      </c>
      <c r="B14" s="140" t="e">
        <f>VLOOKUP(A14,#REF!,4,0)</f>
        <v>#REF!</v>
      </c>
      <c r="C14" s="141" t="e">
        <f t="shared" si="2"/>
        <v>#REF!</v>
      </c>
      <c r="D14" s="142" t="e">
        <f>VLOOKUP(A14,#REF!,10,0)</f>
        <v>#REF!</v>
      </c>
      <c r="E14" s="143"/>
      <c r="F14" s="144" t="str">
        <f t="shared" si="3"/>
        <v/>
      </c>
      <c r="G14" s="143"/>
      <c r="H14" s="144" t="str">
        <f>IF(G14="","",G14*$D14)</f>
        <v/>
      </c>
      <c r="I14" s="143">
        <v>0.1</v>
      </c>
      <c r="J14" s="144" t="e">
        <f t="shared" si="5"/>
        <v>#REF!</v>
      </c>
      <c r="K14" s="143">
        <v>0.1</v>
      </c>
      <c r="L14" s="144" t="e">
        <f t="shared" si="6"/>
        <v>#REF!</v>
      </c>
      <c r="M14" s="143">
        <v>0.1</v>
      </c>
      <c r="N14" s="144" t="e">
        <f t="shared" si="7"/>
        <v>#REF!</v>
      </c>
      <c r="O14" s="143">
        <v>0.1</v>
      </c>
      <c r="P14" s="144" t="e">
        <f t="shared" si="8"/>
        <v>#REF!</v>
      </c>
      <c r="Q14" s="139">
        <f t="shared" si="9"/>
        <v>5</v>
      </c>
      <c r="R14" s="140" t="e">
        <f t="shared" si="10"/>
        <v>#REF!</v>
      </c>
      <c r="S14" s="141" t="e">
        <f t="shared" si="11"/>
        <v>#REF!</v>
      </c>
      <c r="T14" s="142" t="e">
        <f t="shared" si="12"/>
        <v>#REF!</v>
      </c>
      <c r="U14" s="143">
        <v>0.1</v>
      </c>
      <c r="V14" s="144" t="e">
        <f t="shared" si="13"/>
        <v>#REF!</v>
      </c>
      <c r="W14" s="143">
        <v>0.1</v>
      </c>
      <c r="X14" s="144" t="e">
        <f t="shared" si="14"/>
        <v>#REF!</v>
      </c>
      <c r="Y14" s="143">
        <v>0.1</v>
      </c>
      <c r="Z14" s="144" t="e">
        <f t="shared" si="15"/>
        <v>#REF!</v>
      </c>
      <c r="AA14" s="143">
        <v>0.1</v>
      </c>
      <c r="AB14" s="144" t="e">
        <f t="shared" si="16"/>
        <v>#REF!</v>
      </c>
      <c r="AC14" s="143">
        <v>0.1</v>
      </c>
      <c r="AD14" s="144" t="e">
        <f t="shared" si="17"/>
        <v>#REF!</v>
      </c>
      <c r="AE14" s="143">
        <v>0.1</v>
      </c>
      <c r="AF14" s="144" t="e">
        <f t="shared" si="18"/>
        <v>#REF!</v>
      </c>
      <c r="AG14" s="145">
        <f t="shared" si="0"/>
        <v>0.99999999999999989</v>
      </c>
      <c r="AH14" s="146" t="e">
        <f t="shared" si="1"/>
        <v>#REF!</v>
      </c>
    </row>
    <row r="15" spans="1:34" x14ac:dyDescent="0.2">
      <c r="A15" s="139">
        <v>6</v>
      </c>
      <c r="B15" s="140" t="e">
        <f>VLOOKUP(A15,#REF!,4,0)</f>
        <v>#REF!</v>
      </c>
      <c r="C15" s="141" t="e">
        <f t="shared" si="2"/>
        <v>#REF!</v>
      </c>
      <c r="D15" s="142" t="e">
        <f>VLOOKUP(A15,#REF!,10,0)</f>
        <v>#REF!</v>
      </c>
      <c r="E15" s="143">
        <v>0.05</v>
      </c>
      <c r="F15" s="144" t="e">
        <f t="shared" si="3"/>
        <v>#REF!</v>
      </c>
      <c r="G15" s="143">
        <v>0.05</v>
      </c>
      <c r="H15" s="144" t="e">
        <f t="shared" si="4"/>
        <v>#REF!</v>
      </c>
      <c r="I15" s="143">
        <v>0.05</v>
      </c>
      <c r="J15" s="144" t="e">
        <f t="shared" si="5"/>
        <v>#REF!</v>
      </c>
      <c r="K15" s="143">
        <v>0.05</v>
      </c>
      <c r="L15" s="144" t="e">
        <f t="shared" si="6"/>
        <v>#REF!</v>
      </c>
      <c r="M15" s="143">
        <v>0.05</v>
      </c>
      <c r="N15" s="144" t="e">
        <f t="shared" si="7"/>
        <v>#REF!</v>
      </c>
      <c r="O15" s="143">
        <v>0.05</v>
      </c>
      <c r="P15" s="144" t="e">
        <f t="shared" si="8"/>
        <v>#REF!</v>
      </c>
      <c r="Q15" s="139">
        <f t="shared" si="9"/>
        <v>6</v>
      </c>
      <c r="R15" s="140" t="e">
        <f t="shared" si="10"/>
        <v>#REF!</v>
      </c>
      <c r="S15" s="141" t="e">
        <f t="shared" si="11"/>
        <v>#REF!</v>
      </c>
      <c r="T15" s="142" t="e">
        <f t="shared" si="12"/>
        <v>#REF!</v>
      </c>
      <c r="U15" s="143">
        <v>0.05</v>
      </c>
      <c r="V15" s="144" t="e">
        <f t="shared" si="13"/>
        <v>#REF!</v>
      </c>
      <c r="W15" s="143">
        <v>0.05</v>
      </c>
      <c r="X15" s="144" t="e">
        <f t="shared" si="14"/>
        <v>#REF!</v>
      </c>
      <c r="Y15" s="143">
        <v>0.05</v>
      </c>
      <c r="Z15" s="144" t="e">
        <f t="shared" si="15"/>
        <v>#REF!</v>
      </c>
      <c r="AA15" s="143">
        <v>0.05</v>
      </c>
      <c r="AB15" s="144" t="e">
        <f t="shared" si="16"/>
        <v>#REF!</v>
      </c>
      <c r="AC15" s="143">
        <v>0.25</v>
      </c>
      <c r="AD15" s="144" t="e">
        <f t="shared" si="17"/>
        <v>#REF!</v>
      </c>
      <c r="AE15" s="143">
        <v>0.25</v>
      </c>
      <c r="AF15" s="144" t="e">
        <f t="shared" si="18"/>
        <v>#REF!</v>
      </c>
      <c r="AG15" s="145">
        <f t="shared" si="0"/>
        <v>1.0000000000000004</v>
      </c>
      <c r="AH15" s="146" t="e">
        <f t="shared" si="1"/>
        <v>#REF!</v>
      </c>
    </row>
    <row r="16" spans="1:34" x14ac:dyDescent="0.2">
      <c r="A16" s="139">
        <v>7</v>
      </c>
      <c r="B16" s="140" t="e">
        <f>VLOOKUP(A16,#REF!,4,0)</f>
        <v>#REF!</v>
      </c>
      <c r="C16" s="141" t="e">
        <f t="shared" si="2"/>
        <v>#REF!</v>
      </c>
      <c r="D16" s="142" t="e">
        <f>VLOOKUP(A16,#REF!,10,0)</f>
        <v>#REF!</v>
      </c>
      <c r="E16" s="143"/>
      <c r="F16" s="144" t="str">
        <f t="shared" si="3"/>
        <v/>
      </c>
      <c r="G16" s="143">
        <v>0.1</v>
      </c>
      <c r="H16" s="144" t="e">
        <f t="shared" si="4"/>
        <v>#REF!</v>
      </c>
      <c r="I16" s="143">
        <v>0.1</v>
      </c>
      <c r="J16" s="144" t="e">
        <f t="shared" si="5"/>
        <v>#REF!</v>
      </c>
      <c r="K16" s="143">
        <v>0.15</v>
      </c>
      <c r="L16" s="144" t="e">
        <f t="shared" si="6"/>
        <v>#REF!</v>
      </c>
      <c r="M16" s="143">
        <v>0.15</v>
      </c>
      <c r="N16" s="144" t="e">
        <f t="shared" si="7"/>
        <v>#REF!</v>
      </c>
      <c r="O16" s="143">
        <v>0.15</v>
      </c>
      <c r="P16" s="144" t="e">
        <f t="shared" si="8"/>
        <v>#REF!</v>
      </c>
      <c r="Q16" s="139">
        <f t="shared" si="9"/>
        <v>7</v>
      </c>
      <c r="R16" s="140" t="e">
        <f t="shared" si="10"/>
        <v>#REF!</v>
      </c>
      <c r="S16" s="141" t="e">
        <f t="shared" si="11"/>
        <v>#REF!</v>
      </c>
      <c r="T16" s="142" t="e">
        <f t="shared" si="12"/>
        <v>#REF!</v>
      </c>
      <c r="U16" s="143">
        <v>0.15</v>
      </c>
      <c r="V16" s="144" t="e">
        <f t="shared" si="13"/>
        <v>#REF!</v>
      </c>
      <c r="W16" s="143">
        <v>0.15</v>
      </c>
      <c r="X16" s="144" t="e">
        <f t="shared" si="14"/>
        <v>#REF!</v>
      </c>
      <c r="Y16" s="143">
        <v>0.05</v>
      </c>
      <c r="Z16" s="144" t="e">
        <f t="shared" si="15"/>
        <v>#REF!</v>
      </c>
      <c r="AA16" s="143"/>
      <c r="AB16" s="144" t="str">
        <f t="shared" si="16"/>
        <v/>
      </c>
      <c r="AC16" s="143"/>
      <c r="AD16" s="144" t="str">
        <f t="shared" si="17"/>
        <v/>
      </c>
      <c r="AE16" s="143"/>
      <c r="AF16" s="144" t="str">
        <f t="shared" si="18"/>
        <v/>
      </c>
      <c r="AG16" s="145">
        <f t="shared" si="0"/>
        <v>1</v>
      </c>
      <c r="AH16" s="146" t="e">
        <f t="shared" si="1"/>
        <v>#REF!</v>
      </c>
    </row>
    <row r="17" spans="1:34" x14ac:dyDescent="0.2">
      <c r="A17" s="139">
        <v>8</v>
      </c>
      <c r="B17" s="140" t="e">
        <f>VLOOKUP(A17,#REF!,4,0)</f>
        <v>#REF!</v>
      </c>
      <c r="C17" s="141" t="e">
        <f t="shared" si="2"/>
        <v>#REF!</v>
      </c>
      <c r="D17" s="142" t="e">
        <f>VLOOKUP(A17,#REF!,10,0)</f>
        <v>#REF!</v>
      </c>
      <c r="E17" s="143">
        <v>1</v>
      </c>
      <c r="F17" s="144" t="e">
        <f t="shared" si="3"/>
        <v>#REF!</v>
      </c>
      <c r="G17" s="143"/>
      <c r="H17" s="144" t="str">
        <f t="shared" si="4"/>
        <v/>
      </c>
      <c r="I17" s="143"/>
      <c r="J17" s="144" t="str">
        <f t="shared" si="5"/>
        <v/>
      </c>
      <c r="K17" s="143"/>
      <c r="L17" s="144" t="str">
        <f t="shared" si="6"/>
        <v/>
      </c>
      <c r="M17" s="143"/>
      <c r="N17" s="144" t="str">
        <f t="shared" si="7"/>
        <v/>
      </c>
      <c r="O17" s="143"/>
      <c r="P17" s="144" t="str">
        <f t="shared" si="8"/>
        <v/>
      </c>
      <c r="Q17" s="139">
        <f t="shared" si="9"/>
        <v>8</v>
      </c>
      <c r="R17" s="140" t="e">
        <f t="shared" si="10"/>
        <v>#REF!</v>
      </c>
      <c r="S17" s="141" t="e">
        <f t="shared" si="11"/>
        <v>#REF!</v>
      </c>
      <c r="T17" s="142" t="e">
        <f t="shared" si="12"/>
        <v>#REF!</v>
      </c>
      <c r="U17" s="143"/>
      <c r="V17" s="144" t="str">
        <f t="shared" si="13"/>
        <v/>
      </c>
      <c r="W17" s="143"/>
      <c r="X17" s="144" t="str">
        <f t="shared" si="14"/>
        <v/>
      </c>
      <c r="Y17" s="143"/>
      <c r="Z17" s="144" t="str">
        <f t="shared" si="15"/>
        <v/>
      </c>
      <c r="AA17" s="143"/>
      <c r="AB17" s="144" t="str">
        <f t="shared" si="16"/>
        <v/>
      </c>
      <c r="AC17" s="143"/>
      <c r="AD17" s="144" t="str">
        <f t="shared" si="17"/>
        <v/>
      </c>
      <c r="AE17" s="143"/>
      <c r="AF17" s="144" t="str">
        <f t="shared" si="18"/>
        <v/>
      </c>
      <c r="AG17" s="145">
        <f t="shared" si="0"/>
        <v>1</v>
      </c>
      <c r="AH17" s="146" t="e">
        <f t="shared" si="1"/>
        <v>#REF!</v>
      </c>
    </row>
    <row r="18" spans="1:34" x14ac:dyDescent="0.2">
      <c r="A18" s="139">
        <v>9</v>
      </c>
      <c r="B18" s="140" t="e">
        <f>VLOOKUP(A18,#REF!,4,0)</f>
        <v>#REF!</v>
      </c>
      <c r="C18" s="141" t="e">
        <f t="shared" si="2"/>
        <v>#REF!</v>
      </c>
      <c r="D18" s="142" t="e">
        <f>VLOOKUP(A18,#REF!,10,0)</f>
        <v>#REF!</v>
      </c>
      <c r="E18" s="143"/>
      <c r="F18" s="144" t="str">
        <f t="shared" si="3"/>
        <v/>
      </c>
      <c r="G18" s="143">
        <v>0.05</v>
      </c>
      <c r="H18" s="144" t="e">
        <f t="shared" si="4"/>
        <v>#REF!</v>
      </c>
      <c r="I18" s="143">
        <v>0.1</v>
      </c>
      <c r="J18" s="144" t="e">
        <f t="shared" si="5"/>
        <v>#REF!</v>
      </c>
      <c r="K18" s="143">
        <v>0.1</v>
      </c>
      <c r="L18" s="144" t="e">
        <f t="shared" si="6"/>
        <v>#REF!</v>
      </c>
      <c r="M18" s="143">
        <v>0.1</v>
      </c>
      <c r="N18" s="144" t="e">
        <f t="shared" si="7"/>
        <v>#REF!</v>
      </c>
      <c r="O18" s="143">
        <v>0.1</v>
      </c>
      <c r="P18" s="144" t="e">
        <f t="shared" si="8"/>
        <v>#REF!</v>
      </c>
      <c r="Q18" s="139">
        <f t="shared" si="9"/>
        <v>9</v>
      </c>
      <c r="R18" s="140" t="e">
        <f t="shared" si="10"/>
        <v>#REF!</v>
      </c>
      <c r="S18" s="141" t="e">
        <f>T18/$D$20</f>
        <v>#REF!</v>
      </c>
      <c r="T18" s="142" t="e">
        <f t="shared" si="12"/>
        <v>#REF!</v>
      </c>
      <c r="U18" s="143">
        <v>0.1</v>
      </c>
      <c r="V18" s="144" t="e">
        <f t="shared" si="13"/>
        <v>#REF!</v>
      </c>
      <c r="W18" s="143">
        <v>0.1</v>
      </c>
      <c r="X18" s="144" t="e">
        <f t="shared" si="14"/>
        <v>#REF!</v>
      </c>
      <c r="Y18" s="143">
        <v>0.1</v>
      </c>
      <c r="Z18" s="144" t="e">
        <f t="shared" si="15"/>
        <v>#REF!</v>
      </c>
      <c r="AA18" s="143">
        <v>0.1</v>
      </c>
      <c r="AB18" s="144" t="e">
        <f t="shared" si="16"/>
        <v>#REF!</v>
      </c>
      <c r="AC18" s="143">
        <v>0.1</v>
      </c>
      <c r="AD18" s="144" t="e">
        <f t="shared" si="17"/>
        <v>#REF!</v>
      </c>
      <c r="AE18" s="143">
        <v>0.05</v>
      </c>
      <c r="AF18" s="144" t="e">
        <f t="shared" si="18"/>
        <v>#REF!</v>
      </c>
      <c r="AG18" s="145">
        <f t="shared" si="0"/>
        <v>0.99999999999999989</v>
      </c>
      <c r="AH18" s="146" t="e">
        <f t="shared" si="1"/>
        <v>#REF!</v>
      </c>
    </row>
    <row r="19" spans="1:34" x14ac:dyDescent="0.2">
      <c r="A19" s="139">
        <v>10</v>
      </c>
      <c r="B19" s="140" t="e">
        <f>VLOOKUP(A19,#REF!,4,0)</f>
        <v>#REF!</v>
      </c>
      <c r="C19" s="141" t="e">
        <f t="shared" si="2"/>
        <v>#REF!</v>
      </c>
      <c r="D19" s="142" t="e">
        <f>VLOOKUP(A19,#REF!,10,0)</f>
        <v>#REF!</v>
      </c>
      <c r="E19" s="143"/>
      <c r="F19" s="144" t="str">
        <f t="shared" si="3"/>
        <v/>
      </c>
      <c r="G19" s="143"/>
      <c r="H19" s="144" t="str">
        <f t="shared" si="4"/>
        <v/>
      </c>
      <c r="I19" s="143">
        <v>0.1</v>
      </c>
      <c r="J19" s="144" t="e">
        <f t="shared" si="5"/>
        <v>#REF!</v>
      </c>
      <c r="K19" s="143">
        <v>0.1</v>
      </c>
      <c r="L19" s="144" t="e">
        <f t="shared" si="6"/>
        <v>#REF!</v>
      </c>
      <c r="M19" s="143">
        <v>0.1</v>
      </c>
      <c r="N19" s="144" t="e">
        <f t="shared" si="7"/>
        <v>#REF!</v>
      </c>
      <c r="O19" s="143">
        <v>0.1</v>
      </c>
      <c r="P19" s="144" t="e">
        <f t="shared" si="8"/>
        <v>#REF!</v>
      </c>
      <c r="Q19" s="139">
        <f t="shared" si="9"/>
        <v>10</v>
      </c>
      <c r="R19" s="140" t="e">
        <f t="shared" si="10"/>
        <v>#REF!</v>
      </c>
      <c r="S19" s="141" t="e">
        <f t="shared" si="11"/>
        <v>#REF!</v>
      </c>
      <c r="T19" s="142" t="e">
        <f t="shared" si="12"/>
        <v>#REF!</v>
      </c>
      <c r="U19" s="143">
        <v>0.1</v>
      </c>
      <c r="V19" s="144" t="e">
        <f t="shared" si="13"/>
        <v>#REF!</v>
      </c>
      <c r="W19" s="143">
        <v>0.1</v>
      </c>
      <c r="X19" s="144" t="e">
        <f t="shared" si="14"/>
        <v>#REF!</v>
      </c>
      <c r="Y19" s="143">
        <v>0.1</v>
      </c>
      <c r="Z19" s="144" t="e">
        <f t="shared" si="15"/>
        <v>#REF!</v>
      </c>
      <c r="AA19" s="143">
        <v>0.1</v>
      </c>
      <c r="AB19" s="144" t="e">
        <f t="shared" si="16"/>
        <v>#REF!</v>
      </c>
      <c r="AC19" s="143">
        <v>0.1</v>
      </c>
      <c r="AD19" s="144" t="e">
        <f t="shared" si="17"/>
        <v>#REF!</v>
      </c>
      <c r="AE19" s="143">
        <v>0.1</v>
      </c>
      <c r="AF19" s="144" t="e">
        <f t="shared" si="18"/>
        <v>#REF!</v>
      </c>
      <c r="AG19" s="145">
        <f t="shared" si="0"/>
        <v>0.99999999999999989</v>
      </c>
      <c r="AH19" s="146" t="e">
        <f t="shared" si="1"/>
        <v>#REF!</v>
      </c>
    </row>
    <row r="20" spans="1:34" x14ac:dyDescent="0.2">
      <c r="A20" s="628" t="s">
        <v>230</v>
      </c>
      <c r="B20" s="629"/>
      <c r="C20" s="147" t="e">
        <f>SUM(C10:C19)</f>
        <v>#REF!</v>
      </c>
      <c r="D20" s="148" t="e">
        <f>SUM(D10:D19)</f>
        <v>#REF!</v>
      </c>
      <c r="E20" s="137" t="e">
        <f>F20/$D$20</f>
        <v>#REF!</v>
      </c>
      <c r="F20" s="138" t="e">
        <f>SUM(F10:F19)</f>
        <v>#REF!</v>
      </c>
      <c r="G20" s="137" t="e">
        <f>H20/$D$20</f>
        <v>#REF!</v>
      </c>
      <c r="H20" s="138" t="e">
        <f>SUM(H10:H19)</f>
        <v>#REF!</v>
      </c>
      <c r="I20" s="137" t="e">
        <f>J20/$D$20</f>
        <v>#REF!</v>
      </c>
      <c r="J20" s="138" t="e">
        <f>SUM(J10:J19)</f>
        <v>#REF!</v>
      </c>
      <c r="K20" s="137" t="e">
        <f>L20/$D$20</f>
        <v>#REF!</v>
      </c>
      <c r="L20" s="138" t="e">
        <f>SUM(L10:L19)</f>
        <v>#REF!</v>
      </c>
      <c r="M20" s="137" t="e">
        <f>N20/$D$20</f>
        <v>#REF!</v>
      </c>
      <c r="N20" s="138" t="e">
        <f>SUM(N10:N19)</f>
        <v>#REF!</v>
      </c>
      <c r="O20" s="137" t="e">
        <f>P20/$D$20</f>
        <v>#REF!</v>
      </c>
      <c r="P20" s="138" t="e">
        <f>SUM(P10:P19)</f>
        <v>#REF!</v>
      </c>
      <c r="Q20" s="628" t="s">
        <v>230</v>
      </c>
      <c r="R20" s="629"/>
      <c r="S20" s="147" t="e">
        <f>SUM(S10:S19)</f>
        <v>#REF!</v>
      </c>
      <c r="T20" s="148" t="e">
        <f>SUM(T10:T19)</f>
        <v>#REF!</v>
      </c>
      <c r="U20" s="137" t="e">
        <f>V20/$D$20</f>
        <v>#REF!</v>
      </c>
      <c r="V20" s="138" t="e">
        <f>SUM(V10:V19)</f>
        <v>#REF!</v>
      </c>
      <c r="W20" s="137" t="e">
        <f>X20/$D$20</f>
        <v>#REF!</v>
      </c>
      <c r="X20" s="138" t="e">
        <f>SUM(X10:X19)</f>
        <v>#REF!</v>
      </c>
      <c r="Y20" s="137" t="e">
        <f>Z20/$D$20</f>
        <v>#REF!</v>
      </c>
      <c r="Z20" s="138" t="e">
        <f>SUM(Z10:Z19)</f>
        <v>#REF!</v>
      </c>
      <c r="AA20" s="137" t="e">
        <f>AB20/$D$20</f>
        <v>#REF!</v>
      </c>
      <c r="AB20" s="138" t="e">
        <f>SUM(AB10:AB19)</f>
        <v>#REF!</v>
      </c>
      <c r="AC20" s="137" t="e">
        <f>AD20/$D$20</f>
        <v>#REF!</v>
      </c>
      <c r="AD20" s="138" t="e">
        <f>SUM(AD10:AD19)</f>
        <v>#REF!</v>
      </c>
      <c r="AE20" s="137" t="e">
        <f>AF20/$D$20</f>
        <v>#REF!</v>
      </c>
      <c r="AF20" s="138" t="e">
        <f>SUM(AF10:AF19)</f>
        <v>#REF!</v>
      </c>
      <c r="AG20" s="137" t="e">
        <f>SUM(AE20,AC20,AA20,Y20,W20,U20,O20,M20,I20,G20,E20,K20)</f>
        <v>#REF!</v>
      </c>
      <c r="AH20" s="138" t="e">
        <f>SUM(AH10:AH19)</f>
        <v>#REF!</v>
      </c>
    </row>
    <row r="21" spans="1:34" x14ac:dyDescent="0.2">
      <c r="A21" s="235"/>
      <c r="B21" s="235"/>
      <c r="C21" s="236"/>
      <c r="D21" s="237"/>
      <c r="E21" s="238"/>
      <c r="F21" s="239"/>
      <c r="G21" s="238"/>
      <c r="H21" s="239"/>
      <c r="I21" s="238"/>
      <c r="J21" s="239"/>
      <c r="K21" s="238"/>
      <c r="L21" s="239"/>
      <c r="M21" s="238"/>
      <c r="N21" s="239"/>
      <c r="O21" s="238"/>
      <c r="P21" s="239"/>
      <c r="Q21" s="235"/>
      <c r="R21" s="235"/>
      <c r="S21" s="236"/>
      <c r="T21" s="237"/>
      <c r="U21" s="238"/>
      <c r="V21" s="239"/>
      <c r="W21" s="238"/>
      <c r="X21" s="239"/>
      <c r="Y21" s="238"/>
      <c r="Z21" s="239"/>
      <c r="AA21" s="238"/>
      <c r="AB21" s="239"/>
      <c r="AC21" s="238"/>
      <c r="AD21" s="239"/>
      <c r="AE21" s="238"/>
      <c r="AF21" s="239"/>
      <c r="AG21" s="238"/>
      <c r="AH21" s="239"/>
    </row>
    <row r="22" spans="1:34" x14ac:dyDescent="0.2">
      <c r="A22" s="149" t="s">
        <v>163</v>
      </c>
      <c r="B22" s="149" t="s">
        <v>155</v>
      </c>
      <c r="C22" s="143"/>
      <c r="D22" s="144" t="e">
        <f>VLOOKUP(A22,#REF!,10,0)</f>
        <v>#REF!</v>
      </c>
      <c r="E22" s="143">
        <v>6.4999999999999997E-3</v>
      </c>
      <c r="F22" s="144" t="e">
        <f>IF(E22="","",E22*$D22)</f>
        <v>#REF!</v>
      </c>
      <c r="G22" s="143">
        <v>6.0000000000000001E-3</v>
      </c>
      <c r="H22" s="144" t="e">
        <f>IF(G22="","",G22*$D22)</f>
        <v>#REF!</v>
      </c>
      <c r="I22" s="143">
        <v>2.8899999999999999E-2</v>
      </c>
      <c r="J22" s="144" t="e">
        <f>IF(I22="","",I22*$D22)</f>
        <v>#REF!</v>
      </c>
      <c r="K22" s="143">
        <v>2.93E-2</v>
      </c>
      <c r="L22" s="144" t="e">
        <f>IF(K22="","",K22*$D22)</f>
        <v>#REF!</v>
      </c>
      <c r="M22" s="143">
        <v>0.11749999999999999</v>
      </c>
      <c r="N22" s="144" t="e">
        <f>IF(M22="","",M22*$D22)</f>
        <v>#REF!</v>
      </c>
      <c r="O22" s="248">
        <v>0.11749999999999999</v>
      </c>
      <c r="P22" s="146" t="e">
        <f>IF(O22="","",O22*$D22)</f>
        <v>#REF!</v>
      </c>
      <c r="Q22" s="141" t="str">
        <f>A22</f>
        <v>1.1</v>
      </c>
      <c r="R22" s="142" t="str">
        <f>B22</f>
        <v>ADMINISTRAÇÃO LOCAL</v>
      </c>
      <c r="S22" s="143"/>
      <c r="T22" s="144" t="e">
        <f>D22</f>
        <v>#REF!</v>
      </c>
      <c r="U22" s="143">
        <v>0.11749999999999999</v>
      </c>
      <c r="V22" s="144" t="e">
        <f>IF(U22="","",U22*$D22)</f>
        <v>#REF!</v>
      </c>
      <c r="W22" s="143">
        <v>0.11749999999999999</v>
      </c>
      <c r="X22" s="144" t="e">
        <f>IF(W22="","",W22*$D22)</f>
        <v>#REF!</v>
      </c>
      <c r="Y22" s="143">
        <v>0.1168</v>
      </c>
      <c r="Z22" s="144" t="e">
        <f>IF(Y22="","",Y22*$D22)</f>
        <v>#REF!</v>
      </c>
      <c r="AA22" s="143">
        <v>0.11219999999999999</v>
      </c>
      <c r="AB22" s="144" t="e">
        <f>IF(AA22="","",AA22*$D22)</f>
        <v>#REF!</v>
      </c>
      <c r="AC22" s="143">
        <v>0.1152</v>
      </c>
      <c r="AD22" s="144" t="e">
        <f>IF(AC22="","",AC22*$D22)</f>
        <v>#REF!</v>
      </c>
      <c r="AE22" s="145">
        <v>0.115</v>
      </c>
      <c r="AF22" s="146" t="e">
        <f>IF(AE22="","",AE22*$D22)</f>
        <v>#REF!</v>
      </c>
      <c r="AG22" s="146">
        <f t="shared" ref="AG22" si="19">SUM(AE22,AC22,AA22,Y22,W22,U22,O22,M22,I22,G22,E22,K22)</f>
        <v>0.99989999999999979</v>
      </c>
      <c r="AH22" s="146" t="e">
        <f t="shared" ref="AH22" si="20">SUM(AF22,AD22,AB22,Z22,X22,V22,P22,N22,J22,H22,F22,L22)</f>
        <v>#REF!</v>
      </c>
    </row>
    <row r="23" spans="1:34" x14ac:dyDescent="0.2">
      <c r="A23" s="149"/>
      <c r="B23" s="149" t="s">
        <v>1688</v>
      </c>
      <c r="C23" s="143"/>
      <c r="D23" s="144" t="e">
        <f>D20-D22</f>
        <v>#REF!</v>
      </c>
      <c r="E23" s="143" t="e">
        <f>F23/$D$23</f>
        <v>#REF!</v>
      </c>
      <c r="F23" s="144" t="e">
        <f>F20-F22</f>
        <v>#REF!</v>
      </c>
      <c r="G23" s="143" t="e">
        <f>H23/$D$23</f>
        <v>#REF!</v>
      </c>
      <c r="H23" s="144" t="e">
        <f>H20-H22</f>
        <v>#REF!</v>
      </c>
      <c r="I23" s="143" t="e">
        <f>J23/$D$23</f>
        <v>#REF!</v>
      </c>
      <c r="J23" s="144" t="e">
        <f>J20-J22</f>
        <v>#REF!</v>
      </c>
      <c r="K23" s="143" t="e">
        <f>L23/$D$23</f>
        <v>#REF!</v>
      </c>
      <c r="L23" s="144" t="e">
        <f>L20-L22</f>
        <v>#REF!</v>
      </c>
      <c r="M23" s="143" t="e">
        <f>N23/$D$23</f>
        <v>#REF!</v>
      </c>
      <c r="N23" s="144" t="e">
        <f>N20-N22</f>
        <v>#REF!</v>
      </c>
      <c r="O23" s="248" t="e">
        <f>P23/$D$23</f>
        <v>#REF!</v>
      </c>
      <c r="P23" s="146" t="e">
        <f>P20-P22</f>
        <v>#REF!</v>
      </c>
      <c r="Q23" s="141"/>
      <c r="R23" s="149" t="s">
        <v>1688</v>
      </c>
      <c r="S23" s="143"/>
      <c r="T23" s="144" t="e">
        <f>T20-T22</f>
        <v>#REF!</v>
      </c>
      <c r="U23" s="143" t="e">
        <f>V23/$D$23</f>
        <v>#REF!</v>
      </c>
      <c r="V23" s="144" t="e">
        <f>V20-V22</f>
        <v>#REF!</v>
      </c>
      <c r="W23" s="143" t="e">
        <f>X23/$D$23</f>
        <v>#REF!</v>
      </c>
      <c r="X23" s="144" t="e">
        <f>X20-X22</f>
        <v>#REF!</v>
      </c>
      <c r="Y23" s="143" t="e">
        <f>Z23/$D$23</f>
        <v>#REF!</v>
      </c>
      <c r="Z23" s="144" t="e">
        <f>Z20-Z22</f>
        <v>#REF!</v>
      </c>
      <c r="AA23" s="143" t="e">
        <f>AB23/$D$23</f>
        <v>#REF!</v>
      </c>
      <c r="AB23" s="144" t="e">
        <f>AB20-AB22</f>
        <v>#REF!</v>
      </c>
      <c r="AC23" s="143" t="e">
        <f>AD23/$D$23</f>
        <v>#REF!</v>
      </c>
      <c r="AD23" s="144" t="e">
        <f>AD20-AD22</f>
        <v>#REF!</v>
      </c>
      <c r="AE23" s="145" t="e">
        <f>AF23/$D$23</f>
        <v>#REF!</v>
      </c>
      <c r="AF23" s="146" t="e">
        <f>AF20-AF22</f>
        <v>#REF!</v>
      </c>
      <c r="AG23" s="146" t="e">
        <f>AH23/$D$23</f>
        <v>#REF!</v>
      </c>
      <c r="AH23" s="146" t="e">
        <f>AH20-AH22</f>
        <v>#REF!</v>
      </c>
    </row>
    <row r="24" spans="1:34" ht="15" x14ac:dyDescent="0.25">
      <c r="A24" s="149"/>
      <c r="B24" s="149"/>
      <c r="C24" s="150"/>
      <c r="D24" s="151"/>
      <c r="E24" s="152"/>
      <c r="F24" s="153"/>
      <c r="G24" s="152"/>
      <c r="H24" s="153"/>
      <c r="I24" s="152"/>
      <c r="J24" s="153"/>
      <c r="K24" s="152"/>
      <c r="L24" s="153"/>
      <c r="M24" s="152"/>
      <c r="N24" s="153"/>
      <c r="O24" s="152"/>
      <c r="P24"/>
      <c r="Q24" s="149"/>
      <c r="R24" s="149"/>
      <c r="S24" s="150"/>
      <c r="T24" s="151"/>
      <c r="U24" s="152"/>
      <c r="V24" s="153"/>
      <c r="W24" s="152"/>
      <c r="X24" s="153"/>
      <c r="Y24" s="152"/>
      <c r="Z24" s="153"/>
      <c r="AA24" s="152"/>
      <c r="AB24" s="153"/>
      <c r="AC24" s="152"/>
      <c r="AD24" s="153"/>
      <c r="AE24" s="152"/>
      <c r="AF24" s="153"/>
      <c r="AG24" s="152"/>
      <c r="AH24" s="153"/>
    </row>
    <row r="25" spans="1:34" ht="15" x14ac:dyDescent="0.25">
      <c r="P25"/>
    </row>
    <row r="26" spans="1:34" ht="15" x14ac:dyDescent="0.25">
      <c r="P26"/>
    </row>
    <row r="27" spans="1:34" ht="15" x14ac:dyDescent="0.25">
      <c r="P27"/>
    </row>
  </sheetData>
  <mergeCells count="35">
    <mergeCell ref="AG8:AH8"/>
    <mergeCell ref="A20:B20"/>
    <mergeCell ref="I8:J8"/>
    <mergeCell ref="K8:L8"/>
    <mergeCell ref="M8:N8"/>
    <mergeCell ref="O8:P8"/>
    <mergeCell ref="U8:V8"/>
    <mergeCell ref="W8:X8"/>
    <mergeCell ref="A8:A9"/>
    <mergeCell ref="B8:B9"/>
    <mergeCell ref="C8:C9"/>
    <mergeCell ref="D8:D9"/>
    <mergeCell ref="E8:F8"/>
    <mergeCell ref="Q20:R20"/>
    <mergeCell ref="S4:Y4"/>
    <mergeCell ref="S5:Y5"/>
    <mergeCell ref="G8:H8"/>
    <mergeCell ref="Q8:Q9"/>
    <mergeCell ref="R8:R9"/>
    <mergeCell ref="C4:I4"/>
    <mergeCell ref="C5:I5"/>
    <mergeCell ref="A7:P7"/>
    <mergeCell ref="Q7:AF7"/>
    <mergeCell ref="Y8:Z8"/>
    <mergeCell ref="AA8:AB8"/>
    <mergeCell ref="AC8:AD8"/>
    <mergeCell ref="AE8:AF8"/>
    <mergeCell ref="S8:S9"/>
    <mergeCell ref="T8:T9"/>
    <mergeCell ref="C1:I1"/>
    <mergeCell ref="C2:I2"/>
    <mergeCell ref="S1:Y1"/>
    <mergeCell ref="S2:Y2"/>
    <mergeCell ref="S3:Y3"/>
    <mergeCell ref="C3:I3"/>
  </mergeCells>
  <pageMargins left="0.511811024" right="0.511811024" top="0.78740157499999996" bottom="0.78740157499999996" header="0.31496062000000002" footer="0.31496062000000002"/>
  <pageSetup paperSize="9" scale="53" fitToWidth="0" orientation="landscape" r:id="rId1"/>
  <colBreaks count="1" manualBreakCount="1">
    <brk id="16" max="19" man="1"/>
  </colBreaks>
  <drawing r:id="rId2"/>
  <legacyDrawing r:id="rId3"/>
  <oleObjects>
    <mc:AlternateContent xmlns:mc="http://schemas.openxmlformats.org/markup-compatibility/2006">
      <mc:Choice Requires="x14">
        <oleObject progId="Figura do Microsoft Photo Editor 3.0" shapeId="52225" r:id="rId4">
          <objectPr defaultSize="0" autoPict="0" r:id="rId5">
            <anchor moveWithCells="1" sizeWithCells="1">
              <from>
                <xdr:col>1</xdr:col>
                <xdr:colOff>85725</xdr:colOff>
                <xdr:row>0</xdr:row>
                <xdr:rowOff>152400</xdr:rowOff>
              </from>
              <to>
                <xdr:col>1</xdr:col>
                <xdr:colOff>1866900</xdr:colOff>
                <xdr:row>3</xdr:row>
                <xdr:rowOff>123825</xdr:rowOff>
              </to>
            </anchor>
          </objectPr>
        </oleObject>
      </mc:Choice>
      <mc:Fallback>
        <oleObject progId="Figura do Microsoft Photo Editor 3.0" shapeId="52225" r:id="rId4"/>
      </mc:Fallback>
    </mc:AlternateContent>
    <mc:AlternateContent xmlns:mc="http://schemas.openxmlformats.org/markup-compatibility/2006">
      <mc:Choice Requires="x14">
        <oleObject progId="Figura do Microsoft Photo Editor 3.0" shapeId="52226" r:id="rId6">
          <objectPr defaultSize="0" autoPict="0" r:id="rId5">
            <anchor moveWithCells="1" sizeWithCells="1">
              <from>
                <xdr:col>17</xdr:col>
                <xdr:colOff>85725</xdr:colOff>
                <xdr:row>0</xdr:row>
                <xdr:rowOff>152400</xdr:rowOff>
              </from>
              <to>
                <xdr:col>17</xdr:col>
                <xdr:colOff>1866900</xdr:colOff>
                <xdr:row>3</xdr:row>
                <xdr:rowOff>123825</xdr:rowOff>
              </to>
            </anchor>
          </objectPr>
        </oleObject>
      </mc:Choice>
      <mc:Fallback>
        <oleObject progId="Figura do Microsoft Photo Editor 3.0" shapeId="52226" r:id="rId6"/>
      </mc:Fallback>
    </mc:AlternateContent>
    <mc:AlternateContent xmlns:mc="http://schemas.openxmlformats.org/markup-compatibility/2006">
      <mc:Choice Requires="x14">
        <oleObject progId="Figura do Microsoft Photo Editor 3.0" shapeId="52227" r:id="rId7">
          <objectPr defaultSize="0" autoPict="0" r:id="rId5">
            <anchor moveWithCells="1" sizeWithCells="1">
              <from>
                <xdr:col>17</xdr:col>
                <xdr:colOff>85725</xdr:colOff>
                <xdr:row>0</xdr:row>
                <xdr:rowOff>152400</xdr:rowOff>
              </from>
              <to>
                <xdr:col>17</xdr:col>
                <xdr:colOff>1866900</xdr:colOff>
                <xdr:row>3</xdr:row>
                <xdr:rowOff>123825</xdr:rowOff>
              </to>
            </anchor>
          </objectPr>
        </oleObject>
      </mc:Choice>
      <mc:Fallback>
        <oleObject progId="Figura do Microsoft Photo Editor 3.0" shapeId="52227" r:id="rId7"/>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C352D-C7DF-4476-8AC4-5E789DE4A4EA}">
  <sheetPr>
    <tabColor theme="5" tint="0.79998168889431442"/>
    <outlinePr summaryBelow="0"/>
    <pageSetUpPr fitToPage="1"/>
  </sheetPr>
  <dimension ref="A1:M161"/>
  <sheetViews>
    <sheetView showOutlineSymbols="0" view="pageBreakPreview" topLeftCell="A116" zoomScale="80" zoomScaleNormal="70" zoomScaleSheetLayoutView="80" zoomScalePageLayoutView="85" workbookViewId="0">
      <selection activeCell="J2" sqref="D2:J2"/>
    </sheetView>
  </sheetViews>
  <sheetFormatPr defaultColWidth="9.140625" defaultRowHeight="14.25" outlineLevelRow="1" x14ac:dyDescent="0.2"/>
  <cols>
    <col min="1" max="1" width="11.42578125" style="196" bestFit="1" customWidth="1"/>
    <col min="2" max="2" width="13.7109375" style="327" bestFit="1" customWidth="1"/>
    <col min="3" max="3" width="11.42578125" style="196" bestFit="1" customWidth="1"/>
    <col min="4" max="4" width="68.5703125" style="196" bestFit="1" customWidth="1"/>
    <col min="5" max="5" width="19.7109375" style="196" customWidth="1"/>
    <col min="6" max="6" width="35.28515625" style="327" customWidth="1"/>
    <col min="7" max="7" width="13.7109375" style="327" bestFit="1" customWidth="1"/>
    <col min="8" max="9" width="13.7109375" style="196" bestFit="1" customWidth="1"/>
    <col min="10" max="10" width="16" style="196" bestFit="1" customWidth="1"/>
    <col min="11" max="11" width="20.5703125" style="196" customWidth="1"/>
    <col min="12" max="12" width="3.85546875" style="196" customWidth="1"/>
    <col min="13" max="13" width="52.140625" style="196" customWidth="1"/>
    <col min="14" max="16384" width="9.140625" style="196"/>
  </cols>
  <sheetData>
    <row r="1" spans="1:13" ht="15" customHeight="1" x14ac:dyDescent="0.2">
      <c r="A1" s="325"/>
      <c r="B1" s="326"/>
      <c r="C1" s="201"/>
      <c r="D1" s="201"/>
      <c r="E1" s="201" t="s">
        <v>143</v>
      </c>
      <c r="F1" s="326"/>
      <c r="G1" s="326" t="s">
        <v>144</v>
      </c>
      <c r="H1" s="201"/>
      <c r="I1" s="201" t="s">
        <v>145</v>
      </c>
      <c r="J1" s="201"/>
    </row>
    <row r="2" spans="1:13" ht="79.5" customHeight="1" x14ac:dyDescent="0.2">
      <c r="A2" s="308"/>
      <c r="B2" s="298"/>
      <c r="C2" s="199"/>
      <c r="D2" s="203" t="str">
        <f>RESUMO!C7</f>
        <v>CONTRATAÇÃO DE SERVIÇOS DE EXECUÇÃO DE PAVIMENTAÇÃO EM PARALELEPÍPEDO GRANÍTICO, EM VIAS DE DIVERSOS MUNICÍPIOS INSERIDOS NA ÁREA DE ATUAÇÃO DA 5ª SUPERINTENDÊNCIA REGIONAL DA CODEVASF, NO ESTADO DE ALAGOAS</v>
      </c>
      <c r="E2" s="199" t="e">
        <f>#REF!</f>
        <v>#REF!</v>
      </c>
      <c r="F2" s="298"/>
      <c r="G2" s="305">
        <f>RESUMO!F8</f>
        <v>0.2135</v>
      </c>
      <c r="H2" s="199"/>
      <c r="I2" s="199" t="s">
        <v>1696</v>
      </c>
      <c r="J2" s="199"/>
    </row>
    <row r="3" spans="1:13" ht="15" customHeight="1" x14ac:dyDescent="0.25">
      <c r="A3" s="200"/>
      <c r="B3" s="309"/>
      <c r="C3" s="200"/>
      <c r="D3" s="200"/>
      <c r="E3" s="200"/>
      <c r="F3" s="309"/>
      <c r="G3" s="309"/>
      <c r="H3" s="200"/>
      <c r="I3" s="200"/>
      <c r="J3" s="200"/>
    </row>
    <row r="4" spans="1:13" ht="30" customHeight="1" x14ac:dyDescent="0.2">
      <c r="A4" s="641" t="s">
        <v>1687</v>
      </c>
      <c r="B4" s="641"/>
      <c r="C4" s="641"/>
      <c r="D4" s="641"/>
      <c r="E4" s="641"/>
      <c r="F4" s="641"/>
      <c r="G4" s="641"/>
      <c r="H4" s="641"/>
      <c r="I4" s="641"/>
      <c r="J4" s="641"/>
      <c r="K4" s="296" t="e">
        <f>MEMÓRIA!M9</f>
        <v>#REF!</v>
      </c>
    </row>
    <row r="5" spans="1:13" ht="15" x14ac:dyDescent="0.2">
      <c r="A5" s="251" t="s">
        <v>179</v>
      </c>
      <c r="B5" s="252" t="s">
        <v>147</v>
      </c>
      <c r="C5" s="251" t="s">
        <v>148</v>
      </c>
      <c r="D5" s="251" t="s">
        <v>136</v>
      </c>
      <c r="E5" s="638" t="s">
        <v>4</v>
      </c>
      <c r="F5" s="638"/>
      <c r="G5" s="253" t="s">
        <v>149</v>
      </c>
      <c r="H5" s="252" t="s">
        <v>3</v>
      </c>
      <c r="I5" s="252" t="s">
        <v>150</v>
      </c>
      <c r="J5" s="252" t="s">
        <v>152</v>
      </c>
      <c r="K5" s="234" t="s">
        <v>157</v>
      </c>
    </row>
    <row r="6" spans="1:13" ht="13.9" customHeight="1" x14ac:dyDescent="0.2">
      <c r="A6" s="310" t="s">
        <v>183</v>
      </c>
      <c r="B6" s="370" t="s">
        <v>453</v>
      </c>
      <c r="C6" s="310" t="s">
        <v>154</v>
      </c>
      <c r="D6" s="310" t="s">
        <v>155</v>
      </c>
      <c r="E6" s="639" t="s">
        <v>184</v>
      </c>
      <c r="F6" s="639"/>
      <c r="G6" s="311" t="s">
        <v>1744</v>
      </c>
      <c r="H6" s="312">
        <v>1</v>
      </c>
      <c r="I6" s="313">
        <v>8646.56</v>
      </c>
      <c r="J6" s="313">
        <v>8646.56</v>
      </c>
      <c r="K6" s="197" t="e">
        <f>TRUNC(J6/(K4),2)</f>
        <v>#REF!</v>
      </c>
    </row>
    <row r="7" spans="1:13" ht="25.5" outlineLevel="1" x14ac:dyDescent="0.2">
      <c r="A7" s="314" t="s">
        <v>185</v>
      </c>
      <c r="B7" s="315">
        <v>93565</v>
      </c>
      <c r="C7" s="314" t="s">
        <v>156</v>
      </c>
      <c r="D7" s="314" t="s">
        <v>186</v>
      </c>
      <c r="E7" s="640" t="s">
        <v>187</v>
      </c>
      <c r="F7" s="640"/>
      <c r="G7" s="316" t="s">
        <v>188</v>
      </c>
      <c r="H7" s="317">
        <v>0.1</v>
      </c>
      <c r="I7" s="318">
        <v>20823.560000000001</v>
      </c>
      <c r="J7" s="318">
        <v>2082.35</v>
      </c>
      <c r="K7" s="297"/>
      <c r="M7" s="297"/>
    </row>
    <row r="8" spans="1:13" ht="25.5" outlineLevel="1" x14ac:dyDescent="0.2">
      <c r="A8" s="314" t="s">
        <v>185</v>
      </c>
      <c r="B8" s="315">
        <v>93566</v>
      </c>
      <c r="C8" s="314" t="s">
        <v>156</v>
      </c>
      <c r="D8" s="314" t="s">
        <v>189</v>
      </c>
      <c r="E8" s="640" t="s">
        <v>187</v>
      </c>
      <c r="F8" s="640"/>
      <c r="G8" s="316" t="s">
        <v>188</v>
      </c>
      <c r="H8" s="317">
        <v>0.66700000000000004</v>
      </c>
      <c r="I8" s="318">
        <v>2888.89</v>
      </c>
      <c r="J8" s="318">
        <v>1926.88</v>
      </c>
      <c r="K8" s="297"/>
      <c r="M8" s="297"/>
    </row>
    <row r="9" spans="1:13" ht="25.5" outlineLevel="1" x14ac:dyDescent="0.2">
      <c r="A9" s="314" t="s">
        <v>185</v>
      </c>
      <c r="B9" s="315">
        <v>93572</v>
      </c>
      <c r="C9" s="314" t="s">
        <v>156</v>
      </c>
      <c r="D9" s="314" t="s">
        <v>190</v>
      </c>
      <c r="E9" s="640" t="s">
        <v>187</v>
      </c>
      <c r="F9" s="640"/>
      <c r="G9" s="316" t="s">
        <v>188</v>
      </c>
      <c r="H9" s="317">
        <v>0.66700000000000004</v>
      </c>
      <c r="I9" s="318">
        <v>4526.7299999999996</v>
      </c>
      <c r="J9" s="318">
        <v>3019.32</v>
      </c>
      <c r="K9" s="297"/>
      <c r="M9" s="297"/>
    </row>
    <row r="10" spans="1:13" ht="25.5" outlineLevel="1" x14ac:dyDescent="0.2">
      <c r="A10" s="314" t="s">
        <v>185</v>
      </c>
      <c r="B10" s="315">
        <v>100321</v>
      </c>
      <c r="C10" s="314" t="s">
        <v>156</v>
      </c>
      <c r="D10" s="314" t="s">
        <v>237</v>
      </c>
      <c r="E10" s="640" t="s">
        <v>187</v>
      </c>
      <c r="F10" s="640"/>
      <c r="G10" s="316" t="s">
        <v>188</v>
      </c>
      <c r="H10" s="317">
        <v>0.2</v>
      </c>
      <c r="I10" s="318">
        <v>4802.2299999999996</v>
      </c>
      <c r="J10" s="318">
        <v>960.44</v>
      </c>
      <c r="K10" s="297"/>
      <c r="M10" s="297"/>
    </row>
    <row r="11" spans="1:13" outlineLevel="1" x14ac:dyDescent="0.2">
      <c r="A11" s="319" t="s">
        <v>191</v>
      </c>
      <c r="B11" s="371">
        <v>2705</v>
      </c>
      <c r="C11" s="319" t="s">
        <v>156</v>
      </c>
      <c r="D11" s="319" t="s">
        <v>192</v>
      </c>
      <c r="E11" s="636" t="s">
        <v>193</v>
      </c>
      <c r="F11" s="636"/>
      <c r="G11" s="320" t="s">
        <v>194</v>
      </c>
      <c r="H11" s="321">
        <v>100</v>
      </c>
      <c r="I11" s="322">
        <v>1.1200000000000001</v>
      </c>
      <c r="J11" s="322">
        <v>112</v>
      </c>
      <c r="K11" s="297"/>
      <c r="M11" s="297"/>
    </row>
    <row r="12" spans="1:13" outlineLevel="1" x14ac:dyDescent="0.2">
      <c r="A12" s="319" t="s">
        <v>191</v>
      </c>
      <c r="B12" s="371">
        <v>44480</v>
      </c>
      <c r="C12" s="319" t="s">
        <v>156</v>
      </c>
      <c r="D12" s="319" t="s">
        <v>195</v>
      </c>
      <c r="E12" s="636" t="s">
        <v>196</v>
      </c>
      <c r="F12" s="636"/>
      <c r="G12" s="320" t="s">
        <v>159</v>
      </c>
      <c r="H12" s="321">
        <v>1</v>
      </c>
      <c r="I12" s="322">
        <v>21.57</v>
      </c>
      <c r="J12" s="322">
        <v>21.57</v>
      </c>
      <c r="K12" s="297"/>
      <c r="M12" s="297"/>
    </row>
    <row r="13" spans="1:13" outlineLevel="1" x14ac:dyDescent="0.2">
      <c r="A13" s="319" t="s">
        <v>191</v>
      </c>
      <c r="B13" s="371">
        <v>4222</v>
      </c>
      <c r="C13" s="319" t="s">
        <v>156</v>
      </c>
      <c r="D13" s="319" t="s">
        <v>200</v>
      </c>
      <c r="E13" s="636" t="s">
        <v>193</v>
      </c>
      <c r="F13" s="636"/>
      <c r="G13" s="320" t="s">
        <v>201</v>
      </c>
      <c r="H13" s="321">
        <v>20</v>
      </c>
      <c r="I13" s="322">
        <v>5.82</v>
      </c>
      <c r="J13" s="322">
        <v>116.4</v>
      </c>
      <c r="K13" s="297"/>
      <c r="M13" s="297"/>
    </row>
    <row r="14" spans="1:13" outlineLevel="1" x14ac:dyDescent="0.2">
      <c r="A14" s="319" t="s">
        <v>191</v>
      </c>
      <c r="B14" s="371">
        <v>2789</v>
      </c>
      <c r="C14" s="319" t="s">
        <v>197</v>
      </c>
      <c r="D14" s="319" t="s">
        <v>198</v>
      </c>
      <c r="E14" s="636" t="s">
        <v>229</v>
      </c>
      <c r="F14" s="636"/>
      <c r="G14" s="320" t="s">
        <v>199</v>
      </c>
      <c r="H14" s="321">
        <v>40</v>
      </c>
      <c r="I14" s="322">
        <v>10.19</v>
      </c>
      <c r="J14" s="322">
        <v>407.6</v>
      </c>
      <c r="K14" s="297"/>
      <c r="M14" s="297"/>
    </row>
    <row r="15" spans="1:13" ht="25.5" outlineLevel="1" x14ac:dyDescent="0.2">
      <c r="A15" s="323"/>
      <c r="B15" s="323"/>
      <c r="C15" s="323"/>
      <c r="D15" s="323"/>
      <c r="E15" s="323" t="s">
        <v>202</v>
      </c>
      <c r="F15" s="324">
        <v>7308.87</v>
      </c>
      <c r="G15" s="323" t="s">
        <v>203</v>
      </c>
      <c r="H15" s="324">
        <v>0</v>
      </c>
      <c r="I15" s="323" t="s">
        <v>204</v>
      </c>
      <c r="J15" s="324">
        <v>7308.87</v>
      </c>
    </row>
    <row r="16" spans="1:13" ht="15" customHeight="1" outlineLevel="1" thickBot="1" x14ac:dyDescent="0.25">
      <c r="A16" s="323"/>
      <c r="B16" s="323"/>
      <c r="C16" s="323"/>
      <c r="D16" s="323"/>
      <c r="E16" s="323" t="s">
        <v>205</v>
      </c>
      <c r="F16" s="324">
        <v>1846.04</v>
      </c>
      <c r="G16" s="323"/>
      <c r="H16" s="637" t="s">
        <v>206</v>
      </c>
      <c r="I16" s="637"/>
      <c r="J16" s="324">
        <v>10492.6</v>
      </c>
    </row>
    <row r="17" spans="1:11" ht="15" thickTop="1" x14ac:dyDescent="0.2">
      <c r="A17" s="250"/>
      <c r="B17" s="250"/>
      <c r="C17" s="250"/>
      <c r="D17" s="250"/>
      <c r="E17" s="250"/>
      <c r="F17" s="250"/>
      <c r="G17" s="250"/>
      <c r="H17" s="250"/>
      <c r="I17" s="250"/>
      <c r="J17" s="250"/>
    </row>
    <row r="18" spans="1:11" ht="15" x14ac:dyDescent="0.2">
      <c r="A18" s="251" t="s">
        <v>704</v>
      </c>
      <c r="B18" s="252" t="s">
        <v>147</v>
      </c>
      <c r="C18" s="251" t="s">
        <v>148</v>
      </c>
      <c r="D18" s="251" t="s">
        <v>136</v>
      </c>
      <c r="E18" s="638" t="s">
        <v>4</v>
      </c>
      <c r="F18" s="638"/>
      <c r="G18" s="253" t="s">
        <v>149</v>
      </c>
      <c r="H18" s="252" t="s">
        <v>3</v>
      </c>
      <c r="I18" s="252" t="s">
        <v>150</v>
      </c>
      <c r="J18" s="252" t="s">
        <v>152</v>
      </c>
    </row>
    <row r="19" spans="1:11" ht="25.5" customHeight="1" x14ac:dyDescent="0.2">
      <c r="A19" s="310" t="s">
        <v>183</v>
      </c>
      <c r="B19" s="370">
        <v>103689</v>
      </c>
      <c r="C19" s="310" t="s">
        <v>156</v>
      </c>
      <c r="D19" s="310" t="s">
        <v>1750</v>
      </c>
      <c r="E19" s="639" t="s">
        <v>716</v>
      </c>
      <c r="F19" s="639"/>
      <c r="G19" s="311" t="s">
        <v>157</v>
      </c>
      <c r="H19" s="312">
        <v>1</v>
      </c>
      <c r="I19" s="313">
        <v>312</v>
      </c>
      <c r="J19" s="313">
        <v>312</v>
      </c>
    </row>
    <row r="20" spans="1:11" ht="25.5" outlineLevel="1" x14ac:dyDescent="0.2">
      <c r="A20" s="314" t="s">
        <v>185</v>
      </c>
      <c r="B20" s="315">
        <v>102234</v>
      </c>
      <c r="C20" s="314" t="s">
        <v>156</v>
      </c>
      <c r="D20" s="314" t="s">
        <v>209</v>
      </c>
      <c r="E20" s="640" t="s">
        <v>210</v>
      </c>
      <c r="F20" s="640"/>
      <c r="G20" s="316" t="s">
        <v>157</v>
      </c>
      <c r="H20" s="317">
        <v>0.5</v>
      </c>
      <c r="I20" s="318">
        <v>24.56</v>
      </c>
      <c r="J20" s="318">
        <v>12.28</v>
      </c>
    </row>
    <row r="21" spans="1:11" ht="25.5" outlineLevel="1" x14ac:dyDescent="0.2">
      <c r="A21" s="314" t="s">
        <v>185</v>
      </c>
      <c r="B21" s="315">
        <v>88262</v>
      </c>
      <c r="C21" s="314" t="s">
        <v>156</v>
      </c>
      <c r="D21" s="314" t="s">
        <v>207</v>
      </c>
      <c r="E21" s="640" t="s">
        <v>187</v>
      </c>
      <c r="F21" s="640"/>
      <c r="G21" s="316" t="s">
        <v>177</v>
      </c>
      <c r="H21" s="317">
        <v>0.37290000000000001</v>
      </c>
      <c r="I21" s="318">
        <v>23.48</v>
      </c>
      <c r="J21" s="318">
        <v>8.75</v>
      </c>
    </row>
    <row r="22" spans="1:11" ht="25.5" outlineLevel="1" x14ac:dyDescent="0.2">
      <c r="A22" s="314" t="s">
        <v>185</v>
      </c>
      <c r="B22" s="315">
        <v>88316</v>
      </c>
      <c r="C22" s="314" t="s">
        <v>156</v>
      </c>
      <c r="D22" s="314" t="s">
        <v>208</v>
      </c>
      <c r="E22" s="640" t="s">
        <v>187</v>
      </c>
      <c r="F22" s="640"/>
      <c r="G22" s="316" t="s">
        <v>177</v>
      </c>
      <c r="H22" s="317">
        <v>1.1186</v>
      </c>
      <c r="I22" s="318">
        <v>18.649999999999999</v>
      </c>
      <c r="J22" s="318">
        <v>20.86</v>
      </c>
    </row>
    <row r="23" spans="1:11" ht="25.5" outlineLevel="1" x14ac:dyDescent="0.2">
      <c r="A23" s="319" t="s">
        <v>191</v>
      </c>
      <c r="B23" s="371">
        <v>4509</v>
      </c>
      <c r="C23" s="319" t="s">
        <v>156</v>
      </c>
      <c r="D23" s="319" t="s">
        <v>211</v>
      </c>
      <c r="E23" s="636" t="s">
        <v>193</v>
      </c>
      <c r="F23" s="636"/>
      <c r="G23" s="320" t="s">
        <v>160</v>
      </c>
      <c r="H23" s="321">
        <v>3.2082999999999999</v>
      </c>
      <c r="I23" s="322">
        <v>6.01</v>
      </c>
      <c r="J23" s="322">
        <v>19.28</v>
      </c>
    </row>
    <row r="24" spans="1:11" ht="25.5" outlineLevel="1" x14ac:dyDescent="0.2">
      <c r="A24" s="319" t="s">
        <v>191</v>
      </c>
      <c r="B24" s="371">
        <v>4813</v>
      </c>
      <c r="C24" s="319" t="s">
        <v>156</v>
      </c>
      <c r="D24" s="319" t="s">
        <v>212</v>
      </c>
      <c r="E24" s="636" t="s">
        <v>193</v>
      </c>
      <c r="F24" s="636"/>
      <c r="G24" s="320" t="s">
        <v>157</v>
      </c>
      <c r="H24" s="321">
        <v>1</v>
      </c>
      <c r="I24" s="322">
        <v>250</v>
      </c>
      <c r="J24" s="322">
        <v>250</v>
      </c>
    </row>
    <row r="25" spans="1:11" outlineLevel="1" x14ac:dyDescent="0.2">
      <c r="A25" s="319" t="s">
        <v>191</v>
      </c>
      <c r="B25" s="371">
        <v>5065</v>
      </c>
      <c r="C25" s="319" t="s">
        <v>156</v>
      </c>
      <c r="D25" s="319" t="s">
        <v>717</v>
      </c>
      <c r="E25" s="636" t="s">
        <v>193</v>
      </c>
      <c r="F25" s="636"/>
      <c r="G25" s="320" t="s">
        <v>214</v>
      </c>
      <c r="H25" s="321">
        <v>1.1299999999999999E-2</v>
      </c>
      <c r="I25" s="322">
        <v>45.96</v>
      </c>
      <c r="J25" s="322">
        <v>0.51</v>
      </c>
    </row>
    <row r="26" spans="1:11" ht="15" customHeight="1" outlineLevel="1" x14ac:dyDescent="0.2">
      <c r="A26" s="319" t="s">
        <v>191</v>
      </c>
      <c r="B26" s="371">
        <v>5069</v>
      </c>
      <c r="C26" s="319" t="s">
        <v>156</v>
      </c>
      <c r="D26" s="319" t="s">
        <v>213</v>
      </c>
      <c r="E26" s="636" t="s">
        <v>193</v>
      </c>
      <c r="F26" s="636"/>
      <c r="G26" s="320" t="s">
        <v>214</v>
      </c>
      <c r="H26" s="321">
        <v>1.32E-2</v>
      </c>
      <c r="I26" s="322">
        <v>24.62</v>
      </c>
      <c r="J26" s="322">
        <v>0.32</v>
      </c>
    </row>
    <row r="27" spans="1:11" ht="25.5" outlineLevel="1" x14ac:dyDescent="0.2">
      <c r="A27" s="323"/>
      <c r="B27" s="323"/>
      <c r="C27" s="323"/>
      <c r="D27" s="323"/>
      <c r="E27" s="323" t="s">
        <v>202</v>
      </c>
      <c r="F27" s="324">
        <v>26.06</v>
      </c>
      <c r="G27" s="323" t="s">
        <v>203</v>
      </c>
      <c r="H27" s="324">
        <v>0</v>
      </c>
      <c r="I27" s="323" t="s">
        <v>204</v>
      </c>
      <c r="J27" s="324">
        <v>26.06</v>
      </c>
    </row>
    <row r="28" spans="1:11" ht="15" customHeight="1" outlineLevel="1" thickBot="1" x14ac:dyDescent="0.25">
      <c r="A28" s="323"/>
      <c r="B28" s="323"/>
      <c r="C28" s="323"/>
      <c r="D28" s="323"/>
      <c r="E28" s="323" t="s">
        <v>205</v>
      </c>
      <c r="F28" s="324">
        <v>66.61</v>
      </c>
      <c r="G28" s="323"/>
      <c r="H28" s="637" t="s">
        <v>206</v>
      </c>
      <c r="I28" s="637"/>
      <c r="J28" s="324">
        <v>378.61</v>
      </c>
    </row>
    <row r="29" spans="1:11" ht="14.25" customHeight="1" thickTop="1" x14ac:dyDescent="0.2">
      <c r="A29" s="250"/>
      <c r="B29" s="250"/>
      <c r="C29" s="250"/>
      <c r="D29" s="250"/>
      <c r="E29" s="250"/>
      <c r="F29" s="250"/>
      <c r="G29" s="250"/>
      <c r="H29" s="250"/>
      <c r="I29" s="250"/>
      <c r="J29" s="250"/>
    </row>
    <row r="30" spans="1:11" ht="15" x14ac:dyDescent="0.2">
      <c r="A30" s="251" t="s">
        <v>705</v>
      </c>
      <c r="B30" s="252" t="s">
        <v>147</v>
      </c>
      <c r="C30" s="251" t="s">
        <v>148</v>
      </c>
      <c r="D30" s="251" t="s">
        <v>136</v>
      </c>
      <c r="E30" s="638" t="s">
        <v>4</v>
      </c>
      <c r="F30" s="638"/>
      <c r="G30" s="253" t="s">
        <v>149</v>
      </c>
      <c r="H30" s="252" t="s">
        <v>3</v>
      </c>
      <c r="I30" s="252" t="s">
        <v>150</v>
      </c>
      <c r="J30" s="252" t="s">
        <v>152</v>
      </c>
      <c r="K30" s="234" t="s">
        <v>157</v>
      </c>
    </row>
    <row r="31" spans="1:11" ht="14.25" customHeight="1" x14ac:dyDescent="0.2">
      <c r="A31" s="310" t="s">
        <v>183</v>
      </c>
      <c r="B31" s="370" t="s">
        <v>456</v>
      </c>
      <c r="C31" s="310" t="s">
        <v>154</v>
      </c>
      <c r="D31" s="310" t="s">
        <v>1751</v>
      </c>
      <c r="E31" s="639" t="s">
        <v>221</v>
      </c>
      <c r="F31" s="639"/>
      <c r="G31" s="311" t="s">
        <v>158</v>
      </c>
      <c r="H31" s="312">
        <v>1</v>
      </c>
      <c r="I31" s="313">
        <v>5868.28</v>
      </c>
      <c r="J31" s="313">
        <v>5868.28</v>
      </c>
      <c r="K31" s="197" t="e">
        <f>TRUNC(J31/K4,2)</f>
        <v>#REF!</v>
      </c>
    </row>
    <row r="32" spans="1:11" ht="25.5" outlineLevel="1" x14ac:dyDescent="0.2">
      <c r="A32" s="314" t="s">
        <v>185</v>
      </c>
      <c r="B32" s="315" t="s">
        <v>1778</v>
      </c>
      <c r="C32" s="314" t="s">
        <v>217</v>
      </c>
      <c r="D32" s="314" t="s">
        <v>223</v>
      </c>
      <c r="E32" s="640" t="s">
        <v>224</v>
      </c>
      <c r="F32" s="640"/>
      <c r="G32" s="316" t="s">
        <v>225</v>
      </c>
      <c r="H32" s="317">
        <v>1540</v>
      </c>
      <c r="I32" s="318">
        <v>0.53</v>
      </c>
      <c r="J32" s="318">
        <v>816.2</v>
      </c>
    </row>
    <row r="33" spans="1:11" ht="15" customHeight="1" outlineLevel="1" x14ac:dyDescent="0.2">
      <c r="A33" s="314" t="s">
        <v>185</v>
      </c>
      <c r="B33" s="315" t="s">
        <v>1887</v>
      </c>
      <c r="C33" s="314" t="s">
        <v>156</v>
      </c>
      <c r="D33" s="314" t="s">
        <v>1888</v>
      </c>
      <c r="E33" s="640" t="s">
        <v>221</v>
      </c>
      <c r="F33" s="640"/>
      <c r="G33" s="316" t="s">
        <v>226</v>
      </c>
      <c r="H33" s="317">
        <v>4</v>
      </c>
      <c r="I33" s="318">
        <v>268.64</v>
      </c>
      <c r="J33" s="318">
        <v>1074.56</v>
      </c>
    </row>
    <row r="34" spans="1:11" ht="38.25" customHeight="1" outlineLevel="1" x14ac:dyDescent="0.2">
      <c r="A34" s="314" t="s">
        <v>185</v>
      </c>
      <c r="B34" s="315" t="s">
        <v>1811</v>
      </c>
      <c r="C34" s="314" t="s">
        <v>156</v>
      </c>
      <c r="D34" s="314" t="s">
        <v>1812</v>
      </c>
      <c r="E34" s="640" t="s">
        <v>221</v>
      </c>
      <c r="F34" s="640"/>
      <c r="G34" s="316" t="s">
        <v>226</v>
      </c>
      <c r="H34" s="317">
        <v>4</v>
      </c>
      <c r="I34" s="318">
        <v>319.99</v>
      </c>
      <c r="J34" s="318">
        <v>1279.96</v>
      </c>
    </row>
    <row r="35" spans="1:11" ht="51" outlineLevel="1" x14ac:dyDescent="0.2">
      <c r="A35" s="314" t="s">
        <v>185</v>
      </c>
      <c r="B35" s="315" t="s">
        <v>1791</v>
      </c>
      <c r="C35" s="314" t="s">
        <v>156</v>
      </c>
      <c r="D35" s="314" t="s">
        <v>1792</v>
      </c>
      <c r="E35" s="640" t="s">
        <v>221</v>
      </c>
      <c r="F35" s="640"/>
      <c r="G35" s="316" t="s">
        <v>226</v>
      </c>
      <c r="H35" s="317">
        <v>4</v>
      </c>
      <c r="I35" s="318">
        <v>319.87</v>
      </c>
      <c r="J35" s="318">
        <v>1279.48</v>
      </c>
    </row>
    <row r="36" spans="1:11" ht="51" outlineLevel="1" x14ac:dyDescent="0.2">
      <c r="A36" s="314" t="s">
        <v>185</v>
      </c>
      <c r="B36" s="315" t="s">
        <v>1777</v>
      </c>
      <c r="C36" s="314" t="s">
        <v>156</v>
      </c>
      <c r="D36" s="314" t="s">
        <v>222</v>
      </c>
      <c r="E36" s="640" t="s">
        <v>221</v>
      </c>
      <c r="F36" s="640"/>
      <c r="G36" s="316" t="s">
        <v>177</v>
      </c>
      <c r="H36" s="317">
        <v>4</v>
      </c>
      <c r="I36" s="318">
        <v>158.84</v>
      </c>
      <c r="J36" s="318">
        <v>635.36</v>
      </c>
    </row>
    <row r="37" spans="1:11" ht="51" customHeight="1" outlineLevel="1" x14ac:dyDescent="0.2">
      <c r="A37" s="314" t="s">
        <v>185</v>
      </c>
      <c r="B37" s="315" t="s">
        <v>1779</v>
      </c>
      <c r="C37" s="314" t="s">
        <v>156</v>
      </c>
      <c r="D37" s="314" t="s">
        <v>425</v>
      </c>
      <c r="E37" s="640" t="s">
        <v>221</v>
      </c>
      <c r="F37" s="640"/>
      <c r="G37" s="316" t="s">
        <v>226</v>
      </c>
      <c r="H37" s="317">
        <v>4</v>
      </c>
      <c r="I37" s="318">
        <v>185.49</v>
      </c>
      <c r="J37" s="318">
        <v>741.96</v>
      </c>
    </row>
    <row r="38" spans="1:11" ht="15" customHeight="1" outlineLevel="1" x14ac:dyDescent="0.2">
      <c r="A38" s="319" t="s">
        <v>191</v>
      </c>
      <c r="B38" s="371" t="s">
        <v>1776</v>
      </c>
      <c r="C38" s="319" t="s">
        <v>197</v>
      </c>
      <c r="D38" s="319" t="s">
        <v>198</v>
      </c>
      <c r="E38" s="636" t="s">
        <v>229</v>
      </c>
      <c r="F38" s="636"/>
      <c r="G38" s="320" t="s">
        <v>199</v>
      </c>
      <c r="H38" s="321">
        <v>4</v>
      </c>
      <c r="I38" s="322">
        <v>10.19</v>
      </c>
      <c r="J38" s="322">
        <v>40.76</v>
      </c>
    </row>
    <row r="39" spans="1:11" ht="25.5" outlineLevel="1" x14ac:dyDescent="0.2">
      <c r="A39" s="323"/>
      <c r="B39" s="323"/>
      <c r="C39" s="323"/>
      <c r="D39" s="323"/>
      <c r="E39" s="323" t="s">
        <v>202</v>
      </c>
      <c r="F39" s="324">
        <v>295.32</v>
      </c>
      <c r="G39" s="323" t="s">
        <v>203</v>
      </c>
      <c r="H39" s="324">
        <v>0</v>
      </c>
      <c r="I39" s="323" t="s">
        <v>204</v>
      </c>
      <c r="J39" s="324">
        <v>295.32</v>
      </c>
    </row>
    <row r="40" spans="1:11" ht="15" customHeight="1" outlineLevel="1" thickBot="1" x14ac:dyDescent="0.25">
      <c r="A40" s="323"/>
      <c r="B40" s="323"/>
      <c r="C40" s="323"/>
      <c r="D40" s="323"/>
      <c r="E40" s="323" t="s">
        <v>205</v>
      </c>
      <c r="F40" s="324">
        <v>1252.8699999999999</v>
      </c>
      <c r="G40" s="323"/>
      <c r="H40" s="637" t="s">
        <v>206</v>
      </c>
      <c r="I40" s="637"/>
      <c r="J40" s="324">
        <v>7121.15</v>
      </c>
    </row>
    <row r="41" spans="1:11" ht="15" customHeight="1" outlineLevel="1" thickTop="1" x14ac:dyDescent="0.2">
      <c r="A41" s="250"/>
      <c r="B41" s="250"/>
      <c r="C41" s="250"/>
      <c r="D41" s="250"/>
      <c r="E41" s="250"/>
      <c r="F41" s="250"/>
      <c r="G41" s="250"/>
      <c r="H41" s="250"/>
      <c r="I41" s="250"/>
      <c r="J41" s="250"/>
    </row>
    <row r="42" spans="1:11" ht="15" x14ac:dyDescent="0.2">
      <c r="A42" s="251" t="s">
        <v>1780</v>
      </c>
      <c r="B42" s="252" t="s">
        <v>147</v>
      </c>
      <c r="C42" s="251" t="s">
        <v>148</v>
      </c>
      <c r="D42" s="251" t="s">
        <v>136</v>
      </c>
      <c r="E42" s="638" t="s">
        <v>4</v>
      </c>
      <c r="F42" s="638"/>
      <c r="G42" s="253" t="s">
        <v>149</v>
      </c>
      <c r="H42" s="252" t="s">
        <v>3</v>
      </c>
      <c r="I42" s="252" t="s">
        <v>150</v>
      </c>
      <c r="J42" s="252" t="s">
        <v>152</v>
      </c>
      <c r="K42" s="234" t="s">
        <v>157</v>
      </c>
    </row>
    <row r="43" spans="1:11" ht="14.25" customHeight="1" x14ac:dyDescent="0.2">
      <c r="A43" s="310" t="s">
        <v>183</v>
      </c>
      <c r="B43" s="370" t="s">
        <v>455</v>
      </c>
      <c r="C43" s="310" t="s">
        <v>154</v>
      </c>
      <c r="D43" s="310" t="s">
        <v>1752</v>
      </c>
      <c r="E43" s="639" t="s">
        <v>227</v>
      </c>
      <c r="F43" s="639"/>
      <c r="G43" s="311" t="s">
        <v>158</v>
      </c>
      <c r="H43" s="312">
        <v>1</v>
      </c>
      <c r="I43" s="313">
        <v>317.06</v>
      </c>
      <c r="J43" s="313">
        <v>317.06</v>
      </c>
      <c r="K43" s="197" t="e">
        <f>TRUNC(J43/K4,2)</f>
        <v>#REF!</v>
      </c>
    </row>
    <row r="44" spans="1:11" ht="14.25" customHeight="1" x14ac:dyDescent="0.2">
      <c r="A44" s="319" t="s">
        <v>191</v>
      </c>
      <c r="B44" s="371">
        <v>10775</v>
      </c>
      <c r="C44" s="319" t="s">
        <v>156</v>
      </c>
      <c r="D44" s="319" t="s">
        <v>228</v>
      </c>
      <c r="E44" s="636" t="s">
        <v>229</v>
      </c>
      <c r="F44" s="636"/>
      <c r="G44" s="320" t="s">
        <v>188</v>
      </c>
      <c r="H44" s="321">
        <v>0.2</v>
      </c>
      <c r="I44" s="322">
        <v>890</v>
      </c>
      <c r="J44" s="322">
        <v>178</v>
      </c>
    </row>
    <row r="45" spans="1:11" ht="38.25" outlineLevel="1" x14ac:dyDescent="0.2">
      <c r="A45" s="319" t="s">
        <v>191</v>
      </c>
      <c r="B45" s="371">
        <v>10776</v>
      </c>
      <c r="C45" s="319" t="s">
        <v>156</v>
      </c>
      <c r="D45" s="319" t="s">
        <v>426</v>
      </c>
      <c r="E45" s="636" t="s">
        <v>229</v>
      </c>
      <c r="F45" s="636"/>
      <c r="G45" s="320" t="s">
        <v>188</v>
      </c>
      <c r="H45" s="321">
        <v>0.2</v>
      </c>
      <c r="I45" s="322">
        <v>695.31</v>
      </c>
      <c r="J45" s="322">
        <v>139.06</v>
      </c>
    </row>
    <row r="46" spans="1:11" ht="25.5" outlineLevel="1" x14ac:dyDescent="0.2">
      <c r="A46" s="323"/>
      <c r="B46" s="323"/>
      <c r="C46" s="323"/>
      <c r="D46" s="323"/>
      <c r="E46" s="323" t="s">
        <v>202</v>
      </c>
      <c r="F46" s="324">
        <v>0</v>
      </c>
      <c r="G46" s="323" t="s">
        <v>203</v>
      </c>
      <c r="H46" s="324">
        <v>0</v>
      </c>
      <c r="I46" s="323" t="s">
        <v>204</v>
      </c>
      <c r="J46" s="324">
        <v>0</v>
      </c>
    </row>
    <row r="47" spans="1:11" ht="15" customHeight="1" outlineLevel="1" thickBot="1" x14ac:dyDescent="0.25">
      <c r="A47" s="323"/>
      <c r="B47" s="323"/>
      <c r="C47" s="323"/>
      <c r="D47" s="323"/>
      <c r="E47" s="323" t="s">
        <v>205</v>
      </c>
      <c r="F47" s="324">
        <v>67.69</v>
      </c>
      <c r="G47" s="323"/>
      <c r="H47" s="637" t="s">
        <v>206</v>
      </c>
      <c r="I47" s="637"/>
      <c r="J47" s="324">
        <v>384.75</v>
      </c>
    </row>
    <row r="48" spans="1:11" ht="15" customHeight="1" outlineLevel="1" thickTop="1" x14ac:dyDescent="0.2">
      <c r="A48" s="250"/>
      <c r="B48" s="250"/>
      <c r="C48" s="250"/>
      <c r="D48" s="250"/>
      <c r="E48" s="250"/>
      <c r="F48" s="250"/>
      <c r="G48" s="250"/>
      <c r="H48" s="250"/>
      <c r="I48" s="250"/>
      <c r="J48" s="250"/>
    </row>
    <row r="49" spans="1:10" ht="15" x14ac:dyDescent="0.2">
      <c r="A49" s="251" t="s">
        <v>180</v>
      </c>
      <c r="B49" s="252" t="s">
        <v>147</v>
      </c>
      <c r="C49" s="251" t="s">
        <v>148</v>
      </c>
      <c r="D49" s="251" t="s">
        <v>136</v>
      </c>
      <c r="E49" s="638" t="s">
        <v>4</v>
      </c>
      <c r="F49" s="638"/>
      <c r="G49" s="253" t="s">
        <v>149</v>
      </c>
      <c r="H49" s="252" t="s">
        <v>3</v>
      </c>
      <c r="I49" s="252" t="s">
        <v>150</v>
      </c>
      <c r="J49" s="252" t="s">
        <v>152</v>
      </c>
    </row>
    <row r="50" spans="1:10" ht="25.5" x14ac:dyDescent="0.2">
      <c r="A50" s="310" t="s">
        <v>183</v>
      </c>
      <c r="B50" s="370" t="s">
        <v>457</v>
      </c>
      <c r="C50" s="310" t="s">
        <v>154</v>
      </c>
      <c r="D50" s="310" t="s">
        <v>1753</v>
      </c>
      <c r="E50" s="639" t="s">
        <v>184</v>
      </c>
      <c r="F50" s="639"/>
      <c r="G50" s="311" t="s">
        <v>157</v>
      </c>
      <c r="H50" s="312">
        <v>1</v>
      </c>
      <c r="I50" s="313">
        <v>0.48</v>
      </c>
      <c r="J50" s="313">
        <v>0.48</v>
      </c>
    </row>
    <row r="51" spans="1:10" ht="25.5" customHeight="1" x14ac:dyDescent="0.2">
      <c r="A51" s="314" t="s">
        <v>185</v>
      </c>
      <c r="B51" s="315">
        <v>92145</v>
      </c>
      <c r="C51" s="314" t="s">
        <v>156</v>
      </c>
      <c r="D51" s="314" t="s">
        <v>238</v>
      </c>
      <c r="E51" s="640" t="s">
        <v>221</v>
      </c>
      <c r="F51" s="640"/>
      <c r="G51" s="316" t="s">
        <v>226</v>
      </c>
      <c r="H51" s="317">
        <v>1E-3</v>
      </c>
      <c r="I51" s="318">
        <v>73.22</v>
      </c>
      <c r="J51" s="318">
        <v>7.0000000000000007E-2</v>
      </c>
    </row>
    <row r="52" spans="1:10" ht="25.5" customHeight="1" outlineLevel="1" x14ac:dyDescent="0.2">
      <c r="A52" s="314" t="s">
        <v>185</v>
      </c>
      <c r="B52" s="315">
        <v>88253</v>
      </c>
      <c r="C52" s="314" t="s">
        <v>156</v>
      </c>
      <c r="D52" s="314" t="s">
        <v>216</v>
      </c>
      <c r="E52" s="640" t="s">
        <v>187</v>
      </c>
      <c r="F52" s="640"/>
      <c r="G52" s="316" t="s">
        <v>177</v>
      </c>
      <c r="H52" s="317">
        <v>2.5000000000000001E-3</v>
      </c>
      <c r="I52" s="318">
        <v>20.03</v>
      </c>
      <c r="J52" s="318">
        <v>0.05</v>
      </c>
    </row>
    <row r="53" spans="1:10" ht="25.5" outlineLevel="1" x14ac:dyDescent="0.2">
      <c r="A53" s="314" t="s">
        <v>185</v>
      </c>
      <c r="B53" s="315">
        <v>90781</v>
      </c>
      <c r="C53" s="314" t="s">
        <v>156</v>
      </c>
      <c r="D53" s="314" t="s">
        <v>215</v>
      </c>
      <c r="E53" s="640" t="s">
        <v>187</v>
      </c>
      <c r="F53" s="640"/>
      <c r="G53" s="316" t="s">
        <v>177</v>
      </c>
      <c r="H53" s="317">
        <v>2.5000000000000001E-3</v>
      </c>
      <c r="I53" s="318">
        <v>42.16</v>
      </c>
      <c r="J53" s="318">
        <v>0.1</v>
      </c>
    </row>
    <row r="54" spans="1:10" ht="25.5" outlineLevel="1" x14ac:dyDescent="0.2">
      <c r="A54" s="314" t="s">
        <v>185</v>
      </c>
      <c r="B54" s="315">
        <v>88597</v>
      </c>
      <c r="C54" s="314" t="s">
        <v>156</v>
      </c>
      <c r="D54" s="314" t="s">
        <v>239</v>
      </c>
      <c r="E54" s="640" t="s">
        <v>187</v>
      </c>
      <c r="F54" s="640"/>
      <c r="G54" s="316" t="s">
        <v>177</v>
      </c>
      <c r="H54" s="317">
        <v>2E-3</v>
      </c>
      <c r="I54" s="318">
        <v>44.32</v>
      </c>
      <c r="J54" s="318">
        <v>0.08</v>
      </c>
    </row>
    <row r="55" spans="1:10" ht="25.5" customHeight="1" outlineLevel="1" x14ac:dyDescent="0.2">
      <c r="A55" s="314" t="s">
        <v>185</v>
      </c>
      <c r="B55" s="315">
        <v>88288</v>
      </c>
      <c r="C55" s="314" t="s">
        <v>156</v>
      </c>
      <c r="D55" s="314" t="s">
        <v>240</v>
      </c>
      <c r="E55" s="640" t="s">
        <v>187</v>
      </c>
      <c r="F55" s="640"/>
      <c r="G55" s="316" t="s">
        <v>177</v>
      </c>
      <c r="H55" s="317">
        <v>2.5000000000000001E-3</v>
      </c>
      <c r="I55" s="318">
        <v>16.22</v>
      </c>
      <c r="J55" s="318">
        <v>0.04</v>
      </c>
    </row>
    <row r="56" spans="1:10" ht="25.5" outlineLevel="1" x14ac:dyDescent="0.2">
      <c r="A56" s="314" t="s">
        <v>185</v>
      </c>
      <c r="B56" s="315">
        <v>88316</v>
      </c>
      <c r="C56" s="314" t="s">
        <v>156</v>
      </c>
      <c r="D56" s="314" t="s">
        <v>208</v>
      </c>
      <c r="E56" s="640" t="s">
        <v>187</v>
      </c>
      <c r="F56" s="640"/>
      <c r="G56" s="316" t="s">
        <v>177</v>
      </c>
      <c r="H56" s="317">
        <v>7.4999999999999997E-3</v>
      </c>
      <c r="I56" s="318">
        <v>18.649999999999999</v>
      </c>
      <c r="J56" s="318">
        <v>0.13</v>
      </c>
    </row>
    <row r="57" spans="1:10" ht="38.25" outlineLevel="1" x14ac:dyDescent="0.2">
      <c r="A57" s="319" t="s">
        <v>191</v>
      </c>
      <c r="B57" s="371">
        <v>20206</v>
      </c>
      <c r="C57" s="319" t="s">
        <v>156</v>
      </c>
      <c r="D57" s="319" t="s">
        <v>1754</v>
      </c>
      <c r="E57" s="636" t="s">
        <v>193</v>
      </c>
      <c r="F57" s="636"/>
      <c r="G57" s="320" t="s">
        <v>160</v>
      </c>
      <c r="H57" s="321">
        <v>2.8860000000000001E-3</v>
      </c>
      <c r="I57" s="322">
        <v>6.75</v>
      </c>
      <c r="J57" s="322">
        <v>0.01</v>
      </c>
    </row>
    <row r="58" spans="1:10" ht="15" customHeight="1" outlineLevel="1" x14ac:dyDescent="0.2">
      <c r="A58" s="323"/>
      <c r="B58" s="323"/>
      <c r="C58" s="323"/>
      <c r="D58" s="323"/>
      <c r="E58" s="323" t="s">
        <v>202</v>
      </c>
      <c r="F58" s="324">
        <v>0.36</v>
      </c>
      <c r="G58" s="323" t="s">
        <v>203</v>
      </c>
      <c r="H58" s="324">
        <v>0</v>
      </c>
      <c r="I58" s="323" t="s">
        <v>204</v>
      </c>
      <c r="J58" s="324">
        <v>0.36</v>
      </c>
    </row>
    <row r="59" spans="1:10" ht="15" customHeight="1" outlineLevel="1" thickBot="1" x14ac:dyDescent="0.25">
      <c r="A59" s="323"/>
      <c r="B59" s="323"/>
      <c r="C59" s="323"/>
      <c r="D59" s="323"/>
      <c r="E59" s="323" t="s">
        <v>205</v>
      </c>
      <c r="F59" s="324">
        <v>0.1</v>
      </c>
      <c r="G59" s="323"/>
      <c r="H59" s="637" t="s">
        <v>206</v>
      </c>
      <c r="I59" s="637"/>
      <c r="J59" s="324">
        <v>0.57999999999999996</v>
      </c>
    </row>
    <row r="60" spans="1:10" ht="15" customHeight="1" outlineLevel="1" thickTop="1" x14ac:dyDescent="0.2">
      <c r="A60" s="250"/>
      <c r="B60" s="250"/>
      <c r="C60" s="250"/>
      <c r="D60" s="250"/>
      <c r="E60" s="250"/>
      <c r="F60" s="250"/>
      <c r="G60" s="250"/>
      <c r="H60" s="250"/>
      <c r="I60" s="250"/>
      <c r="J60" s="250"/>
    </row>
    <row r="61" spans="1:10" ht="15" x14ac:dyDescent="0.2">
      <c r="A61" s="251" t="s">
        <v>1749</v>
      </c>
      <c r="B61" s="252" t="s">
        <v>147</v>
      </c>
      <c r="C61" s="251" t="s">
        <v>148</v>
      </c>
      <c r="D61" s="251" t="s">
        <v>136</v>
      </c>
      <c r="E61" s="638" t="s">
        <v>4</v>
      </c>
      <c r="F61" s="638"/>
      <c r="G61" s="253" t="s">
        <v>149</v>
      </c>
      <c r="H61" s="252" t="s">
        <v>3</v>
      </c>
      <c r="I61" s="252" t="s">
        <v>150</v>
      </c>
      <c r="J61" s="252" t="s">
        <v>152</v>
      </c>
    </row>
    <row r="62" spans="1:10" ht="15" customHeight="1" x14ac:dyDescent="0.2">
      <c r="A62" s="310" t="s">
        <v>183</v>
      </c>
      <c r="B62" s="370">
        <v>101124</v>
      </c>
      <c r="C62" s="310" t="s">
        <v>156</v>
      </c>
      <c r="D62" s="310" t="s">
        <v>1781</v>
      </c>
      <c r="E62" s="639" t="s">
        <v>1782</v>
      </c>
      <c r="F62" s="639"/>
      <c r="G62" s="311" t="s">
        <v>159</v>
      </c>
      <c r="H62" s="312">
        <v>1</v>
      </c>
      <c r="I62" s="313">
        <v>14.38</v>
      </c>
      <c r="J62" s="313">
        <v>14.38</v>
      </c>
    </row>
    <row r="63" spans="1:10" ht="15" customHeight="1" x14ac:dyDescent="0.2">
      <c r="A63" s="314" t="s">
        <v>185</v>
      </c>
      <c r="B63" s="315">
        <v>100974</v>
      </c>
      <c r="C63" s="314" t="s">
        <v>156</v>
      </c>
      <c r="D63" s="314" t="s">
        <v>1783</v>
      </c>
      <c r="E63" s="640" t="s">
        <v>1784</v>
      </c>
      <c r="F63" s="640"/>
      <c r="G63" s="316" t="s">
        <v>159</v>
      </c>
      <c r="H63" s="317">
        <v>1.25</v>
      </c>
      <c r="I63" s="318">
        <v>8.41</v>
      </c>
      <c r="J63" s="318">
        <v>10.51</v>
      </c>
    </row>
    <row r="64" spans="1:10" ht="15" customHeight="1" outlineLevel="1" x14ac:dyDescent="0.2">
      <c r="A64" s="314" t="s">
        <v>185</v>
      </c>
      <c r="B64" s="315">
        <v>88316</v>
      </c>
      <c r="C64" s="314" t="s">
        <v>156</v>
      </c>
      <c r="D64" s="314" t="s">
        <v>208</v>
      </c>
      <c r="E64" s="640" t="s">
        <v>187</v>
      </c>
      <c r="F64" s="640"/>
      <c r="G64" s="316" t="s">
        <v>177</v>
      </c>
      <c r="H64" s="317">
        <v>3.1E-2</v>
      </c>
      <c r="I64" s="318">
        <v>18.649999999999999</v>
      </c>
      <c r="J64" s="318">
        <v>0.56999999999999995</v>
      </c>
    </row>
    <row r="65" spans="1:10" ht="25.5" outlineLevel="1" x14ac:dyDescent="0.2">
      <c r="A65" s="314" t="s">
        <v>185</v>
      </c>
      <c r="B65" s="315">
        <v>89031</v>
      </c>
      <c r="C65" s="314" t="s">
        <v>156</v>
      </c>
      <c r="D65" s="314" t="s">
        <v>1785</v>
      </c>
      <c r="E65" s="640" t="s">
        <v>221</v>
      </c>
      <c r="F65" s="640"/>
      <c r="G65" s="316" t="s">
        <v>1746</v>
      </c>
      <c r="H65" s="317">
        <v>1.95E-2</v>
      </c>
      <c r="I65" s="318">
        <v>63.5</v>
      </c>
      <c r="J65" s="318">
        <v>1.23</v>
      </c>
    </row>
    <row r="66" spans="1:10" ht="25.5" outlineLevel="1" x14ac:dyDescent="0.2">
      <c r="A66" s="314" t="s">
        <v>185</v>
      </c>
      <c r="B66" s="315">
        <v>89032</v>
      </c>
      <c r="C66" s="314" t="s">
        <v>156</v>
      </c>
      <c r="D66" s="314" t="s">
        <v>1786</v>
      </c>
      <c r="E66" s="640" t="s">
        <v>221</v>
      </c>
      <c r="F66" s="640"/>
      <c r="G66" s="316" t="s">
        <v>226</v>
      </c>
      <c r="H66" s="317">
        <v>1.15E-2</v>
      </c>
      <c r="I66" s="318">
        <v>180.78</v>
      </c>
      <c r="J66" s="318">
        <v>2.0699999999999998</v>
      </c>
    </row>
    <row r="67" spans="1:10" ht="25.5" outlineLevel="1" x14ac:dyDescent="0.2">
      <c r="A67" s="323"/>
      <c r="B67" s="323"/>
      <c r="C67" s="323"/>
      <c r="D67" s="323"/>
      <c r="E67" s="323" t="s">
        <v>202</v>
      </c>
      <c r="F67" s="324">
        <v>2.04</v>
      </c>
      <c r="G67" s="323" t="s">
        <v>203</v>
      </c>
      <c r="H67" s="324">
        <v>0</v>
      </c>
      <c r="I67" s="323" t="s">
        <v>204</v>
      </c>
      <c r="J67" s="324">
        <v>2.04</v>
      </c>
    </row>
    <row r="68" spans="1:10" ht="15" outlineLevel="1" thickBot="1" x14ac:dyDescent="0.25">
      <c r="A68" s="323"/>
      <c r="B68" s="323"/>
      <c r="C68" s="323"/>
      <c r="D68" s="323"/>
      <c r="E68" s="323" t="s">
        <v>205</v>
      </c>
      <c r="F68" s="324">
        <v>3.07</v>
      </c>
      <c r="G68" s="323"/>
      <c r="H68" s="637" t="s">
        <v>206</v>
      </c>
      <c r="I68" s="637"/>
      <c r="J68" s="324">
        <v>17.45</v>
      </c>
    </row>
    <row r="69" spans="1:10" ht="15" outlineLevel="1" thickTop="1" x14ac:dyDescent="0.2">
      <c r="A69" s="250"/>
      <c r="B69" s="250"/>
      <c r="C69" s="250"/>
      <c r="D69" s="250"/>
      <c r="E69" s="250"/>
      <c r="F69" s="250"/>
      <c r="G69" s="250"/>
      <c r="H69" s="250"/>
      <c r="I69" s="250"/>
      <c r="J69" s="250"/>
    </row>
    <row r="70" spans="1:10" ht="15" outlineLevel="1" x14ac:dyDescent="0.2">
      <c r="A70" s="251" t="s">
        <v>1755</v>
      </c>
      <c r="B70" s="252" t="s">
        <v>147</v>
      </c>
      <c r="C70" s="251" t="s">
        <v>148</v>
      </c>
      <c r="D70" s="251" t="s">
        <v>136</v>
      </c>
      <c r="E70" s="638" t="s">
        <v>4</v>
      </c>
      <c r="F70" s="638"/>
      <c r="G70" s="253" t="s">
        <v>149</v>
      </c>
      <c r="H70" s="252" t="s">
        <v>3</v>
      </c>
      <c r="I70" s="252" t="s">
        <v>150</v>
      </c>
      <c r="J70" s="252" t="s">
        <v>152</v>
      </c>
    </row>
    <row r="71" spans="1:10" outlineLevel="1" x14ac:dyDescent="0.2">
      <c r="A71" s="310" t="s">
        <v>183</v>
      </c>
      <c r="B71" s="370">
        <v>100574</v>
      </c>
      <c r="C71" s="310" t="s">
        <v>156</v>
      </c>
      <c r="D71" s="310" t="s">
        <v>1787</v>
      </c>
      <c r="E71" s="639" t="s">
        <v>716</v>
      </c>
      <c r="F71" s="639"/>
      <c r="G71" s="311" t="s">
        <v>159</v>
      </c>
      <c r="H71" s="312">
        <v>1</v>
      </c>
      <c r="I71" s="313">
        <v>1.33</v>
      </c>
      <c r="J71" s="313">
        <v>1.33</v>
      </c>
    </row>
    <row r="72" spans="1:10" ht="38.25" outlineLevel="1" x14ac:dyDescent="0.2">
      <c r="A72" s="314" t="s">
        <v>185</v>
      </c>
      <c r="B72" s="315">
        <v>5851</v>
      </c>
      <c r="C72" s="314" t="s">
        <v>156</v>
      </c>
      <c r="D72" s="314" t="s">
        <v>1788</v>
      </c>
      <c r="E72" s="640" t="s">
        <v>221</v>
      </c>
      <c r="F72" s="640"/>
      <c r="G72" s="316" t="s">
        <v>226</v>
      </c>
      <c r="H72" s="317">
        <v>3.0000000000000001E-3</v>
      </c>
      <c r="I72" s="318">
        <v>241.35</v>
      </c>
      <c r="J72" s="318">
        <v>0.72</v>
      </c>
    </row>
    <row r="73" spans="1:10" ht="14.25" customHeight="1" outlineLevel="1" x14ac:dyDescent="0.2">
      <c r="A73" s="314" t="s">
        <v>185</v>
      </c>
      <c r="B73" s="315">
        <v>5853</v>
      </c>
      <c r="C73" s="314" t="s">
        <v>156</v>
      </c>
      <c r="D73" s="314" t="s">
        <v>1789</v>
      </c>
      <c r="E73" s="640" t="s">
        <v>221</v>
      </c>
      <c r="F73" s="640"/>
      <c r="G73" s="316" t="s">
        <v>1746</v>
      </c>
      <c r="H73" s="317">
        <v>6.0000000000000001E-3</v>
      </c>
      <c r="I73" s="318">
        <v>76.2</v>
      </c>
      <c r="J73" s="318">
        <v>0.45</v>
      </c>
    </row>
    <row r="74" spans="1:10" ht="14.25" customHeight="1" outlineLevel="1" x14ac:dyDescent="0.2">
      <c r="A74" s="314" t="s">
        <v>185</v>
      </c>
      <c r="B74" s="315">
        <v>88316</v>
      </c>
      <c r="C74" s="314" t="s">
        <v>156</v>
      </c>
      <c r="D74" s="314" t="s">
        <v>208</v>
      </c>
      <c r="E74" s="640" t="s">
        <v>187</v>
      </c>
      <c r="F74" s="640"/>
      <c r="G74" s="316" t="s">
        <v>177</v>
      </c>
      <c r="H74" s="317">
        <v>8.9999999999999993E-3</v>
      </c>
      <c r="I74" s="318">
        <v>18.649999999999999</v>
      </c>
      <c r="J74" s="318">
        <v>0.16</v>
      </c>
    </row>
    <row r="75" spans="1:10" ht="25.5" outlineLevel="1" x14ac:dyDescent="0.2">
      <c r="A75" s="323"/>
      <c r="B75" s="323"/>
      <c r="C75" s="323"/>
      <c r="D75" s="323"/>
      <c r="E75" s="323" t="s">
        <v>202</v>
      </c>
      <c r="F75" s="324">
        <v>0.25</v>
      </c>
      <c r="G75" s="323" t="s">
        <v>203</v>
      </c>
      <c r="H75" s="324">
        <v>0</v>
      </c>
      <c r="I75" s="323" t="s">
        <v>204</v>
      </c>
      <c r="J75" s="324">
        <v>0.25</v>
      </c>
    </row>
    <row r="76" spans="1:10" ht="15" outlineLevel="1" thickBot="1" x14ac:dyDescent="0.25">
      <c r="A76" s="323"/>
      <c r="B76" s="323"/>
      <c r="C76" s="323"/>
      <c r="D76" s="323"/>
      <c r="E76" s="323" t="s">
        <v>205</v>
      </c>
      <c r="F76" s="324">
        <v>0.28000000000000003</v>
      </c>
      <c r="G76" s="323"/>
      <c r="H76" s="637" t="s">
        <v>206</v>
      </c>
      <c r="I76" s="637"/>
      <c r="J76" s="324">
        <v>1.61</v>
      </c>
    </row>
    <row r="77" spans="1:10" ht="15" outlineLevel="1" thickTop="1" x14ac:dyDescent="0.2">
      <c r="A77" s="250"/>
      <c r="B77" s="250"/>
      <c r="C77" s="250"/>
      <c r="D77" s="250"/>
      <c r="E77" s="250"/>
      <c r="F77" s="250"/>
      <c r="G77" s="250"/>
      <c r="H77" s="250"/>
      <c r="I77" s="250"/>
      <c r="J77" s="250"/>
    </row>
    <row r="78" spans="1:10" ht="15" customHeight="1" outlineLevel="1" x14ac:dyDescent="0.2">
      <c r="A78" s="251" t="s">
        <v>1756</v>
      </c>
      <c r="B78" s="252" t="s">
        <v>147</v>
      </c>
      <c r="C78" s="251" t="s">
        <v>148</v>
      </c>
      <c r="D78" s="251" t="s">
        <v>136</v>
      </c>
      <c r="E78" s="638" t="s">
        <v>4</v>
      </c>
      <c r="F78" s="638"/>
      <c r="G78" s="253" t="s">
        <v>149</v>
      </c>
      <c r="H78" s="252" t="s">
        <v>3</v>
      </c>
      <c r="I78" s="252" t="s">
        <v>150</v>
      </c>
      <c r="J78" s="252" t="s">
        <v>152</v>
      </c>
    </row>
    <row r="79" spans="1:10" ht="15" customHeight="1" outlineLevel="1" x14ac:dyDescent="0.2">
      <c r="A79" s="310" t="s">
        <v>183</v>
      </c>
      <c r="B79" s="370">
        <v>100576</v>
      </c>
      <c r="C79" s="310" t="s">
        <v>156</v>
      </c>
      <c r="D79" s="310" t="s">
        <v>1790</v>
      </c>
      <c r="E79" s="639" t="s">
        <v>716</v>
      </c>
      <c r="F79" s="639"/>
      <c r="G79" s="311" t="s">
        <v>157</v>
      </c>
      <c r="H79" s="312">
        <v>1</v>
      </c>
      <c r="I79" s="313">
        <v>2.4</v>
      </c>
      <c r="J79" s="313">
        <v>2.4</v>
      </c>
    </row>
    <row r="80" spans="1:10" ht="51" x14ac:dyDescent="0.2">
      <c r="A80" s="314" t="s">
        <v>185</v>
      </c>
      <c r="B80" s="315">
        <v>5901</v>
      </c>
      <c r="C80" s="314" t="s">
        <v>156</v>
      </c>
      <c r="D80" s="314" t="s">
        <v>1792</v>
      </c>
      <c r="E80" s="640" t="s">
        <v>221</v>
      </c>
      <c r="F80" s="640"/>
      <c r="G80" s="316" t="s">
        <v>226</v>
      </c>
      <c r="H80" s="317">
        <v>1E-3</v>
      </c>
      <c r="I80" s="318">
        <v>319.87</v>
      </c>
      <c r="J80" s="318">
        <v>0.31</v>
      </c>
    </row>
    <row r="81" spans="1:10" ht="15" customHeight="1" x14ac:dyDescent="0.2">
      <c r="A81" s="314" t="s">
        <v>185</v>
      </c>
      <c r="B81" s="315">
        <v>5903</v>
      </c>
      <c r="C81" s="314" t="s">
        <v>156</v>
      </c>
      <c r="D81" s="314" t="s">
        <v>1793</v>
      </c>
      <c r="E81" s="640" t="s">
        <v>221</v>
      </c>
      <c r="F81" s="640"/>
      <c r="G81" s="316" t="s">
        <v>1746</v>
      </c>
      <c r="H81" s="317">
        <v>7.0000000000000001E-3</v>
      </c>
      <c r="I81" s="318">
        <v>68.709999999999994</v>
      </c>
      <c r="J81" s="318">
        <v>0.48</v>
      </c>
    </row>
    <row r="82" spans="1:10" ht="15" customHeight="1" x14ac:dyDescent="0.2">
      <c r="A82" s="314" t="s">
        <v>185</v>
      </c>
      <c r="B82" s="315">
        <v>5932</v>
      </c>
      <c r="C82" s="314" t="s">
        <v>156</v>
      </c>
      <c r="D82" s="314" t="s">
        <v>1794</v>
      </c>
      <c r="E82" s="640" t="s">
        <v>221</v>
      </c>
      <c r="F82" s="640"/>
      <c r="G82" s="316" t="s">
        <v>226</v>
      </c>
      <c r="H82" s="317">
        <v>1E-4</v>
      </c>
      <c r="I82" s="318">
        <v>251.97</v>
      </c>
      <c r="J82" s="318">
        <v>0.02</v>
      </c>
    </row>
    <row r="83" spans="1:10" ht="15" customHeight="1" outlineLevel="1" x14ac:dyDescent="0.2">
      <c r="A83" s="314" t="s">
        <v>185</v>
      </c>
      <c r="B83" s="315">
        <v>5934</v>
      </c>
      <c r="C83" s="314" t="s">
        <v>156</v>
      </c>
      <c r="D83" s="314" t="s">
        <v>1795</v>
      </c>
      <c r="E83" s="640" t="s">
        <v>221</v>
      </c>
      <c r="F83" s="640"/>
      <c r="G83" s="316" t="s">
        <v>1746</v>
      </c>
      <c r="H83" s="317">
        <v>8.0000000000000002E-3</v>
      </c>
      <c r="I83" s="318">
        <v>94.07</v>
      </c>
      <c r="J83" s="318">
        <v>0.75</v>
      </c>
    </row>
    <row r="84" spans="1:10" ht="38.25" outlineLevel="1" x14ac:dyDescent="0.2">
      <c r="A84" s="314" t="s">
        <v>185</v>
      </c>
      <c r="B84" s="315">
        <v>73436</v>
      </c>
      <c r="C84" s="314" t="s">
        <v>156</v>
      </c>
      <c r="D84" s="314" t="s">
        <v>1796</v>
      </c>
      <c r="E84" s="640" t="s">
        <v>221</v>
      </c>
      <c r="F84" s="640"/>
      <c r="G84" s="316" t="s">
        <v>226</v>
      </c>
      <c r="H84" s="317">
        <v>2E-3</v>
      </c>
      <c r="I84" s="318">
        <v>164.25</v>
      </c>
      <c r="J84" s="318">
        <v>0.32</v>
      </c>
    </row>
    <row r="85" spans="1:10" ht="25.5" outlineLevel="1" x14ac:dyDescent="0.2">
      <c r="A85" s="314" t="s">
        <v>185</v>
      </c>
      <c r="B85" s="315">
        <v>88316</v>
      </c>
      <c r="C85" s="314" t="s">
        <v>156</v>
      </c>
      <c r="D85" s="314" t="s">
        <v>208</v>
      </c>
      <c r="E85" s="640" t="s">
        <v>187</v>
      </c>
      <c r="F85" s="640"/>
      <c r="G85" s="316" t="s">
        <v>177</v>
      </c>
      <c r="H85" s="317">
        <v>8.0000000000000002E-3</v>
      </c>
      <c r="I85" s="318">
        <v>18.649999999999999</v>
      </c>
      <c r="J85" s="318">
        <v>0.14000000000000001</v>
      </c>
    </row>
    <row r="86" spans="1:10" ht="15" customHeight="1" outlineLevel="1" x14ac:dyDescent="0.2">
      <c r="A86" s="314" t="s">
        <v>185</v>
      </c>
      <c r="B86" s="315">
        <v>93244</v>
      </c>
      <c r="C86" s="314" t="s">
        <v>156</v>
      </c>
      <c r="D86" s="314" t="s">
        <v>1797</v>
      </c>
      <c r="E86" s="640" t="s">
        <v>221</v>
      </c>
      <c r="F86" s="640"/>
      <c r="G86" s="316" t="s">
        <v>1746</v>
      </c>
      <c r="H86" s="317">
        <v>6.0000000000000001E-3</v>
      </c>
      <c r="I86" s="318">
        <v>63.91</v>
      </c>
      <c r="J86" s="318">
        <v>0.38</v>
      </c>
    </row>
    <row r="87" spans="1:10" ht="25.5" outlineLevel="1" x14ac:dyDescent="0.2">
      <c r="A87" s="323"/>
      <c r="B87" s="323"/>
      <c r="C87" s="323"/>
      <c r="D87" s="323"/>
      <c r="E87" s="323" t="s">
        <v>202</v>
      </c>
      <c r="F87" s="324">
        <v>0.59</v>
      </c>
      <c r="G87" s="323" t="s">
        <v>203</v>
      </c>
      <c r="H87" s="324">
        <v>0</v>
      </c>
      <c r="I87" s="323" t="s">
        <v>204</v>
      </c>
      <c r="J87" s="324">
        <v>0.59</v>
      </c>
    </row>
    <row r="88" spans="1:10" ht="15" outlineLevel="1" thickBot="1" x14ac:dyDescent="0.25">
      <c r="A88" s="323"/>
      <c r="B88" s="323"/>
      <c r="C88" s="323"/>
      <c r="D88" s="323"/>
      <c r="E88" s="323" t="s">
        <v>205</v>
      </c>
      <c r="F88" s="324">
        <v>0.51</v>
      </c>
      <c r="G88" s="323"/>
      <c r="H88" s="637" t="s">
        <v>206</v>
      </c>
      <c r="I88" s="637"/>
      <c r="J88" s="324">
        <v>2.91</v>
      </c>
    </row>
    <row r="89" spans="1:10" ht="15" outlineLevel="1" thickTop="1" x14ac:dyDescent="0.2">
      <c r="A89" s="250"/>
      <c r="B89" s="250"/>
      <c r="C89" s="250"/>
      <c r="D89" s="250"/>
      <c r="E89" s="250"/>
      <c r="F89" s="250"/>
      <c r="G89" s="250"/>
      <c r="H89" s="250"/>
      <c r="I89" s="250"/>
      <c r="J89" s="250"/>
    </row>
    <row r="90" spans="1:10" ht="14.25" customHeight="1" outlineLevel="1" x14ac:dyDescent="0.2">
      <c r="A90" s="251" t="s">
        <v>1798</v>
      </c>
      <c r="B90" s="252" t="s">
        <v>147</v>
      </c>
      <c r="C90" s="251" t="s">
        <v>148</v>
      </c>
      <c r="D90" s="251" t="s">
        <v>136</v>
      </c>
      <c r="E90" s="638" t="s">
        <v>4</v>
      </c>
      <c r="F90" s="638"/>
      <c r="G90" s="253" t="s">
        <v>149</v>
      </c>
      <c r="H90" s="252" t="s">
        <v>3</v>
      </c>
      <c r="I90" s="252" t="s">
        <v>150</v>
      </c>
      <c r="J90" s="252" t="s">
        <v>152</v>
      </c>
    </row>
    <row r="91" spans="1:10" ht="14.25" customHeight="1" outlineLevel="1" x14ac:dyDescent="0.2">
      <c r="A91" s="310" t="s">
        <v>183</v>
      </c>
      <c r="B91" s="370">
        <v>101169</v>
      </c>
      <c r="C91" s="310" t="s">
        <v>156</v>
      </c>
      <c r="D91" s="310" t="s">
        <v>1757</v>
      </c>
      <c r="E91" s="639" t="s">
        <v>716</v>
      </c>
      <c r="F91" s="639"/>
      <c r="G91" s="311" t="s">
        <v>157</v>
      </c>
      <c r="H91" s="312">
        <v>1</v>
      </c>
      <c r="I91" s="313">
        <v>71.33</v>
      </c>
      <c r="J91" s="313">
        <v>71.33</v>
      </c>
    </row>
    <row r="92" spans="1:10" ht="14.25" customHeight="1" outlineLevel="1" x14ac:dyDescent="0.2">
      <c r="A92" s="314" t="s">
        <v>185</v>
      </c>
      <c r="B92" s="315">
        <v>5684</v>
      </c>
      <c r="C92" s="314" t="s">
        <v>156</v>
      </c>
      <c r="D92" s="314" t="s">
        <v>1758</v>
      </c>
      <c r="E92" s="640" t="s">
        <v>221</v>
      </c>
      <c r="F92" s="640"/>
      <c r="G92" s="316" t="s">
        <v>226</v>
      </c>
      <c r="H92" s="317">
        <v>3.0999999999999999E-3</v>
      </c>
      <c r="I92" s="318">
        <v>160.97</v>
      </c>
      <c r="J92" s="318">
        <v>0.49</v>
      </c>
    </row>
    <row r="93" spans="1:10" ht="51" outlineLevel="1" x14ac:dyDescent="0.2">
      <c r="A93" s="314" t="s">
        <v>185</v>
      </c>
      <c r="B93" s="315">
        <v>5685</v>
      </c>
      <c r="C93" s="314" t="s">
        <v>156</v>
      </c>
      <c r="D93" s="314" t="s">
        <v>1759</v>
      </c>
      <c r="E93" s="640" t="s">
        <v>221</v>
      </c>
      <c r="F93" s="640"/>
      <c r="G93" s="316" t="s">
        <v>1746</v>
      </c>
      <c r="H93" s="317">
        <v>0.13089999999999999</v>
      </c>
      <c r="I93" s="318">
        <v>62.23</v>
      </c>
      <c r="J93" s="318">
        <v>8.14</v>
      </c>
    </row>
    <row r="94" spans="1:10" ht="25.5" outlineLevel="1" x14ac:dyDescent="0.2">
      <c r="A94" s="314" t="s">
        <v>185</v>
      </c>
      <c r="B94" s="315">
        <v>88260</v>
      </c>
      <c r="C94" s="314" t="s">
        <v>156</v>
      </c>
      <c r="D94" s="314" t="s">
        <v>1760</v>
      </c>
      <c r="E94" s="640" t="s">
        <v>187</v>
      </c>
      <c r="F94" s="640"/>
      <c r="G94" s="316" t="s">
        <v>177</v>
      </c>
      <c r="H94" s="317">
        <v>0.40210000000000001</v>
      </c>
      <c r="I94" s="318">
        <v>23.66</v>
      </c>
      <c r="J94" s="318">
        <v>9.51</v>
      </c>
    </row>
    <row r="95" spans="1:10" ht="15" customHeight="1" outlineLevel="1" x14ac:dyDescent="0.2">
      <c r="A95" s="314" t="s">
        <v>185</v>
      </c>
      <c r="B95" s="315">
        <v>88316</v>
      </c>
      <c r="C95" s="314" t="s">
        <v>156</v>
      </c>
      <c r="D95" s="314" t="s">
        <v>208</v>
      </c>
      <c r="E95" s="640" t="s">
        <v>187</v>
      </c>
      <c r="F95" s="640"/>
      <c r="G95" s="316" t="s">
        <v>177</v>
      </c>
      <c r="H95" s="317">
        <v>0.40210000000000001</v>
      </c>
      <c r="I95" s="318">
        <v>18.649999999999999</v>
      </c>
      <c r="J95" s="318">
        <v>7.49</v>
      </c>
    </row>
    <row r="96" spans="1:10" ht="15" customHeight="1" outlineLevel="1" x14ac:dyDescent="0.2">
      <c r="A96" s="314" t="s">
        <v>185</v>
      </c>
      <c r="B96" s="315">
        <v>88628</v>
      </c>
      <c r="C96" s="314" t="s">
        <v>156</v>
      </c>
      <c r="D96" s="314" t="s">
        <v>1761</v>
      </c>
      <c r="E96" s="640" t="s">
        <v>187</v>
      </c>
      <c r="F96" s="640"/>
      <c r="G96" s="316" t="s">
        <v>159</v>
      </c>
      <c r="H96" s="317">
        <v>2.0400000000000001E-2</v>
      </c>
      <c r="I96" s="318">
        <v>531.97</v>
      </c>
      <c r="J96" s="318">
        <v>10.85</v>
      </c>
    </row>
    <row r="97" spans="1:10" ht="15" customHeight="1" outlineLevel="1" x14ac:dyDescent="0.2">
      <c r="A97" s="319" t="s">
        <v>191</v>
      </c>
      <c r="B97" s="371">
        <v>367</v>
      </c>
      <c r="C97" s="319" t="s">
        <v>156</v>
      </c>
      <c r="D97" s="319" t="s">
        <v>1762</v>
      </c>
      <c r="E97" s="636" t="s">
        <v>193</v>
      </c>
      <c r="F97" s="636"/>
      <c r="G97" s="320" t="s">
        <v>159</v>
      </c>
      <c r="H97" s="321">
        <v>0.114</v>
      </c>
      <c r="I97" s="322">
        <v>96.24</v>
      </c>
      <c r="J97" s="322">
        <v>10.97</v>
      </c>
    </row>
    <row r="98" spans="1:10" ht="25.5" x14ac:dyDescent="0.2">
      <c r="A98" s="319" t="s">
        <v>191</v>
      </c>
      <c r="B98" s="371">
        <v>4385</v>
      </c>
      <c r="C98" s="319" t="s">
        <v>156</v>
      </c>
      <c r="D98" s="319" t="s">
        <v>1763</v>
      </c>
      <c r="E98" s="636" t="s">
        <v>193</v>
      </c>
      <c r="F98" s="636"/>
      <c r="G98" s="320" t="s">
        <v>1764</v>
      </c>
      <c r="H98" s="321">
        <v>3.3000000000000002E-2</v>
      </c>
      <c r="I98" s="322">
        <v>723.89</v>
      </c>
      <c r="J98" s="322">
        <v>23.88</v>
      </c>
    </row>
    <row r="99" spans="1:10" ht="15" customHeight="1" x14ac:dyDescent="0.2">
      <c r="A99" s="323"/>
      <c r="B99" s="323"/>
      <c r="C99" s="323"/>
      <c r="D99" s="323"/>
      <c r="E99" s="323" t="s">
        <v>202</v>
      </c>
      <c r="F99" s="324">
        <v>15.94</v>
      </c>
      <c r="G99" s="323" t="s">
        <v>203</v>
      </c>
      <c r="H99" s="324">
        <v>0</v>
      </c>
      <c r="I99" s="323" t="s">
        <v>204</v>
      </c>
      <c r="J99" s="324">
        <v>15.94</v>
      </c>
    </row>
    <row r="100" spans="1:10" ht="15" customHeight="1" thickBot="1" x14ac:dyDescent="0.25">
      <c r="A100" s="323"/>
      <c r="B100" s="323"/>
      <c r="C100" s="323"/>
      <c r="D100" s="323"/>
      <c r="E100" s="323" t="s">
        <v>205</v>
      </c>
      <c r="F100" s="324">
        <v>15.22</v>
      </c>
      <c r="G100" s="323"/>
      <c r="H100" s="637" t="s">
        <v>206</v>
      </c>
      <c r="I100" s="637"/>
      <c r="J100" s="324">
        <v>86.55</v>
      </c>
    </row>
    <row r="101" spans="1:10" ht="15" customHeight="1" outlineLevel="1" thickTop="1" x14ac:dyDescent="0.2">
      <c r="A101" s="250"/>
      <c r="B101" s="250"/>
      <c r="C101" s="250"/>
      <c r="D101" s="250"/>
      <c r="E101" s="250"/>
      <c r="F101" s="250"/>
      <c r="G101" s="250"/>
      <c r="H101" s="250"/>
      <c r="I101" s="250"/>
      <c r="J101" s="250"/>
    </row>
    <row r="102" spans="1:10" ht="15" outlineLevel="1" x14ac:dyDescent="0.2">
      <c r="A102" s="251" t="s">
        <v>1799</v>
      </c>
      <c r="B102" s="252" t="s">
        <v>147</v>
      </c>
      <c r="C102" s="251" t="s">
        <v>148</v>
      </c>
      <c r="D102" s="251" t="s">
        <v>136</v>
      </c>
      <c r="E102" s="638" t="s">
        <v>4</v>
      </c>
      <c r="F102" s="638"/>
      <c r="G102" s="253" t="s">
        <v>149</v>
      </c>
      <c r="H102" s="252" t="s">
        <v>3</v>
      </c>
      <c r="I102" s="252" t="s">
        <v>150</v>
      </c>
      <c r="J102" s="252" t="s">
        <v>152</v>
      </c>
    </row>
    <row r="103" spans="1:10" ht="51" outlineLevel="1" x14ac:dyDescent="0.2">
      <c r="A103" s="310" t="s">
        <v>183</v>
      </c>
      <c r="B103" s="370">
        <v>94273</v>
      </c>
      <c r="C103" s="310" t="s">
        <v>156</v>
      </c>
      <c r="D103" s="310" t="s">
        <v>1800</v>
      </c>
      <c r="E103" s="639" t="s">
        <v>1801</v>
      </c>
      <c r="F103" s="639"/>
      <c r="G103" s="311" t="s">
        <v>160</v>
      </c>
      <c r="H103" s="312">
        <v>1</v>
      </c>
      <c r="I103" s="313">
        <v>53.49</v>
      </c>
      <c r="J103" s="313">
        <v>53.49</v>
      </c>
    </row>
    <row r="104" spans="1:10" ht="15" customHeight="1" outlineLevel="1" x14ac:dyDescent="0.2">
      <c r="A104" s="314" t="s">
        <v>185</v>
      </c>
      <c r="B104" s="315">
        <v>88309</v>
      </c>
      <c r="C104" s="314" t="s">
        <v>156</v>
      </c>
      <c r="D104" s="314" t="s">
        <v>1802</v>
      </c>
      <c r="E104" s="640" t="s">
        <v>187</v>
      </c>
      <c r="F104" s="640"/>
      <c r="G104" s="316" t="s">
        <v>177</v>
      </c>
      <c r="H104" s="317">
        <v>0.39400000000000002</v>
      </c>
      <c r="I104" s="318">
        <v>23.85</v>
      </c>
      <c r="J104" s="318">
        <v>9.39</v>
      </c>
    </row>
    <row r="105" spans="1:10" ht="15" customHeight="1" outlineLevel="1" x14ac:dyDescent="0.2">
      <c r="A105" s="314" t="s">
        <v>185</v>
      </c>
      <c r="B105" s="315">
        <v>88316</v>
      </c>
      <c r="C105" s="314" t="s">
        <v>156</v>
      </c>
      <c r="D105" s="314" t="s">
        <v>208</v>
      </c>
      <c r="E105" s="640" t="s">
        <v>187</v>
      </c>
      <c r="F105" s="640"/>
      <c r="G105" s="316" t="s">
        <v>177</v>
      </c>
      <c r="H105" s="317">
        <v>0.39400000000000002</v>
      </c>
      <c r="I105" s="318">
        <v>18.649999999999999</v>
      </c>
      <c r="J105" s="318">
        <v>7.34</v>
      </c>
    </row>
    <row r="106" spans="1:10" ht="25.5" outlineLevel="1" x14ac:dyDescent="0.2">
      <c r="A106" s="314" t="s">
        <v>185</v>
      </c>
      <c r="B106" s="315">
        <v>88629</v>
      </c>
      <c r="C106" s="314" t="s">
        <v>156</v>
      </c>
      <c r="D106" s="314" t="s">
        <v>1803</v>
      </c>
      <c r="E106" s="640" t="s">
        <v>187</v>
      </c>
      <c r="F106" s="640"/>
      <c r="G106" s="316" t="s">
        <v>159</v>
      </c>
      <c r="H106" s="317">
        <v>2E-3</v>
      </c>
      <c r="I106" s="318">
        <v>633.35</v>
      </c>
      <c r="J106" s="318">
        <v>1.26</v>
      </c>
    </row>
    <row r="107" spans="1:10" ht="25.5" outlineLevel="1" x14ac:dyDescent="0.2">
      <c r="A107" s="319" t="s">
        <v>191</v>
      </c>
      <c r="B107" s="371">
        <v>370</v>
      </c>
      <c r="C107" s="319" t="s">
        <v>156</v>
      </c>
      <c r="D107" s="319" t="s">
        <v>1745</v>
      </c>
      <c r="E107" s="636" t="s">
        <v>193</v>
      </c>
      <c r="F107" s="636"/>
      <c r="G107" s="320" t="s">
        <v>159</v>
      </c>
      <c r="H107" s="321">
        <v>7.0000000000000001E-3</v>
      </c>
      <c r="I107" s="322">
        <v>95</v>
      </c>
      <c r="J107" s="322">
        <v>0.66</v>
      </c>
    </row>
    <row r="108" spans="1:10" ht="15" customHeight="1" outlineLevel="1" x14ac:dyDescent="0.2">
      <c r="A108" s="319" t="s">
        <v>191</v>
      </c>
      <c r="B108" s="371">
        <v>4059</v>
      </c>
      <c r="C108" s="319" t="s">
        <v>156</v>
      </c>
      <c r="D108" s="319" t="s">
        <v>1804</v>
      </c>
      <c r="E108" s="636" t="s">
        <v>193</v>
      </c>
      <c r="F108" s="636"/>
      <c r="G108" s="320" t="s">
        <v>160</v>
      </c>
      <c r="H108" s="321">
        <v>1.0049999999999999</v>
      </c>
      <c r="I108" s="322">
        <v>34.67</v>
      </c>
      <c r="J108" s="322">
        <v>34.840000000000003</v>
      </c>
    </row>
    <row r="109" spans="1:10" ht="14.25" customHeight="1" outlineLevel="1" x14ac:dyDescent="0.2">
      <c r="A109" s="323"/>
      <c r="B109" s="323"/>
      <c r="C109" s="323"/>
      <c r="D109" s="323"/>
      <c r="E109" s="323" t="s">
        <v>202</v>
      </c>
      <c r="F109" s="324">
        <v>12.83</v>
      </c>
      <c r="G109" s="323" t="s">
        <v>203</v>
      </c>
      <c r="H109" s="324">
        <v>0</v>
      </c>
      <c r="I109" s="323" t="s">
        <v>204</v>
      </c>
      <c r="J109" s="324">
        <v>12.83</v>
      </c>
    </row>
    <row r="110" spans="1:10" ht="15" outlineLevel="1" thickBot="1" x14ac:dyDescent="0.25">
      <c r="A110" s="323"/>
      <c r="B110" s="323"/>
      <c r="C110" s="323"/>
      <c r="D110" s="323"/>
      <c r="E110" s="323" t="s">
        <v>205</v>
      </c>
      <c r="F110" s="324">
        <v>11.42</v>
      </c>
      <c r="G110" s="323"/>
      <c r="H110" s="637" t="s">
        <v>206</v>
      </c>
      <c r="I110" s="637"/>
      <c r="J110" s="324">
        <v>64.91</v>
      </c>
    </row>
    <row r="111" spans="1:10" ht="15" outlineLevel="1" thickTop="1" x14ac:dyDescent="0.2">
      <c r="A111" s="250"/>
      <c r="B111" s="250"/>
      <c r="C111" s="250"/>
      <c r="D111" s="250"/>
      <c r="E111" s="250"/>
      <c r="F111" s="250"/>
      <c r="G111" s="250"/>
      <c r="H111" s="250"/>
      <c r="I111" s="250"/>
      <c r="J111" s="250"/>
    </row>
    <row r="112" spans="1:10" ht="15" customHeight="1" outlineLevel="1" x14ac:dyDescent="0.2">
      <c r="A112" s="251" t="s">
        <v>1765</v>
      </c>
      <c r="B112" s="252" t="s">
        <v>147</v>
      </c>
      <c r="C112" s="251" t="s">
        <v>148</v>
      </c>
      <c r="D112" s="251" t="s">
        <v>136</v>
      </c>
      <c r="E112" s="638" t="s">
        <v>4</v>
      </c>
      <c r="F112" s="638"/>
      <c r="G112" s="253" t="s">
        <v>149</v>
      </c>
      <c r="H112" s="252" t="s">
        <v>3</v>
      </c>
      <c r="I112" s="252" t="s">
        <v>150</v>
      </c>
      <c r="J112" s="252" t="s">
        <v>152</v>
      </c>
    </row>
    <row r="113" spans="1:10" ht="14.25" customHeight="1" outlineLevel="1" x14ac:dyDescent="0.2">
      <c r="A113" s="310" t="s">
        <v>183</v>
      </c>
      <c r="B113" s="370">
        <v>83693</v>
      </c>
      <c r="C113" s="310" t="s">
        <v>156</v>
      </c>
      <c r="D113" s="310" t="s">
        <v>1805</v>
      </c>
      <c r="E113" s="639" t="s">
        <v>716</v>
      </c>
      <c r="F113" s="639"/>
      <c r="G113" s="311" t="s">
        <v>157</v>
      </c>
      <c r="H113" s="312">
        <v>1</v>
      </c>
      <c r="I113" s="313">
        <v>4.49</v>
      </c>
      <c r="J113" s="313">
        <v>4.49</v>
      </c>
    </row>
    <row r="114" spans="1:10" ht="14.25" customHeight="1" outlineLevel="1" x14ac:dyDescent="0.2">
      <c r="A114" s="314" t="s">
        <v>185</v>
      </c>
      <c r="B114" s="315">
        <v>88310</v>
      </c>
      <c r="C114" s="314" t="s">
        <v>156</v>
      </c>
      <c r="D114" s="314" t="s">
        <v>241</v>
      </c>
      <c r="E114" s="640" t="s">
        <v>187</v>
      </c>
      <c r="F114" s="640"/>
      <c r="G114" s="316" t="s">
        <v>177</v>
      </c>
      <c r="H114" s="317">
        <v>0.15</v>
      </c>
      <c r="I114" s="318">
        <v>25.08</v>
      </c>
      <c r="J114" s="318">
        <v>3.76</v>
      </c>
    </row>
    <row r="115" spans="1:10" ht="14.25" customHeight="1" outlineLevel="1" x14ac:dyDescent="0.2">
      <c r="A115" s="314" t="s">
        <v>185</v>
      </c>
      <c r="B115" s="315">
        <v>88316</v>
      </c>
      <c r="C115" s="314" t="s">
        <v>156</v>
      </c>
      <c r="D115" s="314" t="s">
        <v>208</v>
      </c>
      <c r="E115" s="640" t="s">
        <v>187</v>
      </c>
      <c r="F115" s="640"/>
      <c r="G115" s="316" t="s">
        <v>177</v>
      </c>
      <c r="H115" s="317">
        <v>7.4999999999999997E-3</v>
      </c>
      <c r="I115" s="318">
        <v>18.649999999999999</v>
      </c>
      <c r="J115" s="318">
        <v>0.13</v>
      </c>
    </row>
    <row r="116" spans="1:10" outlineLevel="1" x14ac:dyDescent="0.2">
      <c r="A116" s="319" t="s">
        <v>191</v>
      </c>
      <c r="B116" s="371">
        <v>11161</v>
      </c>
      <c r="C116" s="319" t="s">
        <v>156</v>
      </c>
      <c r="D116" s="319" t="s">
        <v>1806</v>
      </c>
      <c r="E116" s="636" t="s">
        <v>193</v>
      </c>
      <c r="F116" s="636"/>
      <c r="G116" s="320" t="s">
        <v>214</v>
      </c>
      <c r="H116" s="321">
        <v>0.3</v>
      </c>
      <c r="I116" s="322">
        <v>2</v>
      </c>
      <c r="J116" s="322">
        <v>0.6</v>
      </c>
    </row>
    <row r="117" spans="1:10" ht="15" customHeight="1" outlineLevel="1" x14ac:dyDescent="0.2">
      <c r="A117" s="323"/>
      <c r="B117" s="323"/>
      <c r="C117" s="323"/>
      <c r="D117" s="323"/>
      <c r="E117" s="323" t="s">
        <v>202</v>
      </c>
      <c r="F117" s="324">
        <v>2.85</v>
      </c>
      <c r="G117" s="323" t="s">
        <v>203</v>
      </c>
      <c r="H117" s="324">
        <v>0</v>
      </c>
      <c r="I117" s="323" t="s">
        <v>204</v>
      </c>
      <c r="J117" s="324">
        <v>2.85</v>
      </c>
    </row>
    <row r="118" spans="1:10" ht="15" customHeight="1" outlineLevel="1" thickBot="1" x14ac:dyDescent="0.25">
      <c r="A118" s="323"/>
      <c r="B118" s="323"/>
      <c r="C118" s="323"/>
      <c r="D118" s="323"/>
      <c r="E118" s="323" t="s">
        <v>205</v>
      </c>
      <c r="F118" s="324">
        <v>0.95</v>
      </c>
      <c r="G118" s="323"/>
      <c r="H118" s="637" t="s">
        <v>206</v>
      </c>
      <c r="I118" s="637"/>
      <c r="J118" s="324">
        <v>5.44</v>
      </c>
    </row>
    <row r="119" spans="1:10" ht="15" customHeight="1" outlineLevel="1" thickTop="1" x14ac:dyDescent="0.2">
      <c r="A119" s="250"/>
      <c r="B119" s="250"/>
      <c r="C119" s="250"/>
      <c r="D119" s="250"/>
      <c r="E119" s="250"/>
      <c r="F119" s="250"/>
      <c r="G119" s="250"/>
      <c r="H119" s="250"/>
      <c r="I119" s="250"/>
      <c r="J119" s="250"/>
    </row>
    <row r="120" spans="1:10" ht="15" customHeight="1" outlineLevel="1" x14ac:dyDescent="0.2">
      <c r="A120" s="251" t="s">
        <v>1766</v>
      </c>
      <c r="B120" s="252" t="s">
        <v>147</v>
      </c>
      <c r="C120" s="251" t="s">
        <v>148</v>
      </c>
      <c r="D120" s="251" t="s">
        <v>136</v>
      </c>
      <c r="E120" s="638" t="s">
        <v>4</v>
      </c>
      <c r="F120" s="638"/>
      <c r="G120" s="253" t="s">
        <v>149</v>
      </c>
      <c r="H120" s="252" t="s">
        <v>3</v>
      </c>
      <c r="I120" s="252" t="s">
        <v>150</v>
      </c>
      <c r="J120" s="252" t="s">
        <v>152</v>
      </c>
    </row>
    <row r="121" spans="1:10" ht="15" customHeight="1" x14ac:dyDescent="0.2">
      <c r="A121" s="310" t="s">
        <v>183</v>
      </c>
      <c r="B121" s="370" t="s">
        <v>458</v>
      </c>
      <c r="C121" s="310" t="s">
        <v>154</v>
      </c>
      <c r="D121" s="310" t="s">
        <v>1769</v>
      </c>
      <c r="E121" s="639" t="s">
        <v>1770</v>
      </c>
      <c r="F121" s="639"/>
      <c r="G121" s="311" t="s">
        <v>158</v>
      </c>
      <c r="H121" s="312">
        <v>1</v>
      </c>
      <c r="I121" s="313">
        <v>16.260000000000002</v>
      </c>
      <c r="J121" s="313">
        <v>16.260000000000002</v>
      </c>
    </row>
    <row r="122" spans="1:10" ht="15" customHeight="1" x14ac:dyDescent="0.2">
      <c r="A122" s="314" t="s">
        <v>185</v>
      </c>
      <c r="B122" s="315">
        <v>88316</v>
      </c>
      <c r="C122" s="314" t="s">
        <v>156</v>
      </c>
      <c r="D122" s="314" t="s">
        <v>208</v>
      </c>
      <c r="E122" s="640" t="s">
        <v>187</v>
      </c>
      <c r="F122" s="640"/>
      <c r="G122" s="316" t="s">
        <v>177</v>
      </c>
      <c r="H122" s="317">
        <v>0.2</v>
      </c>
      <c r="I122" s="318">
        <v>18.649999999999999</v>
      </c>
      <c r="J122" s="318">
        <v>3.73</v>
      </c>
    </row>
    <row r="123" spans="1:10" ht="15" customHeight="1" x14ac:dyDescent="0.2">
      <c r="A123" s="314" t="s">
        <v>185</v>
      </c>
      <c r="B123" s="315">
        <v>88267</v>
      </c>
      <c r="C123" s="314" t="s">
        <v>156</v>
      </c>
      <c r="D123" s="314" t="s">
        <v>1771</v>
      </c>
      <c r="E123" s="640" t="s">
        <v>187</v>
      </c>
      <c r="F123" s="640"/>
      <c r="G123" s="316" t="s">
        <v>177</v>
      </c>
      <c r="H123" s="317">
        <v>0.1</v>
      </c>
      <c r="I123" s="318">
        <v>27.97</v>
      </c>
      <c r="J123" s="318">
        <v>2.79</v>
      </c>
    </row>
    <row r="124" spans="1:10" ht="15" customHeight="1" outlineLevel="1" x14ac:dyDescent="0.2">
      <c r="A124" s="319" t="s">
        <v>191</v>
      </c>
      <c r="B124" s="371">
        <v>9867</v>
      </c>
      <c r="C124" s="319" t="s">
        <v>156</v>
      </c>
      <c r="D124" s="319" t="s">
        <v>1772</v>
      </c>
      <c r="E124" s="636" t="s">
        <v>193</v>
      </c>
      <c r="F124" s="636"/>
      <c r="G124" s="320" t="s">
        <v>160</v>
      </c>
      <c r="H124" s="321">
        <v>1</v>
      </c>
      <c r="I124" s="322">
        <v>4.34</v>
      </c>
      <c r="J124" s="322">
        <v>4.34</v>
      </c>
    </row>
    <row r="125" spans="1:10" ht="25.5" outlineLevel="1" x14ac:dyDescent="0.2">
      <c r="A125" s="319" t="s">
        <v>191</v>
      </c>
      <c r="B125" s="371">
        <v>3859</v>
      </c>
      <c r="C125" s="319" t="s">
        <v>156</v>
      </c>
      <c r="D125" s="319" t="s">
        <v>1773</v>
      </c>
      <c r="E125" s="636" t="s">
        <v>193</v>
      </c>
      <c r="F125" s="636"/>
      <c r="G125" s="320" t="s">
        <v>162</v>
      </c>
      <c r="H125" s="321">
        <v>2</v>
      </c>
      <c r="I125" s="322">
        <v>1.56</v>
      </c>
      <c r="J125" s="322">
        <v>3.12</v>
      </c>
    </row>
    <row r="126" spans="1:10" ht="15" customHeight="1" outlineLevel="1" x14ac:dyDescent="0.2">
      <c r="A126" s="319" t="s">
        <v>191</v>
      </c>
      <c r="B126" s="371">
        <v>10585</v>
      </c>
      <c r="C126" s="319" t="s">
        <v>197</v>
      </c>
      <c r="D126" s="319" t="s">
        <v>1774</v>
      </c>
      <c r="E126" s="636" t="s">
        <v>193</v>
      </c>
      <c r="F126" s="636"/>
      <c r="G126" s="320" t="s">
        <v>199</v>
      </c>
      <c r="H126" s="321">
        <v>0.1</v>
      </c>
      <c r="I126" s="322">
        <v>22.8</v>
      </c>
      <c r="J126" s="322">
        <v>2.2799999999999998</v>
      </c>
    </row>
    <row r="127" spans="1:10" ht="15" customHeight="1" outlineLevel="1" x14ac:dyDescent="0.2">
      <c r="A127" s="323"/>
      <c r="B127" s="323"/>
      <c r="C127" s="323"/>
      <c r="D127" s="323"/>
      <c r="E127" s="323" t="s">
        <v>202</v>
      </c>
      <c r="F127" s="324">
        <v>5.0199999999999996</v>
      </c>
      <c r="G127" s="323" t="s">
        <v>203</v>
      </c>
      <c r="H127" s="324">
        <v>0</v>
      </c>
      <c r="I127" s="323" t="s">
        <v>204</v>
      </c>
      <c r="J127" s="324">
        <v>5.0199999999999996</v>
      </c>
    </row>
    <row r="128" spans="1:10" ht="15" outlineLevel="1" thickBot="1" x14ac:dyDescent="0.25">
      <c r="A128" s="323"/>
      <c r="B128" s="323"/>
      <c r="C128" s="323"/>
      <c r="D128" s="323"/>
      <c r="E128" s="323" t="s">
        <v>205</v>
      </c>
      <c r="F128" s="324">
        <v>3.47</v>
      </c>
      <c r="G128" s="323"/>
      <c r="H128" s="637" t="s">
        <v>206</v>
      </c>
      <c r="I128" s="637"/>
      <c r="J128" s="324">
        <v>19.73</v>
      </c>
    </row>
    <row r="129" spans="1:10" ht="15" outlineLevel="1" thickTop="1" x14ac:dyDescent="0.2">
      <c r="A129" s="250"/>
      <c r="B129" s="250"/>
      <c r="C129" s="250"/>
      <c r="D129" s="250"/>
      <c r="E129" s="250"/>
      <c r="F129" s="250"/>
      <c r="G129" s="250"/>
      <c r="H129" s="250"/>
      <c r="I129" s="250"/>
      <c r="J129" s="250"/>
    </row>
    <row r="130" spans="1:10" ht="15" customHeight="1" outlineLevel="1" x14ac:dyDescent="0.2">
      <c r="A130" s="251" t="s">
        <v>1767</v>
      </c>
      <c r="B130" s="252" t="s">
        <v>147</v>
      </c>
      <c r="C130" s="251" t="s">
        <v>148</v>
      </c>
      <c r="D130" s="251" t="s">
        <v>136</v>
      </c>
      <c r="E130" s="638" t="s">
        <v>4</v>
      </c>
      <c r="F130" s="638"/>
      <c r="G130" s="253" t="s">
        <v>149</v>
      </c>
      <c r="H130" s="252" t="s">
        <v>3</v>
      </c>
      <c r="I130" s="252" t="s">
        <v>150</v>
      </c>
      <c r="J130" s="252" t="s">
        <v>152</v>
      </c>
    </row>
    <row r="131" spans="1:10" ht="15" customHeight="1" outlineLevel="1" x14ac:dyDescent="0.2">
      <c r="A131" s="310" t="s">
        <v>183</v>
      </c>
      <c r="B131" s="370" t="s">
        <v>459</v>
      </c>
      <c r="C131" s="310" t="s">
        <v>154</v>
      </c>
      <c r="D131" s="310" t="s">
        <v>1807</v>
      </c>
      <c r="E131" s="639" t="s">
        <v>1801</v>
      </c>
      <c r="F131" s="639"/>
      <c r="G131" s="311" t="s">
        <v>160</v>
      </c>
      <c r="H131" s="312">
        <v>1</v>
      </c>
      <c r="I131" s="313">
        <v>4.28</v>
      </c>
      <c r="J131" s="313">
        <v>4.28</v>
      </c>
    </row>
    <row r="132" spans="1:10" ht="14.25" customHeight="1" outlineLevel="1" x14ac:dyDescent="0.2">
      <c r="A132" s="314" t="s">
        <v>185</v>
      </c>
      <c r="B132" s="315">
        <v>88316</v>
      </c>
      <c r="C132" s="314" t="s">
        <v>156</v>
      </c>
      <c r="D132" s="314" t="s">
        <v>208</v>
      </c>
      <c r="E132" s="640" t="s">
        <v>187</v>
      </c>
      <c r="F132" s="640"/>
      <c r="G132" s="316" t="s">
        <v>177</v>
      </c>
      <c r="H132" s="317">
        <v>0.23</v>
      </c>
      <c r="I132" s="318">
        <v>18.649999999999999</v>
      </c>
      <c r="J132" s="318">
        <v>4.28</v>
      </c>
    </row>
    <row r="133" spans="1:10" ht="15" customHeight="1" outlineLevel="1" x14ac:dyDescent="0.2">
      <c r="A133" s="323"/>
      <c r="B133" s="323"/>
      <c r="C133" s="323"/>
      <c r="D133" s="323"/>
      <c r="E133" s="323" t="s">
        <v>202</v>
      </c>
      <c r="F133" s="324">
        <v>3.1</v>
      </c>
      <c r="G133" s="323" t="s">
        <v>203</v>
      </c>
      <c r="H133" s="324">
        <v>0</v>
      </c>
      <c r="I133" s="323" t="s">
        <v>204</v>
      </c>
      <c r="J133" s="324">
        <v>3.1</v>
      </c>
    </row>
    <row r="134" spans="1:10" ht="15" outlineLevel="1" thickBot="1" x14ac:dyDescent="0.25">
      <c r="A134" s="323"/>
      <c r="B134" s="323"/>
      <c r="C134" s="323"/>
      <c r="D134" s="323"/>
      <c r="E134" s="323" t="s">
        <v>205</v>
      </c>
      <c r="F134" s="324">
        <v>0.91</v>
      </c>
      <c r="G134" s="323"/>
      <c r="H134" s="637" t="s">
        <v>206</v>
      </c>
      <c r="I134" s="637"/>
      <c r="J134" s="324">
        <v>5.19</v>
      </c>
    </row>
    <row r="135" spans="1:10" ht="15" outlineLevel="1" thickTop="1" x14ac:dyDescent="0.2">
      <c r="A135" s="250"/>
      <c r="B135" s="250"/>
      <c r="C135" s="250"/>
      <c r="D135" s="250"/>
      <c r="E135" s="250"/>
      <c r="F135" s="250"/>
      <c r="G135" s="250"/>
      <c r="H135" s="250"/>
      <c r="I135" s="250"/>
      <c r="J135" s="250"/>
    </row>
    <row r="136" spans="1:10" ht="14.25" customHeight="1" outlineLevel="1" x14ac:dyDescent="0.2">
      <c r="A136" s="251" t="s">
        <v>1808</v>
      </c>
      <c r="B136" s="252" t="s">
        <v>147</v>
      </c>
      <c r="C136" s="251" t="s">
        <v>148</v>
      </c>
      <c r="D136" s="251" t="s">
        <v>136</v>
      </c>
      <c r="E136" s="638" t="s">
        <v>4</v>
      </c>
      <c r="F136" s="638"/>
      <c r="G136" s="253" t="s">
        <v>149</v>
      </c>
      <c r="H136" s="252" t="s">
        <v>3</v>
      </c>
      <c r="I136" s="252" t="s">
        <v>150</v>
      </c>
      <c r="J136" s="252" t="s">
        <v>152</v>
      </c>
    </row>
    <row r="137" spans="1:10" ht="14.25" customHeight="1" outlineLevel="1" x14ac:dyDescent="0.2">
      <c r="A137" s="310" t="s">
        <v>183</v>
      </c>
      <c r="B137" s="370" t="s">
        <v>1817</v>
      </c>
      <c r="C137" s="310" t="s">
        <v>154</v>
      </c>
      <c r="D137" s="310" t="s">
        <v>1775</v>
      </c>
      <c r="E137" s="639" t="s">
        <v>184</v>
      </c>
      <c r="F137" s="639"/>
      <c r="G137" s="311" t="s">
        <v>157</v>
      </c>
      <c r="H137" s="312">
        <v>1</v>
      </c>
      <c r="I137" s="313">
        <v>0.6</v>
      </c>
      <c r="J137" s="313">
        <v>0.6</v>
      </c>
    </row>
    <row r="138" spans="1:10" ht="14.25" customHeight="1" outlineLevel="1" x14ac:dyDescent="0.2">
      <c r="A138" s="319"/>
      <c r="B138" s="371"/>
      <c r="C138" s="319"/>
      <c r="D138" s="319" t="s">
        <v>1889</v>
      </c>
      <c r="E138" s="636" t="s">
        <v>250</v>
      </c>
      <c r="F138" s="636"/>
      <c r="G138" s="320" t="s">
        <v>157</v>
      </c>
      <c r="H138" s="321">
        <v>1</v>
      </c>
      <c r="I138" s="322">
        <v>0.6</v>
      </c>
      <c r="J138" s="322">
        <v>0.6</v>
      </c>
    </row>
    <row r="139" spans="1:10" ht="14.25" customHeight="1" outlineLevel="1" x14ac:dyDescent="0.2">
      <c r="A139" s="323"/>
      <c r="B139" s="323"/>
      <c r="C139" s="323"/>
      <c r="D139" s="323"/>
      <c r="E139" s="323" t="s">
        <v>202</v>
      </c>
      <c r="F139" s="324">
        <v>0.6</v>
      </c>
      <c r="G139" s="323" t="s">
        <v>203</v>
      </c>
      <c r="H139" s="324">
        <v>0</v>
      </c>
      <c r="I139" s="323" t="s">
        <v>204</v>
      </c>
      <c r="J139" s="324">
        <v>0.6</v>
      </c>
    </row>
    <row r="140" spans="1:10" ht="14.25" customHeight="1" outlineLevel="1" thickBot="1" x14ac:dyDescent="0.25">
      <c r="A140" s="323"/>
      <c r="B140" s="323"/>
      <c r="C140" s="323"/>
      <c r="D140" s="323"/>
      <c r="E140" s="323" t="s">
        <v>205</v>
      </c>
      <c r="F140" s="324">
        <f>J140-J139</f>
        <v>0.12</v>
      </c>
      <c r="G140" s="323"/>
      <c r="H140" s="637" t="s">
        <v>206</v>
      </c>
      <c r="I140" s="637"/>
      <c r="J140" s="324">
        <v>0.72</v>
      </c>
    </row>
    <row r="141" spans="1:10" ht="15" customHeight="1" outlineLevel="1" thickTop="1" x14ac:dyDescent="0.2">
      <c r="A141" s="250"/>
      <c r="B141" s="250"/>
      <c r="C141" s="250"/>
      <c r="D141" s="250"/>
      <c r="E141" s="250"/>
      <c r="F141" s="250"/>
      <c r="G141" s="250"/>
      <c r="H141" s="250"/>
      <c r="I141" s="250"/>
      <c r="J141" s="250"/>
    </row>
    <row r="142" spans="1:10" ht="15" outlineLevel="1" x14ac:dyDescent="0.2">
      <c r="A142" s="251" t="s">
        <v>181</v>
      </c>
      <c r="B142" s="252" t="s">
        <v>147</v>
      </c>
      <c r="C142" s="251" t="s">
        <v>148</v>
      </c>
      <c r="D142" s="251" t="s">
        <v>136</v>
      </c>
      <c r="E142" s="638" t="s">
        <v>4</v>
      </c>
      <c r="F142" s="638"/>
      <c r="G142" s="253" t="s">
        <v>149</v>
      </c>
      <c r="H142" s="252" t="s">
        <v>3</v>
      </c>
      <c r="I142" s="252" t="s">
        <v>150</v>
      </c>
      <c r="J142" s="252" t="s">
        <v>152</v>
      </c>
    </row>
    <row r="143" spans="1:10" ht="14.25" customHeight="1" outlineLevel="1" x14ac:dyDescent="0.2">
      <c r="A143" s="310" t="s">
        <v>183</v>
      </c>
      <c r="B143" s="370">
        <v>95876</v>
      </c>
      <c r="C143" s="310" t="s">
        <v>156</v>
      </c>
      <c r="D143" s="310" t="s">
        <v>1826</v>
      </c>
      <c r="E143" s="639" t="s">
        <v>1784</v>
      </c>
      <c r="F143" s="639"/>
      <c r="G143" s="311" t="s">
        <v>1810</v>
      </c>
      <c r="H143" s="312">
        <v>1</v>
      </c>
      <c r="I143" s="313">
        <v>2.0699999999999998</v>
      </c>
      <c r="J143" s="313">
        <v>2.0699999999999998</v>
      </c>
    </row>
    <row r="144" spans="1:10" ht="14.25" customHeight="1" outlineLevel="1" x14ac:dyDescent="0.2">
      <c r="A144" s="314" t="s">
        <v>185</v>
      </c>
      <c r="B144" s="315">
        <v>89876</v>
      </c>
      <c r="C144" s="314" t="s">
        <v>156</v>
      </c>
      <c r="D144" s="314" t="s">
        <v>1812</v>
      </c>
      <c r="E144" s="640" t="s">
        <v>221</v>
      </c>
      <c r="F144" s="640"/>
      <c r="G144" s="316" t="s">
        <v>226</v>
      </c>
      <c r="H144" s="317">
        <v>5.8999999999999999E-3</v>
      </c>
      <c r="I144" s="318">
        <v>319.99</v>
      </c>
      <c r="J144" s="318">
        <v>1.88</v>
      </c>
    </row>
    <row r="145" spans="1:10" ht="15" customHeight="1" outlineLevel="1" x14ac:dyDescent="0.2">
      <c r="A145" s="314" t="s">
        <v>185</v>
      </c>
      <c r="B145" s="315">
        <v>89877</v>
      </c>
      <c r="C145" s="314" t="s">
        <v>156</v>
      </c>
      <c r="D145" s="314" t="s">
        <v>1813</v>
      </c>
      <c r="E145" s="640" t="s">
        <v>221</v>
      </c>
      <c r="F145" s="640"/>
      <c r="G145" s="316" t="s">
        <v>1746</v>
      </c>
      <c r="H145" s="317">
        <v>2.5000000000000001E-3</v>
      </c>
      <c r="I145" s="318">
        <v>76.98</v>
      </c>
      <c r="J145" s="318">
        <v>0.19</v>
      </c>
    </row>
    <row r="146" spans="1:10" ht="14.25" customHeight="1" outlineLevel="1" x14ac:dyDescent="0.2">
      <c r="A146" s="323"/>
      <c r="B146" s="323"/>
      <c r="C146" s="323"/>
      <c r="D146" s="323"/>
      <c r="E146" s="323" t="s">
        <v>202</v>
      </c>
      <c r="F146" s="324">
        <v>0.14000000000000001</v>
      </c>
      <c r="G146" s="323" t="s">
        <v>203</v>
      </c>
      <c r="H146" s="324">
        <v>0</v>
      </c>
      <c r="I146" s="323" t="s">
        <v>204</v>
      </c>
      <c r="J146" s="324">
        <v>0.14000000000000001</v>
      </c>
    </row>
    <row r="147" spans="1:10" ht="15" outlineLevel="1" thickBot="1" x14ac:dyDescent="0.25">
      <c r="A147" s="323"/>
      <c r="B147" s="323"/>
      <c r="C147" s="323"/>
      <c r="D147" s="323"/>
      <c r="E147" s="323" t="s">
        <v>205</v>
      </c>
      <c r="F147" s="324">
        <v>0.44</v>
      </c>
      <c r="G147" s="323"/>
      <c r="H147" s="637" t="s">
        <v>206</v>
      </c>
      <c r="I147" s="637"/>
      <c r="J147" s="324">
        <v>2.5099999999999998</v>
      </c>
    </row>
    <row r="148" spans="1:10" ht="15" customHeight="1" outlineLevel="1" thickTop="1" x14ac:dyDescent="0.2">
      <c r="A148" s="250"/>
      <c r="B148" s="250"/>
      <c r="C148" s="250"/>
      <c r="D148" s="250"/>
      <c r="E148" s="250"/>
      <c r="F148" s="250"/>
      <c r="G148" s="250"/>
      <c r="H148" s="250"/>
      <c r="I148" s="250"/>
      <c r="J148" s="250"/>
    </row>
    <row r="149" spans="1:10" ht="15" customHeight="1" outlineLevel="1" x14ac:dyDescent="0.2">
      <c r="A149" s="251" t="s">
        <v>1768</v>
      </c>
      <c r="B149" s="252" t="s">
        <v>147</v>
      </c>
      <c r="C149" s="251" t="s">
        <v>148</v>
      </c>
      <c r="D149" s="251" t="s">
        <v>136</v>
      </c>
      <c r="E149" s="638" t="s">
        <v>4</v>
      </c>
      <c r="F149" s="638"/>
      <c r="G149" s="253" t="s">
        <v>149</v>
      </c>
      <c r="H149" s="252" t="s">
        <v>3</v>
      </c>
      <c r="I149" s="252" t="s">
        <v>150</v>
      </c>
      <c r="J149" s="252" t="s">
        <v>152</v>
      </c>
    </row>
    <row r="150" spans="1:10" ht="38.25" x14ac:dyDescent="0.2">
      <c r="A150" s="310" t="s">
        <v>183</v>
      </c>
      <c r="B150" s="370">
        <v>93593</v>
      </c>
      <c r="C150" s="310" t="s">
        <v>156</v>
      </c>
      <c r="D150" s="310" t="s">
        <v>1825</v>
      </c>
      <c r="E150" s="639" t="s">
        <v>1784</v>
      </c>
      <c r="F150" s="639"/>
      <c r="G150" s="311" t="s">
        <v>1810</v>
      </c>
      <c r="H150" s="312">
        <v>1</v>
      </c>
      <c r="I150" s="313">
        <v>0.83</v>
      </c>
      <c r="J150" s="313">
        <v>0.83</v>
      </c>
    </row>
    <row r="151" spans="1:10" ht="14.25" customHeight="1" x14ac:dyDescent="0.2">
      <c r="A151" s="314" t="s">
        <v>185</v>
      </c>
      <c r="B151" s="315">
        <v>89876</v>
      </c>
      <c r="C151" s="314" t="s">
        <v>156</v>
      </c>
      <c r="D151" s="314" t="s">
        <v>1812</v>
      </c>
      <c r="E151" s="640" t="s">
        <v>221</v>
      </c>
      <c r="F151" s="640"/>
      <c r="G151" s="316" t="s">
        <v>226</v>
      </c>
      <c r="H151" s="317">
        <v>2.3999999999999998E-3</v>
      </c>
      <c r="I151" s="318">
        <v>319.99</v>
      </c>
      <c r="J151" s="318">
        <v>0.76</v>
      </c>
    </row>
    <row r="152" spans="1:10" ht="15" customHeight="1" x14ac:dyDescent="0.2">
      <c r="A152" s="314" t="s">
        <v>185</v>
      </c>
      <c r="B152" s="315">
        <v>89877</v>
      </c>
      <c r="C152" s="314" t="s">
        <v>156</v>
      </c>
      <c r="D152" s="314" t="s">
        <v>1813</v>
      </c>
      <c r="E152" s="640" t="s">
        <v>221</v>
      </c>
      <c r="F152" s="640"/>
      <c r="G152" s="316" t="s">
        <v>1746</v>
      </c>
      <c r="H152" s="317">
        <v>1E-3</v>
      </c>
      <c r="I152" s="318">
        <v>76.98</v>
      </c>
      <c r="J152" s="318">
        <v>7.0000000000000007E-2</v>
      </c>
    </row>
    <row r="153" spans="1:10" ht="15" customHeight="1" x14ac:dyDescent="0.2">
      <c r="A153" s="323"/>
      <c r="B153" s="323"/>
      <c r="C153" s="323"/>
      <c r="D153" s="323"/>
      <c r="E153" s="323" t="s">
        <v>202</v>
      </c>
      <c r="F153" s="324">
        <v>0.05</v>
      </c>
      <c r="G153" s="323" t="s">
        <v>203</v>
      </c>
      <c r="H153" s="324">
        <v>0</v>
      </c>
      <c r="I153" s="323" t="s">
        <v>204</v>
      </c>
      <c r="J153" s="324">
        <v>0.05</v>
      </c>
    </row>
    <row r="154" spans="1:10" ht="15" customHeight="1" outlineLevel="1" thickBot="1" x14ac:dyDescent="0.25">
      <c r="A154" s="323"/>
      <c r="B154" s="323"/>
      <c r="C154" s="323"/>
      <c r="D154" s="323"/>
      <c r="E154" s="323" t="s">
        <v>205</v>
      </c>
      <c r="F154" s="324">
        <v>0.17</v>
      </c>
      <c r="G154" s="323"/>
      <c r="H154" s="637" t="s">
        <v>206</v>
      </c>
      <c r="I154" s="637"/>
      <c r="J154" s="324">
        <v>1</v>
      </c>
    </row>
    <row r="155" spans="1:10" ht="13.9" customHeight="1" outlineLevel="1" thickTop="1" x14ac:dyDescent="0.2">
      <c r="A155" s="250"/>
      <c r="B155" s="250"/>
      <c r="C155" s="250"/>
      <c r="D155" s="250"/>
      <c r="E155" s="250"/>
      <c r="F155" s="250"/>
      <c r="G155" s="250"/>
      <c r="H155" s="250"/>
      <c r="I155" s="250"/>
      <c r="J155" s="250"/>
    </row>
    <row r="156" spans="1:10" ht="15" outlineLevel="1" x14ac:dyDescent="0.2">
      <c r="A156" s="251" t="s">
        <v>1815</v>
      </c>
      <c r="B156" s="252" t="s">
        <v>147</v>
      </c>
      <c r="C156" s="251" t="s">
        <v>148</v>
      </c>
      <c r="D156" s="251" t="s">
        <v>136</v>
      </c>
      <c r="E156" s="638" t="s">
        <v>4</v>
      </c>
      <c r="F156" s="638"/>
      <c r="G156" s="253" t="s">
        <v>149</v>
      </c>
      <c r="H156" s="252" t="s">
        <v>3</v>
      </c>
      <c r="I156" s="252" t="s">
        <v>150</v>
      </c>
      <c r="J156" s="252" t="s">
        <v>152</v>
      </c>
    </row>
    <row r="157" spans="1:10" ht="15" customHeight="1" outlineLevel="1" x14ac:dyDescent="0.2">
      <c r="A157" s="310" t="s">
        <v>183</v>
      </c>
      <c r="B157" s="370">
        <v>93592</v>
      </c>
      <c r="C157" s="310" t="s">
        <v>156</v>
      </c>
      <c r="D157" s="310" t="s">
        <v>1816</v>
      </c>
      <c r="E157" s="639" t="s">
        <v>1784</v>
      </c>
      <c r="F157" s="639"/>
      <c r="G157" s="311" t="s">
        <v>1810</v>
      </c>
      <c r="H157" s="312">
        <v>1</v>
      </c>
      <c r="I157" s="313">
        <v>2.2799999999999998</v>
      </c>
      <c r="J157" s="313">
        <v>2.2799999999999998</v>
      </c>
    </row>
    <row r="158" spans="1:10" ht="13.9" customHeight="1" outlineLevel="1" x14ac:dyDescent="0.2">
      <c r="A158" s="314" t="s">
        <v>185</v>
      </c>
      <c r="B158" s="315">
        <v>89876</v>
      </c>
      <c r="C158" s="314" t="s">
        <v>156</v>
      </c>
      <c r="D158" s="314" t="s">
        <v>1812</v>
      </c>
      <c r="E158" s="640" t="s">
        <v>221</v>
      </c>
      <c r="F158" s="640"/>
      <c r="G158" s="316" t="s">
        <v>226</v>
      </c>
      <c r="H158" s="317">
        <v>6.4999999999999997E-3</v>
      </c>
      <c r="I158" s="318">
        <v>319.99</v>
      </c>
      <c r="J158" s="318">
        <v>2.0699999999999998</v>
      </c>
    </row>
    <row r="159" spans="1:10" ht="13.9" customHeight="1" outlineLevel="1" x14ac:dyDescent="0.2">
      <c r="A159" s="314" t="s">
        <v>185</v>
      </c>
      <c r="B159" s="315">
        <v>89877</v>
      </c>
      <c r="C159" s="314" t="s">
        <v>156</v>
      </c>
      <c r="D159" s="314" t="s">
        <v>1813</v>
      </c>
      <c r="E159" s="640" t="s">
        <v>221</v>
      </c>
      <c r="F159" s="640"/>
      <c r="G159" s="316" t="s">
        <v>1746</v>
      </c>
      <c r="H159" s="317">
        <v>2.8E-3</v>
      </c>
      <c r="I159" s="318">
        <v>76.98</v>
      </c>
      <c r="J159" s="318">
        <v>0.21</v>
      </c>
    </row>
    <row r="160" spans="1:10" ht="13.9" customHeight="1" outlineLevel="1" x14ac:dyDescent="0.2">
      <c r="A160" s="323"/>
      <c r="B160" s="323"/>
      <c r="C160" s="323"/>
      <c r="D160" s="323"/>
      <c r="E160" s="323" t="s">
        <v>202</v>
      </c>
      <c r="F160" s="324">
        <v>0.17</v>
      </c>
      <c r="G160" s="323" t="s">
        <v>203</v>
      </c>
      <c r="H160" s="324">
        <v>0</v>
      </c>
      <c r="I160" s="323" t="s">
        <v>204</v>
      </c>
      <c r="J160" s="324">
        <v>0.17</v>
      </c>
    </row>
    <row r="161" spans="1:10" ht="13.9" customHeight="1" outlineLevel="1" x14ac:dyDescent="0.2">
      <c r="A161" s="323"/>
      <c r="B161" s="323"/>
      <c r="C161" s="323"/>
      <c r="D161" s="323"/>
      <c r="E161" s="323" t="s">
        <v>205</v>
      </c>
      <c r="F161" s="324">
        <v>0.48</v>
      </c>
      <c r="G161" s="323"/>
      <c r="H161" s="637" t="s">
        <v>206</v>
      </c>
      <c r="I161" s="637"/>
      <c r="J161" s="324">
        <v>2.76</v>
      </c>
    </row>
  </sheetData>
  <mergeCells count="125">
    <mergeCell ref="A4:J4"/>
    <mergeCell ref="E37:F37"/>
    <mergeCell ref="E38:F38"/>
    <mergeCell ref="H154:I154"/>
    <mergeCell ref="E156:F156"/>
    <mergeCell ref="E157:F157"/>
    <mergeCell ref="E158:F158"/>
    <mergeCell ref="E159:F159"/>
    <mergeCell ref="H161:I161"/>
    <mergeCell ref="E145:F145"/>
    <mergeCell ref="H147:I147"/>
    <mergeCell ref="E149:F149"/>
    <mergeCell ref="E150:F150"/>
    <mergeCell ref="E151:F151"/>
    <mergeCell ref="E152:F152"/>
    <mergeCell ref="E142:F142"/>
    <mergeCell ref="E143:F143"/>
    <mergeCell ref="E144:F144"/>
    <mergeCell ref="H140:I140"/>
    <mergeCell ref="H134:I134"/>
    <mergeCell ref="E136:F136"/>
    <mergeCell ref="E137:F137"/>
    <mergeCell ref="E138:F138"/>
    <mergeCell ref="E125:F125"/>
    <mergeCell ref="E126:F126"/>
    <mergeCell ref="H128:I128"/>
    <mergeCell ref="E130:F130"/>
    <mergeCell ref="E131:F131"/>
    <mergeCell ref="E132:F132"/>
    <mergeCell ref="H118:I118"/>
    <mergeCell ref="E120:F120"/>
    <mergeCell ref="E121:F121"/>
    <mergeCell ref="E122:F122"/>
    <mergeCell ref="E123:F123"/>
    <mergeCell ref="E124:F124"/>
    <mergeCell ref="H110:I110"/>
    <mergeCell ref="E112:F112"/>
    <mergeCell ref="E113:F113"/>
    <mergeCell ref="E114:F114"/>
    <mergeCell ref="E115:F115"/>
    <mergeCell ref="E116:F116"/>
    <mergeCell ref="E103:F103"/>
    <mergeCell ref="E104:F104"/>
    <mergeCell ref="E105:F105"/>
    <mergeCell ref="E106:F106"/>
    <mergeCell ref="E107:F107"/>
    <mergeCell ref="E108:F108"/>
    <mergeCell ref="E95:F95"/>
    <mergeCell ref="E96:F96"/>
    <mergeCell ref="E97:F97"/>
    <mergeCell ref="E98:F98"/>
    <mergeCell ref="H100:I100"/>
    <mergeCell ref="E102:F102"/>
    <mergeCell ref="H88:I88"/>
    <mergeCell ref="E90:F90"/>
    <mergeCell ref="E91:F91"/>
    <mergeCell ref="E92:F92"/>
    <mergeCell ref="E93:F93"/>
    <mergeCell ref="E94:F94"/>
    <mergeCell ref="E81:F81"/>
    <mergeCell ref="E82:F82"/>
    <mergeCell ref="E83:F83"/>
    <mergeCell ref="E84:F84"/>
    <mergeCell ref="E85:F85"/>
    <mergeCell ref="E86:F86"/>
    <mergeCell ref="E73:F73"/>
    <mergeCell ref="E74:F74"/>
    <mergeCell ref="H76:I76"/>
    <mergeCell ref="E78:F78"/>
    <mergeCell ref="E79:F79"/>
    <mergeCell ref="E80:F80"/>
    <mergeCell ref="E65:F65"/>
    <mergeCell ref="E66:F66"/>
    <mergeCell ref="H68:I68"/>
    <mergeCell ref="E70:F70"/>
    <mergeCell ref="E71:F71"/>
    <mergeCell ref="E72:F72"/>
    <mergeCell ref="E57:F57"/>
    <mergeCell ref="H59:I59"/>
    <mergeCell ref="E61:F61"/>
    <mergeCell ref="E62:F62"/>
    <mergeCell ref="E63:F63"/>
    <mergeCell ref="E64:F64"/>
    <mergeCell ref="E51:F51"/>
    <mergeCell ref="E52:F52"/>
    <mergeCell ref="E53:F53"/>
    <mergeCell ref="E54:F54"/>
    <mergeCell ref="E55:F55"/>
    <mergeCell ref="E56:F56"/>
    <mergeCell ref="E43:F43"/>
    <mergeCell ref="E44:F44"/>
    <mergeCell ref="E45:F45"/>
    <mergeCell ref="H47:I47"/>
    <mergeCell ref="E49:F49"/>
    <mergeCell ref="E50:F50"/>
    <mergeCell ref="E33:F33"/>
    <mergeCell ref="E34:F34"/>
    <mergeCell ref="E35:F35"/>
    <mergeCell ref="E36:F36"/>
    <mergeCell ref="H40:I40"/>
    <mergeCell ref="E42:F42"/>
    <mergeCell ref="E25:F25"/>
    <mergeCell ref="E26:F26"/>
    <mergeCell ref="H28:I28"/>
    <mergeCell ref="E30:F30"/>
    <mergeCell ref="E31:F31"/>
    <mergeCell ref="E32:F32"/>
    <mergeCell ref="E19:F19"/>
    <mergeCell ref="E20:F20"/>
    <mergeCell ref="E21:F21"/>
    <mergeCell ref="E22:F22"/>
    <mergeCell ref="E23:F23"/>
    <mergeCell ref="E24:F24"/>
    <mergeCell ref="E11:F11"/>
    <mergeCell ref="E12:F12"/>
    <mergeCell ref="E13:F13"/>
    <mergeCell ref="E14:F14"/>
    <mergeCell ref="H16:I16"/>
    <mergeCell ref="E18:F18"/>
    <mergeCell ref="E5:F5"/>
    <mergeCell ref="E6:F6"/>
    <mergeCell ref="E7:F7"/>
    <mergeCell ref="E8:F8"/>
    <mergeCell ref="E9:F9"/>
    <mergeCell ref="E10:F10"/>
  </mergeCells>
  <pageMargins left="0.5" right="0.5" top="1" bottom="1" header="0.5" footer="0.5"/>
  <pageSetup paperSize="9" scale="57" fitToHeight="0" orientation="landscape" r:id="rId1"/>
  <headerFooter>
    <oddHeader>&amp;L &amp;CCODEVASF 5ª SR
CNPJ: 00.399.857/0015-21 &amp;R</oddHeader>
    <oddFooter xml:space="preserve">&amp;L </oddFooter>
  </headerFooter>
  <drawing r:id="rId2"/>
  <legacyDrawing r:id="rId3"/>
  <oleObjects>
    <mc:AlternateContent xmlns:mc="http://schemas.openxmlformats.org/markup-compatibility/2006">
      <mc:Choice Requires="x14">
        <oleObject progId="Figura do Microsoft Photo Editor 3.0" shapeId="119809" r:id="rId4">
          <objectPr defaultSize="0" autoPict="0" r:id="rId5">
            <anchor moveWithCells="1" sizeWithCells="1">
              <from>
                <xdr:col>0</xdr:col>
                <xdr:colOff>495300</xdr:colOff>
                <xdr:row>1</xdr:row>
                <xdr:rowOff>38100</xdr:rowOff>
              </from>
              <to>
                <xdr:col>2</xdr:col>
                <xdr:colOff>466725</xdr:colOff>
                <xdr:row>1</xdr:row>
                <xdr:rowOff>552450</xdr:rowOff>
              </to>
            </anchor>
          </objectPr>
        </oleObject>
      </mc:Choice>
      <mc:Fallback>
        <oleObject progId="Figura do Microsoft Photo Editor 3.0" shapeId="119809"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F21DF-4080-4DA2-A4F8-8331AA04AE94}">
  <sheetPr>
    <tabColor rgb="FFFF0000"/>
    <pageSetUpPr fitToPage="1"/>
  </sheetPr>
  <dimension ref="A1:AD29"/>
  <sheetViews>
    <sheetView view="pageBreakPreview" zoomScaleNormal="100" zoomScaleSheetLayoutView="100" workbookViewId="0">
      <selection activeCell="O18" sqref="O18"/>
    </sheetView>
  </sheetViews>
  <sheetFormatPr defaultColWidth="9.140625" defaultRowHeight="14.25" x14ac:dyDescent="0.2"/>
  <cols>
    <col min="1" max="1" width="9.140625" style="25"/>
    <col min="2" max="2" width="11.42578125" style="25" bestFit="1" customWidth="1"/>
    <col min="3" max="3" width="17.7109375" style="25" customWidth="1"/>
    <col min="4" max="4" width="77.140625" style="25" customWidth="1"/>
    <col min="5" max="5" width="9.85546875" style="25" customWidth="1"/>
    <col min="6" max="6" width="11.85546875" style="25" bestFit="1" customWidth="1"/>
    <col min="7" max="7" width="17.7109375" style="25" customWidth="1"/>
    <col min="8" max="8" width="21.7109375" style="331" bestFit="1" customWidth="1"/>
    <col min="9" max="9" width="11.42578125" style="25" bestFit="1" customWidth="1"/>
    <col min="10" max="10" width="13.5703125" style="25" customWidth="1"/>
    <col min="11" max="11" width="10.140625" style="25" customWidth="1"/>
    <col min="12" max="17" width="9.140625" style="25"/>
    <col min="18" max="18" width="17" style="25" customWidth="1"/>
    <col min="19" max="19" width="13.28515625" style="233" customWidth="1"/>
    <col min="20" max="20" width="9.140625" style="25"/>
    <col min="21" max="21" width="13.42578125" style="25" customWidth="1"/>
    <col min="22" max="22" width="58.7109375" style="25" customWidth="1"/>
    <col min="23" max="16384" width="9.140625" style="25"/>
  </cols>
  <sheetData>
    <row r="1" spans="1:30" ht="15" customHeight="1" x14ac:dyDescent="0.2">
      <c r="B1" s="160"/>
      <c r="C1" s="161"/>
      <c r="D1" s="161" t="s">
        <v>142</v>
      </c>
      <c r="E1" s="642"/>
      <c r="F1" s="642"/>
      <c r="G1" s="162"/>
      <c r="H1" s="642"/>
      <c r="I1" s="642"/>
      <c r="J1" s="643"/>
    </row>
    <row r="2" spans="1:30" ht="61.5" customHeight="1" x14ac:dyDescent="0.25">
      <c r="B2" s="163"/>
      <c r="C2" s="164"/>
      <c r="D2" s="164" t="str">
        <f>RESUMO!C7</f>
        <v>CONTRATAÇÃO DE SERVIÇOS DE EXECUÇÃO DE PAVIMENTAÇÃO EM PARALELEPÍPEDO GRANÍTICO, EM VIAS DE DIVERSOS MUNICÍPIOS INSERIDOS NA ÁREA DE ATUAÇÃO DA 5ª SUPERINTENDÊNCIA REGIONAL DA CODEVASF, NO ESTADO DE ALAGOAS</v>
      </c>
      <c r="E2" s="644"/>
      <c r="F2" s="644"/>
      <c r="G2" s="231"/>
      <c r="H2" s="645"/>
      <c r="I2" s="644"/>
      <c r="J2" s="646"/>
      <c r="N2"/>
      <c r="O2"/>
      <c r="P2"/>
      <c r="Q2"/>
      <c r="R2"/>
      <c r="S2" s="217"/>
      <c r="T2"/>
    </row>
    <row r="3" spans="1:30" ht="15" customHeight="1" x14ac:dyDescent="0.25">
      <c r="B3" s="647" t="s">
        <v>1904</v>
      </c>
      <c r="C3" s="648"/>
      <c r="D3" s="648"/>
      <c r="E3" s="648"/>
      <c r="F3" s="648"/>
      <c r="G3" s="648"/>
      <c r="H3" s="648"/>
      <c r="I3" s="648"/>
      <c r="J3" s="648"/>
      <c r="K3" s="648"/>
      <c r="N3"/>
      <c r="O3"/>
      <c r="P3"/>
      <c r="Q3"/>
      <c r="R3"/>
      <c r="S3" s="217"/>
      <c r="T3"/>
    </row>
    <row r="4" spans="1:30" ht="42.75" x14ac:dyDescent="0.25">
      <c r="B4" s="348" t="s">
        <v>147</v>
      </c>
      <c r="C4" s="348" t="s">
        <v>148</v>
      </c>
      <c r="D4" s="348" t="s">
        <v>136</v>
      </c>
      <c r="E4" s="348" t="s">
        <v>149</v>
      </c>
      <c r="F4" s="348" t="s">
        <v>3</v>
      </c>
      <c r="G4" s="349" t="s">
        <v>151</v>
      </c>
      <c r="H4" s="350" t="s">
        <v>152</v>
      </c>
      <c r="I4" s="348" t="s">
        <v>153</v>
      </c>
      <c r="J4" s="351" t="s">
        <v>429</v>
      </c>
      <c r="K4" s="348" t="s">
        <v>1682</v>
      </c>
      <c r="M4" s="229" t="s">
        <v>1683</v>
      </c>
      <c r="N4" s="217" t="s">
        <v>1684</v>
      </c>
      <c r="O4" s="230">
        <v>0.75</v>
      </c>
      <c r="P4" s="217"/>
      <c r="Q4"/>
      <c r="R4"/>
      <c r="S4"/>
      <c r="T4"/>
      <c r="U4"/>
      <c r="V4"/>
      <c r="W4"/>
      <c r="X4"/>
      <c r="Y4"/>
      <c r="Z4"/>
      <c r="AA4"/>
      <c r="AB4"/>
      <c r="AC4"/>
      <c r="AD4"/>
    </row>
    <row r="5" spans="1:30" ht="15" hidden="1" x14ac:dyDescent="0.25">
      <c r="A5" s="97"/>
      <c r="B5" s="400"/>
      <c r="C5" s="400"/>
      <c r="D5" s="400"/>
      <c r="E5" s="400"/>
      <c r="F5" s="400"/>
      <c r="G5" s="400"/>
      <c r="H5" s="401">
        <f>SUM(H1:H4)</f>
        <v>0</v>
      </c>
      <c r="I5" s="400"/>
      <c r="J5" s="400"/>
      <c r="K5" s="402"/>
      <c r="M5"/>
      <c r="N5" s="230">
        <f>O4</f>
        <v>0.75</v>
      </c>
      <c r="O5" s="217" t="s">
        <v>1685</v>
      </c>
      <c r="P5" s="230">
        <v>0.95</v>
      </c>
      <c r="Q5"/>
      <c r="R5"/>
      <c r="S5"/>
      <c r="T5"/>
      <c r="U5"/>
      <c r="V5"/>
      <c r="W5"/>
      <c r="X5"/>
      <c r="Y5"/>
      <c r="Z5"/>
      <c r="AA5"/>
      <c r="AB5"/>
      <c r="AC5"/>
      <c r="AD5"/>
    </row>
    <row r="6" spans="1:30" ht="25.5" x14ac:dyDescent="0.25">
      <c r="A6" s="97">
        <v>10</v>
      </c>
      <c r="B6" s="352">
        <f>VLOOKUP(A6,'PO1'!$A:$P,4,0)</f>
        <v>101169</v>
      </c>
      <c r="C6" s="352" t="str">
        <f>VLOOKUP(A6,'PO1'!$A:$P,3,0)</f>
        <v>SINAPI</v>
      </c>
      <c r="D6" s="353" t="str">
        <f>VLOOKUP(A6,'PO1'!$A:$P,5,0)</f>
        <v>EXECUÇÃO DE PAVIMENTO EM PARALELEPÍPEDOS, REJUNTAMENTO COM ARGAMASSA TRAÇO 1:3 (CIMENTO E AREIA). AF_05/2020</v>
      </c>
      <c r="E6" s="354" t="str">
        <f>VLOOKUP(A6,'PO1'!$A:$P,6,0)</f>
        <v>m²</v>
      </c>
      <c r="F6" s="355" t="e">
        <f>VLOOKUP(A6,'PO1'!$A:$P,7,0)</f>
        <v>#REF!</v>
      </c>
      <c r="G6" s="356">
        <f>VLOOKUP(A6,'PO1'!$A:$P,10,0)</f>
        <v>0</v>
      </c>
      <c r="H6" s="357" t="e">
        <f>VLOOKUP(A6,'PO1'!$A:$P,11,0)</f>
        <v>#REF!</v>
      </c>
      <c r="I6" s="358" t="e">
        <f t="shared" ref="I6:I26" si="0">H6/$H$27</f>
        <v>#REF!</v>
      </c>
      <c r="J6" s="359" t="e">
        <f>I6+J5</f>
        <v>#REF!</v>
      </c>
      <c r="K6" s="360" t="e">
        <f t="shared" ref="K6:K26" si="1">IF(J6&lt;=$O$4,"A",IF(AND(J6&lt;=$P$5,J6&gt;$N$5),"B",IF(J6&gt;$O$6,"C")))</f>
        <v>#REF!</v>
      </c>
      <c r="M6"/>
      <c r="N6" s="217" t="s">
        <v>1686</v>
      </c>
      <c r="O6" s="230">
        <v>0.95</v>
      </c>
      <c r="P6" s="230"/>
      <c r="Q6"/>
      <c r="R6"/>
      <c r="S6"/>
      <c r="T6"/>
      <c r="U6"/>
      <c r="V6"/>
      <c r="W6"/>
      <c r="X6"/>
      <c r="Y6"/>
      <c r="Z6"/>
      <c r="AA6"/>
      <c r="AB6"/>
      <c r="AC6"/>
      <c r="AD6"/>
    </row>
    <row r="7" spans="1:30" ht="51" x14ac:dyDescent="0.25">
      <c r="A7" s="97">
        <v>11</v>
      </c>
      <c r="B7" s="361">
        <f>VLOOKUP(A7,'PO1'!$A:$P,4,0)</f>
        <v>94273</v>
      </c>
      <c r="C7" s="361" t="str">
        <f>VLOOKUP(A7,'PO1'!$A:$P,3,0)</f>
        <v>SINAPI</v>
      </c>
      <c r="D7" s="362" t="str">
        <f>VLOOKUP(A7,'PO1'!$A:$P,5,0)</f>
        <v>ASSENTAMENTO DE GUIA (MEIO-FIO) EM TRECHO RETO, CONFECCIONADA EM CONCRETO PRÉ-FABRICADO, DIMENSÕES 100X15X13X30 CM (COMPRIMENTO X BASE INFERIOR X BASE SUPERIOR X ALTURA), PARA VIAS URBANAS (USO VIÁRIO). AF_06/2016</v>
      </c>
      <c r="E7" s="363" t="str">
        <f>VLOOKUP(A7,'PO1'!$A:$P,6,0)</f>
        <v>m</v>
      </c>
      <c r="F7" s="364">
        <f>VLOOKUP(A7,'PO1'!$A:$P,7,0)</f>
        <v>5866.4</v>
      </c>
      <c r="G7" s="365">
        <f>VLOOKUP(A7,'PO1'!$A:$P,10,0)</f>
        <v>0</v>
      </c>
      <c r="H7" s="366">
        <f>VLOOKUP(A7,'PO1'!$A:$P,11,0)</f>
        <v>0</v>
      </c>
      <c r="I7" s="367" t="e">
        <f t="shared" si="0"/>
        <v>#REF!</v>
      </c>
      <c r="J7" s="368" t="e">
        <f t="shared" ref="J7:J21" si="2">I7+J6</f>
        <v>#REF!</v>
      </c>
      <c r="K7" s="369" t="e">
        <f t="shared" si="1"/>
        <v>#REF!</v>
      </c>
      <c r="N7"/>
      <c r="O7"/>
      <c r="P7"/>
      <c r="Q7"/>
      <c r="R7"/>
      <c r="S7"/>
      <c r="T7"/>
      <c r="U7"/>
      <c r="V7"/>
      <c r="W7"/>
      <c r="X7"/>
      <c r="Y7"/>
      <c r="Z7"/>
      <c r="AA7"/>
      <c r="AB7"/>
      <c r="AC7"/>
      <c r="AD7"/>
    </row>
    <row r="8" spans="1:30" ht="38.25" x14ac:dyDescent="0.25">
      <c r="A8" s="97">
        <v>26</v>
      </c>
      <c r="B8" s="361">
        <f>VLOOKUP(A26,'PO1'!$A:$P,4,0)</f>
        <v>93593</v>
      </c>
      <c r="C8" s="361" t="str">
        <f>VLOOKUP(A26,'PO1'!$A:$P,3,0)</f>
        <v>SINAPI</v>
      </c>
      <c r="D8" s="362" t="str">
        <f>VLOOKUP(A8,'PO1'!$A:$P,5,0)</f>
        <v>ASSENTAMENTO DE TUBO DE CONCRETO PARA REDES COLETORAS DE ÁGUAS PLUVIAIS, DIÂMETRO DE 600 MM, JUNTA RÍGIDA, INSTALADO EM LOCAL COM BAIXO NÍVEL DE INTERFERÊNCIAS (NÃO INCLUI FORNECIMENTO). AF_03/2024</v>
      </c>
      <c r="E8" s="363" t="str">
        <f>VLOOKUP(A8,'PO1'!$A:$P,6,0)</f>
        <v>m</v>
      </c>
      <c r="F8" s="364">
        <f>VLOOKUP(A8,'PO1'!$A:$P,7,0)</f>
        <v>10</v>
      </c>
      <c r="G8" s="365">
        <f>VLOOKUP(A8,'PO1'!$A:$P,10,0)</f>
        <v>0</v>
      </c>
      <c r="H8" s="366">
        <f>VLOOKUP(A8,'PO1'!$A:$P,11,0)</f>
        <v>0</v>
      </c>
      <c r="I8" s="367" t="e">
        <f t="shared" si="0"/>
        <v>#REF!</v>
      </c>
      <c r="J8" s="368" t="e">
        <f>I8+J7</f>
        <v>#REF!</v>
      </c>
      <c r="K8" s="369" t="e">
        <f t="shared" ref="K8" si="3">IF(J8&lt;=$O$4,"A",IF(AND(J8&lt;=$P$5,J8&gt;$N$5),"B",IF(J8&gt;$O$6,"C")))</f>
        <v>#REF!</v>
      </c>
      <c r="N8"/>
      <c r="O8"/>
      <c r="P8"/>
      <c r="Q8"/>
      <c r="R8"/>
      <c r="S8"/>
      <c r="T8"/>
      <c r="U8"/>
      <c r="V8"/>
      <c r="W8"/>
      <c r="X8"/>
      <c r="Y8"/>
      <c r="Z8"/>
      <c r="AA8"/>
      <c r="AB8"/>
      <c r="AC8"/>
      <c r="AD8"/>
    </row>
    <row r="9" spans="1:30" ht="25.5" x14ac:dyDescent="0.25">
      <c r="A9" s="97">
        <v>16</v>
      </c>
      <c r="B9" s="361">
        <f>VLOOKUP(A9,'PO1'!$A:$P,4,0)</f>
        <v>95876</v>
      </c>
      <c r="C9" s="361" t="str">
        <f>VLOOKUP(A9,'PO1'!$A:$P,3,0)</f>
        <v>SINAPI</v>
      </c>
      <c r="D9" s="362" t="str">
        <f>VLOOKUP(A9,'PO1'!$A:$P,5,0)</f>
        <v>TRANSPORTE COM CAMINHÃO BASCULANTE DE 14 M³, EM VIA URBANA PAVIMENTADA, DMT ATÉ 30 KM (UNIDADE: M3XKM). AF_07/2020 (PEDRA)</v>
      </c>
      <c r="E9" s="363" t="str">
        <f>VLOOKUP(A9,'PO1'!$A:$P,6,0)</f>
        <v>M3XKM</v>
      </c>
      <c r="F9" s="364" t="e">
        <f>VLOOKUP(A9,'PO1'!$A:$P,7,0)</f>
        <v>#REF!</v>
      </c>
      <c r="G9" s="365">
        <f>VLOOKUP(A9,'PO1'!$A:$P,10,0)</f>
        <v>0</v>
      </c>
      <c r="H9" s="366" t="e">
        <f>VLOOKUP(A9,'PO1'!$A:$P,11,0)</f>
        <v>#REF!</v>
      </c>
      <c r="I9" s="367" t="e">
        <f t="shared" si="0"/>
        <v>#REF!</v>
      </c>
      <c r="J9" s="368" t="e">
        <f>I9+J7</f>
        <v>#REF!</v>
      </c>
      <c r="K9" s="369" t="e">
        <f t="shared" si="1"/>
        <v>#REF!</v>
      </c>
      <c r="N9"/>
      <c r="O9"/>
      <c r="P9"/>
      <c r="Q9"/>
      <c r="R9"/>
      <c r="S9"/>
      <c r="T9"/>
      <c r="U9"/>
      <c r="V9"/>
      <c r="W9"/>
      <c r="X9"/>
      <c r="Y9"/>
      <c r="Z9"/>
      <c r="AA9"/>
      <c r="AB9"/>
      <c r="AC9"/>
      <c r="AD9"/>
    </row>
    <row r="10" spans="1:30" ht="25.5" x14ac:dyDescent="0.25">
      <c r="A10" s="97">
        <v>7</v>
      </c>
      <c r="B10" s="361">
        <f>VLOOKUP(A10,'PO1'!$A:$P,4,0)</f>
        <v>101124</v>
      </c>
      <c r="C10" s="361" t="str">
        <f>VLOOKUP(A10,'PO1'!$A:$P,3,0)</f>
        <v>SINAPI</v>
      </c>
      <c r="D10" s="362" t="str">
        <f>VLOOKUP(A10,'PO1'!$A:$P,5,0)</f>
        <v>ESCAVAÇÃO HORIZONTAL, INCLUINDO CARGA E DESCARGA EM SOLO DE 1A CATEGORIA COM TRATOR DE ESTEIRAS (100HP/LÂMINA: 2,19M3). AF_07/2020</v>
      </c>
      <c r="E10" s="363" t="str">
        <f>VLOOKUP(A10,'PO1'!$A:$P,6,0)</f>
        <v>m³</v>
      </c>
      <c r="F10" s="364">
        <f>VLOOKUP(A10,'PO1'!$A:$P,7,0)</f>
        <v>5258.68</v>
      </c>
      <c r="G10" s="365">
        <f>VLOOKUP(A10,'PO1'!$A:$P,10,0)</f>
        <v>0</v>
      </c>
      <c r="H10" s="366">
        <f>VLOOKUP(A10,'PO1'!$A:$P,11,0)</f>
        <v>0</v>
      </c>
      <c r="I10" s="367" t="e">
        <f t="shared" si="0"/>
        <v>#REF!</v>
      </c>
      <c r="J10" s="368" t="e">
        <f t="shared" si="2"/>
        <v>#REF!</v>
      </c>
      <c r="K10" s="369" t="e">
        <f t="shared" si="1"/>
        <v>#REF!</v>
      </c>
      <c r="N10"/>
      <c r="O10"/>
      <c r="P10"/>
      <c r="Q10"/>
      <c r="R10"/>
      <c r="S10"/>
      <c r="T10"/>
      <c r="U10"/>
      <c r="V10"/>
      <c r="W10"/>
      <c r="X10"/>
      <c r="Y10"/>
      <c r="Z10"/>
      <c r="AA10"/>
      <c r="AB10"/>
      <c r="AC10"/>
      <c r="AD10"/>
    </row>
    <row r="11" spans="1:30" ht="25.5" x14ac:dyDescent="0.25">
      <c r="A11" s="97">
        <v>18</v>
      </c>
      <c r="B11" s="361">
        <f>VLOOKUP(A11,'PO1'!$A:$P,4,0)</f>
        <v>95876</v>
      </c>
      <c r="C11" s="361" t="str">
        <f>VLOOKUP(A11,'PO1'!$A:$P,3,0)</f>
        <v>SINAPI</v>
      </c>
      <c r="D11" s="362" t="str">
        <f>VLOOKUP(A11,'PO1'!$A:$P,5,0)</f>
        <v xml:space="preserve">TRANSPORTE COM CAMINHÃO BASCULANTE DE 14 M³, EM VIA URBANA PAVIMENTADA, DMT ATÉ 30 KM (UNIDADE: M3XKM). AF_07/2020 (AREIA) </v>
      </c>
      <c r="E11" s="363" t="str">
        <f>VLOOKUP(A11,'PO1'!$A:$P,6,0)</f>
        <v>M3XKM</v>
      </c>
      <c r="F11" s="364" t="e">
        <f>VLOOKUP(A11,'PO1'!$A:$P,7,0)</f>
        <v>#REF!</v>
      </c>
      <c r="G11" s="365">
        <f>VLOOKUP(A11,'PO1'!$A:$P,10,0)</f>
        <v>0</v>
      </c>
      <c r="H11" s="366" t="e">
        <f>VLOOKUP(A11,'PO1'!$A:$P,11,0)</f>
        <v>#REF!</v>
      </c>
      <c r="I11" s="367" t="e">
        <f t="shared" si="0"/>
        <v>#REF!</v>
      </c>
      <c r="J11" s="368" t="e">
        <f t="shared" si="2"/>
        <v>#REF!</v>
      </c>
      <c r="K11" s="369" t="e">
        <f t="shared" si="1"/>
        <v>#REF!</v>
      </c>
      <c r="N11"/>
      <c r="O11"/>
      <c r="P11"/>
      <c r="Q11"/>
      <c r="R11"/>
      <c r="S11"/>
      <c r="T11"/>
      <c r="U11"/>
      <c r="V11"/>
      <c r="W11"/>
      <c r="X11"/>
      <c r="Y11"/>
      <c r="Z11"/>
      <c r="AA11"/>
      <c r="AB11"/>
      <c r="AC11"/>
      <c r="AD11"/>
    </row>
    <row r="12" spans="1:30" ht="25.5" x14ac:dyDescent="0.25">
      <c r="A12" s="97">
        <v>9</v>
      </c>
      <c r="B12" s="403">
        <f>VLOOKUP(A12,'PO1'!$A:$P,4,0)</f>
        <v>100576</v>
      </c>
      <c r="C12" s="403" t="str">
        <f>VLOOKUP(A12,'PO1'!$A:$P,3,0)</f>
        <v>SINAPI</v>
      </c>
      <c r="D12" s="404" t="str">
        <f>VLOOKUP(A12,'PO1'!$A:$P,5,0)</f>
        <v>REGULARIZAÇÃO E COMPACTAÇÃO DE SUBLEITO DE SOLO  PREDOMINANTEMENTE ARGILOSO. AF_11/2019</v>
      </c>
      <c r="E12" s="405" t="str">
        <f>VLOOKUP(A12,'PO1'!$A:$P,6,0)</f>
        <v>m²</v>
      </c>
      <c r="F12" s="406" t="e">
        <f>VLOOKUP(A12,'PO1'!$A:$P,7,0)</f>
        <v>#REF!</v>
      </c>
      <c r="G12" s="407">
        <f>VLOOKUP(A12,'PO1'!$A:$P,10,0)</f>
        <v>0</v>
      </c>
      <c r="H12" s="408" t="e">
        <f>VLOOKUP(A12,'PO1'!$A:$P,11,0)</f>
        <v>#REF!</v>
      </c>
      <c r="I12" s="409" t="e">
        <f t="shared" si="0"/>
        <v>#REF!</v>
      </c>
      <c r="J12" s="410" t="e">
        <f t="shared" si="2"/>
        <v>#REF!</v>
      </c>
      <c r="K12" s="411" t="e">
        <f t="shared" si="1"/>
        <v>#REF!</v>
      </c>
      <c r="N12"/>
      <c r="O12"/>
      <c r="P12"/>
      <c r="Q12"/>
      <c r="R12"/>
      <c r="S12"/>
      <c r="T12"/>
      <c r="U12"/>
      <c r="V12"/>
      <c r="W12"/>
      <c r="X12"/>
      <c r="Y12"/>
      <c r="Z12"/>
      <c r="AA12"/>
      <c r="AB12"/>
      <c r="AC12"/>
      <c r="AD12"/>
    </row>
    <row r="13" spans="1:30" ht="15" x14ac:dyDescent="0.25">
      <c r="A13" s="97">
        <v>1</v>
      </c>
      <c r="B13" s="403" t="str">
        <f>VLOOKUP(A13,'PO1'!$A:$P,4,0)</f>
        <v>CPU-01</v>
      </c>
      <c r="C13" s="403" t="str">
        <f>VLOOKUP(A13,'PO1'!$A:$P,3,0)</f>
        <v>Codevasf</v>
      </c>
      <c r="D13" s="404" t="str">
        <f>VLOOKUP(A13,'PO1'!$A:$P,5,0)</f>
        <v>ADMINISTRAÇÃO LOCAL</v>
      </c>
      <c r="E13" s="405" t="str">
        <f>VLOOKUP(A13,'PO1'!$A:$P,6,0)</f>
        <v>uni</v>
      </c>
      <c r="F13" s="406">
        <f>VLOOKUP(A13,'PO1'!$A:$P,7,0)</f>
        <v>1</v>
      </c>
      <c r="G13" s="407">
        <f>VLOOKUP(A13,'PO1'!$A:$P,10,0)</f>
        <v>0</v>
      </c>
      <c r="H13" s="408">
        <f>VLOOKUP(A13,'PO1'!$A:$P,11,0)</f>
        <v>0</v>
      </c>
      <c r="I13" s="409" t="e">
        <f t="shared" si="0"/>
        <v>#REF!</v>
      </c>
      <c r="J13" s="410" t="e">
        <f t="shared" si="2"/>
        <v>#REF!</v>
      </c>
      <c r="K13" s="411" t="e">
        <f t="shared" si="1"/>
        <v>#REF!</v>
      </c>
      <c r="N13"/>
      <c r="O13"/>
      <c r="P13"/>
      <c r="Q13"/>
      <c r="R13"/>
      <c r="S13"/>
      <c r="T13"/>
      <c r="U13"/>
      <c r="V13"/>
      <c r="W13"/>
      <c r="X13"/>
      <c r="Y13"/>
      <c r="Z13"/>
      <c r="AA13"/>
      <c r="AB13"/>
      <c r="AC13"/>
      <c r="AD13"/>
    </row>
    <row r="14" spans="1:30" s="454" customFormat="1" ht="15" hidden="1" x14ac:dyDescent="0.25">
      <c r="A14" s="444">
        <v>14</v>
      </c>
      <c r="B14" s="445" t="str">
        <f>VLOOKUP(A15,'PO1'!$A:$P,4,0)</f>
        <v>CPU-07</v>
      </c>
      <c r="C14" s="445" t="str">
        <f>VLOOKUP(A15,'PO1'!$A:$P,3,0)</f>
        <v>Codevasf</v>
      </c>
      <c r="D14" s="446" t="str">
        <f>VLOOKUP(A15,'PO1'!$A:$P,5,0)</f>
        <v>DETALHAMENTO PROJETO EXECUTIVO DE PAVIMENTAÇÃO</v>
      </c>
      <c r="E14" s="447" t="str">
        <f>VLOOKUP(A15,'PO1'!$A:$P,6,0)</f>
        <v>m²</v>
      </c>
      <c r="F14" s="448" t="e">
        <f>VLOOKUP(A15,'PO1'!$A:$P,7,0)</f>
        <v>#REF!</v>
      </c>
      <c r="G14" s="449">
        <f>VLOOKUP(A15,'PO1'!$A:$P,10,0)</f>
        <v>0</v>
      </c>
      <c r="H14" s="450" t="e">
        <f>VLOOKUP(A15,'PO1'!$A:$P,11,0)</f>
        <v>#REF!</v>
      </c>
      <c r="I14" s="451" t="e">
        <f t="shared" si="0"/>
        <v>#REF!</v>
      </c>
      <c r="J14" s="452" t="e">
        <f t="shared" si="2"/>
        <v>#REF!</v>
      </c>
      <c r="K14" s="453" t="e">
        <f t="shared" si="1"/>
        <v>#REF!</v>
      </c>
      <c r="N14" s="435"/>
      <c r="O14" s="435"/>
      <c r="P14" s="435"/>
      <c r="Q14" s="435"/>
      <c r="R14" s="435"/>
      <c r="S14" s="435"/>
      <c r="T14" s="435"/>
      <c r="U14" s="435"/>
      <c r="V14" s="435"/>
      <c r="W14" s="435"/>
      <c r="X14" s="435"/>
      <c r="Y14" s="435"/>
      <c r="Z14" s="435"/>
      <c r="AA14" s="435"/>
      <c r="AB14" s="435"/>
      <c r="AC14" s="435"/>
      <c r="AD14" s="435"/>
    </row>
    <row r="15" spans="1:30" ht="15" x14ac:dyDescent="0.25">
      <c r="A15" s="97">
        <v>15</v>
      </c>
      <c r="B15" s="403" t="str">
        <f>VLOOKUP(A15,'PO1'!$A:$P,4,0)</f>
        <v>CPU-07</v>
      </c>
      <c r="C15" s="403" t="str">
        <f>VLOOKUP(A15,'PO1'!$A:$P,3,0)</f>
        <v>Codevasf</v>
      </c>
      <c r="D15" s="404" t="str">
        <f>VLOOKUP(A15,'PO1'!$A:$P,5,0)</f>
        <v>DETALHAMENTO PROJETO EXECUTIVO DE PAVIMENTAÇÃO</v>
      </c>
      <c r="E15" s="405" t="str">
        <f>VLOOKUP(A15,'PO1'!$A:$P,6,0)</f>
        <v>m²</v>
      </c>
      <c r="F15" s="406" t="e">
        <f>VLOOKUP(A15,'PO1'!$A:$P,7,0)</f>
        <v>#REF!</v>
      </c>
      <c r="G15" s="407">
        <f>VLOOKUP(A15,'PO1'!$A:$P,10,0)</f>
        <v>0</v>
      </c>
      <c r="H15" s="408" t="e">
        <f>VLOOKUP(A15,'PO1'!$A:$P,11,0)</f>
        <v>#REF!</v>
      </c>
      <c r="I15" s="409" t="e">
        <f t="shared" si="0"/>
        <v>#REF!</v>
      </c>
      <c r="J15" s="410" t="e">
        <f>I15+J14</f>
        <v>#REF!</v>
      </c>
      <c r="K15" s="411" t="e">
        <f t="shared" si="1"/>
        <v>#REF!</v>
      </c>
      <c r="N15"/>
      <c r="O15"/>
      <c r="P15"/>
      <c r="Q15"/>
      <c r="R15"/>
      <c r="S15"/>
      <c r="T15"/>
      <c r="U15"/>
      <c r="V15"/>
      <c r="W15"/>
      <c r="X15"/>
      <c r="Y15"/>
      <c r="Z15"/>
      <c r="AA15"/>
      <c r="AB15"/>
      <c r="AC15"/>
      <c r="AD15"/>
    </row>
    <row r="16" spans="1:30" ht="25.5" x14ac:dyDescent="0.25">
      <c r="A16" s="97">
        <v>20</v>
      </c>
      <c r="B16" s="403">
        <f>VLOOKUP(A16,'PO1'!$A:$P,4,0)</f>
        <v>95876</v>
      </c>
      <c r="C16" s="403" t="str">
        <f>VLOOKUP(A16,'PO1'!$A:$P,3,0)</f>
        <v>SINAPI</v>
      </c>
      <c r="D16" s="404" t="str">
        <f>VLOOKUP(A16,'PO1'!$A:$P,5,0)</f>
        <v>TRANSPORTE COM CAMINHÃO BASCULANTE DE 14 M³, EM VIA URBANA PAVIMENTADA, DMT ATÉ 30 KM (UNIDADE: M3XKM). AF_07/2020  (BOTA-FORA)</v>
      </c>
      <c r="E16" s="405" t="str">
        <f>VLOOKUP(A16,'PO1'!$A:$P,6,0)</f>
        <v>M3XKM</v>
      </c>
      <c r="F16" s="406">
        <f>VLOOKUP(A16,'PO1'!$A:$P,7,0)</f>
        <v>29835.38</v>
      </c>
      <c r="G16" s="407">
        <f>VLOOKUP(A16,'PO1'!$A:$P,10,0)</f>
        <v>0</v>
      </c>
      <c r="H16" s="408">
        <f>VLOOKUP(A16,'PO1'!$A:$P,11,0)</f>
        <v>0</v>
      </c>
      <c r="I16" s="409" t="e">
        <f t="shared" si="0"/>
        <v>#REF!</v>
      </c>
      <c r="J16" s="410" t="e">
        <f t="shared" si="2"/>
        <v>#REF!</v>
      </c>
      <c r="K16" s="411" t="e">
        <f t="shared" si="1"/>
        <v>#REF!</v>
      </c>
      <c r="N16"/>
      <c r="O16"/>
      <c r="P16"/>
      <c r="Q16"/>
      <c r="R16"/>
      <c r="S16"/>
      <c r="T16"/>
      <c r="U16"/>
      <c r="V16"/>
      <c r="W16"/>
      <c r="X16"/>
      <c r="Y16"/>
      <c r="Z16"/>
      <c r="AA16"/>
      <c r="AB16"/>
      <c r="AC16"/>
      <c r="AD16"/>
    </row>
    <row r="17" spans="1:30" ht="25.5" x14ac:dyDescent="0.25">
      <c r="A17" s="97">
        <v>6</v>
      </c>
      <c r="B17" s="403" t="str">
        <f>VLOOKUP(A17,'PO1'!$A:$P,4,0)</f>
        <v>CPU-04</v>
      </c>
      <c r="C17" s="403" t="str">
        <f>VLOOKUP(A17,'PO1'!$A:$P,3,0)</f>
        <v>Codevasf</v>
      </c>
      <c r="D17" s="404" t="str">
        <f>VLOOKUP(A17,'PO1'!$A:$P,5,0)</f>
        <v>SERVIÇOS TOPOGRÁFICOS PARA PAVIMENTAÇÃO, INCLUSIVE NOTAS DE SERVIÇOS, ACOMPANHAMENTO E GREIDE</v>
      </c>
      <c r="E17" s="405" t="str">
        <f>VLOOKUP(A17,'PO1'!$A:$P,6,0)</f>
        <v>m²</v>
      </c>
      <c r="F17" s="406" t="e">
        <f>VLOOKUP(A17,'PO1'!$A:$P,7,0)</f>
        <v>#REF!</v>
      </c>
      <c r="G17" s="407">
        <f>VLOOKUP(A17,'PO1'!$A:$P,10,0)</f>
        <v>0</v>
      </c>
      <c r="H17" s="408" t="e">
        <f>VLOOKUP(A17,'PO1'!$A:$P,11,0)</f>
        <v>#REF!</v>
      </c>
      <c r="I17" s="409" t="e">
        <f t="shared" si="0"/>
        <v>#REF!</v>
      </c>
      <c r="J17" s="410" t="e">
        <f t="shared" si="2"/>
        <v>#REF!</v>
      </c>
      <c r="K17" s="411" t="e">
        <f t="shared" si="1"/>
        <v>#REF!</v>
      </c>
      <c r="N17"/>
      <c r="O17"/>
      <c r="P17"/>
      <c r="Q17"/>
      <c r="R17"/>
      <c r="S17"/>
      <c r="T17"/>
      <c r="U17"/>
      <c r="V17"/>
      <c r="W17"/>
      <c r="X17"/>
      <c r="Y17"/>
      <c r="Z17"/>
      <c r="AA17"/>
      <c r="AB17"/>
      <c r="AC17"/>
      <c r="AD17"/>
    </row>
    <row r="18" spans="1:30" ht="15" x14ac:dyDescent="0.25">
      <c r="A18" s="97">
        <v>2</v>
      </c>
      <c r="B18" s="403" t="str">
        <f>VLOOKUP(A18,'PO1'!$A:$P,4,0)</f>
        <v>CPU-02</v>
      </c>
      <c r="C18" s="403" t="str">
        <f>VLOOKUP(A18,'PO1'!$A:$P,3,0)</f>
        <v>SINAPI</v>
      </c>
      <c r="D18" s="404" t="str">
        <f>VLOOKUP(A18,'PO1'!$A:$P,5,0)</f>
        <v>MOBILIZAÇÃO E DESMOBILIZAÇÃO</v>
      </c>
      <c r="E18" s="405" t="str">
        <f>VLOOKUP(A18,'PO1'!$A:$P,6,0)</f>
        <v>uni</v>
      </c>
      <c r="F18" s="406">
        <f>VLOOKUP(A18,'PO1'!$A:$P,7,0)</f>
        <v>1</v>
      </c>
      <c r="G18" s="407">
        <f>VLOOKUP(A18,'PO1'!$A:$P,10,0)</f>
        <v>0</v>
      </c>
      <c r="H18" s="408">
        <f>VLOOKUP(A18,'PO1'!$A:$P,11,0)</f>
        <v>0</v>
      </c>
      <c r="I18" s="409" t="e">
        <f t="shared" si="0"/>
        <v>#REF!</v>
      </c>
      <c r="J18" s="410" t="e">
        <f t="shared" si="2"/>
        <v>#REF!</v>
      </c>
      <c r="K18" s="411" t="e">
        <f t="shared" si="1"/>
        <v>#REF!</v>
      </c>
      <c r="N18"/>
      <c r="O18"/>
      <c r="P18"/>
      <c r="Q18"/>
      <c r="R18"/>
      <c r="S18"/>
      <c r="T18"/>
      <c r="U18"/>
      <c r="V18"/>
      <c r="W18"/>
      <c r="X18"/>
      <c r="Y18"/>
      <c r="Z18"/>
      <c r="AA18"/>
      <c r="AB18"/>
      <c r="AC18"/>
      <c r="AD18"/>
    </row>
    <row r="19" spans="1:30" ht="15" x14ac:dyDescent="0.25">
      <c r="A19" s="97">
        <v>12</v>
      </c>
      <c r="B19" s="403">
        <f>VLOOKUP(A19,'PO1'!$A:$P,4,0)</f>
        <v>4805757</v>
      </c>
      <c r="C19" s="403" t="str">
        <f>VLOOKUP(A19,'PO1'!$A:$P,3,0)</f>
        <v>SICRO</v>
      </c>
      <c r="D19" s="404" t="str">
        <f>VLOOKUP(A19,'PO1'!$A:$P,5,0)</f>
        <v>Escavação mecânica de vala em material de 1ª categoria</v>
      </c>
      <c r="E19" s="405" t="str">
        <f>VLOOKUP(A19,'PO1'!$A:$P,6,0)</f>
        <v>m³</v>
      </c>
      <c r="F19" s="406">
        <f>VLOOKUP(A19,'PO1'!$A:$P,7,0)</f>
        <v>14</v>
      </c>
      <c r="G19" s="407">
        <f>VLOOKUP(A19,'PO1'!$A:$P,10,0)</f>
        <v>0</v>
      </c>
      <c r="H19" s="408">
        <f>VLOOKUP(A19,'PO1'!$A:$P,11,0)</f>
        <v>0</v>
      </c>
      <c r="I19" s="409" t="e">
        <f t="shared" si="0"/>
        <v>#REF!</v>
      </c>
      <c r="J19" s="410" t="e">
        <f t="shared" si="2"/>
        <v>#REF!</v>
      </c>
      <c r="K19" s="411" t="e">
        <f t="shared" si="1"/>
        <v>#REF!</v>
      </c>
      <c r="N19"/>
      <c r="O19"/>
      <c r="P19"/>
      <c r="Q19"/>
      <c r="R19"/>
      <c r="S19"/>
      <c r="T19"/>
      <c r="U19"/>
      <c r="V19"/>
      <c r="W19"/>
      <c r="X19"/>
      <c r="Y19"/>
      <c r="Z19"/>
      <c r="AA19"/>
      <c r="AB19"/>
      <c r="AC19"/>
      <c r="AD19"/>
    </row>
    <row r="20" spans="1:30" ht="25.5" x14ac:dyDescent="0.25">
      <c r="A20" s="97">
        <v>3</v>
      </c>
      <c r="B20" s="403">
        <f>VLOOKUP(A20,'PO1'!$A:$P,4,0)</f>
        <v>103689</v>
      </c>
      <c r="C20" s="403" t="str">
        <f>VLOOKUP(A20,'PO1'!$A:$P,3,0)</f>
        <v>SINAPI</v>
      </c>
      <c r="D20" s="404" t="str">
        <f>VLOOKUP(A20,'PO1'!$A:$P,5,0)</f>
        <v>FORNECIMENTO E INSTALAÇÃO DE PLACA DE OBRA COM CHAPA GALVANIZADA E ESTRUTURA DE MADEIRA. AF_03/2022_PS</v>
      </c>
      <c r="E20" s="405" t="str">
        <f>VLOOKUP(A20,'PO1'!$A:$P,6,0)</f>
        <v>m²</v>
      </c>
      <c r="F20" s="406">
        <f>VLOOKUP(A20,'PO1'!$A:$P,7,0)</f>
        <v>1.5</v>
      </c>
      <c r="G20" s="407">
        <f>VLOOKUP(A20,'PO1'!$A:$P,10,0)</f>
        <v>0</v>
      </c>
      <c r="H20" s="408">
        <f>VLOOKUP(A20,'PO1'!$A:$P,11,0)</f>
        <v>0</v>
      </c>
      <c r="I20" s="409" t="e">
        <f t="shared" si="0"/>
        <v>#REF!</v>
      </c>
      <c r="J20" s="410" t="e">
        <f t="shared" si="2"/>
        <v>#REF!</v>
      </c>
      <c r="K20" s="411" t="e">
        <f t="shared" si="1"/>
        <v>#REF!</v>
      </c>
      <c r="N20"/>
      <c r="O20"/>
      <c r="P20"/>
      <c r="Q20"/>
      <c r="R20"/>
      <c r="S20"/>
      <c r="T20"/>
      <c r="U20"/>
      <c r="V20"/>
      <c r="W20"/>
      <c r="X20"/>
      <c r="Y20"/>
      <c r="Z20"/>
      <c r="AA20"/>
      <c r="AB20"/>
      <c r="AC20"/>
      <c r="AD20"/>
    </row>
    <row r="21" spans="1:30" ht="15" x14ac:dyDescent="0.25">
      <c r="A21" s="97">
        <v>8</v>
      </c>
      <c r="B21" s="403">
        <f>VLOOKUP(A21,'PO1'!$A:$P,4,0)</f>
        <v>100574</v>
      </c>
      <c r="C21" s="403" t="str">
        <f>VLOOKUP(A21,'PO1'!$A:$P,3,0)</f>
        <v>SINAPI</v>
      </c>
      <c r="D21" s="404" t="str">
        <f>VLOOKUP(A21,'PO1'!$A:$P,5,0)</f>
        <v>ESPALHAMENTO DE MATERIAL COM TRATOR DE ESTEIRAS. AF_11/2019</v>
      </c>
      <c r="E21" s="405" t="str">
        <f>VLOOKUP(A21,'PO1'!$A:$P,6,0)</f>
        <v>m³</v>
      </c>
      <c r="F21" s="406">
        <f>VLOOKUP(A21,'PO1'!$A:$P,7,0)</f>
        <v>4773.66</v>
      </c>
      <c r="G21" s="407">
        <f>VLOOKUP(A21,'PO1'!$A:$P,10,0)</f>
        <v>0</v>
      </c>
      <c r="H21" s="408">
        <f>VLOOKUP(A21,'PO1'!$A:$P,11,0)</f>
        <v>0</v>
      </c>
      <c r="I21" s="409" t="e">
        <f t="shared" si="0"/>
        <v>#REF!</v>
      </c>
      <c r="J21" s="410" t="e">
        <f t="shared" si="2"/>
        <v>#REF!</v>
      </c>
      <c r="K21" s="411" t="e">
        <f t="shared" si="1"/>
        <v>#REF!</v>
      </c>
      <c r="N21"/>
      <c r="O21"/>
      <c r="P21"/>
      <c r="Q21"/>
      <c r="R21"/>
      <c r="S21"/>
      <c r="T21"/>
      <c r="U21"/>
      <c r="V21"/>
      <c r="W21"/>
      <c r="X21"/>
      <c r="Y21"/>
      <c r="Z21"/>
      <c r="AA21"/>
      <c r="AB21"/>
      <c r="AC21"/>
      <c r="AD21"/>
    </row>
    <row r="22" spans="1:30" ht="25.5" x14ac:dyDescent="0.25">
      <c r="A22" s="97">
        <v>4</v>
      </c>
      <c r="B22" s="412">
        <f>VLOOKUP(A22,'PO1'!$A:$P,4,0)</f>
        <v>103689</v>
      </c>
      <c r="C22" s="412" t="str">
        <f>VLOOKUP(A22,'PO1'!$A:$P,3,0)</f>
        <v>SINAPI</v>
      </c>
      <c r="D22" s="413" t="str">
        <f>VLOOKUP(A22,'PO1'!$A:$P,5,0)</f>
        <v>FORNECIMENTO E INSTALAÇÃO DE PLACA DE OBRA COM CHAPA GALVANIZADA E ESTRUTURA DE MADEIRA. AF_03/2022_PS</v>
      </c>
      <c r="E22" s="414" t="str">
        <f>VLOOKUP(A22,'PO1'!$A:$P,6,0)</f>
        <v>m²</v>
      </c>
      <c r="F22" s="415">
        <f>VLOOKUP(A22,'PO1'!$A:$P,7,0)</f>
        <v>6</v>
      </c>
      <c r="G22" s="416">
        <f>VLOOKUP(A22,'PO1'!$A:$P,10,0)</f>
        <v>0</v>
      </c>
      <c r="H22" s="417">
        <f>VLOOKUP(A22,'PO1'!$A:$P,11,0)</f>
        <v>0</v>
      </c>
      <c r="I22" s="418" t="e">
        <f t="shared" si="0"/>
        <v>#REF!</v>
      </c>
      <c r="J22" s="410" t="e">
        <f>I22+J21</f>
        <v>#REF!</v>
      </c>
      <c r="K22" s="419" t="e">
        <f t="shared" si="1"/>
        <v>#REF!</v>
      </c>
      <c r="N22"/>
      <c r="O22"/>
      <c r="P22"/>
      <c r="Q22"/>
      <c r="R22"/>
      <c r="S22"/>
      <c r="T22"/>
      <c r="U22"/>
      <c r="V22"/>
      <c r="W22"/>
      <c r="X22"/>
      <c r="Y22"/>
      <c r="Z22"/>
      <c r="AA22"/>
      <c r="AB22"/>
      <c r="AC22"/>
      <c r="AD22"/>
    </row>
    <row r="23" spans="1:30" ht="15" x14ac:dyDescent="0.25">
      <c r="A23" s="97">
        <v>5</v>
      </c>
      <c r="B23" s="403" t="str">
        <f>VLOOKUP(A23,'PO1'!$A:$P,4,0)</f>
        <v>CPU-03</v>
      </c>
      <c r="C23" s="403" t="str">
        <f>VLOOKUP(A23,'PO1'!$A:$P,3,0)</f>
        <v>Codevasf</v>
      </c>
      <c r="D23" s="404" t="str">
        <f>VLOOKUP(A23,'PO1'!$A:$P,5,0)</f>
        <v>CANTEIRO DE OBRAS E ALMOXARIFADO</v>
      </c>
      <c r="E23" s="405" t="str">
        <f>VLOOKUP(A23,'PO1'!$A:$P,6,0)</f>
        <v>uni</v>
      </c>
      <c r="F23" s="406">
        <f>VLOOKUP(A23,'PO1'!$A:$P,7,0)</f>
        <v>12</v>
      </c>
      <c r="G23" s="407">
        <f>VLOOKUP(A23,'PO1'!$A:$P,10,0)</f>
        <v>0</v>
      </c>
      <c r="H23" s="408">
        <f>VLOOKUP(A23,'PO1'!$A:$P,11,0)</f>
        <v>0</v>
      </c>
      <c r="I23" s="409" t="e">
        <f t="shared" si="0"/>
        <v>#REF!</v>
      </c>
      <c r="J23" s="410" t="e">
        <f t="shared" ref="J23" si="4">I23+J22</f>
        <v>#REF!</v>
      </c>
      <c r="K23" s="420" t="e">
        <f t="shared" si="1"/>
        <v>#REF!</v>
      </c>
      <c r="N23"/>
      <c r="O23"/>
      <c r="P23"/>
      <c r="Q23"/>
      <c r="R23"/>
      <c r="S23"/>
      <c r="T23"/>
      <c r="U23"/>
      <c r="V23"/>
      <c r="W23"/>
      <c r="X23"/>
      <c r="Y23"/>
      <c r="Z23"/>
      <c r="AA23"/>
      <c r="AB23"/>
      <c r="AC23"/>
      <c r="AD23"/>
    </row>
    <row r="24" spans="1:30" ht="15" x14ac:dyDescent="0.25">
      <c r="A24" s="97">
        <v>13</v>
      </c>
      <c r="B24" s="403">
        <f>VLOOKUP(A24,'PO1'!$A:$P,4,0)</f>
        <v>4815671</v>
      </c>
      <c r="C24" s="403" t="str">
        <f>VLOOKUP(A24,'PO1'!$A:$P,3,0)</f>
        <v>SICRO</v>
      </c>
      <c r="D24" s="404" t="str">
        <f>VLOOKUP(A24,'PO1'!$A:$P,5,0)</f>
        <v xml:space="preserve">	Reaterro e compactação com soquete vibratório</v>
      </c>
      <c r="E24" s="405" t="str">
        <f>VLOOKUP(A24,'PO1'!$A:$P,6,0)</f>
        <v>m³</v>
      </c>
      <c r="F24" s="406">
        <f>VLOOKUP(A24,'PO1'!$A:$P,7,0)</f>
        <v>14</v>
      </c>
      <c r="G24" s="407">
        <f>VLOOKUP(A24,'PO1'!$A:$P,10,0)</f>
        <v>0</v>
      </c>
      <c r="H24" s="408">
        <f>VLOOKUP(A24,'PO1'!$A:$P,11,0)</f>
        <v>0</v>
      </c>
      <c r="I24" s="409" t="e">
        <f t="shared" si="0"/>
        <v>#REF!</v>
      </c>
      <c r="J24" s="410" t="e">
        <f>I24+J23</f>
        <v>#REF!</v>
      </c>
      <c r="K24" s="420" t="e">
        <f t="shared" si="1"/>
        <v>#REF!</v>
      </c>
      <c r="N24"/>
      <c r="O24"/>
      <c r="P24"/>
      <c r="Q24"/>
      <c r="R24"/>
      <c r="S24"/>
      <c r="T24"/>
      <c r="U24"/>
      <c r="V24"/>
      <c r="W24"/>
      <c r="X24"/>
      <c r="Y24"/>
      <c r="Z24"/>
      <c r="AA24"/>
      <c r="AB24"/>
      <c r="AC24"/>
      <c r="AD24"/>
    </row>
    <row r="25" spans="1:30" ht="38.25" x14ac:dyDescent="0.25">
      <c r="A25" s="97">
        <v>17</v>
      </c>
      <c r="B25" s="403">
        <f>VLOOKUP(A25,'PO1'!$A:$P,4,0)</f>
        <v>93593</v>
      </c>
      <c r="C25" s="403" t="str">
        <f>VLOOKUP(A25,'PO1'!$A:$P,3,0)</f>
        <v>SINAPI</v>
      </c>
      <c r="D25" s="404" t="str">
        <f>VLOOKUP(A25,'PO1'!$A:$P,5,0)</f>
        <v>TRANSPORTE COM CAMINHÃO BASCULANTE DE 14 M³, EM VIA URBANA PAVIMENTADA, ADICIONAL PARA DMT EXCEDENTE A 30 KM (UNIDADE: M3XKM). AF_07/2020 (PEDRA)</v>
      </c>
      <c r="E25" s="405" t="str">
        <f>VLOOKUP(A25,'PO1'!$A:$P,6,0)</f>
        <v>M3XKM</v>
      </c>
      <c r="F25" s="406" t="e">
        <f>VLOOKUP(A25,'PO1'!$A:$P,7,0)</f>
        <v>#REF!</v>
      </c>
      <c r="G25" s="407">
        <f>VLOOKUP(A25,'PO1'!$A:$P,10,0)</f>
        <v>0</v>
      </c>
      <c r="H25" s="408" t="e">
        <f>VLOOKUP(A25,'PO1'!$A:$P,11,0)</f>
        <v>#REF!</v>
      </c>
      <c r="I25" s="409" t="e">
        <f t="shared" si="0"/>
        <v>#REF!</v>
      </c>
      <c r="J25" s="410" t="e">
        <f>I25+J24</f>
        <v>#REF!</v>
      </c>
      <c r="K25" s="420" t="e">
        <f t="shared" si="1"/>
        <v>#REF!</v>
      </c>
      <c r="N25"/>
      <c r="O25"/>
      <c r="P25"/>
      <c r="Q25"/>
      <c r="R25"/>
      <c r="S25"/>
      <c r="T25"/>
      <c r="U25"/>
      <c r="V25"/>
      <c r="W25"/>
      <c r="X25"/>
      <c r="Y25"/>
      <c r="Z25"/>
      <c r="AA25"/>
      <c r="AB25"/>
      <c r="AC25"/>
      <c r="AD25"/>
    </row>
    <row r="26" spans="1:30" ht="38.25" x14ac:dyDescent="0.25">
      <c r="A26" s="97">
        <v>19</v>
      </c>
      <c r="B26" s="403">
        <f>VLOOKUP(A26,'PO1'!$A:$P,4,0)</f>
        <v>93593</v>
      </c>
      <c r="C26" s="403" t="str">
        <f>VLOOKUP(A26,'PO1'!$A:$P,3,0)</f>
        <v>SINAPI</v>
      </c>
      <c r="D26" s="404" t="str">
        <f>VLOOKUP(A26,'PO1'!$A:$P,5,0)</f>
        <v>TRANSPORTE COM CAMINHÃO BASCULANTE DE 14 M³, EM VIA URBANA PAVIMENTADA, ADICIONAL PARA DMT EXCEDENTE A 30 KM (UNIDADE: M3XKM). AF_07/2020 (AREIA)</v>
      </c>
      <c r="E26" s="405" t="str">
        <f>VLOOKUP(A26,'PO1'!$A:$P,6,0)</f>
        <v>M3XKM</v>
      </c>
      <c r="F26" s="406" t="e">
        <f>VLOOKUP(A26,'PO1'!$A:$P,7,0)</f>
        <v>#REF!</v>
      </c>
      <c r="G26" s="407">
        <f>VLOOKUP(A26,'PO1'!$A:$P,10,0)</f>
        <v>0</v>
      </c>
      <c r="H26" s="408" t="e">
        <f>VLOOKUP(A26,'PO1'!$A:$P,11,0)</f>
        <v>#REF!</v>
      </c>
      <c r="I26" s="409" t="e">
        <f t="shared" si="0"/>
        <v>#REF!</v>
      </c>
      <c r="J26" s="410" t="e">
        <f>I26+J25</f>
        <v>#REF!</v>
      </c>
      <c r="K26" s="420" t="e">
        <f t="shared" si="1"/>
        <v>#REF!</v>
      </c>
      <c r="N26"/>
      <c r="O26"/>
      <c r="P26"/>
      <c r="Q26"/>
      <c r="R26"/>
      <c r="S26"/>
      <c r="T26"/>
      <c r="U26"/>
      <c r="V26"/>
      <c r="W26"/>
      <c r="X26"/>
      <c r="Y26"/>
      <c r="Z26"/>
      <c r="AA26"/>
      <c r="AB26"/>
      <c r="AC26"/>
      <c r="AD26"/>
    </row>
    <row r="27" spans="1:30" ht="15" x14ac:dyDescent="0.25">
      <c r="H27" s="421" t="e">
        <f>SUM(H6:H26)</f>
        <v>#REF!</v>
      </c>
      <c r="N27"/>
      <c r="O27"/>
      <c r="P27"/>
      <c r="Q27"/>
      <c r="R27"/>
      <c r="S27"/>
      <c r="T27"/>
      <c r="U27"/>
      <c r="V27"/>
      <c r="W27"/>
      <c r="X27"/>
      <c r="Y27"/>
      <c r="Z27"/>
      <c r="AA27"/>
      <c r="AB27"/>
      <c r="AC27"/>
      <c r="AD27"/>
    </row>
    <row r="28" spans="1:30" ht="15" x14ac:dyDescent="0.25">
      <c r="N28"/>
      <c r="O28"/>
      <c r="P28"/>
      <c r="Q28"/>
    </row>
    <row r="29" spans="1:30" ht="15" x14ac:dyDescent="0.25">
      <c r="N29"/>
      <c r="O29"/>
      <c r="P29"/>
      <c r="Q29"/>
    </row>
  </sheetData>
  <autoFilter ref="B4:K4" xr:uid="{6816EE50-8B2E-42FC-8FAD-60EA370B43CC}">
    <sortState xmlns:xlrd2="http://schemas.microsoft.com/office/spreadsheetml/2017/richdata2" ref="B5:K25">
      <sortCondition descending="1" ref="H4"/>
    </sortState>
  </autoFilter>
  <sortState xmlns:xlrd2="http://schemas.microsoft.com/office/spreadsheetml/2017/richdata2" ref="A5:K45">
    <sortCondition descending="1" ref="H4:H45"/>
  </sortState>
  <mergeCells count="5">
    <mergeCell ref="E1:F1"/>
    <mergeCell ref="H1:J1"/>
    <mergeCell ref="E2:F2"/>
    <mergeCell ref="H2:J2"/>
    <mergeCell ref="B3:K3"/>
  </mergeCells>
  <pageMargins left="0.51181102362204722" right="0.51181102362204722" top="0.98425196850393704" bottom="0.98425196850393704" header="0.51181102362204722" footer="0.51181102362204722"/>
  <pageSetup paperSize="9" scale="67" fitToHeight="0" orientation="landscape" r:id="rId1"/>
  <headerFooter>
    <oddHeader>&amp;L &amp;CCODEVASF 5ª SR
CNPJ: 00.399.857/0015-21 &amp;R</oddHeader>
    <oddFooter xml:space="preserve">&amp;L &amp;CAV Castro Alves  - Santa Luzia - Penedo / AL
</oddFooter>
  </headerFooter>
  <drawing r:id="rId2"/>
  <legacyDrawing r:id="rId3"/>
  <oleObjects>
    <mc:AlternateContent xmlns:mc="http://schemas.openxmlformats.org/markup-compatibility/2006">
      <mc:Choice Requires="x14">
        <oleObject progId="Figura do Microsoft Photo Editor 3.0" shapeId="249857" r:id="rId4">
          <objectPr defaultSize="0" autoPict="0" r:id="rId5">
            <anchor moveWithCells="1" sizeWithCells="1">
              <from>
                <xdr:col>1</xdr:col>
                <xdr:colOff>66675</xdr:colOff>
                <xdr:row>1</xdr:row>
                <xdr:rowOff>95250</xdr:rowOff>
              </from>
              <to>
                <xdr:col>2</xdr:col>
                <xdr:colOff>1057275</xdr:colOff>
                <xdr:row>1</xdr:row>
                <xdr:rowOff>504825</xdr:rowOff>
              </to>
            </anchor>
          </objectPr>
        </oleObject>
      </mc:Choice>
      <mc:Fallback>
        <oleObject progId="Figura do Microsoft Photo Editor 3.0" shapeId="249857"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81DC5-1869-41A4-BC63-ABBBBDE860D7}">
  <sheetPr>
    <tabColor theme="9" tint="0.59999389629810485"/>
    <pageSetUpPr fitToPage="1"/>
  </sheetPr>
  <dimension ref="A1:T37"/>
  <sheetViews>
    <sheetView view="pageBreakPreview" topLeftCell="A4" zoomScale="70" zoomScaleNormal="85" zoomScaleSheetLayoutView="70" workbookViewId="0">
      <selection activeCell="A16" sqref="A16"/>
    </sheetView>
  </sheetViews>
  <sheetFormatPr defaultColWidth="9.140625" defaultRowHeight="12.75" x14ac:dyDescent="0.2"/>
  <cols>
    <col min="1" max="1" width="9.5703125" style="8" customWidth="1"/>
    <col min="2" max="2" width="12.7109375" style="1" customWidth="1"/>
    <col min="3" max="3" width="22" style="11" customWidth="1"/>
    <col min="4" max="4" width="26.28515625" style="8" customWidth="1"/>
    <col min="5" max="5" width="15" style="11" customWidth="1"/>
    <col min="6" max="6" width="16.140625" style="11" customWidth="1"/>
    <col min="7" max="7" width="14.140625" style="14" customWidth="1"/>
    <col min="8" max="8" width="14.85546875" style="8" customWidth="1"/>
    <col min="9" max="9" width="9.140625" style="8"/>
    <col min="10" max="10" width="10.28515625" style="8" bestFit="1" customWidth="1"/>
    <col min="11" max="11" width="12.42578125" style="19" customWidth="1"/>
    <col min="12" max="12" width="9.140625" style="8"/>
    <col min="13" max="13" width="14.42578125" style="8" customWidth="1"/>
    <col min="14" max="14" width="9.140625" style="8"/>
    <col min="15" max="15" width="16.7109375" style="8" customWidth="1"/>
    <col min="16" max="16" width="22.85546875" style="8" customWidth="1"/>
    <col min="17" max="17" width="8.28515625" style="1" customWidth="1"/>
    <col min="18" max="18" width="7.5703125" style="1" customWidth="1"/>
    <col min="19" max="19" width="12.7109375" style="8" customWidth="1"/>
    <col min="20" max="20" width="12.42578125" style="8" customWidth="1"/>
    <col min="21" max="16384" width="9.140625" style="1"/>
  </cols>
  <sheetData>
    <row r="1" spans="1:20" ht="15" x14ac:dyDescent="0.2">
      <c r="B1" s="27"/>
      <c r="C1" s="30"/>
      <c r="D1" s="562" t="s">
        <v>280</v>
      </c>
      <c r="E1" s="562"/>
      <c r="F1" s="562"/>
      <c r="G1" s="562"/>
      <c r="H1" s="562"/>
      <c r="I1" s="562"/>
    </row>
    <row r="2" spans="1:20" ht="15" x14ac:dyDescent="0.2">
      <c r="B2" s="27"/>
      <c r="C2" s="30"/>
      <c r="D2" s="562" t="s">
        <v>281</v>
      </c>
      <c r="E2" s="562"/>
      <c r="F2" s="562"/>
      <c r="G2" s="562"/>
      <c r="H2" s="562"/>
      <c r="I2" s="562"/>
    </row>
    <row r="3" spans="1:20" ht="15" x14ac:dyDescent="0.2">
      <c r="B3" s="27"/>
      <c r="C3" s="30"/>
      <c r="D3" s="562" t="s">
        <v>282</v>
      </c>
      <c r="E3" s="562"/>
      <c r="F3" s="562"/>
      <c r="G3" s="562"/>
      <c r="H3" s="562"/>
      <c r="I3" s="562"/>
    </row>
    <row r="4" spans="1:20" ht="15" x14ac:dyDescent="0.2">
      <c r="B4" s="27"/>
      <c r="C4" s="30"/>
      <c r="D4" s="562" t="s">
        <v>283</v>
      </c>
      <c r="E4" s="562"/>
      <c r="F4" s="562"/>
      <c r="G4" s="562"/>
      <c r="H4" s="562"/>
      <c r="I4" s="562"/>
    </row>
    <row r="5" spans="1:20" ht="15" x14ac:dyDescent="0.2">
      <c r="B5" s="27"/>
      <c r="C5" s="30"/>
      <c r="D5" s="562" t="s">
        <v>284</v>
      </c>
      <c r="E5" s="562"/>
      <c r="F5" s="562"/>
      <c r="G5" s="562"/>
      <c r="H5" s="562"/>
      <c r="I5" s="562"/>
    </row>
    <row r="7" spans="1:20" ht="13.5" thickBot="1" x14ac:dyDescent="0.25"/>
    <row r="8" spans="1:20" ht="13.5" thickBot="1" x14ac:dyDescent="0.25">
      <c r="A8" s="649" t="s">
        <v>29</v>
      </c>
      <c r="B8" s="650"/>
      <c r="C8" s="650"/>
      <c r="D8" s="650"/>
      <c r="E8" s="650"/>
      <c r="F8" s="650"/>
      <c r="G8" s="650"/>
      <c r="H8" s="650"/>
      <c r="I8" s="650"/>
      <c r="J8" s="650"/>
      <c r="K8" s="650"/>
      <c r="L8" s="650"/>
      <c r="M8" s="650"/>
      <c r="N8" s="650"/>
      <c r="O8" s="650"/>
      <c r="P8" s="650"/>
      <c r="Q8" s="650"/>
      <c r="R8" s="650"/>
      <c r="S8" s="650"/>
      <c r="T8" s="651"/>
    </row>
    <row r="9" spans="1:20" x14ac:dyDescent="0.2">
      <c r="A9" s="15"/>
      <c r="B9" s="4"/>
      <c r="C9" s="9"/>
      <c r="D9" s="7"/>
      <c r="E9" s="9"/>
      <c r="F9" s="9"/>
      <c r="G9" s="12"/>
      <c r="H9" s="7"/>
      <c r="I9" s="7"/>
      <c r="J9" s="7"/>
      <c r="K9" s="18"/>
      <c r="L9" s="7"/>
      <c r="M9" s="7"/>
      <c r="N9" s="7"/>
      <c r="O9" s="7"/>
      <c r="P9" s="7"/>
      <c r="Q9" s="4"/>
      <c r="R9" s="4"/>
      <c r="S9" s="7"/>
      <c r="T9" s="23"/>
    </row>
    <row r="10" spans="1:20" x14ac:dyDescent="0.2">
      <c r="A10" s="655" t="s">
        <v>30</v>
      </c>
      <c r="B10" s="3"/>
      <c r="C10" s="10"/>
      <c r="D10" s="656" t="s">
        <v>34</v>
      </c>
      <c r="E10" s="656"/>
      <c r="F10" s="656"/>
      <c r="G10" s="656" t="s">
        <v>701</v>
      </c>
      <c r="H10" s="656"/>
      <c r="J10" s="657" t="s">
        <v>35</v>
      </c>
      <c r="K10" s="190" t="s">
        <v>36</v>
      </c>
      <c r="L10" s="187">
        <v>6.4999999999999997E-3</v>
      </c>
      <c r="T10" s="24"/>
    </row>
    <row r="11" spans="1:20" x14ac:dyDescent="0.2">
      <c r="A11" s="655"/>
      <c r="B11" s="3"/>
      <c r="C11" s="10"/>
      <c r="D11" s="2"/>
      <c r="E11" s="193" t="s">
        <v>699</v>
      </c>
      <c r="F11" s="194">
        <v>41821</v>
      </c>
      <c r="G11" s="13" t="s">
        <v>32</v>
      </c>
      <c r="H11" s="2">
        <v>270.23700000000002</v>
      </c>
      <c r="J11" s="657"/>
      <c r="K11" s="190" t="s">
        <v>37</v>
      </c>
      <c r="L11" s="188">
        <v>0.03</v>
      </c>
      <c r="O11" s="658" t="s">
        <v>40</v>
      </c>
      <c r="P11" s="658"/>
      <c r="T11" s="24"/>
    </row>
    <row r="12" spans="1:20" x14ac:dyDescent="0.2">
      <c r="A12" s="655"/>
      <c r="B12" s="3"/>
      <c r="C12" s="10"/>
      <c r="D12" s="2"/>
      <c r="E12" s="195" t="e">
        <f>H12/H11</f>
        <v>#REF!</v>
      </c>
      <c r="F12" s="286">
        <v>45108</v>
      </c>
      <c r="G12" s="13" t="s">
        <v>33</v>
      </c>
      <c r="H12" s="186" t="e">
        <f>#REF!</f>
        <v>#REF!</v>
      </c>
      <c r="J12" s="657"/>
      <c r="K12" s="190" t="s">
        <v>38</v>
      </c>
      <c r="L12" s="188">
        <v>0.18</v>
      </c>
      <c r="O12" s="2" t="s">
        <v>39</v>
      </c>
      <c r="P12" s="186"/>
      <c r="T12" s="24"/>
    </row>
    <row r="13" spans="1:20" x14ac:dyDescent="0.2">
      <c r="A13" s="16"/>
      <c r="T13" s="24"/>
    </row>
    <row r="14" spans="1:20" ht="92.25" customHeight="1" x14ac:dyDescent="0.2">
      <c r="A14" s="5" t="s">
        <v>15</v>
      </c>
      <c r="B14" s="652" t="s">
        <v>16</v>
      </c>
      <c r="C14" s="652" t="s">
        <v>17</v>
      </c>
      <c r="D14" s="652"/>
      <c r="E14" s="652"/>
      <c r="F14" s="652"/>
      <c r="G14" s="652"/>
      <c r="H14" s="189" t="s">
        <v>18</v>
      </c>
      <c r="I14" s="5" t="s">
        <v>19</v>
      </c>
      <c r="J14" s="5" t="s">
        <v>20</v>
      </c>
      <c r="K14" s="20" t="s">
        <v>21</v>
      </c>
      <c r="L14" s="5" t="s">
        <v>22</v>
      </c>
      <c r="M14" s="5" t="s">
        <v>23</v>
      </c>
      <c r="N14" s="5" t="s">
        <v>24</v>
      </c>
      <c r="O14" s="5" t="s">
        <v>25</v>
      </c>
      <c r="P14" s="5" t="s">
        <v>79</v>
      </c>
      <c r="Q14" s="652" t="s">
        <v>26</v>
      </c>
      <c r="R14" s="652"/>
      <c r="S14" s="5" t="s">
        <v>27</v>
      </c>
      <c r="T14" s="5" t="s">
        <v>28</v>
      </c>
    </row>
    <row r="15" spans="1:20" x14ac:dyDescent="0.2">
      <c r="A15" s="285">
        <v>45108</v>
      </c>
      <c r="B15" s="652"/>
      <c r="C15" s="5" t="s">
        <v>7</v>
      </c>
      <c r="D15" s="5" t="s">
        <v>8</v>
      </c>
      <c r="E15" s="5" t="s">
        <v>9</v>
      </c>
      <c r="F15" s="5" t="s">
        <v>10</v>
      </c>
      <c r="G15" s="5" t="s">
        <v>11</v>
      </c>
      <c r="H15" s="5" t="s">
        <v>9</v>
      </c>
      <c r="I15" s="5" t="s">
        <v>12</v>
      </c>
      <c r="J15" s="5" t="s">
        <v>12</v>
      </c>
      <c r="K15" s="20" t="s">
        <v>12</v>
      </c>
      <c r="L15" s="5" t="s">
        <v>13</v>
      </c>
      <c r="M15" s="5" t="s">
        <v>12</v>
      </c>
      <c r="N15" s="5" t="s">
        <v>12</v>
      </c>
      <c r="O15" s="5" t="s">
        <v>12</v>
      </c>
      <c r="P15" s="5" t="s">
        <v>12</v>
      </c>
      <c r="Q15" s="5" t="s">
        <v>14</v>
      </c>
      <c r="R15" s="5" t="s">
        <v>12</v>
      </c>
      <c r="S15" s="5" t="s">
        <v>12</v>
      </c>
      <c r="T15" s="5" t="s">
        <v>12</v>
      </c>
    </row>
    <row r="16" spans="1:20" ht="38.25" x14ac:dyDescent="0.2">
      <c r="A16" s="2">
        <v>1</v>
      </c>
      <c r="B16" s="653" t="s">
        <v>702</v>
      </c>
      <c r="C16" s="10" t="s">
        <v>45</v>
      </c>
      <c r="D16" s="10" t="s">
        <v>46</v>
      </c>
      <c r="E16" s="10" t="s">
        <v>47</v>
      </c>
      <c r="F16" s="10" t="s">
        <v>123</v>
      </c>
      <c r="G16" s="2" t="s">
        <v>418</v>
      </c>
      <c r="H16" s="192" t="e">
        <f>#REF!</f>
        <v>#REF!</v>
      </c>
      <c r="I16" s="2" t="str">
        <f>IFERROR(H16*1000,"-")</f>
        <v>-</v>
      </c>
      <c r="J16" s="17" t="str">
        <f>IFERROR(K16-I16,"-")</f>
        <v>-</v>
      </c>
      <c r="K16" s="21" t="str">
        <f>IFERROR(TRUNC(I16*(1+(1/(1-$L$10-$L$11))*($L$10+$L$11+($L$12/(1-$L$12)))),2),"-")</f>
        <v>-</v>
      </c>
      <c r="L16" s="186">
        <v>946</v>
      </c>
      <c r="M16" s="17">
        <f>IF(L16=0,0,((26.939+0.253*L16)))</f>
        <v>266.27699999999999</v>
      </c>
      <c r="N16" s="2">
        <f>TRUNC(M16*($L$12/(1-$L$12)),2)</f>
        <v>58.45</v>
      </c>
      <c r="O16" s="17" t="e">
        <f>M16*1.1*($H$12/$H$11)</f>
        <v>#REF!</v>
      </c>
      <c r="P16" s="17" t="e">
        <f>N16+O16</f>
        <v>#REF!</v>
      </c>
      <c r="Q16" s="191">
        <v>0</v>
      </c>
      <c r="R16" s="17" t="e">
        <f>(ROUNDUP(((#REF!)*2/28),0)*Q16)/(#REF!)</f>
        <v>#REF!</v>
      </c>
      <c r="S16" s="21" t="e">
        <f>P16+R16</f>
        <v>#REF!</v>
      </c>
      <c r="T16" s="17" t="str">
        <f>IFERROR(S16+K16,"-")</f>
        <v>-</v>
      </c>
    </row>
    <row r="17" spans="1:20" ht="38.25" hidden="1" customHeight="1" x14ac:dyDescent="0.2">
      <c r="A17" s="2">
        <v>2</v>
      </c>
      <c r="B17" s="654"/>
      <c r="C17" s="10" t="s">
        <v>81</v>
      </c>
      <c r="D17" s="10" t="s">
        <v>115</v>
      </c>
      <c r="E17" s="10" t="s">
        <v>93</v>
      </c>
      <c r="F17" s="10" t="s">
        <v>98</v>
      </c>
      <c r="G17" s="2" t="s">
        <v>418</v>
      </c>
      <c r="H17" s="192" t="e">
        <f>#REF!</f>
        <v>#REF!</v>
      </c>
      <c r="I17" s="2" t="str">
        <f t="shared" ref="I17:I36" si="0">IFERROR(H17*1000,"-")</f>
        <v>-</v>
      </c>
      <c r="J17" s="17" t="str">
        <f t="shared" ref="J17:J36" si="1">IFERROR(K17-I17,"-")</f>
        <v>-</v>
      </c>
      <c r="K17" s="21" t="str">
        <f t="shared" ref="K17:K36" si="2">IFERROR(TRUNC(I17*(1+(1/(1-$L$10-$L$11))*($L$10+$L$11+($L$12/(1-$L$12)))),2),"-")</f>
        <v>-</v>
      </c>
      <c r="L17" s="186">
        <v>1803</v>
      </c>
      <c r="M17" s="17">
        <f t="shared" ref="M17:M36" si="3">IF(L17=0,0,((26.939+0.253*L17)))</f>
        <v>483.09800000000001</v>
      </c>
      <c r="N17" s="2">
        <f t="shared" ref="N17:N36" si="4">TRUNC(M17*($L$12/(1-$L$12)),2)</f>
        <v>106.04</v>
      </c>
      <c r="O17" s="17" t="e">
        <f t="shared" ref="O17:O36" si="5">M17*1.1*($H$12/$H$11)</f>
        <v>#REF!</v>
      </c>
      <c r="P17" s="17" t="e">
        <f t="shared" ref="P17:P36" si="6">N17+O17</f>
        <v>#REF!</v>
      </c>
      <c r="Q17" s="191"/>
      <c r="R17" s="17" t="e">
        <f>(ROUNDUP(((#REF!)*2/28),0)*Q17)/(#REF!)</f>
        <v>#REF!</v>
      </c>
      <c r="S17" s="21" t="e">
        <f t="shared" ref="S17:S36" si="7">P17+R17</f>
        <v>#REF!</v>
      </c>
      <c r="T17" s="17" t="str">
        <f t="shared" ref="T17:T36" si="8">IFERROR(S17+K17,"-")</f>
        <v>-</v>
      </c>
    </row>
    <row r="18" spans="1:20" ht="25.5" hidden="1" x14ac:dyDescent="0.2">
      <c r="A18" s="2">
        <v>3</v>
      </c>
      <c r="B18" s="654"/>
      <c r="C18" s="10" t="s">
        <v>82</v>
      </c>
      <c r="D18" s="10" t="s">
        <v>116</v>
      </c>
      <c r="E18" s="10" t="s">
        <v>94</v>
      </c>
      <c r="F18" s="10" t="s">
        <v>99</v>
      </c>
      <c r="G18" s="2" t="s">
        <v>418</v>
      </c>
      <c r="H18" s="192" t="e">
        <f>#REF!</f>
        <v>#REF!</v>
      </c>
      <c r="I18" s="2" t="str">
        <f t="shared" si="0"/>
        <v>-</v>
      </c>
      <c r="J18" s="17" t="str">
        <f t="shared" si="1"/>
        <v>-</v>
      </c>
      <c r="K18" s="21" t="str">
        <f t="shared" si="2"/>
        <v>-</v>
      </c>
      <c r="L18" s="186">
        <v>1997</v>
      </c>
      <c r="M18" s="17">
        <f t="shared" si="3"/>
        <v>532.17999999999995</v>
      </c>
      <c r="N18" s="2">
        <f t="shared" si="4"/>
        <v>116.82</v>
      </c>
      <c r="O18" s="17" t="e">
        <f t="shared" si="5"/>
        <v>#REF!</v>
      </c>
      <c r="P18" s="17" t="e">
        <f t="shared" si="6"/>
        <v>#REF!</v>
      </c>
      <c r="Q18" s="191"/>
      <c r="R18" s="17" t="e">
        <f>(ROUNDUP(((#REF!)*2/28),0)*Q18)/(#REF!)</f>
        <v>#REF!</v>
      </c>
      <c r="S18" s="21" t="e">
        <f t="shared" si="7"/>
        <v>#REF!</v>
      </c>
      <c r="T18" s="17" t="str">
        <f t="shared" si="8"/>
        <v>-</v>
      </c>
    </row>
    <row r="19" spans="1:20" ht="38.25" hidden="1" x14ac:dyDescent="0.2">
      <c r="A19" s="2">
        <v>4</v>
      </c>
      <c r="B19" s="654"/>
      <c r="C19" s="10" t="s">
        <v>83</v>
      </c>
      <c r="D19" s="10" t="s">
        <v>419</v>
      </c>
      <c r="E19" s="10" t="s">
        <v>94</v>
      </c>
      <c r="F19" s="10" t="s">
        <v>100</v>
      </c>
      <c r="G19" s="2" t="s">
        <v>418</v>
      </c>
      <c r="H19" s="192" t="e">
        <f>#REF!</f>
        <v>#REF!</v>
      </c>
      <c r="I19" s="2" t="str">
        <f t="shared" si="0"/>
        <v>-</v>
      </c>
      <c r="J19" s="17" t="str">
        <f t="shared" si="1"/>
        <v>-</v>
      </c>
      <c r="K19" s="21" t="str">
        <f t="shared" si="2"/>
        <v>-</v>
      </c>
      <c r="L19" s="186">
        <v>2015</v>
      </c>
      <c r="M19" s="17">
        <f t="shared" si="3"/>
        <v>536.73400000000004</v>
      </c>
      <c r="N19" s="2">
        <f t="shared" si="4"/>
        <v>117.81</v>
      </c>
      <c r="O19" s="17" t="e">
        <f t="shared" si="5"/>
        <v>#REF!</v>
      </c>
      <c r="P19" s="17" t="e">
        <f t="shared" si="6"/>
        <v>#REF!</v>
      </c>
      <c r="Q19" s="191"/>
      <c r="R19" s="17" t="e">
        <f>(ROUNDUP(((#REF!)*2/28),0)*Q19)/(#REF!)</f>
        <v>#REF!</v>
      </c>
      <c r="S19" s="21" t="e">
        <f t="shared" si="7"/>
        <v>#REF!</v>
      </c>
      <c r="T19" s="17" t="str">
        <f t="shared" si="8"/>
        <v>-</v>
      </c>
    </row>
    <row r="20" spans="1:20" ht="51" hidden="1" x14ac:dyDescent="0.2">
      <c r="A20" s="2">
        <v>5</v>
      </c>
      <c r="B20" s="654"/>
      <c r="C20" s="10" t="s">
        <v>84</v>
      </c>
      <c r="D20" s="10" t="s">
        <v>117</v>
      </c>
      <c r="E20" s="10" t="s">
        <v>94</v>
      </c>
      <c r="F20" s="10" t="s">
        <v>101</v>
      </c>
      <c r="G20" s="2" t="s">
        <v>418</v>
      </c>
      <c r="H20" s="192" t="e">
        <f>#REF!</f>
        <v>#REF!</v>
      </c>
      <c r="I20" s="2" t="str">
        <f t="shared" si="0"/>
        <v>-</v>
      </c>
      <c r="J20" s="17" t="str">
        <f t="shared" si="1"/>
        <v>-</v>
      </c>
      <c r="K20" s="21" t="str">
        <f t="shared" si="2"/>
        <v>-</v>
      </c>
      <c r="L20" s="186">
        <v>2021</v>
      </c>
      <c r="M20" s="17">
        <f t="shared" si="3"/>
        <v>538.25199999999995</v>
      </c>
      <c r="N20" s="2">
        <f t="shared" si="4"/>
        <v>118.15</v>
      </c>
      <c r="O20" s="17" t="e">
        <f t="shared" si="5"/>
        <v>#REF!</v>
      </c>
      <c r="P20" s="17" t="e">
        <f t="shared" si="6"/>
        <v>#REF!</v>
      </c>
      <c r="Q20" s="191"/>
      <c r="R20" s="17" t="e">
        <f>(ROUNDUP(((#REF!)*2/28),0)*Q20)/(#REF!)</f>
        <v>#REF!</v>
      </c>
      <c r="S20" s="21" t="e">
        <f t="shared" si="7"/>
        <v>#REF!</v>
      </c>
      <c r="T20" s="17" t="str">
        <f t="shared" si="8"/>
        <v>-</v>
      </c>
    </row>
    <row r="21" spans="1:20" ht="51" x14ac:dyDescent="0.2">
      <c r="A21" s="2">
        <v>6</v>
      </c>
      <c r="B21" s="654"/>
      <c r="C21" s="10" t="s">
        <v>82</v>
      </c>
      <c r="D21" s="10" t="s">
        <v>118</v>
      </c>
      <c r="E21" s="10" t="s">
        <v>66</v>
      </c>
      <c r="F21" s="10" t="s">
        <v>102</v>
      </c>
      <c r="G21" s="2" t="s">
        <v>418</v>
      </c>
      <c r="H21" s="192" t="e">
        <f>#REF!</f>
        <v>#REF!</v>
      </c>
      <c r="I21" s="2" t="str">
        <f t="shared" si="0"/>
        <v>-</v>
      </c>
      <c r="J21" s="17" t="str">
        <f t="shared" si="1"/>
        <v>-</v>
      </c>
      <c r="K21" s="21" t="str">
        <f t="shared" si="2"/>
        <v>-</v>
      </c>
      <c r="L21" s="186">
        <v>1791</v>
      </c>
      <c r="M21" s="17">
        <f t="shared" si="3"/>
        <v>480.06200000000001</v>
      </c>
      <c r="N21" s="2">
        <f t="shared" si="4"/>
        <v>105.37</v>
      </c>
      <c r="O21" s="17" t="e">
        <f t="shared" si="5"/>
        <v>#REF!</v>
      </c>
      <c r="P21" s="17" t="e">
        <f t="shared" si="6"/>
        <v>#REF!</v>
      </c>
      <c r="Q21" s="191">
        <v>177</v>
      </c>
      <c r="R21" s="17" t="e">
        <f>(ROUNDUP(((#REF!)*2/28),0)*Q21)/(#REF!)</f>
        <v>#REF!</v>
      </c>
      <c r="S21" s="21" t="e">
        <f t="shared" si="7"/>
        <v>#REF!</v>
      </c>
      <c r="T21" s="17" t="str">
        <f t="shared" si="8"/>
        <v>-</v>
      </c>
    </row>
    <row r="22" spans="1:20" ht="38.25" x14ac:dyDescent="0.2">
      <c r="A22" s="2">
        <v>7</v>
      </c>
      <c r="B22" s="654"/>
      <c r="C22" s="10" t="s">
        <v>85</v>
      </c>
      <c r="D22" s="10" t="s">
        <v>119</v>
      </c>
      <c r="E22" s="10" t="s">
        <v>66</v>
      </c>
      <c r="F22" s="10" t="s">
        <v>102</v>
      </c>
      <c r="G22" s="2" t="s">
        <v>418</v>
      </c>
      <c r="H22" s="192" t="e">
        <f>#REF!</f>
        <v>#REF!</v>
      </c>
      <c r="I22" s="2" t="str">
        <f t="shared" si="0"/>
        <v>-</v>
      </c>
      <c r="J22" s="17" t="str">
        <f t="shared" si="1"/>
        <v>-</v>
      </c>
      <c r="K22" s="21" t="str">
        <f t="shared" si="2"/>
        <v>-</v>
      </c>
      <c r="L22" s="186">
        <v>1999</v>
      </c>
      <c r="M22" s="17">
        <f t="shared" si="3"/>
        <v>532.68600000000004</v>
      </c>
      <c r="N22" s="2">
        <f t="shared" si="4"/>
        <v>116.93</v>
      </c>
      <c r="O22" s="17" t="e">
        <f t="shared" si="5"/>
        <v>#REF!</v>
      </c>
      <c r="P22" s="17" t="e">
        <f t="shared" si="6"/>
        <v>#REF!</v>
      </c>
      <c r="Q22" s="191">
        <v>177</v>
      </c>
      <c r="R22" s="17" t="e">
        <f>(ROUNDUP(((#REF!)*2/28),0)*Q22)/(#REF!)</f>
        <v>#REF!</v>
      </c>
      <c r="S22" s="21" t="e">
        <f t="shared" si="7"/>
        <v>#REF!</v>
      </c>
      <c r="T22" s="17" t="str">
        <f t="shared" si="8"/>
        <v>-</v>
      </c>
    </row>
    <row r="23" spans="1:20" ht="38.25" x14ac:dyDescent="0.2">
      <c r="A23" s="2">
        <v>8</v>
      </c>
      <c r="B23" s="654"/>
      <c r="C23" s="10" t="s">
        <v>83</v>
      </c>
      <c r="D23" s="10" t="s">
        <v>420</v>
      </c>
      <c r="E23" s="10" t="s">
        <v>66</v>
      </c>
      <c r="F23" s="10" t="s">
        <v>104</v>
      </c>
      <c r="G23" s="2" t="s">
        <v>418</v>
      </c>
      <c r="H23" s="192" t="e">
        <f>#REF!</f>
        <v>#REF!</v>
      </c>
      <c r="I23" s="2" t="str">
        <f t="shared" si="0"/>
        <v>-</v>
      </c>
      <c r="J23" s="17" t="str">
        <f t="shared" si="1"/>
        <v>-</v>
      </c>
      <c r="K23" s="21" t="str">
        <f t="shared" si="2"/>
        <v>-</v>
      </c>
      <c r="L23" s="186">
        <v>1800</v>
      </c>
      <c r="M23" s="17">
        <f t="shared" si="3"/>
        <v>482.339</v>
      </c>
      <c r="N23" s="2">
        <f t="shared" si="4"/>
        <v>105.87</v>
      </c>
      <c r="O23" s="17" t="e">
        <f t="shared" si="5"/>
        <v>#REF!</v>
      </c>
      <c r="P23" s="17" t="e">
        <f t="shared" si="6"/>
        <v>#REF!</v>
      </c>
      <c r="Q23" s="191">
        <v>177</v>
      </c>
      <c r="R23" s="17" t="e">
        <f>(ROUNDUP(((#REF!)*2/28),0)*Q23)/(#REF!)</f>
        <v>#REF!</v>
      </c>
      <c r="S23" s="21" t="e">
        <f t="shared" si="7"/>
        <v>#REF!</v>
      </c>
      <c r="T23" s="17" t="str">
        <f t="shared" si="8"/>
        <v>-</v>
      </c>
    </row>
    <row r="24" spans="1:20" ht="38.25" hidden="1" customHeight="1" x14ac:dyDescent="0.2">
      <c r="A24" s="2">
        <v>9</v>
      </c>
      <c r="B24" s="654"/>
      <c r="C24" s="10" t="s">
        <v>126</v>
      </c>
      <c r="D24" s="10" t="s">
        <v>125</v>
      </c>
      <c r="E24" s="10" t="s">
        <v>96</v>
      </c>
      <c r="F24" s="10" t="s">
        <v>105</v>
      </c>
      <c r="G24" s="2" t="s">
        <v>418</v>
      </c>
      <c r="H24" s="192" t="e">
        <f>#REF!</f>
        <v>#REF!</v>
      </c>
      <c r="I24" s="2" t="str">
        <f t="shared" si="0"/>
        <v>-</v>
      </c>
      <c r="J24" s="17" t="str">
        <f t="shared" si="1"/>
        <v>-</v>
      </c>
      <c r="K24" s="21" t="str">
        <f t="shared" si="2"/>
        <v>-</v>
      </c>
      <c r="L24" s="186">
        <v>1792</v>
      </c>
      <c r="M24" s="17">
        <f t="shared" si="3"/>
        <v>480.315</v>
      </c>
      <c r="N24" s="2">
        <f t="shared" si="4"/>
        <v>105.43</v>
      </c>
      <c r="O24" s="17" t="e">
        <f t="shared" si="5"/>
        <v>#REF!</v>
      </c>
      <c r="P24" s="17" t="e">
        <f t="shared" si="6"/>
        <v>#REF!</v>
      </c>
      <c r="Q24" s="191"/>
      <c r="R24" s="17" t="e">
        <f>(ROUNDUP(((#REF!)*2/28),0)*Q24)/(#REF!)</f>
        <v>#REF!</v>
      </c>
      <c r="S24" s="21" t="e">
        <f t="shared" si="7"/>
        <v>#REF!</v>
      </c>
      <c r="T24" s="17" t="str">
        <f t="shared" si="8"/>
        <v>-</v>
      </c>
    </row>
    <row r="25" spans="1:20" ht="51" hidden="1" customHeight="1" x14ac:dyDescent="0.2">
      <c r="A25" s="2">
        <v>10</v>
      </c>
      <c r="B25" s="654"/>
      <c r="C25" s="10" t="s">
        <v>128</v>
      </c>
      <c r="D25" s="10" t="s">
        <v>127</v>
      </c>
      <c r="E25" s="10" t="s">
        <v>97</v>
      </c>
      <c r="F25" s="10" t="s">
        <v>108</v>
      </c>
      <c r="G25" s="2" t="s">
        <v>418</v>
      </c>
      <c r="H25" s="192" t="e">
        <f>#REF!</f>
        <v>#REF!</v>
      </c>
      <c r="I25" s="2" t="str">
        <f t="shared" si="0"/>
        <v>-</v>
      </c>
      <c r="J25" s="17" t="str">
        <f t="shared" si="1"/>
        <v>-</v>
      </c>
      <c r="K25" s="21" t="str">
        <f t="shared" si="2"/>
        <v>-</v>
      </c>
      <c r="L25" s="186">
        <v>2852</v>
      </c>
      <c r="M25" s="17">
        <f t="shared" si="3"/>
        <v>748.495</v>
      </c>
      <c r="N25" s="2">
        <f t="shared" si="4"/>
        <v>164.3</v>
      </c>
      <c r="O25" s="17" t="e">
        <f t="shared" si="5"/>
        <v>#REF!</v>
      </c>
      <c r="P25" s="17" t="e">
        <f t="shared" si="6"/>
        <v>#REF!</v>
      </c>
      <c r="Q25" s="191"/>
      <c r="R25" s="17" t="e">
        <f>(ROUNDUP(((#REF!)*2/28),0)*Q25)/(#REF!)</f>
        <v>#REF!</v>
      </c>
      <c r="S25" s="21" t="e">
        <f t="shared" si="7"/>
        <v>#REF!</v>
      </c>
      <c r="T25" s="17" t="str">
        <f t="shared" si="8"/>
        <v>-</v>
      </c>
    </row>
    <row r="26" spans="1:20" ht="38.25" x14ac:dyDescent="0.2">
      <c r="A26" s="2">
        <v>11</v>
      </c>
      <c r="B26" s="654"/>
      <c r="C26" s="10" t="s">
        <v>86</v>
      </c>
      <c r="D26" s="10" t="s">
        <v>120</v>
      </c>
      <c r="E26" s="10" t="s">
        <v>95</v>
      </c>
      <c r="F26" s="10" t="s">
        <v>103</v>
      </c>
      <c r="G26" s="2" t="s">
        <v>418</v>
      </c>
      <c r="H26" s="192" t="e">
        <f>#REF!</f>
        <v>#REF!</v>
      </c>
      <c r="I26" s="2" t="str">
        <f t="shared" si="0"/>
        <v>-</v>
      </c>
      <c r="J26" s="17" t="str">
        <f>IFERROR(K26-I26,"-")</f>
        <v>-</v>
      </c>
      <c r="K26" s="21" t="str">
        <f t="shared" si="2"/>
        <v>-</v>
      </c>
      <c r="L26" s="186">
        <v>3195</v>
      </c>
      <c r="M26" s="17">
        <f t="shared" si="3"/>
        <v>835.274</v>
      </c>
      <c r="N26" s="2">
        <f t="shared" si="4"/>
        <v>183.35</v>
      </c>
      <c r="O26" s="17" t="e">
        <f t="shared" si="5"/>
        <v>#REF!</v>
      </c>
      <c r="P26" s="17" t="e">
        <f t="shared" si="6"/>
        <v>#REF!</v>
      </c>
      <c r="Q26" s="191">
        <v>112.2</v>
      </c>
      <c r="R26" s="17" t="e">
        <f>(ROUNDUP(((#REF!)*2/28),0)*Q26)/(#REF!)</f>
        <v>#REF!</v>
      </c>
      <c r="S26" s="21" t="e">
        <f t="shared" si="7"/>
        <v>#REF!</v>
      </c>
      <c r="T26" s="17" t="str">
        <f t="shared" si="8"/>
        <v>-</v>
      </c>
    </row>
    <row r="27" spans="1:20" ht="38.25" x14ac:dyDescent="0.2">
      <c r="A27" s="2">
        <v>12</v>
      </c>
      <c r="B27" s="654"/>
      <c r="C27" s="10" t="s">
        <v>81</v>
      </c>
      <c r="D27" s="10" t="s">
        <v>129</v>
      </c>
      <c r="E27" s="10" t="s">
        <v>95</v>
      </c>
      <c r="F27" s="10" t="s">
        <v>109</v>
      </c>
      <c r="G27" s="2" t="s">
        <v>418</v>
      </c>
      <c r="H27" s="192" t="e">
        <f>#REF!</f>
        <v>#REF!</v>
      </c>
      <c r="I27" s="2" t="str">
        <f t="shared" si="0"/>
        <v>-</v>
      </c>
      <c r="J27" s="17" t="str">
        <f t="shared" si="1"/>
        <v>-</v>
      </c>
      <c r="K27" s="21" t="str">
        <f t="shared" si="2"/>
        <v>-</v>
      </c>
      <c r="L27" s="186">
        <v>2849</v>
      </c>
      <c r="M27" s="17">
        <f t="shared" si="3"/>
        <v>747.73599999999999</v>
      </c>
      <c r="N27" s="2">
        <f t="shared" si="4"/>
        <v>164.13</v>
      </c>
      <c r="O27" s="17" t="e">
        <f t="shared" si="5"/>
        <v>#REF!</v>
      </c>
      <c r="P27" s="17" t="e">
        <f t="shared" si="6"/>
        <v>#REF!</v>
      </c>
      <c r="Q27" s="191">
        <v>254.4</v>
      </c>
      <c r="R27" s="17" t="e">
        <f>(ROUNDUP(((#REF!)*2/28),0)*Q27)/(#REF!)</f>
        <v>#REF!</v>
      </c>
      <c r="S27" s="21" t="e">
        <f t="shared" si="7"/>
        <v>#REF!</v>
      </c>
      <c r="T27" s="17" t="str">
        <f t="shared" si="8"/>
        <v>-</v>
      </c>
    </row>
    <row r="28" spans="1:20" ht="38.25" x14ac:dyDescent="0.2">
      <c r="A28" s="2">
        <v>13</v>
      </c>
      <c r="B28" s="654"/>
      <c r="C28" s="10" t="s">
        <v>85</v>
      </c>
      <c r="D28" s="10" t="s">
        <v>122</v>
      </c>
      <c r="E28" s="10" t="s">
        <v>95</v>
      </c>
      <c r="F28" s="10" t="s">
        <v>109</v>
      </c>
      <c r="G28" s="2" t="s">
        <v>418</v>
      </c>
      <c r="H28" s="192" t="e">
        <f>#REF!</f>
        <v>#REF!</v>
      </c>
      <c r="I28" s="2" t="str">
        <f t="shared" si="0"/>
        <v>-</v>
      </c>
      <c r="J28" s="17" t="str">
        <f t="shared" si="1"/>
        <v>-</v>
      </c>
      <c r="K28" s="21" t="str">
        <f t="shared" si="2"/>
        <v>-</v>
      </c>
      <c r="L28" s="186">
        <v>2849</v>
      </c>
      <c r="M28" s="17">
        <f t="shared" si="3"/>
        <v>747.73599999999999</v>
      </c>
      <c r="N28" s="2">
        <f t="shared" si="4"/>
        <v>164.13</v>
      </c>
      <c r="O28" s="17" t="e">
        <f t="shared" si="5"/>
        <v>#REF!</v>
      </c>
      <c r="P28" s="17" t="e">
        <f t="shared" si="6"/>
        <v>#REF!</v>
      </c>
      <c r="Q28" s="191">
        <v>254.4</v>
      </c>
      <c r="R28" s="17" t="e">
        <f>(ROUNDUP(((#REF!)*2/28),0)*Q28)/(#REF!)</f>
        <v>#REF!</v>
      </c>
      <c r="S28" s="21" t="e">
        <f t="shared" si="7"/>
        <v>#REF!</v>
      </c>
      <c r="T28" s="17" t="str">
        <f t="shared" si="8"/>
        <v>-</v>
      </c>
    </row>
    <row r="29" spans="1:20" ht="51" x14ac:dyDescent="0.2">
      <c r="A29" s="2">
        <v>14</v>
      </c>
      <c r="B29" s="654"/>
      <c r="C29" s="10" t="s">
        <v>422</v>
      </c>
      <c r="D29" s="10" t="s">
        <v>423</v>
      </c>
      <c r="E29" s="10" t="s">
        <v>95</v>
      </c>
      <c r="F29" s="10" t="s">
        <v>110</v>
      </c>
      <c r="G29" s="2" t="s">
        <v>418</v>
      </c>
      <c r="H29" s="192" t="e">
        <f>#REF!</f>
        <v>#REF!</v>
      </c>
      <c r="I29" s="2" t="str">
        <f t="shared" si="0"/>
        <v>-</v>
      </c>
      <c r="J29" s="17" t="str">
        <f t="shared" si="1"/>
        <v>-</v>
      </c>
      <c r="K29" s="21" t="str">
        <f t="shared" si="2"/>
        <v>-</v>
      </c>
      <c r="L29" s="186">
        <v>2869</v>
      </c>
      <c r="M29" s="17">
        <f t="shared" si="3"/>
        <v>752.79599999999994</v>
      </c>
      <c r="N29" s="2">
        <f t="shared" si="4"/>
        <v>165.24</v>
      </c>
      <c r="O29" s="17" t="e">
        <f t="shared" si="5"/>
        <v>#REF!</v>
      </c>
      <c r="P29" s="17" t="e">
        <f t="shared" si="6"/>
        <v>#REF!</v>
      </c>
      <c r="Q29" s="191">
        <v>254.4</v>
      </c>
      <c r="R29" s="17" t="e">
        <f>(ROUNDUP(((#REF!)*2/28),0)*Q29)/(#REF!)</f>
        <v>#REF!</v>
      </c>
      <c r="S29" s="21" t="e">
        <f t="shared" si="7"/>
        <v>#REF!</v>
      </c>
      <c r="T29" s="17" t="str">
        <f t="shared" si="8"/>
        <v>-</v>
      </c>
    </row>
    <row r="30" spans="1:20" ht="38.25" x14ac:dyDescent="0.2">
      <c r="A30" s="2">
        <v>15</v>
      </c>
      <c r="B30" s="654"/>
      <c r="C30" s="10" t="s">
        <v>87</v>
      </c>
      <c r="D30" s="10" t="s">
        <v>421</v>
      </c>
      <c r="E30" s="10" t="s">
        <v>50</v>
      </c>
      <c r="F30" s="10" t="s">
        <v>106</v>
      </c>
      <c r="G30" s="2" t="s">
        <v>418</v>
      </c>
      <c r="H30" s="192" t="e">
        <f>#REF!</f>
        <v>#REF!</v>
      </c>
      <c r="I30" s="2" t="str">
        <f t="shared" si="0"/>
        <v>-</v>
      </c>
      <c r="J30" s="17" t="str">
        <f t="shared" si="1"/>
        <v>-</v>
      </c>
      <c r="K30" s="21" t="str">
        <f t="shared" si="2"/>
        <v>-</v>
      </c>
      <c r="L30" s="186">
        <v>2358</v>
      </c>
      <c r="M30" s="17">
        <f t="shared" si="3"/>
        <v>623.51299999999992</v>
      </c>
      <c r="N30" s="2">
        <f t="shared" si="4"/>
        <v>136.86000000000001</v>
      </c>
      <c r="O30" s="17" t="e">
        <f t="shared" si="5"/>
        <v>#REF!</v>
      </c>
      <c r="P30" s="17" t="e">
        <f t="shared" si="6"/>
        <v>#REF!</v>
      </c>
      <c r="Q30" s="191">
        <v>436.8</v>
      </c>
      <c r="R30" s="17" t="e">
        <f>(ROUNDUP(((#REF!)*2/28),0)*Q30)/(#REF!)</f>
        <v>#REF!</v>
      </c>
      <c r="S30" s="21" t="e">
        <f t="shared" si="7"/>
        <v>#REF!</v>
      </c>
      <c r="T30" s="17" t="str">
        <f t="shared" si="8"/>
        <v>-</v>
      </c>
    </row>
    <row r="31" spans="1:20" ht="51" x14ac:dyDescent="0.2">
      <c r="A31" s="2">
        <v>16</v>
      </c>
      <c r="B31" s="654"/>
      <c r="C31" s="10" t="s">
        <v>88</v>
      </c>
      <c r="D31" s="10" t="s">
        <v>121</v>
      </c>
      <c r="E31" s="10" t="s">
        <v>50</v>
      </c>
      <c r="F31" s="10" t="s">
        <v>107</v>
      </c>
      <c r="G31" s="2" t="s">
        <v>418</v>
      </c>
      <c r="H31" s="192" t="e">
        <f>#REF!</f>
        <v>#REF!</v>
      </c>
      <c r="I31" s="2" t="str">
        <f t="shared" si="0"/>
        <v>-</v>
      </c>
      <c r="J31" s="17" t="str">
        <f t="shared" si="1"/>
        <v>-</v>
      </c>
      <c r="K31" s="21" t="str">
        <f t="shared" si="2"/>
        <v>-</v>
      </c>
      <c r="L31" s="186">
        <v>2328</v>
      </c>
      <c r="M31" s="17">
        <f t="shared" si="3"/>
        <v>615.923</v>
      </c>
      <c r="N31" s="2">
        <f t="shared" si="4"/>
        <v>135.19999999999999</v>
      </c>
      <c r="O31" s="17" t="e">
        <f t="shared" si="5"/>
        <v>#REF!</v>
      </c>
      <c r="P31" s="17" t="e">
        <f t="shared" si="6"/>
        <v>#REF!</v>
      </c>
      <c r="Q31" s="191">
        <v>294.60000000000002</v>
      </c>
      <c r="R31" s="17" t="e">
        <f>(ROUNDUP(((#REF!)*2/28),0)*Q31)/(#REF!)</f>
        <v>#REF!</v>
      </c>
      <c r="S31" s="21" t="e">
        <f t="shared" si="7"/>
        <v>#REF!</v>
      </c>
      <c r="T31" s="17" t="str">
        <f t="shared" si="8"/>
        <v>-</v>
      </c>
    </row>
    <row r="32" spans="1:20" ht="38.25" x14ac:dyDescent="0.2">
      <c r="A32" s="2">
        <v>17</v>
      </c>
      <c r="B32" s="654"/>
      <c r="C32" s="10" t="s">
        <v>89</v>
      </c>
      <c r="D32" s="10" t="s">
        <v>130</v>
      </c>
      <c r="E32" s="10" t="s">
        <v>50</v>
      </c>
      <c r="F32" s="10" t="s">
        <v>467</v>
      </c>
      <c r="G32" s="2" t="s">
        <v>418</v>
      </c>
      <c r="H32" s="192" t="e">
        <f>#REF!</f>
        <v>#REF!</v>
      </c>
      <c r="I32" s="2" t="str">
        <f t="shared" si="0"/>
        <v>-</v>
      </c>
      <c r="J32" s="17" t="str">
        <f t="shared" si="1"/>
        <v>-</v>
      </c>
      <c r="K32" s="21" t="str">
        <f t="shared" si="2"/>
        <v>-</v>
      </c>
      <c r="L32" s="186">
        <v>2191</v>
      </c>
      <c r="M32" s="17">
        <f t="shared" si="3"/>
        <v>581.26199999999994</v>
      </c>
      <c r="N32" s="2">
        <f t="shared" si="4"/>
        <v>127.59</v>
      </c>
      <c r="O32" s="17" t="e">
        <f t="shared" si="5"/>
        <v>#REF!</v>
      </c>
      <c r="P32" s="17" t="e">
        <f t="shared" si="6"/>
        <v>#REF!</v>
      </c>
      <c r="Q32" s="191">
        <v>399.6</v>
      </c>
      <c r="R32" s="17" t="e">
        <f>(ROUNDUP(((#REF!)*2/28),0)*Q32)/(#REF!)</f>
        <v>#REF!</v>
      </c>
      <c r="S32" s="21" t="e">
        <f t="shared" si="7"/>
        <v>#REF!</v>
      </c>
      <c r="T32" s="17" t="str">
        <f t="shared" si="8"/>
        <v>-</v>
      </c>
    </row>
    <row r="33" spans="1:20" ht="38.25" hidden="1" customHeight="1" x14ac:dyDescent="0.2">
      <c r="A33" s="2">
        <v>18</v>
      </c>
      <c r="B33" s="654"/>
      <c r="C33" s="10" t="s">
        <v>82</v>
      </c>
      <c r="D33" s="10" t="s">
        <v>131</v>
      </c>
      <c r="E33" s="10" t="s">
        <v>54</v>
      </c>
      <c r="F33" s="10" t="s">
        <v>111</v>
      </c>
      <c r="G33" s="2" t="s">
        <v>418</v>
      </c>
      <c r="H33" s="192" t="e">
        <f>#REF!</f>
        <v>#REF!</v>
      </c>
      <c r="I33" s="2" t="str">
        <f t="shared" si="0"/>
        <v>-</v>
      </c>
      <c r="J33" s="17" t="str">
        <f t="shared" si="1"/>
        <v>-</v>
      </c>
      <c r="K33" s="21" t="str">
        <f t="shared" si="2"/>
        <v>-</v>
      </c>
      <c r="L33" s="186">
        <v>1957</v>
      </c>
      <c r="M33" s="17">
        <f t="shared" si="3"/>
        <v>522.05999999999995</v>
      </c>
      <c r="N33" s="2">
        <f t="shared" si="4"/>
        <v>114.59</v>
      </c>
      <c r="O33" s="17" t="e">
        <f t="shared" si="5"/>
        <v>#REF!</v>
      </c>
      <c r="P33" s="17" t="e">
        <f t="shared" si="6"/>
        <v>#REF!</v>
      </c>
      <c r="Q33" s="191"/>
      <c r="R33" s="17" t="e">
        <f>(ROUNDUP(((#REF!)*2/28),0)*Q33)/(#REF!)</f>
        <v>#REF!</v>
      </c>
      <c r="S33" s="21" t="e">
        <f t="shared" si="7"/>
        <v>#REF!</v>
      </c>
      <c r="T33" s="17" t="str">
        <f t="shared" si="8"/>
        <v>-</v>
      </c>
    </row>
    <row r="34" spans="1:20" ht="51" hidden="1" customHeight="1" x14ac:dyDescent="0.2">
      <c r="A34" s="2">
        <v>19</v>
      </c>
      <c r="B34" s="654"/>
      <c r="C34" s="10" t="s">
        <v>90</v>
      </c>
      <c r="D34" s="10" t="s">
        <v>132</v>
      </c>
      <c r="E34" s="10" t="s">
        <v>54</v>
      </c>
      <c r="F34" s="10" t="s">
        <v>112</v>
      </c>
      <c r="G34" s="2" t="s">
        <v>418</v>
      </c>
      <c r="H34" s="192" t="e">
        <f>#REF!</f>
        <v>#REF!</v>
      </c>
      <c r="I34" s="2" t="str">
        <f t="shared" si="0"/>
        <v>-</v>
      </c>
      <c r="J34" s="17" t="str">
        <f t="shared" si="1"/>
        <v>-</v>
      </c>
      <c r="K34" s="21" t="str">
        <f t="shared" si="2"/>
        <v>-</v>
      </c>
      <c r="L34" s="186">
        <v>1974</v>
      </c>
      <c r="M34" s="17">
        <f t="shared" si="3"/>
        <v>526.36099999999999</v>
      </c>
      <c r="N34" s="2">
        <f t="shared" si="4"/>
        <v>115.54</v>
      </c>
      <c r="O34" s="17" t="e">
        <f t="shared" si="5"/>
        <v>#REF!</v>
      </c>
      <c r="P34" s="17" t="e">
        <f t="shared" si="6"/>
        <v>#REF!</v>
      </c>
      <c r="Q34" s="191"/>
      <c r="R34" s="17" t="e">
        <f>(ROUNDUP(((#REF!)*2/28),0)*Q34)/(#REF!)</f>
        <v>#REF!</v>
      </c>
      <c r="S34" s="21" t="e">
        <f t="shared" si="7"/>
        <v>#REF!</v>
      </c>
      <c r="T34" s="17" t="str">
        <f t="shared" si="8"/>
        <v>-</v>
      </c>
    </row>
    <row r="35" spans="1:20" ht="51" x14ac:dyDescent="0.2">
      <c r="A35" s="2">
        <v>20</v>
      </c>
      <c r="B35" s="654"/>
      <c r="C35" s="10" t="s">
        <v>91</v>
      </c>
      <c r="D35" s="10" t="s">
        <v>133</v>
      </c>
      <c r="E35" s="10" t="s">
        <v>62</v>
      </c>
      <c r="F35" s="10" t="s">
        <v>113</v>
      </c>
      <c r="G35" s="2" t="s">
        <v>418</v>
      </c>
      <c r="H35" s="192" t="e">
        <f>#REF!</f>
        <v>#REF!</v>
      </c>
      <c r="I35" s="2" t="str">
        <f t="shared" si="0"/>
        <v>-</v>
      </c>
      <c r="J35" s="17" t="str">
        <f t="shared" si="1"/>
        <v>-</v>
      </c>
      <c r="K35" s="21" t="str">
        <f t="shared" si="2"/>
        <v>-</v>
      </c>
      <c r="L35" s="186">
        <v>2649</v>
      </c>
      <c r="M35" s="17">
        <f t="shared" si="3"/>
        <v>697.13599999999997</v>
      </c>
      <c r="N35" s="2">
        <f t="shared" si="4"/>
        <v>153.02000000000001</v>
      </c>
      <c r="O35" s="17" t="e">
        <f t="shared" si="5"/>
        <v>#REF!</v>
      </c>
      <c r="P35" s="17" t="e">
        <f t="shared" si="6"/>
        <v>#REF!</v>
      </c>
      <c r="Q35" s="191">
        <v>889.8</v>
      </c>
      <c r="R35" s="17" t="e">
        <f>(ROUNDUP(((#REF!)*2/28),0)*Q35)/(#REF!)</f>
        <v>#REF!</v>
      </c>
      <c r="S35" s="21" t="e">
        <f t="shared" si="7"/>
        <v>#REF!</v>
      </c>
      <c r="T35" s="17" t="str">
        <f t="shared" si="8"/>
        <v>-</v>
      </c>
    </row>
    <row r="36" spans="1:20" ht="38.25" x14ac:dyDescent="0.2">
      <c r="A36" s="2">
        <v>21</v>
      </c>
      <c r="B36" s="654"/>
      <c r="C36" s="10" t="s">
        <v>92</v>
      </c>
      <c r="D36" s="10" t="s">
        <v>134</v>
      </c>
      <c r="E36" s="10" t="s">
        <v>62</v>
      </c>
      <c r="F36" s="10" t="s">
        <v>114</v>
      </c>
      <c r="G36" s="2" t="s">
        <v>418</v>
      </c>
      <c r="H36" s="192" t="e">
        <f>#REF!</f>
        <v>#REF!</v>
      </c>
      <c r="I36" s="2" t="str">
        <f t="shared" si="0"/>
        <v>-</v>
      </c>
      <c r="J36" s="17" t="str">
        <f t="shared" si="1"/>
        <v>-</v>
      </c>
      <c r="K36" s="21" t="str">
        <f t="shared" si="2"/>
        <v>-</v>
      </c>
      <c r="L36" s="186">
        <v>2773</v>
      </c>
      <c r="M36" s="17">
        <f t="shared" si="3"/>
        <v>728.50799999999992</v>
      </c>
      <c r="N36" s="2">
        <f t="shared" si="4"/>
        <v>159.91</v>
      </c>
      <c r="O36" s="17" t="e">
        <f t="shared" si="5"/>
        <v>#REF!</v>
      </c>
      <c r="P36" s="17" t="e">
        <f t="shared" si="6"/>
        <v>#REF!</v>
      </c>
      <c r="Q36" s="191">
        <v>747.6</v>
      </c>
      <c r="R36" s="17" t="e">
        <f>(ROUNDUP(((#REF!)*2/28),0)*Q36)/(#REF!)</f>
        <v>#REF!</v>
      </c>
      <c r="S36" s="21" t="e">
        <f t="shared" si="7"/>
        <v>#REF!</v>
      </c>
      <c r="T36" s="17" t="str">
        <f t="shared" si="8"/>
        <v>-</v>
      </c>
    </row>
    <row r="37" spans="1:20" x14ac:dyDescent="0.2">
      <c r="T37" s="8">
        <f>SUBTOTAL(5,T16:T36)</f>
        <v>0</v>
      </c>
    </row>
  </sheetData>
  <mergeCells count="15">
    <mergeCell ref="Q14:R14"/>
    <mergeCell ref="B16:B36"/>
    <mergeCell ref="A10:A12"/>
    <mergeCell ref="D10:F10"/>
    <mergeCell ref="G10:H10"/>
    <mergeCell ref="J10:J12"/>
    <mergeCell ref="O11:P11"/>
    <mergeCell ref="B14:B15"/>
    <mergeCell ref="C14:G14"/>
    <mergeCell ref="A8:T8"/>
    <mergeCell ref="D1:I1"/>
    <mergeCell ref="D2:I2"/>
    <mergeCell ref="D3:I3"/>
    <mergeCell ref="D4:I4"/>
    <mergeCell ref="D5:I5"/>
  </mergeCells>
  <conditionalFormatting sqref="T1:T1048576">
    <cfRule type="cellIs" dxfId="11" priority="1" operator="equal">
      <formula>$T$37</formula>
    </cfRule>
  </conditionalFormatting>
  <pageMargins left="0.511811024" right="0.511811024" top="0.78740157499999996" bottom="0.78740157499999996" header="0.31496062000000002" footer="0.31496062000000002"/>
  <pageSetup paperSize="9" scale="49" fitToHeight="0" orientation="landscape" r:id="rId1"/>
  <drawing r:id="rId2"/>
  <legacyDrawing r:id="rId3"/>
  <oleObjects>
    <mc:AlternateContent xmlns:mc="http://schemas.openxmlformats.org/markup-compatibility/2006">
      <mc:Choice Requires="x14">
        <oleObject progId="Figura do Microsoft Photo Editor 3.0" shapeId="110593" r:id="rId4">
          <objectPr defaultSize="0" autoPict="0" r:id="rId5">
            <anchor moveWithCells="1" sizeWithCells="1">
              <from>
                <xdr:col>2</xdr:col>
                <xdr:colOff>85725</xdr:colOff>
                <xdr:row>0</xdr:row>
                <xdr:rowOff>152400</xdr:rowOff>
              </from>
              <to>
                <xdr:col>2</xdr:col>
                <xdr:colOff>1866900</xdr:colOff>
                <xdr:row>3</xdr:row>
                <xdr:rowOff>123825</xdr:rowOff>
              </to>
            </anchor>
          </objectPr>
        </oleObject>
      </mc:Choice>
      <mc:Fallback>
        <oleObject progId="Figura do Microsoft Photo Editor 3.0" shapeId="110593"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5646F-75B9-4E6B-BD3E-5A94551C7835}">
  <sheetPr>
    <tabColor theme="8" tint="0.79998168889431442"/>
    <pageSetUpPr fitToPage="1"/>
  </sheetPr>
  <dimension ref="A1:U28"/>
  <sheetViews>
    <sheetView view="pageBreakPreview" topLeftCell="C13" zoomScale="85" zoomScaleNormal="85" zoomScaleSheetLayoutView="85" workbookViewId="0">
      <selection activeCell="K17" sqref="K17"/>
    </sheetView>
  </sheetViews>
  <sheetFormatPr defaultColWidth="9.140625" defaultRowHeight="12.75" x14ac:dyDescent="0.2"/>
  <cols>
    <col min="1" max="1" width="9.5703125" style="8" customWidth="1"/>
    <col min="2" max="2" width="12.7109375" style="1" customWidth="1"/>
    <col min="3" max="3" width="22" style="11" customWidth="1"/>
    <col min="4" max="4" width="26.28515625" style="8" customWidth="1"/>
    <col min="5" max="5" width="15" style="8" customWidth="1"/>
    <col min="6" max="6" width="16.140625" style="8" customWidth="1"/>
    <col min="7" max="7" width="14.140625" style="14" customWidth="1"/>
    <col min="8" max="8" width="14.85546875" style="8" customWidth="1"/>
    <col min="9" max="9" width="9.140625" style="8"/>
    <col min="10" max="10" width="10.28515625" style="8" bestFit="1" customWidth="1"/>
    <col min="11" max="11" width="12.42578125" style="19" customWidth="1"/>
    <col min="12" max="12" width="9.140625" style="8"/>
    <col min="13" max="13" width="14.42578125" style="8" customWidth="1"/>
    <col min="14" max="14" width="9.140625" style="8"/>
    <col min="15" max="15" width="16.7109375" style="8" customWidth="1"/>
    <col min="16" max="16" width="22.85546875" style="8" customWidth="1"/>
    <col min="17" max="17" width="8.28515625" style="1" customWidth="1"/>
    <col min="18" max="18" width="7.5703125" style="1" customWidth="1"/>
    <col min="19" max="19" width="12.7109375" style="8" customWidth="1"/>
    <col min="20" max="20" width="12.42578125" style="8" customWidth="1"/>
    <col min="21" max="16384" width="9.140625" style="1"/>
  </cols>
  <sheetData>
    <row r="1" spans="1:21" ht="15" x14ac:dyDescent="0.2">
      <c r="B1" s="27"/>
      <c r="C1" s="30"/>
      <c r="D1" s="562" t="s">
        <v>280</v>
      </c>
      <c r="E1" s="562"/>
      <c r="F1" s="562"/>
      <c r="G1" s="562"/>
      <c r="H1" s="562"/>
      <c r="I1" s="562"/>
    </row>
    <row r="2" spans="1:21" ht="15" x14ac:dyDescent="0.2">
      <c r="B2" s="27"/>
      <c r="C2" s="30"/>
      <c r="D2" s="562" t="s">
        <v>281</v>
      </c>
      <c r="E2" s="562"/>
      <c r="F2" s="562"/>
      <c r="G2" s="562"/>
      <c r="H2" s="562"/>
      <c r="I2" s="562"/>
    </row>
    <row r="3" spans="1:21" ht="15" x14ac:dyDescent="0.2">
      <c r="B3" s="27"/>
      <c r="C3" s="30"/>
      <c r="D3" s="562" t="s">
        <v>282</v>
      </c>
      <c r="E3" s="562"/>
      <c r="F3" s="562"/>
      <c r="G3" s="562"/>
      <c r="H3" s="562"/>
      <c r="I3" s="562"/>
    </row>
    <row r="4" spans="1:21" ht="15" x14ac:dyDescent="0.2">
      <c r="B4" s="27"/>
      <c r="C4" s="30"/>
      <c r="D4" s="562" t="s">
        <v>283</v>
      </c>
      <c r="E4" s="562"/>
      <c r="F4" s="562"/>
      <c r="G4" s="562"/>
      <c r="H4" s="562"/>
      <c r="I4" s="562"/>
    </row>
    <row r="5" spans="1:21" ht="15" x14ac:dyDescent="0.2">
      <c r="B5" s="27"/>
      <c r="C5" s="30"/>
      <c r="D5" s="562" t="s">
        <v>284</v>
      </c>
      <c r="E5" s="562"/>
      <c r="F5" s="562"/>
      <c r="G5" s="562"/>
      <c r="H5" s="562"/>
      <c r="I5" s="562"/>
    </row>
    <row r="7" spans="1:21" ht="13.5" thickBot="1" x14ac:dyDescent="0.25"/>
    <row r="8" spans="1:21" ht="13.5" thickBot="1" x14ac:dyDescent="0.25">
      <c r="A8" s="649" t="s">
        <v>29</v>
      </c>
      <c r="B8" s="650"/>
      <c r="C8" s="650"/>
      <c r="D8" s="650"/>
      <c r="E8" s="650"/>
      <c r="F8" s="650"/>
      <c r="G8" s="650"/>
      <c r="H8" s="650"/>
      <c r="I8" s="650"/>
      <c r="J8" s="650"/>
      <c r="K8" s="650"/>
      <c r="L8" s="650"/>
      <c r="M8" s="650"/>
      <c r="N8" s="650"/>
      <c r="O8" s="650"/>
      <c r="P8" s="650"/>
      <c r="Q8" s="650"/>
      <c r="R8" s="650"/>
      <c r="S8" s="650"/>
      <c r="T8" s="651"/>
    </row>
    <row r="9" spans="1:21" x14ac:dyDescent="0.2">
      <c r="A9" s="15"/>
      <c r="B9" s="4"/>
      <c r="C9" s="9"/>
      <c r="D9" s="7"/>
      <c r="E9" s="7"/>
      <c r="F9" s="7"/>
      <c r="G9" s="12"/>
      <c r="H9" s="7"/>
      <c r="I9" s="7"/>
      <c r="J9" s="7"/>
      <c r="K9" s="18"/>
      <c r="L9" s="7"/>
      <c r="M9" s="7"/>
      <c r="N9" s="7"/>
      <c r="O9" s="7"/>
      <c r="P9" s="7"/>
      <c r="Q9" s="4"/>
      <c r="R9" s="4"/>
      <c r="S9" s="7"/>
      <c r="T9" s="23"/>
    </row>
    <row r="10" spans="1:21" x14ac:dyDescent="0.2">
      <c r="A10" s="655" t="s">
        <v>30</v>
      </c>
      <c r="B10" s="3"/>
      <c r="C10" s="10"/>
      <c r="D10" s="656" t="s">
        <v>34</v>
      </c>
      <c r="E10" s="656"/>
      <c r="F10" s="656"/>
      <c r="G10" s="656" t="s">
        <v>31</v>
      </c>
      <c r="H10" s="656"/>
      <c r="J10" s="657" t="s">
        <v>35</v>
      </c>
      <c r="K10" s="190" t="s">
        <v>36</v>
      </c>
      <c r="L10" s="187">
        <v>6.4999999999999997E-3</v>
      </c>
      <c r="T10" s="24"/>
    </row>
    <row r="11" spans="1:21" x14ac:dyDescent="0.2">
      <c r="A11" s="655"/>
      <c r="B11" s="3"/>
      <c r="C11" s="10"/>
      <c r="D11" s="2"/>
      <c r="E11" s="22" t="s">
        <v>699</v>
      </c>
      <c r="F11" s="185">
        <v>41821</v>
      </c>
      <c r="G11" s="13" t="s">
        <v>32</v>
      </c>
      <c r="H11" s="2">
        <v>270.23700000000002</v>
      </c>
      <c r="J11" s="657"/>
      <c r="K11" s="190" t="s">
        <v>37</v>
      </c>
      <c r="L11" s="188">
        <v>0.03</v>
      </c>
      <c r="M11" s="8">
        <f>(H12-H11)/H12</f>
        <v>0.50482010499601448</v>
      </c>
      <c r="O11" s="658" t="s">
        <v>40</v>
      </c>
      <c r="P11" s="658"/>
      <c r="T11" s="24"/>
    </row>
    <row r="12" spans="1:21" x14ac:dyDescent="0.2">
      <c r="A12" s="655"/>
      <c r="B12" s="3"/>
      <c r="C12" s="10"/>
      <c r="D12" s="2"/>
      <c r="E12" s="184">
        <f>H12/H11</f>
        <v>2.0194680965226817</v>
      </c>
      <c r="F12" s="185">
        <v>45108</v>
      </c>
      <c r="G12" s="13" t="s">
        <v>33</v>
      </c>
      <c r="H12" s="186">
        <v>545.73500000000001</v>
      </c>
      <c r="J12" s="657"/>
      <c r="K12" s="190" t="s">
        <v>38</v>
      </c>
      <c r="L12" s="188">
        <v>0.18</v>
      </c>
      <c r="O12" s="2" t="s">
        <v>39</v>
      </c>
      <c r="P12" s="186"/>
      <c r="T12" s="24"/>
    </row>
    <row r="13" spans="1:21" x14ac:dyDescent="0.2">
      <c r="A13" s="16"/>
      <c r="T13" s="24"/>
    </row>
    <row r="14" spans="1:21" ht="92.25" customHeight="1" x14ac:dyDescent="0.2">
      <c r="A14" s="5" t="s">
        <v>15</v>
      </c>
      <c r="B14" s="652" t="s">
        <v>16</v>
      </c>
      <c r="C14" s="652" t="s">
        <v>17</v>
      </c>
      <c r="D14" s="652"/>
      <c r="E14" s="652"/>
      <c r="F14" s="652"/>
      <c r="G14" s="652"/>
      <c r="H14" s="189" t="s">
        <v>18</v>
      </c>
      <c r="I14" s="5" t="s">
        <v>19</v>
      </c>
      <c r="J14" s="5" t="s">
        <v>20</v>
      </c>
      <c r="K14" s="20" t="s">
        <v>21</v>
      </c>
      <c r="L14" s="5" t="s">
        <v>22</v>
      </c>
      <c r="M14" s="5" t="s">
        <v>23</v>
      </c>
      <c r="N14" s="5" t="s">
        <v>24</v>
      </c>
      <c r="O14" s="5" t="s">
        <v>25</v>
      </c>
      <c r="P14" s="5" t="s">
        <v>79</v>
      </c>
      <c r="Q14" s="652" t="s">
        <v>26</v>
      </c>
      <c r="R14" s="652"/>
      <c r="S14" s="5" t="s">
        <v>27</v>
      </c>
      <c r="T14" s="5" t="s">
        <v>28</v>
      </c>
    </row>
    <row r="15" spans="1:21" x14ac:dyDescent="0.2">
      <c r="A15" s="6">
        <v>44562</v>
      </c>
      <c r="B15" s="652"/>
      <c r="C15" s="5" t="s">
        <v>7</v>
      </c>
      <c r="D15" s="5" t="s">
        <v>8</v>
      </c>
      <c r="E15" s="5" t="s">
        <v>9</v>
      </c>
      <c r="F15" s="5" t="s">
        <v>10</v>
      </c>
      <c r="G15" s="5" t="s">
        <v>11</v>
      </c>
      <c r="H15" s="5" t="s">
        <v>9</v>
      </c>
      <c r="I15" s="5" t="s">
        <v>12</v>
      </c>
      <c r="J15" s="5" t="s">
        <v>12</v>
      </c>
      <c r="K15" s="20" t="s">
        <v>12</v>
      </c>
      <c r="L15" s="5" t="s">
        <v>13</v>
      </c>
      <c r="M15" s="5" t="s">
        <v>12</v>
      </c>
      <c r="N15" s="5" t="s">
        <v>12</v>
      </c>
      <c r="O15" s="5" t="s">
        <v>12</v>
      </c>
      <c r="P15" s="5" t="s">
        <v>12</v>
      </c>
      <c r="Q15" s="5" t="s">
        <v>14</v>
      </c>
      <c r="R15" s="5" t="s">
        <v>12</v>
      </c>
      <c r="S15" s="5" t="s">
        <v>12</v>
      </c>
      <c r="T15" s="5" t="s">
        <v>12</v>
      </c>
    </row>
    <row r="16" spans="1:21" ht="51" x14ac:dyDescent="0.2">
      <c r="A16" s="2">
        <v>1</v>
      </c>
      <c r="B16" s="659" t="s">
        <v>430</v>
      </c>
      <c r="C16" s="10" t="s">
        <v>41</v>
      </c>
      <c r="D16" s="10" t="s">
        <v>700</v>
      </c>
      <c r="E16" s="2" t="s">
        <v>42</v>
      </c>
      <c r="F16" s="10" t="s">
        <v>43</v>
      </c>
      <c r="G16" s="2" t="s">
        <v>1732</v>
      </c>
      <c r="H16" s="192" t="e">
        <f>#REF!</f>
        <v>#REF!</v>
      </c>
      <c r="I16" s="2" t="e">
        <f t="shared" ref="I16:I27" si="0">H16*1000</f>
        <v>#REF!</v>
      </c>
      <c r="J16" s="17" t="e">
        <f t="shared" ref="J16:J27" si="1">K16-I16</f>
        <v>#REF!</v>
      </c>
      <c r="K16" s="21" t="e">
        <f>TRUNC(I16*(1/(1-($L$10+$L$11)))*(1/(1-$L$12)),2)</f>
        <v>#REF!</v>
      </c>
      <c r="L16" s="186">
        <v>566</v>
      </c>
      <c r="M16" s="17">
        <f>IF(L16=0,0,((26.939+0.253*L16)))</f>
        <v>170.137</v>
      </c>
      <c r="N16" s="2">
        <f>TRUNC(M16*($L$12/(1-$L$12)),2)</f>
        <v>37.340000000000003</v>
      </c>
      <c r="O16" s="17">
        <f>M16*1.1*($H$12/$H$11)</f>
        <v>377.9448678918875</v>
      </c>
      <c r="P16" s="17">
        <f>N16+O16</f>
        <v>415.28486789188753</v>
      </c>
      <c r="Q16" s="191">
        <v>37.9</v>
      </c>
      <c r="R16" s="17" t="e">
        <f>(ROUNDUP(((#REF!)*2/28),0)*Q16)/(#REF!)</f>
        <v>#REF!</v>
      </c>
      <c r="S16" s="21" t="e">
        <f t="shared" ref="S16:S27" si="2">P16+R16</f>
        <v>#REF!</v>
      </c>
      <c r="T16" s="17" t="e">
        <f t="shared" ref="T16:T27" si="3">S16+K16</f>
        <v>#REF!</v>
      </c>
      <c r="U16" s="254"/>
    </row>
    <row r="17" spans="1:21" ht="38.25" x14ac:dyDescent="0.2">
      <c r="A17" s="2">
        <v>2</v>
      </c>
      <c r="B17" s="659"/>
      <c r="C17" s="26" t="s">
        <v>234</v>
      </c>
      <c r="D17" s="26" t="s">
        <v>235</v>
      </c>
      <c r="E17" s="2" t="s">
        <v>42</v>
      </c>
      <c r="F17" s="10" t="s">
        <v>233</v>
      </c>
      <c r="G17" s="2" t="s">
        <v>1732</v>
      </c>
      <c r="H17" s="192" t="e">
        <f>#REF!</f>
        <v>#REF!</v>
      </c>
      <c r="I17" s="2" t="e">
        <f t="shared" si="0"/>
        <v>#REF!</v>
      </c>
      <c r="J17" s="17" t="e">
        <f t="shared" si="1"/>
        <v>#REF!</v>
      </c>
      <c r="K17" s="21" t="e">
        <f t="shared" ref="K17:K27" si="4">TRUNC(I17*(1/(1-($L$10+$L$11)))*(1/(1-$L$12)),2)</f>
        <v>#REF!</v>
      </c>
      <c r="L17" s="186">
        <v>557</v>
      </c>
      <c r="M17" s="17">
        <f t="shared" ref="M17:M27" si="5">IF(L17=0,0,((26.939+0.253*L17)))</f>
        <v>167.85999999999999</v>
      </c>
      <c r="N17" s="2">
        <f>TRUNC(M17*($L$12/(1-$L$12)),2)</f>
        <v>36.840000000000003</v>
      </c>
      <c r="O17" s="17">
        <f>M17*1.1*($H$12/$H$11)</f>
        <v>372.88670615052706</v>
      </c>
      <c r="P17" s="17">
        <f>N17+O17</f>
        <v>409.72670615052709</v>
      </c>
      <c r="Q17" s="191">
        <v>37.9</v>
      </c>
      <c r="R17" s="17" t="e">
        <f>(ROUNDUP(((#REF!)*2/28),0)*Q17)/(#REF!)</f>
        <v>#REF!</v>
      </c>
      <c r="S17" s="21" t="e">
        <f>P17+R17</f>
        <v>#REF!</v>
      </c>
      <c r="T17" s="17" t="e">
        <f t="shared" si="3"/>
        <v>#REF!</v>
      </c>
      <c r="U17" s="254"/>
    </row>
    <row r="18" spans="1:21" ht="25.5" x14ac:dyDescent="0.2">
      <c r="A18" s="2">
        <v>3</v>
      </c>
      <c r="B18" s="659"/>
      <c r="C18" s="26" t="s">
        <v>234</v>
      </c>
      <c r="D18" s="10" t="s">
        <v>236</v>
      </c>
      <c r="E18" s="2" t="s">
        <v>47</v>
      </c>
      <c r="F18" s="10" t="s">
        <v>48</v>
      </c>
      <c r="G18" s="2" t="s">
        <v>1732</v>
      </c>
      <c r="H18" s="192" t="e">
        <f>#REF!</f>
        <v>#REF!</v>
      </c>
      <c r="I18" s="2" t="e">
        <f t="shared" si="0"/>
        <v>#REF!</v>
      </c>
      <c r="J18" s="17" t="e">
        <f t="shared" si="1"/>
        <v>#REF!</v>
      </c>
      <c r="K18" s="21" t="e">
        <f>TRUNC(I18*(1/(1-($L$10+$L$11)))*(1/(1-$L$12)),2)</f>
        <v>#REF!</v>
      </c>
      <c r="L18" s="186">
        <v>961</v>
      </c>
      <c r="M18" s="17">
        <f t="shared" si="5"/>
        <v>270.072</v>
      </c>
      <c r="N18" s="2">
        <f>TRUNC(M18*($L$12/(1-$L$12)),2)</f>
        <v>59.28</v>
      </c>
      <c r="O18" s="17">
        <f t="shared" ref="O18:O27" si="6">M18*1.1*($H$12/$H$11)</f>
        <v>599.94196654048108</v>
      </c>
      <c r="P18" s="17">
        <f t="shared" ref="P18:P27" si="7">N18+O18</f>
        <v>659.22196654048105</v>
      </c>
      <c r="Q18" s="191">
        <v>0</v>
      </c>
      <c r="R18" s="17" t="e">
        <f>(ROUNDUP(((#REF!)*2/28),0)*Q18)/(#REF!)</f>
        <v>#REF!</v>
      </c>
      <c r="S18" s="21" t="e">
        <f t="shared" si="2"/>
        <v>#REF!</v>
      </c>
      <c r="T18" s="17" t="e">
        <f>S18+K18</f>
        <v>#REF!</v>
      </c>
      <c r="U18" s="254"/>
    </row>
    <row r="19" spans="1:21" ht="51" x14ac:dyDescent="0.2">
      <c r="A19" s="2">
        <v>4</v>
      </c>
      <c r="B19" s="659"/>
      <c r="C19" s="10" t="s">
        <v>52</v>
      </c>
      <c r="D19" s="10" t="s">
        <v>53</v>
      </c>
      <c r="E19" s="2" t="s">
        <v>54</v>
      </c>
      <c r="F19" s="10" t="s">
        <v>55</v>
      </c>
      <c r="G19" s="2" t="s">
        <v>1732</v>
      </c>
      <c r="H19" s="192" t="e">
        <f>#REF!</f>
        <v>#REF!</v>
      </c>
      <c r="I19" s="2" t="e">
        <f t="shared" si="0"/>
        <v>#REF!</v>
      </c>
      <c r="J19" s="17" t="e">
        <f t="shared" si="1"/>
        <v>#REF!</v>
      </c>
      <c r="K19" s="21" t="e">
        <f>TRUNC(I19*(1/(1-($L$10+$L$11)))*(1/(1-$L$12)),2)</f>
        <v>#REF!</v>
      </c>
      <c r="L19" s="186">
        <v>2050</v>
      </c>
      <c r="M19" s="17">
        <f t="shared" si="5"/>
        <v>545.58899999999994</v>
      </c>
      <c r="N19" s="2">
        <f>TRUNC(M19*($L$12/(1-$L$12)),2)</f>
        <v>119.76</v>
      </c>
      <c r="O19" s="17">
        <f t="shared" si="6"/>
        <v>1211.9795372450847</v>
      </c>
      <c r="P19" s="17">
        <f t="shared" si="7"/>
        <v>1331.7395372450846</v>
      </c>
      <c r="Q19" s="191">
        <v>288.60000000000002</v>
      </c>
      <c r="R19" s="17" t="e">
        <f>(ROUNDUP(((#REF!)*2/28),0)*Q19)/(#REF!)</f>
        <v>#REF!</v>
      </c>
      <c r="S19" s="21" t="e">
        <f t="shared" si="2"/>
        <v>#REF!</v>
      </c>
      <c r="T19" s="17" t="e">
        <f t="shared" si="3"/>
        <v>#REF!</v>
      </c>
    </row>
    <row r="20" spans="1:21" ht="51" x14ac:dyDescent="0.2">
      <c r="A20" s="2">
        <v>5</v>
      </c>
      <c r="B20" s="659"/>
      <c r="C20" s="10" t="s">
        <v>56</v>
      </c>
      <c r="D20" s="10" t="s">
        <v>57</v>
      </c>
      <c r="E20" s="2" t="s">
        <v>58</v>
      </c>
      <c r="F20" s="10" t="s">
        <v>59</v>
      </c>
      <c r="G20" s="2" t="s">
        <v>1732</v>
      </c>
      <c r="H20" s="192" t="e">
        <f>#REF!</f>
        <v>#REF!</v>
      </c>
      <c r="I20" s="2" t="e">
        <f t="shared" si="0"/>
        <v>#REF!</v>
      </c>
      <c r="J20" s="17" t="e">
        <f t="shared" si="1"/>
        <v>#REF!</v>
      </c>
      <c r="K20" s="21" t="e">
        <f t="shared" si="4"/>
        <v>#REF!</v>
      </c>
      <c r="L20" s="186">
        <v>3580</v>
      </c>
      <c r="M20" s="17">
        <f t="shared" si="5"/>
        <v>932.67899999999997</v>
      </c>
      <c r="N20" s="2">
        <f t="shared" ref="N20:N27" si="8">TRUNC(M20*($L$12/(1-$L$12)),2)</f>
        <v>204.73</v>
      </c>
      <c r="O20" s="17">
        <f t="shared" si="6"/>
        <v>2071.8670332763463</v>
      </c>
      <c r="P20" s="17">
        <f t="shared" si="7"/>
        <v>2276.5970332763463</v>
      </c>
      <c r="Q20" s="191">
        <v>854.4</v>
      </c>
      <c r="R20" s="17" t="e">
        <f>(ROUNDUP(((#REF!)*2/28),0)*Q20)/(#REF!)</f>
        <v>#REF!</v>
      </c>
      <c r="S20" s="21" t="e">
        <f t="shared" si="2"/>
        <v>#REF!</v>
      </c>
      <c r="T20" s="17" t="e">
        <f t="shared" si="3"/>
        <v>#REF!</v>
      </c>
    </row>
    <row r="21" spans="1:21" ht="51" x14ac:dyDescent="0.2">
      <c r="A21" s="2">
        <v>6</v>
      </c>
      <c r="B21" s="659"/>
      <c r="C21" s="10" t="s">
        <v>64</v>
      </c>
      <c r="D21" s="10" t="s">
        <v>65</v>
      </c>
      <c r="E21" s="2" t="s">
        <v>66</v>
      </c>
      <c r="F21" s="10" t="s">
        <v>67</v>
      </c>
      <c r="G21" s="2" t="s">
        <v>1732</v>
      </c>
      <c r="H21" s="192" t="e">
        <f>#REF!</f>
        <v>#REF!</v>
      </c>
      <c r="I21" s="2" t="e">
        <f t="shared" si="0"/>
        <v>#REF!</v>
      </c>
      <c r="J21" s="17" t="e">
        <f t="shared" si="1"/>
        <v>#REF!</v>
      </c>
      <c r="K21" s="21" t="e">
        <f t="shared" si="4"/>
        <v>#REF!</v>
      </c>
      <c r="L21" s="186">
        <v>1816</v>
      </c>
      <c r="M21" s="17">
        <f t="shared" si="5"/>
        <v>486.387</v>
      </c>
      <c r="N21" s="2">
        <f t="shared" si="8"/>
        <v>106.76</v>
      </c>
      <c r="O21" s="17">
        <f t="shared" si="6"/>
        <v>1080.4673319697154</v>
      </c>
      <c r="P21" s="17">
        <f t="shared" si="7"/>
        <v>1187.2273319697154</v>
      </c>
      <c r="Q21" s="191">
        <v>177</v>
      </c>
      <c r="R21" s="17" t="e">
        <f>(ROUNDUP(((#REF!)*2/28),0)*Q21)/(#REF!)</f>
        <v>#REF!</v>
      </c>
      <c r="S21" s="21" t="e">
        <f t="shared" si="2"/>
        <v>#REF!</v>
      </c>
      <c r="T21" s="17" t="e">
        <f t="shared" si="3"/>
        <v>#REF!</v>
      </c>
    </row>
    <row r="22" spans="1:21" ht="38.25" x14ac:dyDescent="0.2">
      <c r="A22" s="2">
        <v>7</v>
      </c>
      <c r="B22" s="659"/>
      <c r="C22" s="10" t="s">
        <v>60</v>
      </c>
      <c r="D22" s="10" t="s">
        <v>61</v>
      </c>
      <c r="E22" s="2" t="s">
        <v>62</v>
      </c>
      <c r="F22" s="10" t="s">
        <v>63</v>
      </c>
      <c r="G22" s="2" t="s">
        <v>1732</v>
      </c>
      <c r="H22" s="192" t="e">
        <f>#REF!</f>
        <v>#REF!</v>
      </c>
      <c r="I22" s="2" t="e">
        <f t="shared" si="0"/>
        <v>#REF!</v>
      </c>
      <c r="J22" s="17" t="e">
        <f t="shared" si="1"/>
        <v>#REF!</v>
      </c>
      <c r="K22" s="21" t="e">
        <f t="shared" si="4"/>
        <v>#REF!</v>
      </c>
      <c r="L22" s="186">
        <v>2985</v>
      </c>
      <c r="M22" s="17">
        <f>IF(L22=0,0,((26.939+0.253*L22)))</f>
        <v>782.14400000000001</v>
      </c>
      <c r="N22" s="2">
        <f t="shared" si="8"/>
        <v>171.69</v>
      </c>
      <c r="O22" s="17">
        <f>M22*1.1*($H$12/$H$11)</f>
        <v>1737.4663403753002</v>
      </c>
      <c r="P22" s="17">
        <f>N22+O22</f>
        <v>1909.1563403753003</v>
      </c>
      <c r="Q22" s="191">
        <v>585.6</v>
      </c>
      <c r="R22" s="17" t="e">
        <f>(ROUNDUP(((#REF!)*2/28),0)*Q22)/(#REF!)</f>
        <v>#REF!</v>
      </c>
      <c r="S22" s="21" t="e">
        <f>P22+R22</f>
        <v>#REF!</v>
      </c>
      <c r="T22" s="17" t="e">
        <f>S22+K22</f>
        <v>#REF!</v>
      </c>
    </row>
    <row r="23" spans="1:21" ht="38.25" x14ac:dyDescent="0.2">
      <c r="A23" s="2">
        <v>8</v>
      </c>
      <c r="B23" s="659"/>
      <c r="C23" s="10" t="s">
        <v>68</v>
      </c>
      <c r="D23" s="10" t="s">
        <v>69</v>
      </c>
      <c r="E23" s="2" t="s">
        <v>62</v>
      </c>
      <c r="F23" s="10" t="s">
        <v>70</v>
      </c>
      <c r="G23" s="2" t="s">
        <v>1732</v>
      </c>
      <c r="H23" s="192" t="e">
        <f>#REF!</f>
        <v>#REF!</v>
      </c>
      <c r="I23" s="2" t="e">
        <f t="shared" si="0"/>
        <v>#REF!</v>
      </c>
      <c r="J23" s="17" t="e">
        <f t="shared" si="1"/>
        <v>#REF!</v>
      </c>
      <c r="K23" s="21" t="e">
        <f t="shared" si="4"/>
        <v>#REF!</v>
      </c>
      <c r="L23" s="186">
        <v>2874</v>
      </c>
      <c r="M23" s="17">
        <f t="shared" si="5"/>
        <v>754.06099999999992</v>
      </c>
      <c r="N23" s="2">
        <f t="shared" si="8"/>
        <v>165.52</v>
      </c>
      <c r="O23" s="17">
        <f t="shared" si="6"/>
        <v>1675.0823455651887</v>
      </c>
      <c r="P23" s="17">
        <f t="shared" si="7"/>
        <v>1840.6023455651887</v>
      </c>
      <c r="Q23" s="191">
        <v>585.6</v>
      </c>
      <c r="R23" s="17" t="e">
        <f>(ROUNDUP(((#REF!)*2/28),0)*Q23)/(#REF!)</f>
        <v>#REF!</v>
      </c>
      <c r="S23" s="21" t="e">
        <f t="shared" si="2"/>
        <v>#REF!</v>
      </c>
      <c r="T23" s="17" t="e">
        <f t="shared" si="3"/>
        <v>#REF!</v>
      </c>
    </row>
    <row r="24" spans="1:21" ht="38.25" x14ac:dyDescent="0.2">
      <c r="A24" s="2">
        <v>9</v>
      </c>
      <c r="B24" s="659"/>
      <c r="C24" s="10" t="s">
        <v>44</v>
      </c>
      <c r="D24" s="10" t="s">
        <v>49</v>
      </c>
      <c r="E24" s="2" t="s">
        <v>50</v>
      </c>
      <c r="F24" s="10" t="s">
        <v>51</v>
      </c>
      <c r="G24" s="2" t="s">
        <v>1732</v>
      </c>
      <c r="H24" s="192" t="e">
        <f>#REF!</f>
        <v>#REF!</v>
      </c>
      <c r="I24" s="2" t="e">
        <f t="shared" si="0"/>
        <v>#REF!</v>
      </c>
      <c r="J24" s="17" t="e">
        <f t="shared" si="1"/>
        <v>#REF!</v>
      </c>
      <c r="K24" s="21" t="e">
        <f t="shared" si="4"/>
        <v>#REF!</v>
      </c>
      <c r="L24" s="186">
        <v>2418</v>
      </c>
      <c r="M24" s="17">
        <f>IF(L24=0,0,((26.939+0.253*L24)))</f>
        <v>638.69299999999998</v>
      </c>
      <c r="N24" s="2">
        <f t="shared" si="8"/>
        <v>140.19999999999999</v>
      </c>
      <c r="O24" s="17">
        <f>M24*1.1*($H$12/$H$11)</f>
        <v>1418.8021506695973</v>
      </c>
      <c r="P24" s="17">
        <f>N24+O24</f>
        <v>1559.0021506695973</v>
      </c>
      <c r="Q24" s="191">
        <v>311.39999999999998</v>
      </c>
      <c r="R24" s="17" t="e">
        <f>(ROUNDUP(((#REF!)*2/28),0)*Q24)/(#REF!)</f>
        <v>#REF!</v>
      </c>
      <c r="S24" s="21" t="e">
        <f>P24+R24</f>
        <v>#REF!</v>
      </c>
      <c r="T24" s="17" t="e">
        <f>S24+K24</f>
        <v>#REF!</v>
      </c>
    </row>
    <row r="25" spans="1:21" ht="38.25" x14ac:dyDescent="0.2">
      <c r="A25" s="2">
        <v>10</v>
      </c>
      <c r="B25" s="659"/>
      <c r="C25" s="10" t="s">
        <v>71</v>
      </c>
      <c r="D25" s="10" t="s">
        <v>72</v>
      </c>
      <c r="E25" s="2" t="s">
        <v>50</v>
      </c>
      <c r="F25" s="10" t="s">
        <v>73</v>
      </c>
      <c r="G25" s="2" t="s">
        <v>1732</v>
      </c>
      <c r="H25" s="192" t="e">
        <f>#REF!</f>
        <v>#REF!</v>
      </c>
      <c r="I25" s="2" t="e">
        <f t="shared" si="0"/>
        <v>#REF!</v>
      </c>
      <c r="J25" s="17" t="e">
        <f t="shared" si="1"/>
        <v>#REF!</v>
      </c>
      <c r="K25" s="21" t="e">
        <f t="shared" si="4"/>
        <v>#REF!</v>
      </c>
      <c r="L25" s="186">
        <v>2452</v>
      </c>
      <c r="M25" s="17">
        <f t="shared" si="5"/>
        <v>647.29499999999996</v>
      </c>
      <c r="N25" s="2">
        <f t="shared" si="8"/>
        <v>142.08000000000001</v>
      </c>
      <c r="O25" s="17">
        <f t="shared" si="6"/>
        <v>1437.9107616925141</v>
      </c>
      <c r="P25" s="17">
        <f t="shared" si="7"/>
        <v>1579.9907616925141</v>
      </c>
      <c r="Q25" s="191">
        <v>311.39999999999998</v>
      </c>
      <c r="R25" s="17" t="e">
        <f>(ROUNDUP(((#REF!)*2/28),0)*Q25)/(#REF!)</f>
        <v>#REF!</v>
      </c>
      <c r="S25" s="21" t="e">
        <f t="shared" si="2"/>
        <v>#REF!</v>
      </c>
      <c r="T25" s="17" t="e">
        <f t="shared" si="3"/>
        <v>#REF!</v>
      </c>
    </row>
    <row r="26" spans="1:21" ht="38.25" x14ac:dyDescent="0.2">
      <c r="A26" s="2">
        <v>11</v>
      </c>
      <c r="B26" s="659"/>
      <c r="C26" s="10" t="s">
        <v>80</v>
      </c>
      <c r="D26" s="10" t="s">
        <v>77</v>
      </c>
      <c r="E26" s="2" t="s">
        <v>50</v>
      </c>
      <c r="F26" s="10" t="s">
        <v>74</v>
      </c>
      <c r="G26" s="2" t="s">
        <v>1732</v>
      </c>
      <c r="H26" s="192" t="e">
        <f>#REF!</f>
        <v>#REF!</v>
      </c>
      <c r="I26" s="2" t="e">
        <f t="shared" si="0"/>
        <v>#REF!</v>
      </c>
      <c r="J26" s="17" t="e">
        <f t="shared" si="1"/>
        <v>#REF!</v>
      </c>
      <c r="K26" s="21" t="e">
        <f t="shared" si="4"/>
        <v>#REF!</v>
      </c>
      <c r="L26" s="186">
        <v>2466</v>
      </c>
      <c r="M26" s="17">
        <f t="shared" si="5"/>
        <v>650.83699999999999</v>
      </c>
      <c r="N26" s="2">
        <f t="shared" si="8"/>
        <v>142.86000000000001</v>
      </c>
      <c r="O26" s="17">
        <f t="shared" si="6"/>
        <v>1445.779013290186</v>
      </c>
      <c r="P26" s="17">
        <f t="shared" si="7"/>
        <v>1588.6390132901861</v>
      </c>
      <c r="Q26" s="191">
        <v>528.6</v>
      </c>
      <c r="R26" s="17" t="e">
        <f>(ROUNDUP(((#REF!)*2/28),0)*Q26)/(#REF!)</f>
        <v>#REF!</v>
      </c>
      <c r="S26" s="21" t="e">
        <f t="shared" si="2"/>
        <v>#REF!</v>
      </c>
      <c r="T26" s="17" t="e">
        <f t="shared" si="3"/>
        <v>#REF!</v>
      </c>
    </row>
    <row r="27" spans="1:21" ht="63.75" x14ac:dyDescent="0.2">
      <c r="A27" s="2">
        <v>12</v>
      </c>
      <c r="B27" s="660"/>
      <c r="C27" s="10" t="s">
        <v>76</v>
      </c>
      <c r="D27" s="10" t="s">
        <v>78</v>
      </c>
      <c r="E27" s="2" t="s">
        <v>50</v>
      </c>
      <c r="F27" s="10" t="s">
        <v>75</v>
      </c>
      <c r="G27" s="2" t="s">
        <v>1732</v>
      </c>
      <c r="H27" s="192" t="e">
        <f>#REF!</f>
        <v>#REF!</v>
      </c>
      <c r="I27" s="2" t="e">
        <f t="shared" si="0"/>
        <v>#REF!</v>
      </c>
      <c r="J27" s="17" t="e">
        <f t="shared" si="1"/>
        <v>#REF!</v>
      </c>
      <c r="K27" s="21" t="e">
        <f t="shared" si="4"/>
        <v>#REF!</v>
      </c>
      <c r="L27" s="186">
        <v>2306</v>
      </c>
      <c r="M27" s="17">
        <f t="shared" si="5"/>
        <v>610.35699999999997</v>
      </c>
      <c r="N27" s="2">
        <f t="shared" si="8"/>
        <v>133.97999999999999</v>
      </c>
      <c r="O27" s="17">
        <f t="shared" si="6"/>
        <v>1355.8561378882239</v>
      </c>
      <c r="P27" s="17">
        <f t="shared" si="7"/>
        <v>1489.8361378882239</v>
      </c>
      <c r="Q27" s="191">
        <v>399.6</v>
      </c>
      <c r="R27" s="17" t="e">
        <f>(ROUNDUP(((#REF!)*2/28),0)*Q27)/(#REF!)</f>
        <v>#REF!</v>
      </c>
      <c r="S27" s="21" t="e">
        <f t="shared" si="2"/>
        <v>#REF!</v>
      </c>
      <c r="T27" s="17" t="e">
        <f t="shared" si="3"/>
        <v>#REF!</v>
      </c>
    </row>
    <row r="28" spans="1:21" x14ac:dyDescent="0.2">
      <c r="T28" s="8" t="e">
        <f>SUBTOTAL(5,T16:T27)</f>
        <v>#REF!</v>
      </c>
    </row>
  </sheetData>
  <mergeCells count="15">
    <mergeCell ref="Q14:R14"/>
    <mergeCell ref="B16:B27"/>
    <mergeCell ref="A10:A12"/>
    <mergeCell ref="D10:F10"/>
    <mergeCell ref="G10:H10"/>
    <mergeCell ref="J10:J12"/>
    <mergeCell ref="O11:P11"/>
    <mergeCell ref="B14:B15"/>
    <mergeCell ref="C14:G14"/>
    <mergeCell ref="A8:T8"/>
    <mergeCell ref="D1:I1"/>
    <mergeCell ref="D2:I2"/>
    <mergeCell ref="D3:I3"/>
    <mergeCell ref="D4:I4"/>
    <mergeCell ref="D5:I5"/>
  </mergeCells>
  <conditionalFormatting sqref="T1:T1048576">
    <cfRule type="cellIs" dxfId="10" priority="1" operator="equal">
      <formula>$T$28</formula>
    </cfRule>
  </conditionalFormatting>
  <pageMargins left="0.511811024" right="0.511811024" top="0.78740157499999996" bottom="0.78740157499999996" header="0.31496062000000002" footer="0.31496062000000002"/>
  <pageSetup paperSize="9" scale="49" fitToHeight="0" orientation="landscape" r:id="rId1"/>
  <drawing r:id="rId2"/>
  <legacyDrawing r:id="rId3"/>
  <oleObjects>
    <mc:AlternateContent xmlns:mc="http://schemas.openxmlformats.org/markup-compatibility/2006">
      <mc:Choice Requires="x14">
        <oleObject progId="Figura do Microsoft Photo Editor 3.0" shapeId="159745" r:id="rId4">
          <objectPr defaultSize="0" autoPict="0" r:id="rId5">
            <anchor moveWithCells="1" sizeWithCells="1">
              <from>
                <xdr:col>2</xdr:col>
                <xdr:colOff>85725</xdr:colOff>
                <xdr:row>0</xdr:row>
                <xdr:rowOff>152400</xdr:rowOff>
              </from>
              <to>
                <xdr:col>2</xdr:col>
                <xdr:colOff>1866900</xdr:colOff>
                <xdr:row>3</xdr:row>
                <xdr:rowOff>123825</xdr:rowOff>
              </to>
            </anchor>
          </objectPr>
        </oleObject>
      </mc:Choice>
      <mc:Fallback>
        <oleObject progId="Figura do Microsoft Photo Editor 3.0" shapeId="159745"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B543C1-1E37-40E9-81D9-CD7FE4BD8252}">
  <sheetPr>
    <tabColor theme="8" tint="0.79998168889431442"/>
    <pageSetUpPr fitToPage="1"/>
  </sheetPr>
  <dimension ref="A1:T37"/>
  <sheetViews>
    <sheetView view="pageBreakPreview" topLeftCell="A4" zoomScale="85" zoomScaleNormal="85" zoomScaleSheetLayoutView="85" workbookViewId="0">
      <selection activeCell="H16" sqref="H16"/>
    </sheetView>
  </sheetViews>
  <sheetFormatPr defaultColWidth="9.140625" defaultRowHeight="12.75" x14ac:dyDescent="0.2"/>
  <cols>
    <col min="1" max="1" width="9.5703125" style="8" customWidth="1"/>
    <col min="2" max="2" width="12.7109375" style="1" customWidth="1"/>
    <col min="3" max="3" width="22" style="11" customWidth="1"/>
    <col min="4" max="4" width="26.28515625" style="8" customWidth="1"/>
    <col min="5" max="5" width="15" style="11" customWidth="1"/>
    <col min="6" max="6" width="16.140625" style="11" customWidth="1"/>
    <col min="7" max="7" width="14.140625" style="14" customWidth="1"/>
    <col min="8" max="8" width="14.85546875" style="8" customWidth="1"/>
    <col min="9" max="9" width="9.140625" style="8"/>
    <col min="10" max="10" width="10.28515625" style="8" bestFit="1" customWidth="1"/>
    <col min="11" max="11" width="12.42578125" style="19" customWidth="1"/>
    <col min="12" max="12" width="9.140625" style="8"/>
    <col min="13" max="13" width="14.42578125" style="8" customWidth="1"/>
    <col min="14" max="14" width="9.140625" style="8"/>
    <col min="15" max="15" width="16.7109375" style="8" customWidth="1"/>
    <col min="16" max="16" width="22.85546875" style="8" customWidth="1"/>
    <col min="17" max="17" width="8.28515625" style="1" customWidth="1"/>
    <col min="18" max="18" width="7.5703125" style="1" customWidth="1"/>
    <col min="19" max="19" width="12.7109375" style="8" customWidth="1"/>
    <col min="20" max="20" width="12.42578125" style="8" customWidth="1"/>
    <col min="21" max="16384" width="9.140625" style="1"/>
  </cols>
  <sheetData>
    <row r="1" spans="1:20" ht="15" x14ac:dyDescent="0.2">
      <c r="B1" s="27"/>
      <c r="C1" s="30"/>
      <c r="D1" s="562" t="s">
        <v>280</v>
      </c>
      <c r="E1" s="562"/>
      <c r="F1" s="562"/>
      <c r="G1" s="562"/>
      <c r="H1" s="562"/>
      <c r="I1" s="562"/>
    </row>
    <row r="2" spans="1:20" ht="15" x14ac:dyDescent="0.2">
      <c r="B2" s="27"/>
      <c r="C2" s="30"/>
      <c r="D2" s="562" t="s">
        <v>281</v>
      </c>
      <c r="E2" s="562"/>
      <c r="F2" s="562"/>
      <c r="G2" s="562"/>
      <c r="H2" s="562"/>
      <c r="I2" s="562"/>
    </row>
    <row r="3" spans="1:20" ht="15" x14ac:dyDescent="0.2">
      <c r="B3" s="27"/>
      <c r="C3" s="30"/>
      <c r="D3" s="562" t="s">
        <v>282</v>
      </c>
      <c r="E3" s="562"/>
      <c r="F3" s="562"/>
      <c r="G3" s="562"/>
      <c r="H3" s="562"/>
      <c r="I3" s="562"/>
    </row>
    <row r="4" spans="1:20" ht="15" x14ac:dyDescent="0.2">
      <c r="B4" s="27"/>
      <c r="C4" s="30"/>
      <c r="D4" s="562" t="s">
        <v>283</v>
      </c>
      <c r="E4" s="562"/>
      <c r="F4" s="562"/>
      <c r="G4" s="562"/>
      <c r="H4" s="562"/>
      <c r="I4" s="562"/>
    </row>
    <row r="5" spans="1:20" ht="15" x14ac:dyDescent="0.2">
      <c r="B5" s="27"/>
      <c r="C5" s="30"/>
      <c r="D5" s="562" t="s">
        <v>284</v>
      </c>
      <c r="E5" s="562"/>
      <c r="F5" s="562"/>
      <c r="G5" s="562"/>
      <c r="H5" s="562"/>
      <c r="I5" s="562"/>
    </row>
    <row r="7" spans="1:20" ht="13.5" thickBot="1" x14ac:dyDescent="0.25"/>
    <row r="8" spans="1:20" ht="13.5" thickBot="1" x14ac:dyDescent="0.25">
      <c r="A8" s="649" t="s">
        <v>29</v>
      </c>
      <c r="B8" s="650"/>
      <c r="C8" s="650"/>
      <c r="D8" s="650"/>
      <c r="E8" s="650"/>
      <c r="F8" s="650"/>
      <c r="G8" s="650"/>
      <c r="H8" s="650"/>
      <c r="I8" s="650"/>
      <c r="J8" s="650"/>
      <c r="K8" s="650"/>
      <c r="L8" s="650"/>
      <c r="M8" s="650"/>
      <c r="N8" s="650"/>
      <c r="O8" s="650"/>
      <c r="P8" s="650"/>
      <c r="Q8" s="650"/>
      <c r="R8" s="650"/>
      <c r="S8" s="650"/>
      <c r="T8" s="651"/>
    </row>
    <row r="9" spans="1:20" x14ac:dyDescent="0.2">
      <c r="A9" s="15"/>
      <c r="B9" s="4"/>
      <c r="C9" s="9"/>
      <c r="D9" s="7"/>
      <c r="E9" s="9"/>
      <c r="F9" s="9"/>
      <c r="G9" s="12"/>
      <c r="H9" s="7"/>
      <c r="I9" s="7"/>
      <c r="J9" s="7"/>
      <c r="K9" s="18"/>
      <c r="L9" s="7"/>
      <c r="M9" s="7"/>
      <c r="N9" s="7"/>
      <c r="O9" s="7"/>
      <c r="P9" s="7"/>
      <c r="Q9" s="4"/>
      <c r="R9" s="4"/>
      <c r="S9" s="7"/>
      <c r="T9" s="23"/>
    </row>
    <row r="10" spans="1:20" x14ac:dyDescent="0.2">
      <c r="A10" s="655" t="s">
        <v>30</v>
      </c>
      <c r="B10" s="3"/>
      <c r="C10" s="10"/>
      <c r="D10" s="656" t="s">
        <v>34</v>
      </c>
      <c r="E10" s="656"/>
      <c r="F10" s="656"/>
      <c r="G10" s="656" t="s">
        <v>701</v>
      </c>
      <c r="H10" s="656"/>
      <c r="J10" s="657" t="s">
        <v>35</v>
      </c>
      <c r="K10" s="190" t="s">
        <v>36</v>
      </c>
      <c r="L10" s="187">
        <v>6.4999999999999997E-3</v>
      </c>
      <c r="T10" s="24"/>
    </row>
    <row r="11" spans="1:20" x14ac:dyDescent="0.2">
      <c r="A11" s="655"/>
      <c r="B11" s="3"/>
      <c r="C11" s="10"/>
      <c r="D11" s="2"/>
      <c r="E11" s="193" t="s">
        <v>699</v>
      </c>
      <c r="F11" s="194">
        <v>41821</v>
      </c>
      <c r="G11" s="13" t="s">
        <v>32</v>
      </c>
      <c r="H11" s="2">
        <v>270.23700000000002</v>
      </c>
      <c r="J11" s="657"/>
      <c r="K11" s="190" t="s">
        <v>37</v>
      </c>
      <c r="L11" s="188">
        <v>0.03</v>
      </c>
      <c r="O11" s="658" t="s">
        <v>40</v>
      </c>
      <c r="P11" s="658"/>
      <c r="T11" s="24"/>
    </row>
    <row r="12" spans="1:20" x14ac:dyDescent="0.2">
      <c r="A12" s="655"/>
      <c r="B12" s="3"/>
      <c r="C12" s="10"/>
      <c r="D12" s="2"/>
      <c r="E12" s="195" t="e">
        <f>H12/H11</f>
        <v>#REF!</v>
      </c>
      <c r="F12" s="194">
        <v>45108</v>
      </c>
      <c r="G12" s="13" t="s">
        <v>33</v>
      </c>
      <c r="H12" s="186" t="e">
        <f>#REF!</f>
        <v>#REF!</v>
      </c>
      <c r="J12" s="657"/>
      <c r="K12" s="190" t="s">
        <v>38</v>
      </c>
      <c r="L12" s="188">
        <v>0.18</v>
      </c>
      <c r="O12" s="2" t="s">
        <v>39</v>
      </c>
      <c r="P12" s="186"/>
      <c r="T12" s="24"/>
    </row>
    <row r="13" spans="1:20" x14ac:dyDescent="0.2">
      <c r="A13" s="16"/>
      <c r="T13" s="24"/>
    </row>
    <row r="14" spans="1:20" ht="92.25" customHeight="1" x14ac:dyDescent="0.2">
      <c r="A14" s="5" t="s">
        <v>15</v>
      </c>
      <c r="B14" s="652" t="s">
        <v>16</v>
      </c>
      <c r="C14" s="652" t="s">
        <v>17</v>
      </c>
      <c r="D14" s="652"/>
      <c r="E14" s="652"/>
      <c r="F14" s="652"/>
      <c r="G14" s="652"/>
      <c r="H14" s="189" t="s">
        <v>18</v>
      </c>
      <c r="I14" s="5" t="s">
        <v>19</v>
      </c>
      <c r="J14" s="5" t="s">
        <v>20</v>
      </c>
      <c r="K14" s="20" t="s">
        <v>21</v>
      </c>
      <c r="L14" s="5" t="s">
        <v>22</v>
      </c>
      <c r="M14" s="5" t="s">
        <v>23</v>
      </c>
      <c r="N14" s="5" t="s">
        <v>24</v>
      </c>
      <c r="O14" s="5" t="s">
        <v>25</v>
      </c>
      <c r="P14" s="5" t="s">
        <v>79</v>
      </c>
      <c r="Q14" s="652" t="s">
        <v>26</v>
      </c>
      <c r="R14" s="652"/>
      <c r="S14" s="5" t="s">
        <v>27</v>
      </c>
      <c r="T14" s="5" t="s">
        <v>28</v>
      </c>
    </row>
    <row r="15" spans="1:20" x14ac:dyDescent="0.2">
      <c r="A15" s="6">
        <v>44743</v>
      </c>
      <c r="B15" s="652"/>
      <c r="C15" s="5" t="s">
        <v>7</v>
      </c>
      <c r="D15" s="5" t="s">
        <v>8</v>
      </c>
      <c r="E15" s="5" t="s">
        <v>9</v>
      </c>
      <c r="F15" s="5" t="s">
        <v>10</v>
      </c>
      <c r="G15" s="5" t="s">
        <v>11</v>
      </c>
      <c r="H15" s="5" t="s">
        <v>9</v>
      </c>
      <c r="I15" s="5" t="s">
        <v>12</v>
      </c>
      <c r="J15" s="5" t="s">
        <v>12</v>
      </c>
      <c r="K15" s="20" t="s">
        <v>12</v>
      </c>
      <c r="L15" s="5" t="s">
        <v>13</v>
      </c>
      <c r="M15" s="5" t="s">
        <v>12</v>
      </c>
      <c r="N15" s="5" t="s">
        <v>12</v>
      </c>
      <c r="O15" s="5" t="s">
        <v>12</v>
      </c>
      <c r="P15" s="5" t="s">
        <v>12</v>
      </c>
      <c r="Q15" s="5" t="s">
        <v>14</v>
      </c>
      <c r="R15" s="5" t="s">
        <v>12</v>
      </c>
      <c r="S15" s="5" t="s">
        <v>12</v>
      </c>
      <c r="T15" s="5" t="s">
        <v>12</v>
      </c>
    </row>
    <row r="16" spans="1:20" ht="38.25" x14ac:dyDescent="0.2">
      <c r="A16" s="2">
        <v>1</v>
      </c>
      <c r="B16" s="653" t="s">
        <v>702</v>
      </c>
      <c r="C16" s="10" t="s">
        <v>45</v>
      </c>
      <c r="D16" s="10" t="s">
        <v>46</v>
      </c>
      <c r="E16" s="10" t="s">
        <v>47</v>
      </c>
      <c r="F16" s="10" t="s">
        <v>123</v>
      </c>
      <c r="G16" s="2" t="s">
        <v>1732</v>
      </c>
      <c r="H16" s="192" t="e">
        <f>#REF!</f>
        <v>#REF!</v>
      </c>
      <c r="I16" s="2" t="str">
        <f>IFERROR(H16*1000,"-")</f>
        <v>-</v>
      </c>
      <c r="J16" s="17" t="str">
        <f>IFERROR(K16-I16,"-")</f>
        <v>-</v>
      </c>
      <c r="K16" s="21" t="str">
        <f>IFERROR(TRUNC(I16*(1+(1/(1-$L$10-$L$11))*($L$10+$L$11+($L$12/(1-$L$12)))),2),"-")</f>
        <v>-</v>
      </c>
      <c r="L16" s="186">
        <v>957</v>
      </c>
      <c r="M16" s="17">
        <f>IF(L16=0,0,((26.939+0.253*L16)))</f>
        <v>269.06</v>
      </c>
      <c r="N16" s="2">
        <f>TRUNC(M16*($L$12/(1-$L$12)),2)</f>
        <v>59.06</v>
      </c>
      <c r="O16" s="17" t="e">
        <f>M16*1.1*($H$12/$H$11)</f>
        <v>#REF!</v>
      </c>
      <c r="P16" s="17" t="e">
        <f>N16+O16</f>
        <v>#REF!</v>
      </c>
      <c r="Q16" s="191">
        <v>0</v>
      </c>
      <c r="R16" s="17" t="e">
        <f>(ROUNDUP(((#REF!)*2/28),0)*Q16)/(#REF!)</f>
        <v>#REF!</v>
      </c>
      <c r="S16" s="21" t="e">
        <f>P16+R16</f>
        <v>#REF!</v>
      </c>
      <c r="T16" s="17" t="str">
        <f>IFERROR(S16+K16,"-")</f>
        <v>-</v>
      </c>
    </row>
    <row r="17" spans="1:20" ht="38.25" hidden="1" customHeight="1" x14ac:dyDescent="0.2">
      <c r="A17" s="2">
        <v>2</v>
      </c>
      <c r="B17" s="654"/>
      <c r="C17" s="10" t="s">
        <v>81</v>
      </c>
      <c r="D17" s="10" t="s">
        <v>115</v>
      </c>
      <c r="E17" s="10" t="s">
        <v>93</v>
      </c>
      <c r="F17" s="10" t="s">
        <v>98</v>
      </c>
      <c r="G17" s="2" t="s">
        <v>1732</v>
      </c>
      <c r="H17" s="192" t="e">
        <f>#REF!</f>
        <v>#REF!</v>
      </c>
      <c r="I17" s="2" t="str">
        <f t="shared" ref="I17:I36" si="0">IFERROR(H17*1000,"-")</f>
        <v>-</v>
      </c>
      <c r="J17" s="17" t="str">
        <f t="shared" ref="J17:J36" si="1">IFERROR(K17-I17,"-")</f>
        <v>-</v>
      </c>
      <c r="K17" s="21" t="str">
        <f t="shared" ref="K17:K36" si="2">IFERROR(TRUNC(I17*(1+(1/(1-$L$10-$L$11))*($L$10+$L$11+($L$12/(1-$L$12)))),2),"-")</f>
        <v>-</v>
      </c>
      <c r="L17" s="186">
        <v>1803</v>
      </c>
      <c r="M17" s="17">
        <f t="shared" ref="M17:M36" si="3">IF(L17=0,0,((26.939+0.253*L17)))</f>
        <v>483.09800000000001</v>
      </c>
      <c r="N17" s="2">
        <f t="shared" ref="N17:N36" si="4">TRUNC(M17*($L$12/(1-$L$12)),2)</f>
        <v>106.04</v>
      </c>
      <c r="O17" s="17" t="e">
        <f t="shared" ref="O17:O36" si="5">M17*1.1*($H$12/$H$11)</f>
        <v>#REF!</v>
      </c>
      <c r="P17" s="17" t="e">
        <f t="shared" ref="P17:P36" si="6">N17+O17</f>
        <v>#REF!</v>
      </c>
      <c r="Q17" s="191"/>
      <c r="R17" s="17" t="e">
        <f>(ROUNDUP(((#REF!)*2/28),0)*Q17)/(#REF!)</f>
        <v>#REF!</v>
      </c>
      <c r="S17" s="21" t="e">
        <f t="shared" ref="S17:S36" si="7">P17+R17</f>
        <v>#REF!</v>
      </c>
      <c r="T17" s="17" t="str">
        <f t="shared" ref="T17:T36" si="8">IFERROR(S17+K17,"-")</f>
        <v>-</v>
      </c>
    </row>
    <row r="18" spans="1:20" ht="25.5" hidden="1" x14ac:dyDescent="0.2">
      <c r="A18" s="2">
        <v>3</v>
      </c>
      <c r="B18" s="654"/>
      <c r="C18" s="10" t="s">
        <v>82</v>
      </c>
      <c r="D18" s="10" t="s">
        <v>116</v>
      </c>
      <c r="E18" s="10" t="s">
        <v>94</v>
      </c>
      <c r="F18" s="10" t="s">
        <v>99</v>
      </c>
      <c r="G18" s="2" t="s">
        <v>1732</v>
      </c>
      <c r="H18" s="192" t="e">
        <f>#REF!</f>
        <v>#REF!</v>
      </c>
      <c r="I18" s="2" t="str">
        <f t="shared" si="0"/>
        <v>-</v>
      </c>
      <c r="J18" s="17" t="str">
        <f t="shared" si="1"/>
        <v>-</v>
      </c>
      <c r="K18" s="21" t="str">
        <f t="shared" si="2"/>
        <v>-</v>
      </c>
      <c r="L18" s="186">
        <v>1997</v>
      </c>
      <c r="M18" s="17">
        <f t="shared" si="3"/>
        <v>532.17999999999995</v>
      </c>
      <c r="N18" s="2">
        <f t="shared" si="4"/>
        <v>116.82</v>
      </c>
      <c r="O18" s="17" t="e">
        <f t="shared" si="5"/>
        <v>#REF!</v>
      </c>
      <c r="P18" s="17" t="e">
        <f t="shared" si="6"/>
        <v>#REF!</v>
      </c>
      <c r="Q18" s="191"/>
      <c r="R18" s="17" t="e">
        <f>(ROUNDUP(((#REF!)*2/28),0)*Q18)/(#REF!)</f>
        <v>#REF!</v>
      </c>
      <c r="S18" s="21" t="e">
        <f t="shared" si="7"/>
        <v>#REF!</v>
      </c>
      <c r="T18" s="17" t="str">
        <f t="shared" si="8"/>
        <v>-</v>
      </c>
    </row>
    <row r="19" spans="1:20" ht="38.25" hidden="1" x14ac:dyDescent="0.2">
      <c r="A19" s="2">
        <v>4</v>
      </c>
      <c r="B19" s="654"/>
      <c r="C19" s="10" t="s">
        <v>83</v>
      </c>
      <c r="D19" s="10" t="s">
        <v>419</v>
      </c>
      <c r="E19" s="10" t="s">
        <v>94</v>
      </c>
      <c r="F19" s="10" t="s">
        <v>100</v>
      </c>
      <c r="G19" s="2" t="s">
        <v>1732</v>
      </c>
      <c r="H19" s="192" t="e">
        <f>#REF!</f>
        <v>#REF!</v>
      </c>
      <c r="I19" s="2" t="str">
        <f t="shared" si="0"/>
        <v>-</v>
      </c>
      <c r="J19" s="17" t="str">
        <f t="shared" si="1"/>
        <v>-</v>
      </c>
      <c r="K19" s="21" t="str">
        <f t="shared" si="2"/>
        <v>-</v>
      </c>
      <c r="L19" s="186">
        <v>2015</v>
      </c>
      <c r="M19" s="17">
        <f t="shared" si="3"/>
        <v>536.73400000000004</v>
      </c>
      <c r="N19" s="2">
        <f t="shared" si="4"/>
        <v>117.81</v>
      </c>
      <c r="O19" s="17" t="e">
        <f t="shared" si="5"/>
        <v>#REF!</v>
      </c>
      <c r="P19" s="17" t="e">
        <f t="shared" si="6"/>
        <v>#REF!</v>
      </c>
      <c r="Q19" s="191"/>
      <c r="R19" s="17" t="e">
        <f>(ROUNDUP(((#REF!)*2/28),0)*Q19)/(#REF!)</f>
        <v>#REF!</v>
      </c>
      <c r="S19" s="21" t="e">
        <f t="shared" si="7"/>
        <v>#REF!</v>
      </c>
      <c r="T19" s="17" t="str">
        <f t="shared" si="8"/>
        <v>-</v>
      </c>
    </row>
    <row r="20" spans="1:20" ht="51" hidden="1" x14ac:dyDescent="0.2">
      <c r="A20" s="2">
        <v>5</v>
      </c>
      <c r="B20" s="654"/>
      <c r="C20" s="10" t="s">
        <v>84</v>
      </c>
      <c r="D20" s="10" t="s">
        <v>117</v>
      </c>
      <c r="E20" s="10" t="s">
        <v>94</v>
      </c>
      <c r="F20" s="10" t="s">
        <v>101</v>
      </c>
      <c r="G20" s="2" t="s">
        <v>1732</v>
      </c>
      <c r="H20" s="192" t="e">
        <f>#REF!</f>
        <v>#REF!</v>
      </c>
      <c r="I20" s="2" t="str">
        <f t="shared" si="0"/>
        <v>-</v>
      </c>
      <c r="J20" s="17" t="str">
        <f t="shared" si="1"/>
        <v>-</v>
      </c>
      <c r="K20" s="21" t="str">
        <f t="shared" si="2"/>
        <v>-</v>
      </c>
      <c r="L20" s="186">
        <v>2021</v>
      </c>
      <c r="M20" s="17">
        <f t="shared" si="3"/>
        <v>538.25199999999995</v>
      </c>
      <c r="N20" s="2">
        <f t="shared" si="4"/>
        <v>118.15</v>
      </c>
      <c r="O20" s="17" t="e">
        <f t="shared" si="5"/>
        <v>#REF!</v>
      </c>
      <c r="P20" s="17" t="e">
        <f t="shared" si="6"/>
        <v>#REF!</v>
      </c>
      <c r="Q20" s="191"/>
      <c r="R20" s="17" t="e">
        <f>(ROUNDUP(((#REF!)*2/28),0)*Q20)/(#REF!)</f>
        <v>#REF!</v>
      </c>
      <c r="S20" s="21" t="e">
        <f t="shared" si="7"/>
        <v>#REF!</v>
      </c>
      <c r="T20" s="17" t="str">
        <f t="shared" si="8"/>
        <v>-</v>
      </c>
    </row>
    <row r="21" spans="1:20" ht="51" x14ac:dyDescent="0.2">
      <c r="A21" s="2">
        <v>6</v>
      </c>
      <c r="B21" s="654"/>
      <c r="C21" s="10" t="s">
        <v>82</v>
      </c>
      <c r="D21" s="10" t="s">
        <v>118</v>
      </c>
      <c r="E21" s="10" t="s">
        <v>66</v>
      </c>
      <c r="F21" s="10" t="s">
        <v>102</v>
      </c>
      <c r="G21" s="2" t="s">
        <v>1732</v>
      </c>
      <c r="H21" s="192" t="e">
        <f>#REF!</f>
        <v>#REF!</v>
      </c>
      <c r="I21" s="2" t="str">
        <f t="shared" si="0"/>
        <v>-</v>
      </c>
      <c r="J21" s="17" t="str">
        <f t="shared" si="1"/>
        <v>-</v>
      </c>
      <c r="K21" s="21" t="str">
        <f t="shared" si="2"/>
        <v>-</v>
      </c>
      <c r="L21" s="186">
        <v>2063</v>
      </c>
      <c r="M21" s="17">
        <f t="shared" si="3"/>
        <v>548.87799999999993</v>
      </c>
      <c r="N21" s="2">
        <f t="shared" si="4"/>
        <v>120.48</v>
      </c>
      <c r="O21" s="17" t="e">
        <f t="shared" si="5"/>
        <v>#REF!</v>
      </c>
      <c r="P21" s="17" t="e">
        <f t="shared" si="6"/>
        <v>#REF!</v>
      </c>
      <c r="Q21" s="191">
        <v>177</v>
      </c>
      <c r="R21" s="17" t="e">
        <f>(ROUNDUP(((#REF!)*2/28),0)*Q21)/(#REF!)</f>
        <v>#REF!</v>
      </c>
      <c r="S21" s="21" t="e">
        <f t="shared" si="7"/>
        <v>#REF!</v>
      </c>
      <c r="T21" s="17" t="str">
        <f t="shared" si="8"/>
        <v>-</v>
      </c>
    </row>
    <row r="22" spans="1:20" ht="38.25" x14ac:dyDescent="0.2">
      <c r="A22" s="2">
        <v>7</v>
      </c>
      <c r="B22" s="654"/>
      <c r="C22" s="10" t="s">
        <v>85</v>
      </c>
      <c r="D22" s="10" t="s">
        <v>119</v>
      </c>
      <c r="E22" s="10" t="s">
        <v>66</v>
      </c>
      <c r="F22" s="10" t="s">
        <v>102</v>
      </c>
      <c r="G22" s="2" t="s">
        <v>1732</v>
      </c>
      <c r="H22" s="192" t="e">
        <f>#REF!</f>
        <v>#REF!</v>
      </c>
      <c r="I22" s="2" t="str">
        <f t="shared" si="0"/>
        <v>-</v>
      </c>
      <c r="J22" s="17" t="str">
        <f t="shared" si="1"/>
        <v>-</v>
      </c>
      <c r="K22" s="21" t="str">
        <f t="shared" si="2"/>
        <v>-</v>
      </c>
      <c r="L22" s="186">
        <v>2062</v>
      </c>
      <c r="M22" s="17">
        <f t="shared" si="3"/>
        <v>548.625</v>
      </c>
      <c r="N22" s="2">
        <f t="shared" si="4"/>
        <v>120.42</v>
      </c>
      <c r="O22" s="17" t="e">
        <f t="shared" si="5"/>
        <v>#REF!</v>
      </c>
      <c r="P22" s="17" t="e">
        <f t="shared" si="6"/>
        <v>#REF!</v>
      </c>
      <c r="Q22" s="191">
        <v>177</v>
      </c>
      <c r="R22" s="17" t="e">
        <f>(ROUNDUP(((#REF!)*2/28),0)*Q22)/(#REF!)</f>
        <v>#REF!</v>
      </c>
      <c r="S22" s="21" t="e">
        <f t="shared" si="7"/>
        <v>#REF!</v>
      </c>
      <c r="T22" s="17" t="str">
        <f t="shared" si="8"/>
        <v>-</v>
      </c>
    </row>
    <row r="23" spans="1:20" ht="38.25" x14ac:dyDescent="0.2">
      <c r="A23" s="2">
        <v>8</v>
      </c>
      <c r="B23" s="654"/>
      <c r="C23" s="10" t="s">
        <v>83</v>
      </c>
      <c r="D23" s="10" t="s">
        <v>420</v>
      </c>
      <c r="E23" s="10" t="s">
        <v>66</v>
      </c>
      <c r="F23" s="10" t="s">
        <v>104</v>
      </c>
      <c r="G23" s="2" t="s">
        <v>1732</v>
      </c>
      <c r="H23" s="192" t="e">
        <f>#REF!</f>
        <v>#REF!</v>
      </c>
      <c r="I23" s="2" t="str">
        <f t="shared" si="0"/>
        <v>-</v>
      </c>
      <c r="J23" s="17" t="str">
        <f t="shared" si="1"/>
        <v>-</v>
      </c>
      <c r="K23" s="21" t="str">
        <f t="shared" si="2"/>
        <v>-</v>
      </c>
      <c r="L23" s="186">
        <v>1833</v>
      </c>
      <c r="M23" s="17">
        <f t="shared" si="3"/>
        <v>490.68800000000005</v>
      </c>
      <c r="N23" s="2">
        <f t="shared" si="4"/>
        <v>107.71</v>
      </c>
      <c r="O23" s="17" t="e">
        <f t="shared" si="5"/>
        <v>#REF!</v>
      </c>
      <c r="P23" s="17" t="e">
        <f t="shared" si="6"/>
        <v>#REF!</v>
      </c>
      <c r="Q23" s="191">
        <v>177</v>
      </c>
      <c r="R23" s="17" t="e">
        <f>(ROUNDUP(((#REF!)*2/28),0)*Q23)/(#REF!)</f>
        <v>#REF!</v>
      </c>
      <c r="S23" s="21" t="e">
        <f t="shared" si="7"/>
        <v>#REF!</v>
      </c>
      <c r="T23" s="17" t="str">
        <f t="shared" si="8"/>
        <v>-</v>
      </c>
    </row>
    <row r="24" spans="1:20" ht="38.25" hidden="1" customHeight="1" x14ac:dyDescent="0.2">
      <c r="A24" s="2">
        <v>9</v>
      </c>
      <c r="B24" s="654"/>
      <c r="C24" s="10" t="s">
        <v>126</v>
      </c>
      <c r="D24" s="10" t="s">
        <v>125</v>
      </c>
      <c r="E24" s="10" t="s">
        <v>96</v>
      </c>
      <c r="F24" s="10" t="s">
        <v>105</v>
      </c>
      <c r="G24" s="2" t="s">
        <v>1732</v>
      </c>
      <c r="H24" s="192" t="e">
        <f>#REF!</f>
        <v>#REF!</v>
      </c>
      <c r="I24" s="2" t="str">
        <f t="shared" si="0"/>
        <v>-</v>
      </c>
      <c r="J24" s="17" t="str">
        <f t="shared" si="1"/>
        <v>-</v>
      </c>
      <c r="K24" s="21" t="str">
        <f t="shared" si="2"/>
        <v>-</v>
      </c>
      <c r="L24" s="186">
        <v>1792</v>
      </c>
      <c r="M24" s="17">
        <f t="shared" si="3"/>
        <v>480.315</v>
      </c>
      <c r="N24" s="2">
        <f t="shared" si="4"/>
        <v>105.43</v>
      </c>
      <c r="O24" s="17" t="e">
        <f t="shared" si="5"/>
        <v>#REF!</v>
      </c>
      <c r="P24" s="17" t="e">
        <f t="shared" si="6"/>
        <v>#REF!</v>
      </c>
      <c r="Q24" s="191"/>
      <c r="R24" s="17" t="e">
        <f>(ROUNDUP(((#REF!)*2/28),0)*Q24)/(#REF!)</f>
        <v>#REF!</v>
      </c>
      <c r="S24" s="21" t="e">
        <f t="shared" si="7"/>
        <v>#REF!</v>
      </c>
      <c r="T24" s="17" t="str">
        <f t="shared" si="8"/>
        <v>-</v>
      </c>
    </row>
    <row r="25" spans="1:20" ht="51" hidden="1" customHeight="1" x14ac:dyDescent="0.2">
      <c r="A25" s="2">
        <v>10</v>
      </c>
      <c r="B25" s="654"/>
      <c r="C25" s="10" t="s">
        <v>128</v>
      </c>
      <c r="D25" s="10" t="s">
        <v>127</v>
      </c>
      <c r="E25" s="10" t="s">
        <v>97</v>
      </c>
      <c r="F25" s="10" t="s">
        <v>108</v>
      </c>
      <c r="G25" s="2" t="s">
        <v>1732</v>
      </c>
      <c r="H25" s="192" t="e">
        <f>#REF!</f>
        <v>#REF!</v>
      </c>
      <c r="I25" s="2" t="str">
        <f t="shared" si="0"/>
        <v>-</v>
      </c>
      <c r="J25" s="17" t="str">
        <f t="shared" si="1"/>
        <v>-</v>
      </c>
      <c r="K25" s="21" t="str">
        <f t="shared" si="2"/>
        <v>-</v>
      </c>
      <c r="L25" s="186">
        <v>2852</v>
      </c>
      <c r="M25" s="17">
        <f t="shared" si="3"/>
        <v>748.495</v>
      </c>
      <c r="N25" s="2">
        <f t="shared" si="4"/>
        <v>164.3</v>
      </c>
      <c r="O25" s="17" t="e">
        <f t="shared" si="5"/>
        <v>#REF!</v>
      </c>
      <c r="P25" s="17" t="e">
        <f t="shared" si="6"/>
        <v>#REF!</v>
      </c>
      <c r="Q25" s="191"/>
      <c r="R25" s="17" t="e">
        <f>(ROUNDUP(((#REF!)*2/28),0)*Q25)/(#REF!)</f>
        <v>#REF!</v>
      </c>
      <c r="S25" s="21" t="e">
        <f t="shared" si="7"/>
        <v>#REF!</v>
      </c>
      <c r="T25" s="17" t="str">
        <f t="shared" si="8"/>
        <v>-</v>
      </c>
    </row>
    <row r="26" spans="1:20" ht="38.25" x14ac:dyDescent="0.2">
      <c r="A26" s="2">
        <v>11</v>
      </c>
      <c r="B26" s="654"/>
      <c r="C26" s="10" t="s">
        <v>86</v>
      </c>
      <c r="D26" s="10" t="s">
        <v>120</v>
      </c>
      <c r="E26" s="10" t="s">
        <v>95</v>
      </c>
      <c r="F26" s="10" t="s">
        <v>103</v>
      </c>
      <c r="G26" s="2" t="s">
        <v>1732</v>
      </c>
      <c r="H26" s="192" t="e">
        <f>#REF!</f>
        <v>#REF!</v>
      </c>
      <c r="I26" s="2" t="str">
        <f t="shared" si="0"/>
        <v>-</v>
      </c>
      <c r="J26" s="17" t="str">
        <f>IFERROR(K26-I26,"-")</f>
        <v>-</v>
      </c>
      <c r="K26" s="21" t="str">
        <f t="shared" si="2"/>
        <v>-</v>
      </c>
      <c r="L26" s="186">
        <v>3135</v>
      </c>
      <c r="M26" s="17">
        <f t="shared" si="3"/>
        <v>820.09399999999994</v>
      </c>
      <c r="N26" s="2">
        <f t="shared" si="4"/>
        <v>180.02</v>
      </c>
      <c r="O26" s="17" t="e">
        <f t="shared" si="5"/>
        <v>#REF!</v>
      </c>
      <c r="P26" s="17" t="e">
        <f t="shared" si="6"/>
        <v>#REF!</v>
      </c>
      <c r="Q26" s="191">
        <v>112.2</v>
      </c>
      <c r="R26" s="17" t="e">
        <f>(ROUNDUP(((#REF!)*2/28),0)*Q26)/(#REF!)</f>
        <v>#REF!</v>
      </c>
      <c r="S26" s="21" t="e">
        <f t="shared" si="7"/>
        <v>#REF!</v>
      </c>
      <c r="T26" s="17" t="str">
        <f t="shared" si="8"/>
        <v>-</v>
      </c>
    </row>
    <row r="27" spans="1:20" ht="38.25" x14ac:dyDescent="0.2">
      <c r="A27" s="2">
        <v>12</v>
      </c>
      <c r="B27" s="654"/>
      <c r="C27" s="10" t="s">
        <v>81</v>
      </c>
      <c r="D27" s="10" t="s">
        <v>129</v>
      </c>
      <c r="E27" s="10" t="s">
        <v>95</v>
      </c>
      <c r="F27" s="10" t="s">
        <v>109</v>
      </c>
      <c r="G27" s="2" t="s">
        <v>1732</v>
      </c>
      <c r="H27" s="192" t="e">
        <f>#REF!</f>
        <v>#REF!</v>
      </c>
      <c r="I27" s="2" t="str">
        <f t="shared" si="0"/>
        <v>-</v>
      </c>
      <c r="J27" s="17" t="str">
        <f t="shared" si="1"/>
        <v>-</v>
      </c>
      <c r="K27" s="21" t="str">
        <f t="shared" si="2"/>
        <v>-</v>
      </c>
      <c r="L27" s="186">
        <v>2950</v>
      </c>
      <c r="M27" s="17">
        <f t="shared" si="3"/>
        <v>773.28899999999999</v>
      </c>
      <c r="N27" s="2">
        <f t="shared" si="4"/>
        <v>169.74</v>
      </c>
      <c r="O27" s="17" t="e">
        <f t="shared" si="5"/>
        <v>#REF!</v>
      </c>
      <c r="P27" s="17" t="e">
        <f t="shared" si="6"/>
        <v>#REF!</v>
      </c>
      <c r="Q27" s="191">
        <v>254.4</v>
      </c>
      <c r="R27" s="17" t="e">
        <f>(ROUNDUP(((#REF!)*2/28),0)*Q27)/(#REF!)</f>
        <v>#REF!</v>
      </c>
      <c r="S27" s="21" t="e">
        <f t="shared" si="7"/>
        <v>#REF!</v>
      </c>
      <c r="T27" s="17" t="str">
        <f t="shared" si="8"/>
        <v>-</v>
      </c>
    </row>
    <row r="28" spans="1:20" ht="38.25" x14ac:dyDescent="0.2">
      <c r="A28" s="2">
        <v>13</v>
      </c>
      <c r="B28" s="654"/>
      <c r="C28" s="10" t="s">
        <v>85</v>
      </c>
      <c r="D28" s="10" t="s">
        <v>122</v>
      </c>
      <c r="E28" s="10" t="s">
        <v>95</v>
      </c>
      <c r="F28" s="10" t="s">
        <v>109</v>
      </c>
      <c r="G28" s="2" t="s">
        <v>1732</v>
      </c>
      <c r="H28" s="192" t="e">
        <f>#REF!</f>
        <v>#REF!</v>
      </c>
      <c r="I28" s="2" t="str">
        <f t="shared" si="0"/>
        <v>-</v>
      </c>
      <c r="J28" s="17" t="str">
        <f t="shared" si="1"/>
        <v>-</v>
      </c>
      <c r="K28" s="21" t="str">
        <f t="shared" si="2"/>
        <v>-</v>
      </c>
      <c r="L28" s="186">
        <v>2948</v>
      </c>
      <c r="M28" s="17">
        <f t="shared" si="3"/>
        <v>772.78300000000002</v>
      </c>
      <c r="N28" s="2">
        <f t="shared" si="4"/>
        <v>169.63</v>
      </c>
      <c r="O28" s="17" t="e">
        <f t="shared" si="5"/>
        <v>#REF!</v>
      </c>
      <c r="P28" s="17" t="e">
        <f t="shared" si="6"/>
        <v>#REF!</v>
      </c>
      <c r="Q28" s="191">
        <v>254.4</v>
      </c>
      <c r="R28" s="17" t="e">
        <f>(ROUNDUP(((#REF!)*2/28),0)*Q28)/(#REF!)</f>
        <v>#REF!</v>
      </c>
      <c r="S28" s="21" t="e">
        <f t="shared" si="7"/>
        <v>#REF!</v>
      </c>
      <c r="T28" s="17" t="str">
        <f t="shared" si="8"/>
        <v>-</v>
      </c>
    </row>
    <row r="29" spans="1:20" ht="51" x14ac:dyDescent="0.2">
      <c r="A29" s="2">
        <v>14</v>
      </c>
      <c r="B29" s="654"/>
      <c r="C29" s="10" t="s">
        <v>422</v>
      </c>
      <c r="D29" s="10" t="s">
        <v>423</v>
      </c>
      <c r="E29" s="10" t="s">
        <v>95</v>
      </c>
      <c r="F29" s="10" t="s">
        <v>110</v>
      </c>
      <c r="G29" s="2" t="s">
        <v>1732</v>
      </c>
      <c r="H29" s="192" t="e">
        <f>#REF!</f>
        <v>#REF!</v>
      </c>
      <c r="I29" s="2" t="str">
        <f t="shared" si="0"/>
        <v>-</v>
      </c>
      <c r="J29" s="17" t="str">
        <f t="shared" si="1"/>
        <v>-</v>
      </c>
      <c r="K29" s="21" t="str">
        <f t="shared" si="2"/>
        <v>-</v>
      </c>
      <c r="L29" s="186">
        <v>2969</v>
      </c>
      <c r="M29" s="17">
        <f t="shared" si="3"/>
        <v>778.096</v>
      </c>
      <c r="N29" s="2">
        <f t="shared" si="4"/>
        <v>170.8</v>
      </c>
      <c r="O29" s="17" t="e">
        <f t="shared" si="5"/>
        <v>#REF!</v>
      </c>
      <c r="P29" s="17" t="e">
        <f t="shared" si="6"/>
        <v>#REF!</v>
      </c>
      <c r="Q29" s="191">
        <v>254.4</v>
      </c>
      <c r="R29" s="17" t="e">
        <f>(ROUNDUP(((#REF!)*2/28),0)*Q29)/(#REF!)</f>
        <v>#REF!</v>
      </c>
      <c r="S29" s="21" t="e">
        <f t="shared" si="7"/>
        <v>#REF!</v>
      </c>
      <c r="T29" s="17" t="str">
        <f t="shared" si="8"/>
        <v>-</v>
      </c>
    </row>
    <row r="30" spans="1:20" ht="38.25" x14ac:dyDescent="0.2">
      <c r="A30" s="2">
        <v>15</v>
      </c>
      <c r="B30" s="654"/>
      <c r="C30" s="10" t="s">
        <v>87</v>
      </c>
      <c r="D30" s="10" t="s">
        <v>421</v>
      </c>
      <c r="E30" s="10" t="s">
        <v>50</v>
      </c>
      <c r="F30" s="10" t="s">
        <v>106</v>
      </c>
      <c r="G30" s="2" t="s">
        <v>1732</v>
      </c>
      <c r="H30" s="192" t="e">
        <f>#REF!</f>
        <v>#REF!</v>
      </c>
      <c r="I30" s="2" t="str">
        <f t="shared" si="0"/>
        <v>-</v>
      </c>
      <c r="J30" s="17" t="str">
        <f t="shared" si="1"/>
        <v>-</v>
      </c>
      <c r="K30" s="21" t="str">
        <f t="shared" si="2"/>
        <v>-</v>
      </c>
      <c r="L30" s="186">
        <v>2475</v>
      </c>
      <c r="M30" s="17">
        <f t="shared" si="3"/>
        <v>653.11399999999992</v>
      </c>
      <c r="N30" s="2">
        <f t="shared" si="4"/>
        <v>143.36000000000001</v>
      </c>
      <c r="O30" s="17" t="e">
        <f t="shared" si="5"/>
        <v>#REF!</v>
      </c>
      <c r="P30" s="17" t="e">
        <f t="shared" si="6"/>
        <v>#REF!</v>
      </c>
      <c r="Q30" s="191">
        <v>436.8</v>
      </c>
      <c r="R30" s="17" t="e">
        <f>(ROUNDUP(((#REF!)*2/28),0)*Q30)/(#REF!)</f>
        <v>#REF!</v>
      </c>
      <c r="S30" s="21" t="e">
        <f t="shared" si="7"/>
        <v>#REF!</v>
      </c>
      <c r="T30" s="17" t="str">
        <f t="shared" si="8"/>
        <v>-</v>
      </c>
    </row>
    <row r="31" spans="1:20" ht="51" x14ac:dyDescent="0.2">
      <c r="A31" s="2">
        <v>16</v>
      </c>
      <c r="B31" s="654"/>
      <c r="C31" s="10" t="s">
        <v>88</v>
      </c>
      <c r="D31" s="10" t="s">
        <v>121</v>
      </c>
      <c r="E31" s="10" t="s">
        <v>50</v>
      </c>
      <c r="F31" s="10" t="s">
        <v>107</v>
      </c>
      <c r="G31" s="2" t="s">
        <v>1732</v>
      </c>
      <c r="H31" s="192" t="e">
        <f>#REF!</f>
        <v>#REF!</v>
      </c>
      <c r="I31" s="2" t="str">
        <f t="shared" si="0"/>
        <v>-</v>
      </c>
      <c r="J31" s="17" t="str">
        <f t="shared" si="1"/>
        <v>-</v>
      </c>
      <c r="K31" s="21" t="str">
        <f t="shared" si="2"/>
        <v>-</v>
      </c>
      <c r="L31" s="186">
        <v>2421</v>
      </c>
      <c r="M31" s="17">
        <f t="shared" si="3"/>
        <v>639.452</v>
      </c>
      <c r="N31" s="2">
        <f t="shared" si="4"/>
        <v>140.36000000000001</v>
      </c>
      <c r="O31" s="17" t="e">
        <f t="shared" si="5"/>
        <v>#REF!</v>
      </c>
      <c r="P31" s="17" t="e">
        <f t="shared" si="6"/>
        <v>#REF!</v>
      </c>
      <c r="Q31" s="191">
        <v>294.60000000000002</v>
      </c>
      <c r="R31" s="17" t="e">
        <f>(ROUNDUP(((#REF!)*2/28),0)*Q31)/(#REF!)</f>
        <v>#REF!</v>
      </c>
      <c r="S31" s="21" t="e">
        <f t="shared" si="7"/>
        <v>#REF!</v>
      </c>
      <c r="T31" s="17" t="str">
        <f t="shared" si="8"/>
        <v>-</v>
      </c>
    </row>
    <row r="32" spans="1:20" ht="38.25" x14ac:dyDescent="0.2">
      <c r="A32" s="2">
        <v>17</v>
      </c>
      <c r="B32" s="654"/>
      <c r="C32" s="10" t="s">
        <v>1734</v>
      </c>
      <c r="D32" s="10" t="s">
        <v>130</v>
      </c>
      <c r="E32" s="10" t="s">
        <v>50</v>
      </c>
      <c r="F32" s="10" t="s">
        <v>467</v>
      </c>
      <c r="G32" s="2" t="s">
        <v>1732</v>
      </c>
      <c r="H32" s="192" t="e">
        <f>#REF!</f>
        <v>#REF!</v>
      </c>
      <c r="I32" s="2" t="str">
        <f t="shared" si="0"/>
        <v>-</v>
      </c>
      <c r="J32" s="17" t="str">
        <f t="shared" si="1"/>
        <v>-</v>
      </c>
      <c r="K32" s="21" t="str">
        <f t="shared" si="2"/>
        <v>-</v>
      </c>
      <c r="L32" s="186">
        <v>2285</v>
      </c>
      <c r="M32" s="17">
        <f t="shared" si="3"/>
        <v>605.04399999999998</v>
      </c>
      <c r="N32" s="2">
        <f t="shared" si="4"/>
        <v>132.81</v>
      </c>
      <c r="O32" s="17" t="e">
        <f t="shared" si="5"/>
        <v>#REF!</v>
      </c>
      <c r="P32" s="17" t="e">
        <f t="shared" si="6"/>
        <v>#REF!</v>
      </c>
      <c r="Q32" s="191">
        <v>399.6</v>
      </c>
      <c r="R32" s="17" t="e">
        <f>(ROUNDUP(((#REF!)*2/28),0)*Q32)/(#REF!)</f>
        <v>#REF!</v>
      </c>
      <c r="S32" s="21" t="e">
        <f t="shared" si="7"/>
        <v>#REF!</v>
      </c>
      <c r="T32" s="17" t="str">
        <f t="shared" si="8"/>
        <v>-</v>
      </c>
    </row>
    <row r="33" spans="1:20" ht="38.25" hidden="1" customHeight="1" x14ac:dyDescent="0.2">
      <c r="A33" s="2">
        <v>18</v>
      </c>
      <c r="B33" s="654"/>
      <c r="C33" s="10" t="s">
        <v>82</v>
      </c>
      <c r="D33" s="10" t="s">
        <v>131</v>
      </c>
      <c r="E33" s="10" t="s">
        <v>54</v>
      </c>
      <c r="F33" s="10" t="s">
        <v>111</v>
      </c>
      <c r="G33" s="2" t="s">
        <v>1732</v>
      </c>
      <c r="H33" s="192" t="e">
        <f>#REF!</f>
        <v>#REF!</v>
      </c>
      <c r="I33" s="2" t="str">
        <f t="shared" si="0"/>
        <v>-</v>
      </c>
      <c r="J33" s="17" t="str">
        <f t="shared" si="1"/>
        <v>-</v>
      </c>
      <c r="K33" s="21" t="str">
        <f t="shared" si="2"/>
        <v>-</v>
      </c>
      <c r="L33" s="186">
        <v>1957</v>
      </c>
      <c r="M33" s="17">
        <f t="shared" si="3"/>
        <v>522.05999999999995</v>
      </c>
      <c r="N33" s="2">
        <f t="shared" si="4"/>
        <v>114.59</v>
      </c>
      <c r="O33" s="17" t="e">
        <f t="shared" si="5"/>
        <v>#REF!</v>
      </c>
      <c r="P33" s="17" t="e">
        <f t="shared" si="6"/>
        <v>#REF!</v>
      </c>
      <c r="Q33" s="191"/>
      <c r="R33" s="17" t="e">
        <f>(ROUNDUP(((#REF!)*2/28),0)*Q33)/(#REF!)</f>
        <v>#REF!</v>
      </c>
      <c r="S33" s="21" t="e">
        <f t="shared" si="7"/>
        <v>#REF!</v>
      </c>
      <c r="T33" s="17" t="str">
        <f t="shared" si="8"/>
        <v>-</v>
      </c>
    </row>
    <row r="34" spans="1:20" ht="51" hidden="1" customHeight="1" x14ac:dyDescent="0.2">
      <c r="A34" s="2">
        <v>19</v>
      </c>
      <c r="B34" s="654"/>
      <c r="C34" s="10" t="s">
        <v>90</v>
      </c>
      <c r="D34" s="10" t="s">
        <v>132</v>
      </c>
      <c r="E34" s="10" t="s">
        <v>54</v>
      </c>
      <c r="F34" s="10" t="s">
        <v>112</v>
      </c>
      <c r="G34" s="2" t="s">
        <v>1732</v>
      </c>
      <c r="H34" s="192" t="e">
        <f>#REF!</f>
        <v>#REF!</v>
      </c>
      <c r="I34" s="2" t="str">
        <f t="shared" si="0"/>
        <v>-</v>
      </c>
      <c r="J34" s="17" t="str">
        <f t="shared" si="1"/>
        <v>-</v>
      </c>
      <c r="K34" s="21" t="str">
        <f t="shared" si="2"/>
        <v>-</v>
      </c>
      <c r="L34" s="186">
        <v>1974</v>
      </c>
      <c r="M34" s="17">
        <f t="shared" si="3"/>
        <v>526.36099999999999</v>
      </c>
      <c r="N34" s="2">
        <f t="shared" si="4"/>
        <v>115.54</v>
      </c>
      <c r="O34" s="17" t="e">
        <f t="shared" si="5"/>
        <v>#REF!</v>
      </c>
      <c r="P34" s="17" t="e">
        <f t="shared" si="6"/>
        <v>#REF!</v>
      </c>
      <c r="Q34" s="191"/>
      <c r="R34" s="17" t="e">
        <f>(ROUNDUP(((#REF!)*2/28),0)*Q34)/(#REF!)</f>
        <v>#REF!</v>
      </c>
      <c r="S34" s="21" t="e">
        <f t="shared" si="7"/>
        <v>#REF!</v>
      </c>
      <c r="T34" s="17" t="str">
        <f t="shared" si="8"/>
        <v>-</v>
      </c>
    </row>
    <row r="35" spans="1:20" ht="51" x14ac:dyDescent="0.2">
      <c r="A35" s="2">
        <v>20</v>
      </c>
      <c r="B35" s="654"/>
      <c r="C35" s="10" t="s">
        <v>91</v>
      </c>
      <c r="D35" s="10" t="s">
        <v>133</v>
      </c>
      <c r="E35" s="10" t="s">
        <v>62</v>
      </c>
      <c r="F35" s="10" t="s">
        <v>113</v>
      </c>
      <c r="G35" s="2" t="s">
        <v>1732</v>
      </c>
      <c r="H35" s="192" t="e">
        <f>#REF!</f>
        <v>#REF!</v>
      </c>
      <c r="I35" s="2" t="str">
        <f t="shared" si="0"/>
        <v>-</v>
      </c>
      <c r="J35" s="17" t="str">
        <f t="shared" si="1"/>
        <v>-</v>
      </c>
      <c r="K35" s="21" t="str">
        <f t="shared" si="2"/>
        <v>-</v>
      </c>
      <c r="L35" s="186">
        <v>2828</v>
      </c>
      <c r="M35" s="17">
        <f t="shared" si="3"/>
        <v>742.423</v>
      </c>
      <c r="N35" s="2">
        <f t="shared" si="4"/>
        <v>162.97</v>
      </c>
      <c r="O35" s="17" t="e">
        <f t="shared" si="5"/>
        <v>#REF!</v>
      </c>
      <c r="P35" s="17" t="e">
        <f t="shared" si="6"/>
        <v>#REF!</v>
      </c>
      <c r="Q35" s="191">
        <v>889.8</v>
      </c>
      <c r="R35" s="17" t="e">
        <f>(ROUNDUP(((#REF!)*2/28),0)*Q35)/(#REF!)</f>
        <v>#REF!</v>
      </c>
      <c r="S35" s="21" t="e">
        <f t="shared" si="7"/>
        <v>#REF!</v>
      </c>
      <c r="T35" s="17" t="str">
        <f t="shared" si="8"/>
        <v>-</v>
      </c>
    </row>
    <row r="36" spans="1:20" ht="38.25" x14ac:dyDescent="0.2">
      <c r="A36" s="2">
        <v>21</v>
      </c>
      <c r="B36" s="654"/>
      <c r="C36" s="10" t="s">
        <v>92</v>
      </c>
      <c r="D36" s="10" t="s">
        <v>134</v>
      </c>
      <c r="E36" s="10" t="s">
        <v>62</v>
      </c>
      <c r="F36" s="10" t="s">
        <v>114</v>
      </c>
      <c r="G36" s="2" t="s">
        <v>1732</v>
      </c>
      <c r="H36" s="192" t="e">
        <f>#REF!</f>
        <v>#REF!</v>
      </c>
      <c r="I36" s="2" t="str">
        <f t="shared" si="0"/>
        <v>-</v>
      </c>
      <c r="J36" s="17" t="str">
        <f t="shared" si="1"/>
        <v>-</v>
      </c>
      <c r="K36" s="21" t="str">
        <f t="shared" si="2"/>
        <v>-</v>
      </c>
      <c r="L36" s="186">
        <v>2943</v>
      </c>
      <c r="M36" s="17">
        <f t="shared" si="3"/>
        <v>771.51800000000003</v>
      </c>
      <c r="N36" s="2">
        <f t="shared" si="4"/>
        <v>169.35</v>
      </c>
      <c r="O36" s="17" t="e">
        <f t="shared" si="5"/>
        <v>#REF!</v>
      </c>
      <c r="P36" s="17" t="e">
        <f t="shared" si="6"/>
        <v>#REF!</v>
      </c>
      <c r="Q36" s="191">
        <v>747.6</v>
      </c>
      <c r="R36" s="17" t="e">
        <f>(ROUNDUP(((#REF!)*2/28),0)*Q36)/(#REF!)</f>
        <v>#REF!</v>
      </c>
      <c r="S36" s="21" t="e">
        <f t="shared" si="7"/>
        <v>#REF!</v>
      </c>
      <c r="T36" s="17" t="str">
        <f t="shared" si="8"/>
        <v>-</v>
      </c>
    </row>
    <row r="37" spans="1:20" x14ac:dyDescent="0.2">
      <c r="T37" s="8">
        <f>SUBTOTAL(5,T16:T36)</f>
        <v>0</v>
      </c>
    </row>
  </sheetData>
  <mergeCells count="15">
    <mergeCell ref="Q14:R14"/>
    <mergeCell ref="B16:B36"/>
    <mergeCell ref="A10:A12"/>
    <mergeCell ref="D10:F10"/>
    <mergeCell ref="G10:H10"/>
    <mergeCell ref="J10:J12"/>
    <mergeCell ref="O11:P11"/>
    <mergeCell ref="B14:B15"/>
    <mergeCell ref="C14:G14"/>
    <mergeCell ref="A8:T8"/>
    <mergeCell ref="D1:I1"/>
    <mergeCell ref="D2:I2"/>
    <mergeCell ref="D3:I3"/>
    <mergeCell ref="D4:I4"/>
    <mergeCell ref="D5:I5"/>
  </mergeCells>
  <conditionalFormatting sqref="T1:T1048576">
    <cfRule type="cellIs" dxfId="9" priority="1" operator="equal">
      <formula>$T$37</formula>
    </cfRule>
  </conditionalFormatting>
  <pageMargins left="0.511811024" right="0.511811024" top="0.78740157499999996" bottom="0.78740157499999996" header="0.31496062000000002" footer="0.31496062000000002"/>
  <pageSetup paperSize="9" scale="49" fitToHeight="0" orientation="landscape" r:id="rId1"/>
  <drawing r:id="rId2"/>
  <legacyDrawing r:id="rId3"/>
  <oleObjects>
    <mc:AlternateContent xmlns:mc="http://schemas.openxmlformats.org/markup-compatibility/2006">
      <mc:Choice Requires="x14">
        <oleObject progId="Figura do Microsoft Photo Editor 3.0" shapeId="160769" r:id="rId4">
          <objectPr defaultSize="0" autoPict="0" r:id="rId5">
            <anchor moveWithCells="1" sizeWithCells="1">
              <from>
                <xdr:col>2</xdr:col>
                <xdr:colOff>85725</xdr:colOff>
                <xdr:row>0</xdr:row>
                <xdr:rowOff>152400</xdr:rowOff>
              </from>
              <to>
                <xdr:col>2</xdr:col>
                <xdr:colOff>1866900</xdr:colOff>
                <xdr:row>3</xdr:row>
                <xdr:rowOff>123825</xdr:rowOff>
              </to>
            </anchor>
          </objectPr>
        </oleObject>
      </mc:Choice>
      <mc:Fallback>
        <oleObject progId="Figura do Microsoft Photo Editor 3.0" shapeId="160769" r:id="rId4"/>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EA3652-030E-4A4D-BAB5-45372FABF3C4}">
  <sheetPr>
    <tabColor theme="8" tint="0.79998168889431442"/>
    <pageSetUpPr fitToPage="1"/>
  </sheetPr>
  <dimension ref="A1:T37"/>
  <sheetViews>
    <sheetView view="pageBreakPreview" topLeftCell="B14" zoomScale="85" zoomScaleNormal="85" zoomScaleSheetLayoutView="85" workbookViewId="0">
      <selection activeCell="S16" sqref="S16"/>
    </sheetView>
  </sheetViews>
  <sheetFormatPr defaultColWidth="9.140625" defaultRowHeight="12.75" x14ac:dyDescent="0.2"/>
  <cols>
    <col min="1" max="1" width="9.5703125" style="8" customWidth="1"/>
    <col min="2" max="2" width="12.7109375" style="1" customWidth="1"/>
    <col min="3" max="3" width="22" style="11" customWidth="1"/>
    <col min="4" max="4" width="26.28515625" style="8" customWidth="1"/>
    <col min="5" max="5" width="15" style="11" customWidth="1"/>
    <col min="6" max="6" width="16.140625" style="11" customWidth="1"/>
    <col min="7" max="7" width="14.140625" style="14" customWidth="1"/>
    <col min="8" max="8" width="14.85546875" style="8" customWidth="1"/>
    <col min="9" max="9" width="9.140625" style="8"/>
    <col min="10" max="10" width="10.28515625" style="8" bestFit="1" customWidth="1"/>
    <col min="11" max="11" width="12.42578125" style="19" customWidth="1"/>
    <col min="12" max="12" width="9.140625" style="8"/>
    <col min="13" max="13" width="14.42578125" style="8" customWidth="1"/>
    <col min="14" max="14" width="9.140625" style="8"/>
    <col min="15" max="15" width="16.7109375" style="8" customWidth="1"/>
    <col min="16" max="16" width="22.85546875" style="8" customWidth="1"/>
    <col min="17" max="17" width="8.28515625" style="1" customWidth="1"/>
    <col min="18" max="18" width="7.5703125" style="1" customWidth="1"/>
    <col min="19" max="19" width="12.7109375" style="8" customWidth="1"/>
    <col min="20" max="20" width="12.42578125" style="8" customWidth="1"/>
    <col min="21" max="16384" width="9.140625" style="1"/>
  </cols>
  <sheetData>
    <row r="1" spans="1:20" ht="15" x14ac:dyDescent="0.2">
      <c r="B1" s="27"/>
      <c r="C1" s="30"/>
      <c r="D1" s="562" t="s">
        <v>280</v>
      </c>
      <c r="E1" s="562"/>
      <c r="F1" s="562"/>
      <c r="G1" s="562"/>
      <c r="H1" s="562"/>
      <c r="I1" s="562"/>
    </row>
    <row r="2" spans="1:20" ht="15" x14ac:dyDescent="0.2">
      <c r="B2" s="27"/>
      <c r="C2" s="30"/>
      <c r="D2" s="562" t="s">
        <v>281</v>
      </c>
      <c r="E2" s="562"/>
      <c r="F2" s="562"/>
      <c r="G2" s="562"/>
      <c r="H2" s="562"/>
      <c r="I2" s="562"/>
    </row>
    <row r="3" spans="1:20" ht="15" x14ac:dyDescent="0.2">
      <c r="B3" s="27"/>
      <c r="C3" s="30"/>
      <c r="D3" s="562" t="s">
        <v>282</v>
      </c>
      <c r="E3" s="562"/>
      <c r="F3" s="562"/>
      <c r="G3" s="562"/>
      <c r="H3" s="562"/>
      <c r="I3" s="562"/>
    </row>
    <row r="4" spans="1:20" ht="15" x14ac:dyDescent="0.2">
      <c r="B4" s="27"/>
      <c r="C4" s="30"/>
      <c r="D4" s="562" t="s">
        <v>283</v>
      </c>
      <c r="E4" s="562"/>
      <c r="F4" s="562"/>
      <c r="G4" s="562"/>
      <c r="H4" s="562"/>
      <c r="I4" s="562"/>
    </row>
    <row r="5" spans="1:20" ht="15" x14ac:dyDescent="0.2">
      <c r="B5" s="27"/>
      <c r="C5" s="30"/>
      <c r="D5" s="562" t="s">
        <v>284</v>
      </c>
      <c r="E5" s="562"/>
      <c r="F5" s="562"/>
      <c r="G5" s="562"/>
      <c r="H5" s="562"/>
      <c r="I5" s="562"/>
    </row>
    <row r="7" spans="1:20" ht="13.5" thickBot="1" x14ac:dyDescent="0.25"/>
    <row r="8" spans="1:20" ht="13.5" thickBot="1" x14ac:dyDescent="0.25">
      <c r="A8" s="649" t="s">
        <v>29</v>
      </c>
      <c r="B8" s="650"/>
      <c r="C8" s="650"/>
      <c r="D8" s="650"/>
      <c r="E8" s="650"/>
      <c r="F8" s="650"/>
      <c r="G8" s="650"/>
      <c r="H8" s="650"/>
      <c r="I8" s="650"/>
      <c r="J8" s="650"/>
      <c r="K8" s="650"/>
      <c r="L8" s="650"/>
      <c r="M8" s="650"/>
      <c r="N8" s="650"/>
      <c r="O8" s="650"/>
      <c r="P8" s="650"/>
      <c r="Q8" s="650"/>
      <c r="R8" s="650"/>
      <c r="S8" s="650"/>
      <c r="T8" s="651"/>
    </row>
    <row r="9" spans="1:20" x14ac:dyDescent="0.2">
      <c r="A9" s="15"/>
      <c r="B9" s="4"/>
      <c r="C9" s="9"/>
      <c r="D9" s="7"/>
      <c r="E9" s="9"/>
      <c r="F9" s="9"/>
      <c r="G9" s="12"/>
      <c r="H9" s="7"/>
      <c r="I9" s="7"/>
      <c r="J9" s="7"/>
      <c r="K9" s="18"/>
      <c r="L9" s="7"/>
      <c r="M9" s="7"/>
      <c r="N9" s="7"/>
      <c r="O9" s="7"/>
      <c r="P9" s="7"/>
      <c r="Q9" s="4"/>
      <c r="R9" s="4"/>
      <c r="S9" s="7"/>
      <c r="T9" s="23"/>
    </row>
    <row r="10" spans="1:20" x14ac:dyDescent="0.2">
      <c r="A10" s="655" t="s">
        <v>30</v>
      </c>
      <c r="B10" s="3"/>
      <c r="C10" s="10"/>
      <c r="D10" s="656" t="s">
        <v>34</v>
      </c>
      <c r="E10" s="656"/>
      <c r="F10" s="656"/>
      <c r="G10" s="656" t="s">
        <v>124</v>
      </c>
      <c r="H10" s="656"/>
      <c r="J10" s="657" t="s">
        <v>35</v>
      </c>
      <c r="K10" s="190" t="s">
        <v>36</v>
      </c>
      <c r="L10" s="187">
        <v>6.4999999999999997E-3</v>
      </c>
      <c r="T10" s="24"/>
    </row>
    <row r="11" spans="1:20" x14ac:dyDescent="0.2">
      <c r="A11" s="655"/>
      <c r="B11" s="3"/>
      <c r="C11" s="10"/>
      <c r="D11" s="2"/>
      <c r="E11" s="193" t="s">
        <v>699</v>
      </c>
      <c r="F11" s="194">
        <v>41821</v>
      </c>
      <c r="G11" s="13" t="s">
        <v>32</v>
      </c>
      <c r="H11" s="2">
        <v>270.23700000000002</v>
      </c>
      <c r="J11" s="657"/>
      <c r="K11" s="190" t="s">
        <v>37</v>
      </c>
      <c r="L11" s="188">
        <v>0.03</v>
      </c>
      <c r="O11" s="658" t="s">
        <v>40</v>
      </c>
      <c r="P11" s="658"/>
      <c r="T11" s="24"/>
    </row>
    <row r="12" spans="1:20" x14ac:dyDescent="0.2">
      <c r="A12" s="655"/>
      <c r="B12" s="3"/>
      <c r="C12" s="10"/>
      <c r="D12" s="2"/>
      <c r="E12" s="195" t="e">
        <f>H12/H11</f>
        <v>#REF!</v>
      </c>
      <c r="F12" s="194">
        <v>45108</v>
      </c>
      <c r="G12" s="13" t="s">
        <v>33</v>
      </c>
      <c r="H12" s="186" t="e">
        <f>EAI!H12</f>
        <v>#REF!</v>
      </c>
      <c r="J12" s="657"/>
      <c r="K12" s="190" t="s">
        <v>38</v>
      </c>
      <c r="L12" s="188">
        <v>0.18</v>
      </c>
      <c r="O12" s="2" t="s">
        <v>39</v>
      </c>
      <c r="P12" s="186"/>
      <c r="T12" s="24"/>
    </row>
    <row r="13" spans="1:20" x14ac:dyDescent="0.2">
      <c r="A13" s="16"/>
      <c r="T13" s="24"/>
    </row>
    <row r="14" spans="1:20" ht="92.25" customHeight="1" x14ac:dyDescent="0.2">
      <c r="A14" s="5" t="s">
        <v>15</v>
      </c>
      <c r="B14" s="652" t="s">
        <v>16</v>
      </c>
      <c r="C14" s="652" t="s">
        <v>17</v>
      </c>
      <c r="D14" s="652"/>
      <c r="E14" s="652"/>
      <c r="F14" s="652"/>
      <c r="G14" s="652"/>
      <c r="H14" s="189" t="s">
        <v>18</v>
      </c>
      <c r="I14" s="5" t="s">
        <v>19</v>
      </c>
      <c r="J14" s="5" t="s">
        <v>20</v>
      </c>
      <c r="K14" s="20" t="s">
        <v>21</v>
      </c>
      <c r="L14" s="5" t="s">
        <v>22</v>
      </c>
      <c r="M14" s="5" t="s">
        <v>23</v>
      </c>
      <c r="N14" s="5" t="s">
        <v>24</v>
      </c>
      <c r="O14" s="5" t="s">
        <v>25</v>
      </c>
      <c r="P14" s="5" t="s">
        <v>79</v>
      </c>
      <c r="Q14" s="652" t="s">
        <v>26</v>
      </c>
      <c r="R14" s="652"/>
      <c r="S14" s="5" t="s">
        <v>27</v>
      </c>
      <c r="T14" s="5" t="s">
        <v>28</v>
      </c>
    </row>
    <row r="15" spans="1:20" x14ac:dyDescent="0.2">
      <c r="A15" s="6">
        <v>44562</v>
      </c>
      <c r="B15" s="652"/>
      <c r="C15" s="5" t="s">
        <v>7</v>
      </c>
      <c r="D15" s="5" t="s">
        <v>8</v>
      </c>
      <c r="E15" s="5" t="s">
        <v>9</v>
      </c>
      <c r="F15" s="5" t="s">
        <v>10</v>
      </c>
      <c r="G15" s="5" t="s">
        <v>11</v>
      </c>
      <c r="H15" s="5" t="s">
        <v>9</v>
      </c>
      <c r="I15" s="5" t="s">
        <v>12</v>
      </c>
      <c r="J15" s="5" t="s">
        <v>12</v>
      </c>
      <c r="K15" s="20" t="s">
        <v>12</v>
      </c>
      <c r="L15" s="5" t="s">
        <v>13</v>
      </c>
      <c r="M15" s="5" t="s">
        <v>12</v>
      </c>
      <c r="N15" s="5" t="s">
        <v>12</v>
      </c>
      <c r="O15" s="5" t="s">
        <v>12</v>
      </c>
      <c r="P15" s="5" t="s">
        <v>12</v>
      </c>
      <c r="Q15" s="5" t="s">
        <v>14</v>
      </c>
      <c r="R15" s="5" t="s">
        <v>12</v>
      </c>
      <c r="S15" s="5" t="s">
        <v>12</v>
      </c>
      <c r="T15" s="5" t="s">
        <v>12</v>
      </c>
    </row>
    <row r="16" spans="1:20" ht="38.25" x14ac:dyDescent="0.2">
      <c r="A16" s="2">
        <v>1</v>
      </c>
      <c r="B16" s="661" t="s">
        <v>124</v>
      </c>
      <c r="C16" s="10" t="s">
        <v>45</v>
      </c>
      <c r="D16" s="10" t="s">
        <v>46</v>
      </c>
      <c r="E16" s="10" t="s">
        <v>47</v>
      </c>
      <c r="F16" s="10" t="s">
        <v>123</v>
      </c>
      <c r="G16" s="2" t="s">
        <v>1733</v>
      </c>
      <c r="H16" s="192" t="e">
        <f>#REF!</f>
        <v>#REF!</v>
      </c>
      <c r="I16" s="2" t="str">
        <f>IFERROR(H16*1000,"-")</f>
        <v>-</v>
      </c>
      <c r="J16" s="17" t="str">
        <f>IFERROR(K16-I16,"-")</f>
        <v>-</v>
      </c>
      <c r="K16" s="21" t="str">
        <f>IFERROR(TRUNC(I16*(1+(1/(1-$L$10-$L$11))*($L$10+$L$11+($L$12/(1-$L$12)))),2),"-")</f>
        <v>-</v>
      </c>
      <c r="L16" s="186">
        <v>957</v>
      </c>
      <c r="M16" s="17">
        <f>IF(L16=0,0,((26.939+0.253*L16)))</f>
        <v>269.06</v>
      </c>
      <c r="N16" s="2">
        <f>TRUNC(M16*($L$12/(1-$L$12)),2)</f>
        <v>59.06</v>
      </c>
      <c r="O16" s="17" t="e">
        <f>M16*1.1*($H$12/$H$11)</f>
        <v>#REF!</v>
      </c>
      <c r="P16" s="17" t="e">
        <f>N16+O16</f>
        <v>#REF!</v>
      </c>
      <c r="Q16" s="191">
        <v>0</v>
      </c>
      <c r="R16" s="17" t="e">
        <f>(ROUNDUP(((#REF!)*2/28),0)*Q16)/(#REF!)</f>
        <v>#REF!</v>
      </c>
      <c r="S16" s="21" t="e">
        <f>P16+R16</f>
        <v>#REF!</v>
      </c>
      <c r="T16" s="17" t="str">
        <f>IFERROR(S16+K16,"-")</f>
        <v>-</v>
      </c>
    </row>
    <row r="17" spans="1:20" ht="38.25" hidden="1" x14ac:dyDescent="0.2">
      <c r="A17" s="2">
        <v>2</v>
      </c>
      <c r="B17" s="659"/>
      <c r="C17" s="10" t="s">
        <v>81</v>
      </c>
      <c r="D17" s="10" t="s">
        <v>115</v>
      </c>
      <c r="E17" s="10" t="s">
        <v>93</v>
      </c>
      <c r="F17" s="10" t="s">
        <v>98</v>
      </c>
      <c r="G17" s="2" t="s">
        <v>1733</v>
      </c>
      <c r="H17" s="192" t="e">
        <f>#REF!</f>
        <v>#REF!</v>
      </c>
      <c r="I17" s="2" t="str">
        <f t="shared" ref="I17:I36" si="0">IFERROR(H17*1000,"-")</f>
        <v>-</v>
      </c>
      <c r="J17" s="17" t="str">
        <f t="shared" ref="J17:J36" si="1">IFERROR(K17-I17,"-")</f>
        <v>-</v>
      </c>
      <c r="K17" s="21" t="str">
        <f t="shared" ref="K17:K36" si="2">IFERROR(TRUNC(I17*(1+(1/(1-$L$10-$L$11))*($L$10+$L$11+($L$12/(1-$L$12)))),2),"-")</f>
        <v>-</v>
      </c>
      <c r="L17" s="186">
        <v>1803</v>
      </c>
      <c r="M17" s="17">
        <f t="shared" ref="M17:M36" si="3">IF(L17=0,0,((26.939+0.253*L17)))</f>
        <v>483.09800000000001</v>
      </c>
      <c r="N17" s="2">
        <f t="shared" ref="N17:N36" si="4">TRUNC(M17*($L$12/(1-$L$12)),2)</f>
        <v>106.04</v>
      </c>
      <c r="O17" s="17" t="e">
        <f t="shared" ref="O17:O36" si="5">M17*1.1*($H$12/$H$11)</f>
        <v>#REF!</v>
      </c>
      <c r="P17" s="17" t="e">
        <f t="shared" ref="P17:P36" si="6">N17+O17</f>
        <v>#REF!</v>
      </c>
      <c r="Q17" s="191"/>
      <c r="R17" s="17" t="e">
        <f>(ROUNDUP(((#REF!)*2/28),0)*Q17)/(#REF!)</f>
        <v>#REF!</v>
      </c>
      <c r="S17" s="21" t="e">
        <f t="shared" ref="S17:S36" si="7">P17+R17</f>
        <v>#REF!</v>
      </c>
      <c r="T17" s="17" t="str">
        <f t="shared" ref="T17:T36" si="8">IFERROR(S17+K17,"-")</f>
        <v>-</v>
      </c>
    </row>
    <row r="18" spans="1:20" ht="25.5" x14ac:dyDescent="0.2">
      <c r="A18" s="2">
        <v>3</v>
      </c>
      <c r="B18" s="659"/>
      <c r="C18" s="10" t="s">
        <v>82</v>
      </c>
      <c r="D18" s="10" t="s">
        <v>116</v>
      </c>
      <c r="E18" s="10" t="s">
        <v>94</v>
      </c>
      <c r="F18" s="10" t="s">
        <v>99</v>
      </c>
      <c r="G18" s="2" t="s">
        <v>1733</v>
      </c>
      <c r="H18" s="192" t="e">
        <f>#REF!</f>
        <v>#REF!</v>
      </c>
      <c r="I18" s="2" t="str">
        <f t="shared" si="0"/>
        <v>-</v>
      </c>
      <c r="J18" s="17" t="str">
        <f t="shared" si="1"/>
        <v>-</v>
      </c>
      <c r="K18" s="21" t="str">
        <f t="shared" si="2"/>
        <v>-</v>
      </c>
      <c r="L18" s="186">
        <v>2041</v>
      </c>
      <c r="M18" s="17">
        <f t="shared" si="3"/>
        <v>543.31200000000001</v>
      </c>
      <c r="N18" s="2">
        <f t="shared" si="4"/>
        <v>119.26</v>
      </c>
      <c r="O18" s="17" t="e">
        <f t="shared" si="5"/>
        <v>#REF!</v>
      </c>
      <c r="P18" s="17" t="e">
        <f t="shared" si="6"/>
        <v>#REF!</v>
      </c>
      <c r="Q18" s="191">
        <v>112.2</v>
      </c>
      <c r="R18" s="17" t="e">
        <f>(ROUNDUP(((#REF!)*2/28),0)*Q18)/(#REF!)</f>
        <v>#REF!</v>
      </c>
      <c r="S18" s="21" t="e">
        <f t="shared" si="7"/>
        <v>#REF!</v>
      </c>
      <c r="T18" s="17" t="str">
        <f t="shared" si="8"/>
        <v>-</v>
      </c>
    </row>
    <row r="19" spans="1:20" ht="38.25" x14ac:dyDescent="0.2">
      <c r="A19" s="2">
        <v>4</v>
      </c>
      <c r="B19" s="659"/>
      <c r="C19" s="10" t="s">
        <v>83</v>
      </c>
      <c r="D19" s="10" t="s">
        <v>419</v>
      </c>
      <c r="E19" s="10" t="s">
        <v>94</v>
      </c>
      <c r="F19" s="10" t="s">
        <v>100</v>
      </c>
      <c r="G19" s="2" t="s">
        <v>1733</v>
      </c>
      <c r="H19" s="192" t="e">
        <f>#REF!</f>
        <v>#REF!</v>
      </c>
      <c r="I19" s="2" t="str">
        <f t="shared" si="0"/>
        <v>-</v>
      </c>
      <c r="J19" s="17" t="str">
        <f t="shared" si="1"/>
        <v>-</v>
      </c>
      <c r="K19" s="21" t="str">
        <f t="shared" si="2"/>
        <v>-</v>
      </c>
      <c r="L19" s="186">
        <v>2109</v>
      </c>
      <c r="M19" s="17">
        <f t="shared" si="3"/>
        <v>560.51599999999996</v>
      </c>
      <c r="N19" s="2">
        <f t="shared" si="4"/>
        <v>123.04</v>
      </c>
      <c r="O19" s="17" t="e">
        <f t="shared" si="5"/>
        <v>#REF!</v>
      </c>
      <c r="P19" s="17" t="e">
        <f t="shared" si="6"/>
        <v>#REF!</v>
      </c>
      <c r="Q19" s="191">
        <v>142.80000000000001</v>
      </c>
      <c r="R19" s="17" t="e">
        <f>(ROUNDUP(((#REF!)*2/28),0)*Q19)/(#REF!)</f>
        <v>#REF!</v>
      </c>
      <c r="S19" s="21" t="e">
        <f t="shared" si="7"/>
        <v>#REF!</v>
      </c>
      <c r="T19" s="17" t="str">
        <f t="shared" si="8"/>
        <v>-</v>
      </c>
    </row>
    <row r="20" spans="1:20" ht="51" x14ac:dyDescent="0.2">
      <c r="A20" s="2">
        <v>5</v>
      </c>
      <c r="B20" s="659"/>
      <c r="C20" s="10" t="s">
        <v>84</v>
      </c>
      <c r="D20" s="10" t="s">
        <v>117</v>
      </c>
      <c r="E20" s="10" t="s">
        <v>94</v>
      </c>
      <c r="F20" s="10" t="s">
        <v>101</v>
      </c>
      <c r="G20" s="2" t="s">
        <v>1733</v>
      </c>
      <c r="H20" s="192" t="e">
        <f>#REF!</f>
        <v>#REF!</v>
      </c>
      <c r="I20" s="2" t="str">
        <f t="shared" si="0"/>
        <v>-</v>
      </c>
      <c r="J20" s="17" t="str">
        <f t="shared" si="1"/>
        <v>-</v>
      </c>
      <c r="K20" s="21" t="str">
        <f t="shared" si="2"/>
        <v>-</v>
      </c>
      <c r="L20" s="186">
        <v>2098</v>
      </c>
      <c r="M20" s="17">
        <f t="shared" si="3"/>
        <v>557.73299999999995</v>
      </c>
      <c r="N20" s="2">
        <f t="shared" si="4"/>
        <v>122.42</v>
      </c>
      <c r="O20" s="17" t="e">
        <f t="shared" si="5"/>
        <v>#REF!</v>
      </c>
      <c r="P20" s="17" t="e">
        <f t="shared" si="6"/>
        <v>#REF!</v>
      </c>
      <c r="Q20" s="191">
        <v>112.2</v>
      </c>
      <c r="R20" s="17" t="e">
        <f>(ROUNDUP(((#REF!)*2/28),0)*Q20)/(#REF!)</f>
        <v>#REF!</v>
      </c>
      <c r="S20" s="21" t="e">
        <f t="shared" si="7"/>
        <v>#REF!</v>
      </c>
      <c r="T20" s="17" t="str">
        <f t="shared" si="8"/>
        <v>-</v>
      </c>
    </row>
    <row r="21" spans="1:20" ht="51" x14ac:dyDescent="0.2">
      <c r="A21" s="2">
        <v>6</v>
      </c>
      <c r="B21" s="659"/>
      <c r="C21" s="10" t="s">
        <v>82</v>
      </c>
      <c r="D21" s="10" t="s">
        <v>118</v>
      </c>
      <c r="E21" s="10" t="s">
        <v>66</v>
      </c>
      <c r="F21" s="10" t="s">
        <v>102</v>
      </c>
      <c r="G21" s="2" t="s">
        <v>1733</v>
      </c>
      <c r="H21" s="192" t="e">
        <f>#REF!</f>
        <v>#REF!</v>
      </c>
      <c r="I21" s="2" t="str">
        <f t="shared" si="0"/>
        <v>-</v>
      </c>
      <c r="J21" s="17" t="str">
        <f t="shared" si="1"/>
        <v>-</v>
      </c>
      <c r="K21" s="21" t="str">
        <f t="shared" si="2"/>
        <v>-</v>
      </c>
      <c r="L21" s="186">
        <v>1791</v>
      </c>
      <c r="M21" s="17">
        <f t="shared" si="3"/>
        <v>480.06200000000001</v>
      </c>
      <c r="N21" s="2">
        <f t="shared" si="4"/>
        <v>105.37</v>
      </c>
      <c r="O21" s="17" t="e">
        <f t="shared" si="5"/>
        <v>#REF!</v>
      </c>
      <c r="P21" s="17" t="e">
        <f t="shared" si="6"/>
        <v>#REF!</v>
      </c>
      <c r="Q21" s="191">
        <v>177</v>
      </c>
      <c r="R21" s="17" t="e">
        <f>(ROUNDUP(((#REF!)*2/28),0)*Q21)/(#REF!)</f>
        <v>#REF!</v>
      </c>
      <c r="S21" s="21" t="e">
        <f t="shared" si="7"/>
        <v>#REF!</v>
      </c>
      <c r="T21" s="17" t="str">
        <f t="shared" si="8"/>
        <v>-</v>
      </c>
    </row>
    <row r="22" spans="1:20" ht="38.25" x14ac:dyDescent="0.2">
      <c r="A22" s="2">
        <v>7</v>
      </c>
      <c r="B22" s="659"/>
      <c r="C22" s="10" t="s">
        <v>85</v>
      </c>
      <c r="D22" s="10" t="s">
        <v>119</v>
      </c>
      <c r="E22" s="10" t="s">
        <v>66</v>
      </c>
      <c r="F22" s="10" t="s">
        <v>102</v>
      </c>
      <c r="G22" s="2" t="s">
        <v>1733</v>
      </c>
      <c r="H22" s="192" t="e">
        <f>#REF!</f>
        <v>#REF!</v>
      </c>
      <c r="I22" s="2" t="str">
        <f t="shared" si="0"/>
        <v>-</v>
      </c>
      <c r="J22" s="17" t="str">
        <f t="shared" si="1"/>
        <v>-</v>
      </c>
      <c r="K22" s="21" t="str">
        <f t="shared" si="2"/>
        <v>-</v>
      </c>
      <c r="L22" s="186">
        <v>2062</v>
      </c>
      <c r="M22" s="17">
        <f t="shared" si="3"/>
        <v>548.625</v>
      </c>
      <c r="N22" s="2">
        <f t="shared" si="4"/>
        <v>120.42</v>
      </c>
      <c r="O22" s="17" t="e">
        <f t="shared" si="5"/>
        <v>#REF!</v>
      </c>
      <c r="P22" s="17" t="e">
        <f t="shared" si="6"/>
        <v>#REF!</v>
      </c>
      <c r="Q22" s="191">
        <v>177</v>
      </c>
      <c r="R22" s="17" t="e">
        <f>(ROUNDUP(((#REF!)*2/28),0)*Q22)/(#REF!)</f>
        <v>#REF!</v>
      </c>
      <c r="S22" s="21" t="e">
        <f t="shared" si="7"/>
        <v>#REF!</v>
      </c>
      <c r="T22" s="17" t="str">
        <f t="shared" si="8"/>
        <v>-</v>
      </c>
    </row>
    <row r="23" spans="1:20" ht="38.25" x14ac:dyDescent="0.2">
      <c r="A23" s="2">
        <v>8</v>
      </c>
      <c r="B23" s="659"/>
      <c r="C23" s="10" t="s">
        <v>83</v>
      </c>
      <c r="D23" s="10" t="s">
        <v>420</v>
      </c>
      <c r="E23" s="10" t="s">
        <v>66</v>
      </c>
      <c r="F23" s="10" t="s">
        <v>104</v>
      </c>
      <c r="G23" s="2" t="s">
        <v>1733</v>
      </c>
      <c r="H23" s="192" t="e">
        <f>#REF!</f>
        <v>#REF!</v>
      </c>
      <c r="I23" s="2" t="str">
        <f t="shared" si="0"/>
        <v>-</v>
      </c>
      <c r="J23" s="17" t="str">
        <f t="shared" si="1"/>
        <v>-</v>
      </c>
      <c r="K23" s="21" t="str">
        <f t="shared" si="2"/>
        <v>-</v>
      </c>
      <c r="L23" s="186">
        <v>1833</v>
      </c>
      <c r="M23" s="17">
        <f t="shared" si="3"/>
        <v>490.68800000000005</v>
      </c>
      <c r="N23" s="2">
        <f t="shared" si="4"/>
        <v>107.71</v>
      </c>
      <c r="O23" s="17" t="e">
        <f t="shared" si="5"/>
        <v>#REF!</v>
      </c>
      <c r="P23" s="17" t="e">
        <f t="shared" si="6"/>
        <v>#REF!</v>
      </c>
      <c r="Q23" s="191">
        <v>177</v>
      </c>
      <c r="R23" s="17" t="e">
        <f>(ROUNDUP(((#REF!)*2/28),0)*Q23)/(#REF!)</f>
        <v>#REF!</v>
      </c>
      <c r="S23" s="21" t="e">
        <f t="shared" si="7"/>
        <v>#REF!</v>
      </c>
      <c r="T23" s="17" t="str">
        <f t="shared" si="8"/>
        <v>-</v>
      </c>
    </row>
    <row r="24" spans="1:20" ht="38.25" hidden="1" x14ac:dyDescent="0.2">
      <c r="A24" s="2">
        <v>9</v>
      </c>
      <c r="B24" s="659"/>
      <c r="C24" s="10" t="s">
        <v>126</v>
      </c>
      <c r="D24" s="10" t="s">
        <v>125</v>
      </c>
      <c r="E24" s="10" t="s">
        <v>96</v>
      </c>
      <c r="F24" s="10" t="s">
        <v>105</v>
      </c>
      <c r="G24" s="2" t="s">
        <v>1733</v>
      </c>
      <c r="H24" s="192" t="e">
        <f>#REF!</f>
        <v>#REF!</v>
      </c>
      <c r="I24" s="2" t="str">
        <f t="shared" si="0"/>
        <v>-</v>
      </c>
      <c r="J24" s="17" t="str">
        <f t="shared" si="1"/>
        <v>-</v>
      </c>
      <c r="K24" s="21" t="str">
        <f t="shared" si="2"/>
        <v>-</v>
      </c>
      <c r="L24" s="186">
        <v>1792</v>
      </c>
      <c r="M24" s="17">
        <f t="shared" si="3"/>
        <v>480.315</v>
      </c>
      <c r="N24" s="2">
        <f t="shared" si="4"/>
        <v>105.43</v>
      </c>
      <c r="O24" s="17" t="e">
        <f t="shared" si="5"/>
        <v>#REF!</v>
      </c>
      <c r="P24" s="17" t="e">
        <f t="shared" si="6"/>
        <v>#REF!</v>
      </c>
      <c r="Q24" s="191"/>
      <c r="R24" s="17" t="e">
        <f>(ROUNDUP(((#REF!)*2/28),0)*Q24)/(#REF!)</f>
        <v>#REF!</v>
      </c>
      <c r="S24" s="21" t="e">
        <f t="shared" si="7"/>
        <v>#REF!</v>
      </c>
      <c r="T24" s="17" t="str">
        <f t="shared" si="8"/>
        <v>-</v>
      </c>
    </row>
    <row r="25" spans="1:20" ht="51" hidden="1" x14ac:dyDescent="0.2">
      <c r="A25" s="2">
        <v>10</v>
      </c>
      <c r="B25" s="659"/>
      <c r="C25" s="10" t="s">
        <v>128</v>
      </c>
      <c r="D25" s="10" t="s">
        <v>127</v>
      </c>
      <c r="E25" s="10" t="s">
        <v>97</v>
      </c>
      <c r="F25" s="10" t="s">
        <v>108</v>
      </c>
      <c r="G25" s="2" t="s">
        <v>1733</v>
      </c>
      <c r="H25" s="192" t="e">
        <f>#REF!</f>
        <v>#REF!</v>
      </c>
      <c r="I25" s="2" t="str">
        <f t="shared" si="0"/>
        <v>-</v>
      </c>
      <c r="J25" s="17" t="str">
        <f t="shared" si="1"/>
        <v>-</v>
      </c>
      <c r="K25" s="21" t="str">
        <f t="shared" si="2"/>
        <v>-</v>
      </c>
      <c r="L25" s="186">
        <v>2852</v>
      </c>
      <c r="M25" s="17">
        <f t="shared" si="3"/>
        <v>748.495</v>
      </c>
      <c r="N25" s="2">
        <f t="shared" si="4"/>
        <v>164.3</v>
      </c>
      <c r="O25" s="17" t="e">
        <f t="shared" si="5"/>
        <v>#REF!</v>
      </c>
      <c r="P25" s="17" t="e">
        <f t="shared" si="6"/>
        <v>#REF!</v>
      </c>
      <c r="Q25" s="191"/>
      <c r="R25" s="17" t="e">
        <f>(ROUNDUP(((#REF!)*2/28),0)*Q25)/(#REF!)</f>
        <v>#REF!</v>
      </c>
      <c r="S25" s="21" t="e">
        <f t="shared" si="7"/>
        <v>#REF!</v>
      </c>
      <c r="T25" s="17" t="str">
        <f t="shared" si="8"/>
        <v>-</v>
      </c>
    </row>
    <row r="26" spans="1:20" ht="38.25" x14ac:dyDescent="0.2">
      <c r="A26" s="2">
        <v>11</v>
      </c>
      <c r="B26" s="659"/>
      <c r="C26" s="10" t="s">
        <v>86</v>
      </c>
      <c r="D26" s="10" t="s">
        <v>120</v>
      </c>
      <c r="E26" s="10" t="s">
        <v>95</v>
      </c>
      <c r="F26" s="10" t="s">
        <v>103</v>
      </c>
      <c r="G26" s="2" t="s">
        <v>1733</v>
      </c>
      <c r="H26" s="192" t="e">
        <f>#REF!</f>
        <v>#REF!</v>
      </c>
      <c r="I26" s="2" t="str">
        <f t="shared" si="0"/>
        <v>-</v>
      </c>
      <c r="J26" s="17" t="str">
        <f>IFERROR(K26-I26,"-")</f>
        <v>-</v>
      </c>
      <c r="K26" s="21" t="str">
        <f t="shared" si="2"/>
        <v>-</v>
      </c>
      <c r="L26" s="186">
        <v>2558</v>
      </c>
      <c r="M26" s="17">
        <f t="shared" si="3"/>
        <v>674.11299999999994</v>
      </c>
      <c r="N26" s="2">
        <f t="shared" si="4"/>
        <v>147.97</v>
      </c>
      <c r="O26" s="17" t="e">
        <f t="shared" si="5"/>
        <v>#REF!</v>
      </c>
      <c r="P26" s="17" t="e">
        <f t="shared" si="6"/>
        <v>#REF!</v>
      </c>
      <c r="Q26" s="191">
        <v>112.2</v>
      </c>
      <c r="R26" s="17" t="e">
        <f>(ROUNDUP(((#REF!)*2/28),0)*Q26)/(#REF!)</f>
        <v>#REF!</v>
      </c>
      <c r="S26" s="21" t="e">
        <f t="shared" si="7"/>
        <v>#REF!</v>
      </c>
      <c r="T26" s="17" t="str">
        <f t="shared" si="8"/>
        <v>-</v>
      </c>
    </row>
    <row r="27" spans="1:20" ht="38.25" x14ac:dyDescent="0.2">
      <c r="A27" s="2">
        <v>12</v>
      </c>
      <c r="B27" s="659"/>
      <c r="C27" s="10" t="s">
        <v>81</v>
      </c>
      <c r="D27" s="10" t="s">
        <v>129</v>
      </c>
      <c r="E27" s="10" t="s">
        <v>95</v>
      </c>
      <c r="F27" s="10" t="s">
        <v>109</v>
      </c>
      <c r="G27" s="2" t="s">
        <v>1733</v>
      </c>
      <c r="H27" s="192" t="e">
        <f>#REF!</f>
        <v>#REF!</v>
      </c>
      <c r="I27" s="2" t="str">
        <f t="shared" si="0"/>
        <v>-</v>
      </c>
      <c r="J27" s="17" t="str">
        <f t="shared" si="1"/>
        <v>-</v>
      </c>
      <c r="K27" s="21" t="str">
        <f t="shared" si="2"/>
        <v>-</v>
      </c>
      <c r="L27" s="186">
        <v>2950</v>
      </c>
      <c r="M27" s="17">
        <f t="shared" si="3"/>
        <v>773.28899999999999</v>
      </c>
      <c r="N27" s="2">
        <f t="shared" si="4"/>
        <v>169.74</v>
      </c>
      <c r="O27" s="17" t="e">
        <f t="shared" si="5"/>
        <v>#REF!</v>
      </c>
      <c r="P27" s="17" t="e">
        <f t="shared" si="6"/>
        <v>#REF!</v>
      </c>
      <c r="Q27" s="191">
        <v>254.4</v>
      </c>
      <c r="R27" s="17" t="e">
        <f>(ROUNDUP(((#REF!)*2/28),0)*Q27)/(#REF!)</f>
        <v>#REF!</v>
      </c>
      <c r="S27" s="21" t="e">
        <f t="shared" si="7"/>
        <v>#REF!</v>
      </c>
      <c r="T27" s="17" t="str">
        <f t="shared" si="8"/>
        <v>-</v>
      </c>
    </row>
    <row r="28" spans="1:20" ht="38.25" x14ac:dyDescent="0.2">
      <c r="A28" s="2">
        <v>13</v>
      </c>
      <c r="B28" s="659"/>
      <c r="C28" s="10" t="s">
        <v>85</v>
      </c>
      <c r="D28" s="10" t="s">
        <v>122</v>
      </c>
      <c r="E28" s="10" t="s">
        <v>95</v>
      </c>
      <c r="F28" s="10" t="s">
        <v>109</v>
      </c>
      <c r="G28" s="2" t="s">
        <v>1733</v>
      </c>
      <c r="H28" s="192" t="e">
        <f>#REF!</f>
        <v>#REF!</v>
      </c>
      <c r="I28" s="2" t="str">
        <f t="shared" si="0"/>
        <v>-</v>
      </c>
      <c r="J28" s="17" t="str">
        <f t="shared" si="1"/>
        <v>-</v>
      </c>
      <c r="K28" s="21" t="str">
        <f t="shared" si="2"/>
        <v>-</v>
      </c>
      <c r="L28" s="186">
        <v>2948</v>
      </c>
      <c r="M28" s="17">
        <f t="shared" si="3"/>
        <v>772.78300000000002</v>
      </c>
      <c r="N28" s="2">
        <f t="shared" si="4"/>
        <v>169.63</v>
      </c>
      <c r="O28" s="17" t="e">
        <f t="shared" si="5"/>
        <v>#REF!</v>
      </c>
      <c r="P28" s="17" t="e">
        <f t="shared" si="6"/>
        <v>#REF!</v>
      </c>
      <c r="Q28" s="191">
        <v>254.4</v>
      </c>
      <c r="R28" s="17" t="e">
        <f>(ROUNDUP(((#REF!)*2/28),0)*Q28)/(#REF!)</f>
        <v>#REF!</v>
      </c>
      <c r="S28" s="21" t="e">
        <f t="shared" si="7"/>
        <v>#REF!</v>
      </c>
      <c r="T28" s="17" t="str">
        <f t="shared" si="8"/>
        <v>-</v>
      </c>
    </row>
    <row r="29" spans="1:20" ht="51" x14ac:dyDescent="0.2">
      <c r="A29" s="2">
        <v>14</v>
      </c>
      <c r="B29" s="659"/>
      <c r="C29" s="10" t="s">
        <v>422</v>
      </c>
      <c r="D29" s="10" t="s">
        <v>423</v>
      </c>
      <c r="E29" s="10" t="s">
        <v>95</v>
      </c>
      <c r="F29" s="10" t="s">
        <v>110</v>
      </c>
      <c r="G29" s="2" t="s">
        <v>1733</v>
      </c>
      <c r="H29" s="192" t="e">
        <f>#REF!</f>
        <v>#REF!</v>
      </c>
      <c r="I29" s="2" t="str">
        <f t="shared" si="0"/>
        <v>-</v>
      </c>
      <c r="J29" s="17" t="str">
        <f t="shared" si="1"/>
        <v>-</v>
      </c>
      <c r="K29" s="21" t="str">
        <f t="shared" si="2"/>
        <v>-</v>
      </c>
      <c r="L29" s="186">
        <v>2969</v>
      </c>
      <c r="M29" s="17">
        <f t="shared" si="3"/>
        <v>778.096</v>
      </c>
      <c r="N29" s="2">
        <f t="shared" si="4"/>
        <v>170.8</v>
      </c>
      <c r="O29" s="17" t="e">
        <f t="shared" si="5"/>
        <v>#REF!</v>
      </c>
      <c r="P29" s="17" t="e">
        <f t="shared" si="6"/>
        <v>#REF!</v>
      </c>
      <c r="Q29" s="191">
        <v>254.4</v>
      </c>
      <c r="R29" s="17" t="e">
        <f>(ROUNDUP(((#REF!)*2/28),0)*Q29)/(#REF!)</f>
        <v>#REF!</v>
      </c>
      <c r="S29" s="21" t="e">
        <f t="shared" si="7"/>
        <v>#REF!</v>
      </c>
      <c r="T29" s="17" t="str">
        <f t="shared" si="8"/>
        <v>-</v>
      </c>
    </row>
    <row r="30" spans="1:20" ht="38.25" x14ac:dyDescent="0.2">
      <c r="A30" s="2">
        <v>15</v>
      </c>
      <c r="B30" s="659"/>
      <c r="C30" s="10" t="s">
        <v>87</v>
      </c>
      <c r="D30" s="10" t="s">
        <v>421</v>
      </c>
      <c r="E30" s="10" t="s">
        <v>50</v>
      </c>
      <c r="F30" s="10" t="s">
        <v>106</v>
      </c>
      <c r="G30" s="2" t="s">
        <v>1733</v>
      </c>
      <c r="H30" s="192" t="e">
        <f>#REF!</f>
        <v>#REF!</v>
      </c>
      <c r="I30" s="2" t="str">
        <f t="shared" si="0"/>
        <v>-</v>
      </c>
      <c r="J30" s="17" t="str">
        <f t="shared" si="1"/>
        <v>-</v>
      </c>
      <c r="K30" s="21" t="str">
        <f t="shared" si="2"/>
        <v>-</v>
      </c>
      <c r="L30" s="186">
        <v>2475</v>
      </c>
      <c r="M30" s="17">
        <f t="shared" si="3"/>
        <v>653.11399999999992</v>
      </c>
      <c r="N30" s="2">
        <f t="shared" si="4"/>
        <v>143.36000000000001</v>
      </c>
      <c r="O30" s="17" t="e">
        <f t="shared" si="5"/>
        <v>#REF!</v>
      </c>
      <c r="P30" s="17" t="e">
        <f t="shared" si="6"/>
        <v>#REF!</v>
      </c>
      <c r="Q30" s="191">
        <v>436.8</v>
      </c>
      <c r="R30" s="17" t="e">
        <f>(ROUNDUP(((#REF!)*2/28),0)*Q30)/(#REF!)</f>
        <v>#REF!</v>
      </c>
      <c r="S30" s="21" t="e">
        <f t="shared" si="7"/>
        <v>#REF!</v>
      </c>
      <c r="T30" s="17" t="str">
        <f t="shared" si="8"/>
        <v>-</v>
      </c>
    </row>
    <row r="31" spans="1:20" ht="51" x14ac:dyDescent="0.2">
      <c r="A31" s="2">
        <v>16</v>
      </c>
      <c r="B31" s="659"/>
      <c r="C31" s="10" t="s">
        <v>88</v>
      </c>
      <c r="D31" s="10" t="s">
        <v>121</v>
      </c>
      <c r="E31" s="10" t="s">
        <v>50</v>
      </c>
      <c r="F31" s="10" t="s">
        <v>107</v>
      </c>
      <c r="G31" s="2" t="s">
        <v>1733</v>
      </c>
      <c r="H31" s="192" t="e">
        <f>#REF!</f>
        <v>#REF!</v>
      </c>
      <c r="I31" s="2" t="str">
        <f t="shared" si="0"/>
        <v>-</v>
      </c>
      <c r="J31" s="17" t="str">
        <f t="shared" si="1"/>
        <v>-</v>
      </c>
      <c r="K31" s="21" t="str">
        <f t="shared" si="2"/>
        <v>-</v>
      </c>
      <c r="L31" s="186">
        <v>2421</v>
      </c>
      <c r="M31" s="17">
        <f t="shared" si="3"/>
        <v>639.452</v>
      </c>
      <c r="N31" s="2">
        <f t="shared" si="4"/>
        <v>140.36000000000001</v>
      </c>
      <c r="O31" s="17" t="e">
        <f t="shared" si="5"/>
        <v>#REF!</v>
      </c>
      <c r="P31" s="17" t="e">
        <f t="shared" si="6"/>
        <v>#REF!</v>
      </c>
      <c r="Q31" s="191">
        <v>294.60000000000002</v>
      </c>
      <c r="R31" s="17" t="e">
        <f>(ROUNDUP(((#REF!)*2/28),0)*Q31)/(#REF!)</f>
        <v>#REF!</v>
      </c>
      <c r="S31" s="21" t="e">
        <f t="shared" si="7"/>
        <v>#REF!</v>
      </c>
      <c r="T31" s="17" t="str">
        <f t="shared" si="8"/>
        <v>-</v>
      </c>
    </row>
    <row r="32" spans="1:20" ht="38.25" x14ac:dyDescent="0.2">
      <c r="A32" s="2">
        <v>17</v>
      </c>
      <c r="B32" s="659"/>
      <c r="C32" s="10" t="s">
        <v>89</v>
      </c>
      <c r="D32" s="10" t="s">
        <v>130</v>
      </c>
      <c r="E32" s="10" t="s">
        <v>50</v>
      </c>
      <c r="F32" s="10" t="s">
        <v>467</v>
      </c>
      <c r="G32" s="2" t="s">
        <v>1733</v>
      </c>
      <c r="H32" s="192" t="e">
        <f>#REF!</f>
        <v>#REF!</v>
      </c>
      <c r="I32" s="2" t="str">
        <f t="shared" si="0"/>
        <v>-</v>
      </c>
      <c r="J32" s="17" t="str">
        <f t="shared" si="1"/>
        <v>-</v>
      </c>
      <c r="K32" s="21" t="str">
        <f t="shared" si="2"/>
        <v>-</v>
      </c>
      <c r="L32" s="186">
        <v>2285</v>
      </c>
      <c r="M32" s="17">
        <f t="shared" si="3"/>
        <v>605.04399999999998</v>
      </c>
      <c r="N32" s="2">
        <f t="shared" si="4"/>
        <v>132.81</v>
      </c>
      <c r="O32" s="17" t="e">
        <f t="shared" si="5"/>
        <v>#REF!</v>
      </c>
      <c r="P32" s="17" t="e">
        <f t="shared" si="6"/>
        <v>#REF!</v>
      </c>
      <c r="Q32" s="191">
        <v>399.6</v>
      </c>
      <c r="R32" s="17" t="e">
        <f>(ROUNDUP(((#REF!)*2/28),0)*Q32)/(#REF!)</f>
        <v>#REF!</v>
      </c>
      <c r="S32" s="21" t="e">
        <f t="shared" si="7"/>
        <v>#REF!</v>
      </c>
      <c r="T32" s="17" t="str">
        <f t="shared" si="8"/>
        <v>-</v>
      </c>
    </row>
    <row r="33" spans="1:20" ht="38.25" hidden="1" x14ac:dyDescent="0.2">
      <c r="A33" s="2">
        <v>18</v>
      </c>
      <c r="B33" s="659"/>
      <c r="C33" s="10" t="s">
        <v>82</v>
      </c>
      <c r="D33" s="10" t="s">
        <v>131</v>
      </c>
      <c r="E33" s="10" t="s">
        <v>54</v>
      </c>
      <c r="F33" s="10" t="s">
        <v>111</v>
      </c>
      <c r="G33" s="2" t="s">
        <v>1733</v>
      </c>
      <c r="H33" s="192" t="e">
        <f>#REF!</f>
        <v>#REF!</v>
      </c>
      <c r="I33" s="2" t="str">
        <f t="shared" si="0"/>
        <v>-</v>
      </c>
      <c r="J33" s="17" t="str">
        <f t="shared" si="1"/>
        <v>-</v>
      </c>
      <c r="K33" s="21" t="str">
        <f t="shared" si="2"/>
        <v>-</v>
      </c>
      <c r="L33" s="186">
        <v>1957</v>
      </c>
      <c r="M33" s="17">
        <f t="shared" si="3"/>
        <v>522.05999999999995</v>
      </c>
      <c r="N33" s="2">
        <f t="shared" si="4"/>
        <v>114.59</v>
      </c>
      <c r="O33" s="17" t="e">
        <f t="shared" si="5"/>
        <v>#REF!</v>
      </c>
      <c r="P33" s="17" t="e">
        <f t="shared" si="6"/>
        <v>#REF!</v>
      </c>
      <c r="Q33" s="191"/>
      <c r="R33" s="17" t="e">
        <f>(ROUNDUP(((#REF!)*2/28),0)*Q33)/(#REF!)</f>
        <v>#REF!</v>
      </c>
      <c r="S33" s="21" t="e">
        <f t="shared" si="7"/>
        <v>#REF!</v>
      </c>
      <c r="T33" s="17" t="str">
        <f t="shared" si="8"/>
        <v>-</v>
      </c>
    </row>
    <row r="34" spans="1:20" ht="51" hidden="1" x14ac:dyDescent="0.2">
      <c r="A34" s="2">
        <v>19</v>
      </c>
      <c r="B34" s="659"/>
      <c r="C34" s="10" t="s">
        <v>90</v>
      </c>
      <c r="D34" s="10" t="s">
        <v>132</v>
      </c>
      <c r="E34" s="10" t="s">
        <v>54</v>
      </c>
      <c r="F34" s="10" t="s">
        <v>112</v>
      </c>
      <c r="G34" s="2" t="s">
        <v>1733</v>
      </c>
      <c r="H34" s="192" t="e">
        <f>#REF!</f>
        <v>#REF!</v>
      </c>
      <c r="I34" s="2" t="str">
        <f t="shared" si="0"/>
        <v>-</v>
      </c>
      <c r="J34" s="17" t="str">
        <f t="shared" si="1"/>
        <v>-</v>
      </c>
      <c r="K34" s="21" t="str">
        <f t="shared" si="2"/>
        <v>-</v>
      </c>
      <c r="L34" s="186">
        <v>1974</v>
      </c>
      <c r="M34" s="17">
        <f t="shared" si="3"/>
        <v>526.36099999999999</v>
      </c>
      <c r="N34" s="2">
        <f t="shared" si="4"/>
        <v>115.54</v>
      </c>
      <c r="O34" s="17" t="e">
        <f t="shared" si="5"/>
        <v>#REF!</v>
      </c>
      <c r="P34" s="17" t="e">
        <f t="shared" si="6"/>
        <v>#REF!</v>
      </c>
      <c r="Q34" s="191"/>
      <c r="R34" s="17" t="e">
        <f>(ROUNDUP(((#REF!)*2/28),0)*Q34)/(#REF!)</f>
        <v>#REF!</v>
      </c>
      <c r="S34" s="21" t="e">
        <f t="shared" si="7"/>
        <v>#REF!</v>
      </c>
      <c r="T34" s="17" t="str">
        <f t="shared" si="8"/>
        <v>-</v>
      </c>
    </row>
    <row r="35" spans="1:20" ht="51" x14ac:dyDescent="0.2">
      <c r="A35" s="2">
        <v>20</v>
      </c>
      <c r="B35" s="659"/>
      <c r="C35" s="10" t="s">
        <v>91</v>
      </c>
      <c r="D35" s="10" t="s">
        <v>133</v>
      </c>
      <c r="E35" s="10" t="s">
        <v>62</v>
      </c>
      <c r="F35" s="10" t="s">
        <v>113</v>
      </c>
      <c r="G35" s="2" t="s">
        <v>1733</v>
      </c>
      <c r="H35" s="192" t="e">
        <f>#REF!</f>
        <v>#REF!</v>
      </c>
      <c r="I35" s="2" t="str">
        <f t="shared" si="0"/>
        <v>-</v>
      </c>
      <c r="J35" s="17" t="str">
        <f t="shared" si="1"/>
        <v>-</v>
      </c>
      <c r="K35" s="21" t="str">
        <f t="shared" si="2"/>
        <v>-</v>
      </c>
      <c r="L35" s="186">
        <v>2828</v>
      </c>
      <c r="M35" s="17">
        <f t="shared" si="3"/>
        <v>742.423</v>
      </c>
      <c r="N35" s="2">
        <f t="shared" si="4"/>
        <v>162.97</v>
      </c>
      <c r="O35" s="17" t="e">
        <f t="shared" si="5"/>
        <v>#REF!</v>
      </c>
      <c r="P35" s="17" t="e">
        <f t="shared" si="6"/>
        <v>#REF!</v>
      </c>
      <c r="Q35" s="191">
        <v>889.8</v>
      </c>
      <c r="R35" s="17" t="e">
        <f>(ROUNDUP(((#REF!)*2/28),0)*Q35)/(#REF!)</f>
        <v>#REF!</v>
      </c>
      <c r="S35" s="21" t="e">
        <f t="shared" si="7"/>
        <v>#REF!</v>
      </c>
      <c r="T35" s="17" t="str">
        <f t="shared" si="8"/>
        <v>-</v>
      </c>
    </row>
    <row r="36" spans="1:20" ht="38.25" x14ac:dyDescent="0.2">
      <c r="A36" s="2">
        <v>21</v>
      </c>
      <c r="B36" s="659"/>
      <c r="C36" s="10" t="s">
        <v>92</v>
      </c>
      <c r="D36" s="10" t="s">
        <v>134</v>
      </c>
      <c r="E36" s="10" t="s">
        <v>62</v>
      </c>
      <c r="F36" s="10" t="s">
        <v>114</v>
      </c>
      <c r="G36" s="2" t="s">
        <v>1733</v>
      </c>
      <c r="H36" s="192" t="e">
        <f>#REF!</f>
        <v>#REF!</v>
      </c>
      <c r="I36" s="2" t="str">
        <f t="shared" si="0"/>
        <v>-</v>
      </c>
      <c r="J36" s="17" t="str">
        <f t="shared" si="1"/>
        <v>-</v>
      </c>
      <c r="K36" s="21" t="str">
        <f t="shared" si="2"/>
        <v>-</v>
      </c>
      <c r="L36" s="186">
        <v>2943</v>
      </c>
      <c r="M36" s="17">
        <f t="shared" si="3"/>
        <v>771.51800000000003</v>
      </c>
      <c r="N36" s="2">
        <f t="shared" si="4"/>
        <v>169.35</v>
      </c>
      <c r="O36" s="17" t="e">
        <f t="shared" si="5"/>
        <v>#REF!</v>
      </c>
      <c r="P36" s="17" t="e">
        <f t="shared" si="6"/>
        <v>#REF!</v>
      </c>
      <c r="Q36" s="191">
        <v>747.6</v>
      </c>
      <c r="R36" s="17" t="e">
        <f>(ROUNDUP(((#REF!)*2/28),0)*Q36)/(#REF!)</f>
        <v>#REF!</v>
      </c>
      <c r="S36" s="21" t="e">
        <f t="shared" si="7"/>
        <v>#REF!</v>
      </c>
      <c r="T36" s="17" t="str">
        <f t="shared" si="8"/>
        <v>-</v>
      </c>
    </row>
    <row r="37" spans="1:20" x14ac:dyDescent="0.2">
      <c r="T37" s="8">
        <f>SUBTOTAL(5,T16:T36)</f>
        <v>0</v>
      </c>
    </row>
  </sheetData>
  <mergeCells count="15">
    <mergeCell ref="Q14:R14"/>
    <mergeCell ref="B16:B36"/>
    <mergeCell ref="A10:A12"/>
    <mergeCell ref="D10:F10"/>
    <mergeCell ref="G10:H10"/>
    <mergeCell ref="J10:J12"/>
    <mergeCell ref="O11:P11"/>
    <mergeCell ref="B14:B15"/>
    <mergeCell ref="C14:G14"/>
    <mergeCell ref="A8:T8"/>
    <mergeCell ref="D1:I1"/>
    <mergeCell ref="D2:I2"/>
    <mergeCell ref="D3:I3"/>
    <mergeCell ref="D4:I4"/>
    <mergeCell ref="D5:I5"/>
  </mergeCells>
  <conditionalFormatting sqref="T1:T1048576">
    <cfRule type="cellIs" dxfId="8" priority="1" operator="equal">
      <formula>$T$37</formula>
    </cfRule>
  </conditionalFormatting>
  <pageMargins left="0.511811024" right="0.511811024" top="0.78740157499999996" bottom="0.78740157499999996" header="0.31496062000000002" footer="0.31496062000000002"/>
  <pageSetup paperSize="9" scale="49" fitToHeight="0" orientation="landscape" r:id="rId1"/>
  <drawing r:id="rId2"/>
  <legacyDrawing r:id="rId3"/>
  <oleObjects>
    <mc:AlternateContent xmlns:mc="http://schemas.openxmlformats.org/markup-compatibility/2006">
      <mc:Choice Requires="x14">
        <oleObject progId="Figura do Microsoft Photo Editor 3.0" shapeId="161793" r:id="rId4">
          <objectPr defaultSize="0" autoPict="0" r:id="rId5">
            <anchor moveWithCells="1" sizeWithCells="1">
              <from>
                <xdr:col>2</xdr:col>
                <xdr:colOff>85725</xdr:colOff>
                <xdr:row>0</xdr:row>
                <xdr:rowOff>152400</xdr:rowOff>
              </from>
              <to>
                <xdr:col>2</xdr:col>
                <xdr:colOff>1866900</xdr:colOff>
                <xdr:row>3</xdr:row>
                <xdr:rowOff>123825</xdr:rowOff>
              </to>
            </anchor>
          </objectPr>
        </oleObject>
      </mc:Choice>
      <mc:Fallback>
        <oleObject progId="Figura do Microsoft Photo Editor 3.0" shapeId="161793" r:id="rId4"/>
      </mc:Fallback>
    </mc:AlternateContent>
  </oleObjec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FC59F-0587-4150-8E84-5A459CE891FF}">
  <sheetPr>
    <tabColor theme="8" tint="0.79998168889431442"/>
  </sheetPr>
  <dimension ref="A1:J18"/>
  <sheetViews>
    <sheetView workbookViewId="0">
      <selection activeCell="E29" sqref="E29"/>
    </sheetView>
  </sheetViews>
  <sheetFormatPr defaultRowHeight="15" x14ac:dyDescent="0.25"/>
  <cols>
    <col min="1" max="1" width="6.28515625" customWidth="1"/>
    <col min="2" max="2" width="14.140625" customWidth="1"/>
    <col min="3" max="3" width="14.42578125" customWidth="1"/>
    <col min="4" max="4" width="82.42578125" customWidth="1"/>
    <col min="5" max="5" width="10.7109375" customWidth="1"/>
    <col min="6" max="6" width="13.140625" customWidth="1"/>
    <col min="7" max="7" width="16.7109375" customWidth="1"/>
    <col min="8" max="8" width="20.140625" bestFit="1" customWidth="1"/>
    <col min="9" max="9" width="14.85546875" bestFit="1" customWidth="1"/>
    <col min="10" max="10" width="18.42578125" customWidth="1"/>
  </cols>
  <sheetData>
    <row r="1" spans="1:10" x14ac:dyDescent="0.25">
      <c r="A1" s="662" t="s">
        <v>1735</v>
      </c>
      <c r="B1" s="662"/>
      <c r="C1" s="662"/>
      <c r="D1" s="662"/>
      <c r="E1" s="662"/>
      <c r="F1" s="662"/>
      <c r="G1" s="662"/>
      <c r="H1" s="662"/>
      <c r="I1" s="662"/>
      <c r="J1" s="662"/>
    </row>
    <row r="2" spans="1:10" x14ac:dyDescent="0.25">
      <c r="A2" s="124">
        <v>4</v>
      </c>
      <c r="B2" s="129"/>
      <c r="C2" s="129"/>
      <c r="D2" s="125" t="s">
        <v>413</v>
      </c>
      <c r="E2" s="125"/>
      <c r="F2" s="126"/>
      <c r="G2" s="126"/>
      <c r="H2" s="127"/>
      <c r="I2" s="127"/>
      <c r="J2" s="128">
        <f>SUM(J3:J8)</f>
        <v>10500379.469999999</v>
      </c>
    </row>
    <row r="3" spans="1:10" x14ac:dyDescent="0.25">
      <c r="A3" s="114" t="s">
        <v>167</v>
      </c>
      <c r="B3" s="114" t="s">
        <v>454</v>
      </c>
      <c r="C3" s="114" t="s">
        <v>460</v>
      </c>
      <c r="D3" s="115" t="s">
        <v>706</v>
      </c>
      <c r="E3" s="116" t="s">
        <v>6</v>
      </c>
      <c r="F3" s="117">
        <v>1622.34</v>
      </c>
      <c r="G3" s="119">
        <v>0.15</v>
      </c>
      <c r="H3" s="118">
        <v>4439.1499999999996</v>
      </c>
      <c r="I3" s="118">
        <v>5105.0200000000004</v>
      </c>
      <c r="J3" s="118">
        <v>8282078.1399999997</v>
      </c>
    </row>
    <row r="4" spans="1:10" x14ac:dyDescent="0.25">
      <c r="A4" s="114" t="s">
        <v>452</v>
      </c>
      <c r="B4" s="114" t="s">
        <v>454</v>
      </c>
      <c r="C4" s="114" t="s">
        <v>461</v>
      </c>
      <c r="D4" s="115" t="s">
        <v>707</v>
      </c>
      <c r="E4" s="116" t="s">
        <v>6</v>
      </c>
      <c r="F4" s="117">
        <v>277.95999999999998</v>
      </c>
      <c r="G4" s="119">
        <v>0.15</v>
      </c>
      <c r="H4" s="118">
        <v>2859.76</v>
      </c>
      <c r="I4" s="118">
        <v>3288.72</v>
      </c>
      <c r="J4" s="118">
        <v>914132.61</v>
      </c>
    </row>
    <row r="5" spans="1:10" x14ac:dyDescent="0.25">
      <c r="A5" s="114" t="s">
        <v>465</v>
      </c>
      <c r="B5" s="114" t="s">
        <v>454</v>
      </c>
      <c r="C5" s="114" t="s">
        <v>462</v>
      </c>
      <c r="D5" s="115" t="s">
        <v>708</v>
      </c>
      <c r="E5" s="116" t="s">
        <v>6</v>
      </c>
      <c r="F5" s="117">
        <v>96.22</v>
      </c>
      <c r="G5" s="119">
        <v>0.15</v>
      </c>
      <c r="H5" s="118">
        <v>3085.62</v>
      </c>
      <c r="I5" s="118">
        <v>3548.46</v>
      </c>
      <c r="J5" s="118">
        <v>341432.82</v>
      </c>
    </row>
    <row r="6" spans="1:10" x14ac:dyDescent="0.25">
      <c r="A6" s="114" t="s">
        <v>746</v>
      </c>
      <c r="B6" s="114" t="s">
        <v>454</v>
      </c>
      <c r="C6" s="114" t="s">
        <v>463</v>
      </c>
      <c r="D6" s="115" t="s">
        <v>709</v>
      </c>
      <c r="E6" s="116" t="s">
        <v>6</v>
      </c>
      <c r="F6" s="117">
        <v>1622.34</v>
      </c>
      <c r="G6" s="119">
        <v>0.15</v>
      </c>
      <c r="H6" s="287">
        <v>366.13</v>
      </c>
      <c r="I6" s="118">
        <v>421.04</v>
      </c>
      <c r="J6" s="118">
        <v>683070.03</v>
      </c>
    </row>
    <row r="7" spans="1:10" x14ac:dyDescent="0.25">
      <c r="A7" s="114" t="s">
        <v>747</v>
      </c>
      <c r="B7" s="114" t="s">
        <v>454</v>
      </c>
      <c r="C7" s="114" t="s">
        <v>464</v>
      </c>
      <c r="D7" s="115" t="s">
        <v>710</v>
      </c>
      <c r="E7" s="116" t="s">
        <v>6</v>
      </c>
      <c r="F7" s="117">
        <v>277.95999999999998</v>
      </c>
      <c r="G7" s="119">
        <v>0.15</v>
      </c>
      <c r="H7" s="287">
        <v>649.92999999999995</v>
      </c>
      <c r="I7" s="118">
        <v>747.41</v>
      </c>
      <c r="J7" s="118">
        <v>207750.08</v>
      </c>
    </row>
    <row r="8" spans="1:10" x14ac:dyDescent="0.25">
      <c r="A8" s="114" t="s">
        <v>748</v>
      </c>
      <c r="B8" s="114" t="s">
        <v>454</v>
      </c>
      <c r="C8" s="114" t="s">
        <v>466</v>
      </c>
      <c r="D8" s="115" t="s">
        <v>711</v>
      </c>
      <c r="E8" s="116" t="s">
        <v>6</v>
      </c>
      <c r="F8" s="117">
        <v>96.22</v>
      </c>
      <c r="G8" s="119">
        <v>0.15</v>
      </c>
      <c r="H8" s="287">
        <v>649.92999999999995</v>
      </c>
      <c r="I8" s="118">
        <v>747.41</v>
      </c>
      <c r="J8" s="118">
        <v>71915.789999999994</v>
      </c>
    </row>
    <row r="9" spans="1:10" x14ac:dyDescent="0.25">
      <c r="A9" s="109"/>
      <c r="B9" s="109"/>
      <c r="C9" s="109"/>
      <c r="D9" s="97"/>
      <c r="E9" s="97"/>
      <c r="F9" s="110"/>
      <c r="G9" s="110"/>
      <c r="H9" s="111"/>
      <c r="I9" s="111"/>
      <c r="J9" s="111"/>
    </row>
    <row r="10" spans="1:10" x14ac:dyDescent="0.25">
      <c r="A10" s="662" t="s">
        <v>1736</v>
      </c>
      <c r="B10" s="662"/>
      <c r="C10" s="662"/>
      <c r="D10" s="662"/>
      <c r="E10" s="662"/>
      <c r="F10" s="662"/>
      <c r="G10" s="662"/>
      <c r="H10" s="662"/>
      <c r="I10" s="662"/>
      <c r="J10" s="662"/>
    </row>
    <row r="11" spans="1:10" x14ac:dyDescent="0.25">
      <c r="A11" s="124">
        <v>4</v>
      </c>
      <c r="B11" s="129"/>
      <c r="C11" s="129"/>
      <c r="D11" s="125" t="s">
        <v>413</v>
      </c>
      <c r="E11" s="125"/>
      <c r="F11" s="126"/>
      <c r="G11" s="126"/>
      <c r="H11" s="127"/>
      <c r="I11" s="127"/>
      <c r="J11" s="128">
        <v>10589722.6</v>
      </c>
    </row>
    <row r="12" spans="1:10" x14ac:dyDescent="0.25">
      <c r="A12" s="114" t="s">
        <v>167</v>
      </c>
      <c r="B12" s="114" t="s">
        <v>454</v>
      </c>
      <c r="C12" s="114" t="s">
        <v>460</v>
      </c>
      <c r="D12" s="115" t="s">
        <v>706</v>
      </c>
      <c r="E12" s="116" t="s">
        <v>6</v>
      </c>
      <c r="F12" s="117">
        <v>1622.34</v>
      </c>
      <c r="G12" s="119">
        <v>0.15</v>
      </c>
      <c r="H12" s="118">
        <v>4439.1499999999996</v>
      </c>
      <c r="I12" s="118">
        <v>5105.0200000000004</v>
      </c>
      <c r="J12" s="118">
        <v>8282078.1399999997</v>
      </c>
    </row>
    <row r="13" spans="1:10" x14ac:dyDescent="0.25">
      <c r="A13" s="114" t="s">
        <v>452</v>
      </c>
      <c r="B13" s="114" t="s">
        <v>454</v>
      </c>
      <c r="C13" s="114" t="s">
        <v>461</v>
      </c>
      <c r="D13" s="115" t="s">
        <v>707</v>
      </c>
      <c r="E13" s="116" t="s">
        <v>6</v>
      </c>
      <c r="F13" s="117">
        <v>277.95999999999998</v>
      </c>
      <c r="G13" s="119">
        <v>0.15</v>
      </c>
      <c r="H13" s="118">
        <v>2859.76</v>
      </c>
      <c r="I13" s="118">
        <v>3288.72</v>
      </c>
      <c r="J13" s="118">
        <v>914132.61</v>
      </c>
    </row>
    <row r="14" spans="1:10" x14ac:dyDescent="0.25">
      <c r="A14" s="114" t="s">
        <v>465</v>
      </c>
      <c r="B14" s="114" t="s">
        <v>454</v>
      </c>
      <c r="C14" s="114" t="s">
        <v>462</v>
      </c>
      <c r="D14" s="115" t="s">
        <v>708</v>
      </c>
      <c r="E14" s="116" t="s">
        <v>6</v>
      </c>
      <c r="F14" s="117">
        <v>96.22</v>
      </c>
      <c r="G14" s="119">
        <v>0.15</v>
      </c>
      <c r="H14" s="118">
        <v>3085.62</v>
      </c>
      <c r="I14" s="118">
        <v>3548.46</v>
      </c>
      <c r="J14" s="118">
        <v>341432.82</v>
      </c>
    </row>
    <row r="15" spans="1:10" x14ac:dyDescent="0.25">
      <c r="A15" s="114" t="s">
        <v>746</v>
      </c>
      <c r="B15" s="114" t="s">
        <v>454</v>
      </c>
      <c r="C15" s="114" t="s">
        <v>463</v>
      </c>
      <c r="D15" s="115" t="s">
        <v>709</v>
      </c>
      <c r="E15" s="116" t="s">
        <v>6</v>
      </c>
      <c r="F15" s="117">
        <v>1622.34</v>
      </c>
      <c r="G15" s="119">
        <v>0.15</v>
      </c>
      <c r="H15" s="287">
        <v>412.44</v>
      </c>
      <c r="I15" s="118">
        <v>474.3</v>
      </c>
      <c r="J15" s="118">
        <v>769475.86</v>
      </c>
    </row>
    <row r="16" spans="1:10" x14ac:dyDescent="0.25">
      <c r="A16" s="114" t="s">
        <v>747</v>
      </c>
      <c r="B16" s="114" t="s">
        <v>454</v>
      </c>
      <c r="C16" s="114" t="s">
        <v>464</v>
      </c>
      <c r="D16" s="115" t="s">
        <v>710</v>
      </c>
      <c r="E16" s="116" t="s">
        <v>6</v>
      </c>
      <c r="F16" s="117">
        <v>277.95999999999998</v>
      </c>
      <c r="G16" s="119">
        <v>0.15</v>
      </c>
      <c r="H16" s="287">
        <v>656.75</v>
      </c>
      <c r="I16" s="118">
        <v>755.26</v>
      </c>
      <c r="J16" s="118">
        <v>209932.06</v>
      </c>
    </row>
    <row r="17" spans="1:10" x14ac:dyDescent="0.25">
      <c r="A17" s="114" t="s">
        <v>748</v>
      </c>
      <c r="B17" s="114" t="s">
        <v>454</v>
      </c>
      <c r="C17" s="114" t="s">
        <v>466</v>
      </c>
      <c r="D17" s="115" t="s">
        <v>711</v>
      </c>
      <c r="E17" s="116" t="s">
        <v>6</v>
      </c>
      <c r="F17" s="117">
        <v>96.22</v>
      </c>
      <c r="G17" s="119">
        <v>0.15</v>
      </c>
      <c r="H17" s="287">
        <v>656.75</v>
      </c>
      <c r="I17" s="118">
        <v>755.26</v>
      </c>
      <c r="J17" s="118">
        <v>72671.11</v>
      </c>
    </row>
    <row r="18" spans="1:10" x14ac:dyDescent="0.25">
      <c r="J18" s="288">
        <f>J11-J2</f>
        <v>89343.13000000082</v>
      </c>
    </row>
  </sheetData>
  <mergeCells count="2">
    <mergeCell ref="A1:J1"/>
    <mergeCell ref="A10:J10"/>
  </mergeCells>
  <pageMargins left="0.511811024" right="0.511811024" top="0.78740157499999996" bottom="0.78740157499999996" header="0.31496062000000002" footer="0.31496062000000002"/>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726C8-09F0-4F62-8B4F-F937C940CA2D}">
  <sheetPr>
    <tabColor theme="7" tint="0.79998168889431442"/>
  </sheetPr>
  <dimension ref="A1:AM151"/>
  <sheetViews>
    <sheetView view="pageBreakPreview" zoomScaleNormal="100" zoomScaleSheetLayoutView="100" workbookViewId="0">
      <selection activeCell="Y32" sqref="Y32"/>
    </sheetView>
  </sheetViews>
  <sheetFormatPr defaultColWidth="11.42578125" defaultRowHeight="15" x14ac:dyDescent="0.25"/>
  <cols>
    <col min="1" max="1" width="8.28515625" customWidth="1"/>
    <col min="2" max="2" width="38.140625" customWidth="1"/>
    <col min="3" max="3" width="5.7109375" customWidth="1"/>
    <col min="4" max="29" width="6.7109375" customWidth="1"/>
    <col min="30" max="30" width="10.7109375" customWidth="1"/>
    <col min="31" max="37" width="5.28515625" customWidth="1"/>
  </cols>
  <sheetData>
    <row r="1" spans="1:39" ht="10.15" customHeight="1" x14ac:dyDescent="0.25">
      <c r="A1" s="664" t="s">
        <v>483</v>
      </c>
      <c r="B1" s="665" t="s">
        <v>484</v>
      </c>
      <c r="C1" s="665"/>
      <c r="D1" s="665"/>
      <c r="E1" s="665"/>
      <c r="F1" s="665"/>
      <c r="G1" s="665"/>
      <c r="H1" s="665"/>
      <c r="I1" s="665"/>
      <c r="J1" s="665"/>
      <c r="K1" s="665"/>
      <c r="L1" s="665"/>
      <c r="M1" s="665"/>
      <c r="N1" s="665"/>
      <c r="O1" s="665"/>
      <c r="P1" s="665"/>
      <c r="Q1" s="665"/>
      <c r="R1" s="665"/>
      <c r="S1" s="665"/>
      <c r="T1" s="665"/>
      <c r="U1" s="665"/>
      <c r="V1" s="665"/>
      <c r="W1" s="665"/>
      <c r="X1" s="665"/>
      <c r="Y1" s="665"/>
      <c r="Z1" s="665"/>
      <c r="AA1" s="665"/>
      <c r="AB1" s="665"/>
      <c r="AC1" s="665"/>
      <c r="AD1" s="664" t="s">
        <v>485</v>
      </c>
    </row>
    <row r="2" spans="1:39" ht="10.9" customHeight="1" x14ac:dyDescent="0.25">
      <c r="A2" s="664"/>
      <c r="B2" s="665"/>
      <c r="C2" s="665"/>
      <c r="D2" s="665"/>
      <c r="E2" s="665"/>
      <c r="F2" s="665"/>
      <c r="G2" s="665"/>
      <c r="H2" s="665"/>
      <c r="I2" s="665"/>
      <c r="J2" s="665"/>
      <c r="K2" s="665"/>
      <c r="L2" s="665"/>
      <c r="M2" s="665"/>
      <c r="N2" s="665"/>
      <c r="O2" s="665"/>
      <c r="P2" s="665"/>
      <c r="Q2" s="665"/>
      <c r="R2" s="665"/>
      <c r="S2" s="665"/>
      <c r="T2" s="665"/>
      <c r="U2" s="665"/>
      <c r="V2" s="665"/>
      <c r="W2" s="665"/>
      <c r="X2" s="665"/>
      <c r="Y2" s="665"/>
      <c r="Z2" s="665"/>
      <c r="AA2" s="665"/>
      <c r="AB2" s="665"/>
      <c r="AC2" s="665"/>
      <c r="AD2" s="664"/>
    </row>
    <row r="3" spans="1:39" ht="2.4500000000000002" customHeight="1" x14ac:dyDescent="0.25">
      <c r="A3" s="666"/>
      <c r="B3" s="666"/>
      <c r="C3" s="666"/>
      <c r="D3" s="666"/>
      <c r="E3" s="666"/>
      <c r="F3" s="666"/>
      <c r="G3" s="666"/>
      <c r="H3" s="666"/>
      <c r="I3" s="666"/>
      <c r="J3" s="666"/>
      <c r="K3" s="666"/>
      <c r="L3" s="666"/>
      <c r="M3" s="666"/>
      <c r="N3" s="666"/>
      <c r="O3" s="666"/>
      <c r="P3" s="666"/>
      <c r="Q3" s="666"/>
      <c r="R3" s="666"/>
      <c r="S3" s="666"/>
      <c r="T3" s="666"/>
      <c r="U3" s="666"/>
      <c r="V3" s="666"/>
      <c r="W3" s="666"/>
      <c r="X3" s="666"/>
      <c r="Y3" s="666"/>
      <c r="Z3" s="666"/>
      <c r="AA3" s="666"/>
      <c r="AB3" s="666"/>
      <c r="AC3" s="666"/>
      <c r="AD3" s="666"/>
    </row>
    <row r="4" spans="1:39" ht="10.15" customHeight="1" x14ac:dyDescent="0.25">
      <c r="A4" s="667" t="s">
        <v>1692</v>
      </c>
      <c r="B4" s="667"/>
      <c r="C4" s="667"/>
      <c r="D4" s="667"/>
      <c r="E4" s="667"/>
      <c r="F4" s="667"/>
      <c r="G4" s="667"/>
      <c r="H4" s="667"/>
      <c r="I4" s="667"/>
      <c r="J4" s="667"/>
      <c r="K4" s="667"/>
      <c r="L4" s="667"/>
      <c r="M4" s="667"/>
      <c r="N4" s="667"/>
      <c r="O4" s="667"/>
      <c r="P4" s="667"/>
      <c r="Q4" s="667"/>
      <c r="R4" s="667"/>
      <c r="S4" s="667"/>
      <c r="T4" s="667"/>
      <c r="U4" s="667"/>
      <c r="V4" s="667"/>
      <c r="W4" s="667"/>
      <c r="X4" s="667"/>
      <c r="Y4" s="667"/>
      <c r="Z4" s="667"/>
      <c r="AA4" s="667"/>
      <c r="AB4" s="667"/>
      <c r="AC4" s="667"/>
      <c r="AD4" s="667"/>
    </row>
    <row r="5" spans="1:39" x14ac:dyDescent="0.25">
      <c r="A5" s="663" t="s">
        <v>486</v>
      </c>
      <c r="B5" s="663"/>
      <c r="C5" s="663"/>
      <c r="D5" s="663"/>
      <c r="E5" s="663"/>
      <c r="F5" s="663"/>
      <c r="G5" s="663"/>
      <c r="H5" s="663"/>
      <c r="I5" s="663"/>
      <c r="J5" s="663"/>
      <c r="K5" s="663"/>
      <c r="L5" s="663"/>
      <c r="M5" s="663"/>
      <c r="N5" s="663"/>
      <c r="O5" s="663"/>
      <c r="P5" s="663"/>
      <c r="Q5" s="663"/>
      <c r="R5" s="663"/>
      <c r="S5" s="663"/>
      <c r="T5" s="663"/>
      <c r="U5" s="663"/>
      <c r="V5" s="663"/>
      <c r="W5" s="663"/>
      <c r="X5" s="663"/>
      <c r="Y5" s="663"/>
      <c r="Z5" s="663"/>
      <c r="AA5" s="663"/>
      <c r="AB5" s="663"/>
      <c r="AC5" s="663"/>
      <c r="AD5" s="663"/>
    </row>
    <row r="6" spans="1:39" ht="5.45" customHeight="1" x14ac:dyDescent="0.25">
      <c r="A6" s="270"/>
      <c r="B6" s="270"/>
      <c r="C6" s="270"/>
      <c r="D6" s="269"/>
      <c r="E6" s="269"/>
      <c r="F6" s="269"/>
      <c r="G6" s="269"/>
      <c r="H6" s="269"/>
      <c r="I6" s="269"/>
      <c r="J6" s="269"/>
      <c r="K6" s="269"/>
      <c r="L6" s="269"/>
      <c r="M6" s="269"/>
      <c r="N6" s="269"/>
      <c r="O6" s="269"/>
      <c r="P6" s="269"/>
      <c r="Q6" s="269"/>
      <c r="R6" s="269"/>
      <c r="S6" s="269"/>
      <c r="T6" s="269"/>
      <c r="U6" s="269"/>
      <c r="V6" s="269"/>
      <c r="W6" s="269"/>
      <c r="X6" s="269"/>
      <c r="Y6" s="269"/>
      <c r="Z6" s="269"/>
      <c r="AA6" s="269"/>
      <c r="AB6" s="269"/>
      <c r="AC6" s="269"/>
      <c r="AD6" s="269"/>
    </row>
    <row r="7" spans="1:39" ht="21.6" customHeight="1" x14ac:dyDescent="0.25">
      <c r="A7" s="668" t="s">
        <v>147</v>
      </c>
      <c r="B7" s="668" t="s">
        <v>136</v>
      </c>
      <c r="C7" s="668" t="s">
        <v>5</v>
      </c>
      <c r="D7" s="668" t="s">
        <v>1698</v>
      </c>
      <c r="E7" s="668"/>
      <c r="F7" s="668"/>
      <c r="G7" s="668"/>
      <c r="H7" s="668"/>
      <c r="I7" s="668"/>
      <c r="J7" s="668"/>
      <c r="K7" s="668"/>
      <c r="L7" s="668"/>
      <c r="M7" s="668" t="s">
        <v>1699</v>
      </c>
      <c r="N7" s="668"/>
      <c r="O7" s="668"/>
      <c r="P7" s="668"/>
      <c r="Q7" s="668"/>
      <c r="R7" s="668"/>
      <c r="S7" s="668"/>
      <c r="T7" s="668"/>
      <c r="U7" s="668"/>
      <c r="V7" s="668"/>
      <c r="W7" s="668" t="s">
        <v>1700</v>
      </c>
      <c r="X7" s="668"/>
      <c r="Y7" s="668"/>
      <c r="Z7" s="668"/>
      <c r="AA7" s="668"/>
      <c r="AB7" s="669" t="s">
        <v>1701</v>
      </c>
      <c r="AC7" s="669"/>
      <c r="AD7" s="669" t="s">
        <v>1702</v>
      </c>
    </row>
    <row r="8" spans="1:39" x14ac:dyDescent="0.25">
      <c r="A8" s="668"/>
      <c r="B8" s="668"/>
      <c r="C8" s="668"/>
      <c r="D8" s="271" t="s">
        <v>301</v>
      </c>
      <c r="E8" s="271" t="s">
        <v>302</v>
      </c>
      <c r="F8" s="271" t="s">
        <v>303</v>
      </c>
      <c r="G8" s="271" t="s">
        <v>304</v>
      </c>
      <c r="H8" s="271" t="s">
        <v>306</v>
      </c>
      <c r="I8" s="271" t="s">
        <v>307</v>
      </c>
      <c r="J8" s="271" t="s">
        <v>309</v>
      </c>
      <c r="K8" s="271" t="s">
        <v>310</v>
      </c>
      <c r="L8" s="271" t="s">
        <v>312</v>
      </c>
      <c r="M8" s="271" t="s">
        <v>314</v>
      </c>
      <c r="N8" s="271" t="s">
        <v>315</v>
      </c>
      <c r="O8" s="271" t="s">
        <v>317</v>
      </c>
      <c r="P8" s="271" t="s">
        <v>318</v>
      </c>
      <c r="Q8" s="271" t="s">
        <v>319</v>
      </c>
      <c r="R8" s="271" t="s">
        <v>320</v>
      </c>
      <c r="S8" s="271" t="s">
        <v>322</v>
      </c>
      <c r="T8" s="271" t="s">
        <v>323</v>
      </c>
      <c r="U8" s="271" t="s">
        <v>325</v>
      </c>
      <c r="V8" s="271" t="s">
        <v>326</v>
      </c>
      <c r="W8" s="271" t="s">
        <v>327</v>
      </c>
      <c r="X8" s="271" t="s">
        <v>329</v>
      </c>
      <c r="Y8" s="271" t="s">
        <v>331</v>
      </c>
      <c r="Z8" s="271" t="s">
        <v>332</v>
      </c>
      <c r="AA8" s="271" t="s">
        <v>333</v>
      </c>
      <c r="AB8" s="271" t="s">
        <v>335</v>
      </c>
      <c r="AC8" s="271" t="s">
        <v>337</v>
      </c>
      <c r="AD8" s="669"/>
    </row>
    <row r="9" spans="1:39" x14ac:dyDescent="0.25">
      <c r="A9" s="272" t="s">
        <v>254</v>
      </c>
      <c r="B9" s="273" t="s">
        <v>255</v>
      </c>
      <c r="C9" s="274" t="s">
        <v>424</v>
      </c>
      <c r="D9" s="275">
        <v>0.2</v>
      </c>
      <c r="E9" s="275">
        <v>0.08</v>
      </c>
      <c r="F9" s="275">
        <v>2.5000000000000001E-2</v>
      </c>
      <c r="G9" s="275">
        <v>1.4999999999999999E-2</v>
      </c>
      <c r="H9" s="275">
        <v>1.6E-2</v>
      </c>
      <c r="I9" s="275">
        <v>2E-3</v>
      </c>
      <c r="J9" s="275">
        <v>0.03</v>
      </c>
      <c r="K9" s="275">
        <v>0</v>
      </c>
      <c r="L9" s="275">
        <v>0</v>
      </c>
      <c r="M9" s="275">
        <v>0.18599407413254601</v>
      </c>
      <c r="N9" s="275">
        <v>5.14768459931964E-2</v>
      </c>
      <c r="O9" s="275">
        <v>6.2992281890531798E-2</v>
      </c>
      <c r="P9" s="275">
        <v>9.1512597665585702E-3</v>
      </c>
      <c r="Q9" s="275">
        <v>4.6041504131892798E-4</v>
      </c>
      <c r="R9" s="275">
        <v>1.13428029830319E-3</v>
      </c>
      <c r="S9" s="275">
        <v>9.2414790964694404E-2</v>
      </c>
      <c r="T9" s="275">
        <v>7.4273153222795098E-3</v>
      </c>
      <c r="U9" s="275">
        <v>1.41233518498324E-5</v>
      </c>
      <c r="V9" s="275">
        <v>0</v>
      </c>
      <c r="W9" s="275">
        <v>4.3990275980440197E-2</v>
      </c>
      <c r="X9" s="275">
        <v>1.1108706044734599E-3</v>
      </c>
      <c r="Y9" s="275">
        <v>6.0227439395727403E-2</v>
      </c>
      <c r="Z9" s="275">
        <v>4.5154092376360901E-2</v>
      </c>
      <c r="AA9" s="275">
        <v>9.2841441528493801E-3</v>
      </c>
      <c r="AB9" s="275">
        <v>0.15127206232815099</v>
      </c>
      <c r="AC9" s="275">
        <v>3.92802246088145E-3</v>
      </c>
      <c r="AD9" s="275">
        <v>1.0940000000000001</v>
      </c>
    </row>
    <row r="10" spans="1:39" x14ac:dyDescent="0.25">
      <c r="A10" s="272" t="s">
        <v>487</v>
      </c>
      <c r="B10" s="273" t="s">
        <v>488</v>
      </c>
      <c r="C10" s="274" t="s">
        <v>424</v>
      </c>
      <c r="D10" s="275">
        <v>0.2</v>
      </c>
      <c r="E10" s="275">
        <v>0.08</v>
      </c>
      <c r="F10" s="275">
        <v>2.5000000000000001E-2</v>
      </c>
      <c r="G10" s="275">
        <v>1.4999999999999999E-2</v>
      </c>
      <c r="H10" s="275">
        <v>1.6E-2</v>
      </c>
      <c r="I10" s="275">
        <v>2E-3</v>
      </c>
      <c r="J10" s="275">
        <v>0.03</v>
      </c>
      <c r="K10" s="275">
        <v>0</v>
      </c>
      <c r="L10" s="275">
        <v>0</v>
      </c>
      <c r="M10" s="275">
        <v>0.18599407413254601</v>
      </c>
      <c r="N10" s="275">
        <v>5.14768459931964E-2</v>
      </c>
      <c r="O10" s="275">
        <v>6.2992281890531798E-2</v>
      </c>
      <c r="P10" s="275">
        <v>9.1512597665585702E-3</v>
      </c>
      <c r="Q10" s="275">
        <v>4.6041504131892798E-4</v>
      </c>
      <c r="R10" s="275">
        <v>1.13428029830319E-3</v>
      </c>
      <c r="S10" s="275">
        <v>9.2414790964694404E-2</v>
      </c>
      <c r="T10" s="275">
        <v>7.4273153222795098E-3</v>
      </c>
      <c r="U10" s="275">
        <v>1.41233518498324E-5</v>
      </c>
      <c r="V10" s="275">
        <v>0</v>
      </c>
      <c r="W10" s="275">
        <v>4.3990275980440197E-2</v>
      </c>
      <c r="X10" s="275">
        <v>1.1108706044734599E-3</v>
      </c>
      <c r="Y10" s="275">
        <v>6.0227439395727403E-2</v>
      </c>
      <c r="Z10" s="275">
        <v>4.5154092376360901E-2</v>
      </c>
      <c r="AA10" s="275">
        <v>9.2841441528493801E-3</v>
      </c>
      <c r="AB10" s="275">
        <v>0.15127206232815099</v>
      </c>
      <c r="AC10" s="275">
        <v>3.92802246088145E-3</v>
      </c>
      <c r="AD10" s="275">
        <v>1.0940000000000001</v>
      </c>
    </row>
    <row r="11" spans="1:39" x14ac:dyDescent="0.25">
      <c r="A11" s="272" t="s">
        <v>489</v>
      </c>
      <c r="B11" s="273" t="s">
        <v>490</v>
      </c>
      <c r="C11" s="274" t="s">
        <v>219</v>
      </c>
      <c r="D11" s="275">
        <v>0.2</v>
      </c>
      <c r="E11" s="275">
        <v>0.08</v>
      </c>
      <c r="F11" s="275">
        <v>2.5000000000000001E-2</v>
      </c>
      <c r="G11" s="275">
        <v>1.4999999999999999E-2</v>
      </c>
      <c r="H11" s="275">
        <v>1.6E-2</v>
      </c>
      <c r="I11" s="275">
        <v>2E-3</v>
      </c>
      <c r="J11" s="275">
        <v>0.03</v>
      </c>
      <c r="K11" s="275">
        <v>1.11111111111111E-3</v>
      </c>
      <c r="L11" s="275">
        <v>0</v>
      </c>
      <c r="M11" s="275">
        <v>0</v>
      </c>
      <c r="N11" s="275">
        <v>0</v>
      </c>
      <c r="O11" s="275">
        <v>7.4777962322740504E-2</v>
      </c>
      <c r="P11" s="275">
        <v>8.7416018348610396E-3</v>
      </c>
      <c r="Q11" s="275">
        <v>4.6021064012617902E-4</v>
      </c>
      <c r="R11" s="275">
        <v>9.3578951605325701E-4</v>
      </c>
      <c r="S11" s="275">
        <v>9.2373763431261399E-2</v>
      </c>
      <c r="T11" s="275">
        <v>7.4240179666882501E-3</v>
      </c>
      <c r="U11" s="275">
        <v>1.73456897961502E-4</v>
      </c>
      <c r="V11" s="275">
        <v>0</v>
      </c>
      <c r="W11" s="275">
        <v>3.5357726379298002E-2</v>
      </c>
      <c r="X11" s="275">
        <v>8.9287593679208499E-4</v>
      </c>
      <c r="Y11" s="275">
        <v>4.8387055585607998E-2</v>
      </c>
      <c r="Z11" s="275">
        <v>3.7916377683510097E-2</v>
      </c>
      <c r="AA11" s="275">
        <v>9.2800224583603104E-3</v>
      </c>
      <c r="AB11" s="275">
        <v>6.8243773141044101E-2</v>
      </c>
      <c r="AC11" s="275">
        <v>3.15818853945754E-3</v>
      </c>
      <c r="AD11" s="275">
        <v>0.75719999999999998</v>
      </c>
      <c r="AL11" s="276"/>
      <c r="AM11" s="276"/>
    </row>
    <row r="12" spans="1:39" x14ac:dyDescent="0.25">
      <c r="A12" s="272" t="s">
        <v>491</v>
      </c>
      <c r="B12" s="273" t="s">
        <v>492</v>
      </c>
      <c r="C12" s="274" t="s">
        <v>219</v>
      </c>
      <c r="D12" s="275">
        <v>0.2</v>
      </c>
      <c r="E12" s="275">
        <v>0.08</v>
      </c>
      <c r="F12" s="275">
        <v>2.5000000000000001E-2</v>
      </c>
      <c r="G12" s="275">
        <v>1.4999999999999999E-2</v>
      </c>
      <c r="H12" s="275">
        <v>1.6E-2</v>
      </c>
      <c r="I12" s="275">
        <v>2E-3</v>
      </c>
      <c r="J12" s="275">
        <v>0.03</v>
      </c>
      <c r="K12" s="275">
        <v>0</v>
      </c>
      <c r="L12" s="275">
        <v>0</v>
      </c>
      <c r="M12" s="275">
        <v>0</v>
      </c>
      <c r="N12" s="275">
        <v>0</v>
      </c>
      <c r="O12" s="275">
        <v>7.8640334809774906E-2</v>
      </c>
      <c r="P12" s="275">
        <v>9.1513675368646401E-3</v>
      </c>
      <c r="Q12" s="275">
        <v>4.6042046342158801E-4</v>
      </c>
      <c r="R12" s="275">
        <v>1.0027034037531799E-3</v>
      </c>
      <c r="S12" s="275">
        <v>9.2415879292483405E-2</v>
      </c>
      <c r="T12" s="275">
        <v>7.4274027904604996E-3</v>
      </c>
      <c r="U12" s="275">
        <v>1.5720693648121499E-4</v>
      </c>
      <c r="V12" s="275">
        <v>0</v>
      </c>
      <c r="W12" s="275">
        <v>3.2561574479424399E-2</v>
      </c>
      <c r="X12" s="275">
        <v>8.2226571937509896E-4</v>
      </c>
      <c r="Y12" s="275">
        <v>4.4580837580202898E-2</v>
      </c>
      <c r="Z12" s="275">
        <v>3.8056170087463703E-2</v>
      </c>
      <c r="AA12" s="275">
        <v>9.2842534880756208E-3</v>
      </c>
      <c r="AB12" s="275">
        <v>6.9645956005832094E-2</v>
      </c>
      <c r="AC12" s="275">
        <v>2.9075197430839901E-3</v>
      </c>
      <c r="AD12" s="275">
        <v>0.75509999999999999</v>
      </c>
    </row>
    <row r="13" spans="1:39" x14ac:dyDescent="0.25">
      <c r="A13" s="272" t="s">
        <v>493</v>
      </c>
      <c r="B13" s="273" t="s">
        <v>494</v>
      </c>
      <c r="C13" s="274" t="s">
        <v>424</v>
      </c>
      <c r="D13" s="275">
        <v>0.2</v>
      </c>
      <c r="E13" s="275">
        <v>0.08</v>
      </c>
      <c r="F13" s="275">
        <v>2.5000000000000001E-2</v>
      </c>
      <c r="G13" s="275">
        <v>1.4999999999999999E-2</v>
      </c>
      <c r="H13" s="275">
        <v>1.6E-2</v>
      </c>
      <c r="I13" s="275">
        <v>2E-3</v>
      </c>
      <c r="J13" s="275">
        <v>0.03</v>
      </c>
      <c r="K13" s="275">
        <v>1.11111111111111E-3</v>
      </c>
      <c r="L13" s="275">
        <v>0</v>
      </c>
      <c r="M13" s="275">
        <v>0.18508349705450999</v>
      </c>
      <c r="N13" s="275">
        <v>5.12214632207268E-2</v>
      </c>
      <c r="O13" s="275">
        <v>5.67613698068241E-2</v>
      </c>
      <c r="P13" s="275">
        <v>8.7402839760638597E-3</v>
      </c>
      <c r="Q13" s="275">
        <v>4.6014126009124901E-4</v>
      </c>
      <c r="R13" s="275">
        <v>9.5091354464079498E-4</v>
      </c>
      <c r="S13" s="275">
        <v>9.2359837427873598E-2</v>
      </c>
      <c r="T13" s="275">
        <v>7.4228987430525004E-3</v>
      </c>
      <c r="U13" s="275">
        <v>7.7185963318835905E-6</v>
      </c>
      <c r="V13" s="275">
        <v>0</v>
      </c>
      <c r="W13" s="275">
        <v>4.4473625608209298E-2</v>
      </c>
      <c r="X13" s="275">
        <v>1.22517431851162E-3</v>
      </c>
      <c r="Y13" s="275">
        <v>6.6385080097007304E-2</v>
      </c>
      <c r="Z13" s="275">
        <v>4.4896259956163698E-2</v>
      </c>
      <c r="AA13" s="275">
        <v>9.2786234288156199E-3</v>
      </c>
      <c r="AB13" s="275">
        <v>0.14875477629991599</v>
      </c>
      <c r="AC13" s="275">
        <v>4.0101155026673703E-3</v>
      </c>
      <c r="AD13" s="275">
        <v>1.0911</v>
      </c>
    </row>
    <row r="14" spans="1:39" x14ac:dyDescent="0.25">
      <c r="A14" s="272" t="s">
        <v>495</v>
      </c>
      <c r="B14" s="273" t="s">
        <v>496</v>
      </c>
      <c r="C14" s="274" t="s">
        <v>219</v>
      </c>
      <c r="D14" s="275">
        <v>0.2</v>
      </c>
      <c r="E14" s="275">
        <v>0.08</v>
      </c>
      <c r="F14" s="275">
        <v>2.5000000000000001E-2</v>
      </c>
      <c r="G14" s="275">
        <v>1.4999999999999999E-2</v>
      </c>
      <c r="H14" s="275">
        <v>1.6E-2</v>
      </c>
      <c r="I14" s="275">
        <v>2E-3</v>
      </c>
      <c r="J14" s="275">
        <v>0.03</v>
      </c>
      <c r="K14" s="275">
        <v>0</v>
      </c>
      <c r="L14" s="275">
        <v>0</v>
      </c>
      <c r="M14" s="275">
        <v>0</v>
      </c>
      <c r="N14" s="275">
        <v>0</v>
      </c>
      <c r="O14" s="275">
        <v>6.8100723897950896E-2</v>
      </c>
      <c r="P14" s="275">
        <v>9.1591321678983692E-3</v>
      </c>
      <c r="Q14" s="275">
        <v>4.6081111487389202E-4</v>
      </c>
      <c r="R14" s="275">
        <v>6.5573773774054605E-4</v>
      </c>
      <c r="S14" s="275">
        <v>9.2494291092847902E-2</v>
      </c>
      <c r="T14" s="275">
        <v>7.4337046947359504E-3</v>
      </c>
      <c r="U14" s="275">
        <v>1.35216409609102E-3</v>
      </c>
      <c r="V14" s="275">
        <v>0</v>
      </c>
      <c r="W14" s="275">
        <v>4.0301809886868503E-2</v>
      </c>
      <c r="X14" s="275">
        <v>1.01772709792288E-3</v>
      </c>
      <c r="Y14" s="275">
        <v>5.52249975591797E-2</v>
      </c>
      <c r="Z14" s="275">
        <v>3.7749010073668397E-2</v>
      </c>
      <c r="AA14" s="275">
        <v>9.2921308684199393E-3</v>
      </c>
      <c r="AB14" s="275">
        <v>6.6113615847187002E-2</v>
      </c>
      <c r="AC14" s="275">
        <v>3.5986683629851001E-3</v>
      </c>
      <c r="AD14" s="275">
        <v>0.76100000000000001</v>
      </c>
    </row>
    <row r="15" spans="1:39" x14ac:dyDescent="0.25">
      <c r="A15" s="272" t="s">
        <v>497</v>
      </c>
      <c r="B15" s="273" t="s">
        <v>498</v>
      </c>
      <c r="C15" s="274" t="s">
        <v>424</v>
      </c>
      <c r="D15" s="275">
        <v>0.2</v>
      </c>
      <c r="E15" s="275">
        <v>0.08</v>
      </c>
      <c r="F15" s="275">
        <v>2.5000000000000001E-2</v>
      </c>
      <c r="G15" s="275">
        <v>1.4999999999999999E-2</v>
      </c>
      <c r="H15" s="275">
        <v>1.6E-2</v>
      </c>
      <c r="I15" s="275">
        <v>2E-3</v>
      </c>
      <c r="J15" s="275">
        <v>0.03</v>
      </c>
      <c r="K15" s="275">
        <v>1.11111111111111E-3</v>
      </c>
      <c r="L15" s="275">
        <v>0</v>
      </c>
      <c r="M15" s="275">
        <v>0.18706780781879201</v>
      </c>
      <c r="N15" s="275">
        <v>5.1778977831291297E-2</v>
      </c>
      <c r="O15" s="275">
        <v>7.2081143408337697E-2</v>
      </c>
      <c r="P15" s="275">
        <v>8.7405559992157593E-3</v>
      </c>
      <c r="Q15" s="275">
        <v>4.60155581030504E-4</v>
      </c>
      <c r="R15" s="275">
        <v>9.7417162267307404E-4</v>
      </c>
      <c r="S15" s="275">
        <v>9.2362711935630407E-2</v>
      </c>
      <c r="T15" s="275">
        <v>7.4231297653302502E-3</v>
      </c>
      <c r="U15" s="275">
        <v>1.55975554197209E-5</v>
      </c>
      <c r="V15" s="275">
        <v>0</v>
      </c>
      <c r="W15" s="275">
        <v>3.7322062355058999E-2</v>
      </c>
      <c r="X15" s="275">
        <v>9.42480606100203E-4</v>
      </c>
      <c r="Y15" s="275">
        <v>5.10691391725029E-2</v>
      </c>
      <c r="Z15" s="275">
        <v>4.5468936048567103E-2</v>
      </c>
      <c r="AA15" s="275">
        <v>9.2789122066628104E-3</v>
      </c>
      <c r="AB15" s="275">
        <v>0.15536043594909699</v>
      </c>
      <c r="AC15" s="275">
        <v>3.3336450521230399E-3</v>
      </c>
      <c r="AD15" s="275">
        <v>1.0928</v>
      </c>
      <c r="AL15" s="276"/>
      <c r="AM15" s="276"/>
    </row>
    <row r="16" spans="1:39" x14ac:dyDescent="0.25">
      <c r="A16" s="272" t="s">
        <v>396</v>
      </c>
      <c r="B16" s="273" t="s">
        <v>397</v>
      </c>
      <c r="C16" s="274" t="s">
        <v>424</v>
      </c>
      <c r="D16" s="275">
        <v>0.2</v>
      </c>
      <c r="E16" s="275">
        <v>0.08</v>
      </c>
      <c r="F16" s="275">
        <v>2.5000000000000001E-2</v>
      </c>
      <c r="G16" s="275">
        <v>1.4999999999999999E-2</v>
      </c>
      <c r="H16" s="275">
        <v>1.6E-2</v>
      </c>
      <c r="I16" s="275">
        <v>2E-3</v>
      </c>
      <c r="J16" s="275">
        <v>0.03</v>
      </c>
      <c r="K16" s="275">
        <v>0</v>
      </c>
      <c r="L16" s="275">
        <v>0</v>
      </c>
      <c r="M16" s="275">
        <v>0.18670515857421199</v>
      </c>
      <c r="N16" s="275">
        <v>5.1676804511364097E-2</v>
      </c>
      <c r="O16" s="275">
        <v>6.8783549804080996E-2</v>
      </c>
      <c r="P16" s="275">
        <v>9.1493588617180006E-3</v>
      </c>
      <c r="Q16" s="275">
        <v>4.60319403646843E-4</v>
      </c>
      <c r="R16" s="275">
        <v>9.1720027145496795E-4</v>
      </c>
      <c r="S16" s="275">
        <v>9.2395594512187706E-2</v>
      </c>
      <c r="T16" s="275">
        <v>7.4257725161513098E-3</v>
      </c>
      <c r="U16" s="275">
        <v>2.3233679086813999E-5</v>
      </c>
      <c r="V16" s="275">
        <v>0</v>
      </c>
      <c r="W16" s="275">
        <v>3.9749881081580903E-2</v>
      </c>
      <c r="X16" s="275">
        <v>1.00378943847676E-3</v>
      </c>
      <c r="Y16" s="275">
        <v>5.4410576212169298E-2</v>
      </c>
      <c r="Z16" s="275">
        <v>4.5361183748284899E-2</v>
      </c>
      <c r="AA16" s="275">
        <v>9.2822156451891295E-3</v>
      </c>
      <c r="AB16" s="275">
        <v>0.153653613105276</v>
      </c>
      <c r="AC16" s="275">
        <v>3.5493849998859202E-3</v>
      </c>
      <c r="AD16" s="275">
        <v>1.0925</v>
      </c>
    </row>
    <row r="17" spans="1:39" x14ac:dyDescent="0.25">
      <c r="A17" s="272" t="s">
        <v>499</v>
      </c>
      <c r="B17" s="273" t="s">
        <v>500</v>
      </c>
      <c r="C17" s="274" t="s">
        <v>219</v>
      </c>
      <c r="D17" s="275">
        <v>0.2</v>
      </c>
      <c r="E17" s="275">
        <v>0.08</v>
      </c>
      <c r="F17" s="275">
        <v>2.5000000000000001E-2</v>
      </c>
      <c r="G17" s="275">
        <v>1.4999999999999999E-2</v>
      </c>
      <c r="H17" s="275">
        <v>1.6E-2</v>
      </c>
      <c r="I17" s="275">
        <v>2E-3</v>
      </c>
      <c r="J17" s="275">
        <v>0.03</v>
      </c>
      <c r="K17" s="275">
        <v>1.11111111111111E-3</v>
      </c>
      <c r="L17" s="275">
        <v>0</v>
      </c>
      <c r="M17" s="275">
        <v>0</v>
      </c>
      <c r="N17" s="275">
        <v>0</v>
      </c>
      <c r="O17" s="275">
        <v>8.2334418162499895E-2</v>
      </c>
      <c r="P17" s="275">
        <v>8.7421228091724996E-3</v>
      </c>
      <c r="Q17" s="275">
        <v>4.60238067355867E-4</v>
      </c>
      <c r="R17" s="275">
        <v>7.1860718486364101E-4</v>
      </c>
      <c r="S17" s="275">
        <v>9.2379268641714696E-2</v>
      </c>
      <c r="T17" s="275">
        <v>7.4244604167930999E-3</v>
      </c>
      <c r="U17" s="275">
        <v>4.4998020075693402E-4</v>
      </c>
      <c r="V17" s="275">
        <v>0</v>
      </c>
      <c r="W17" s="275">
        <v>3.2326239516101703E-2</v>
      </c>
      <c r="X17" s="275">
        <v>7.5352882177673601E-4</v>
      </c>
      <c r="Y17" s="275">
        <v>4.0837940026453003E-2</v>
      </c>
      <c r="Z17" s="275">
        <v>3.8160291055461003E-2</v>
      </c>
      <c r="AA17" s="275">
        <v>9.2805755209913708E-3</v>
      </c>
      <c r="AB17" s="275">
        <v>7.1057246132782997E-2</v>
      </c>
      <c r="AC17" s="275">
        <v>2.8642350219483998E-3</v>
      </c>
      <c r="AD17" s="275">
        <v>0.75690000000000002</v>
      </c>
    </row>
    <row r="18" spans="1:39" x14ac:dyDescent="0.25">
      <c r="A18" s="272" t="s">
        <v>501</v>
      </c>
      <c r="B18" s="273" t="s">
        <v>502</v>
      </c>
      <c r="C18" s="274" t="s">
        <v>424</v>
      </c>
      <c r="D18" s="275">
        <v>0.2</v>
      </c>
      <c r="E18" s="275">
        <v>0.08</v>
      </c>
      <c r="F18" s="275">
        <v>2.5000000000000001E-2</v>
      </c>
      <c r="G18" s="275">
        <v>1.4999999999999999E-2</v>
      </c>
      <c r="H18" s="275">
        <v>1.6E-2</v>
      </c>
      <c r="I18" s="275">
        <v>2E-3</v>
      </c>
      <c r="J18" s="275">
        <v>0.03</v>
      </c>
      <c r="K18" s="275">
        <v>0</v>
      </c>
      <c r="L18" s="275">
        <v>0</v>
      </c>
      <c r="M18" s="275">
        <v>0.18753838428356201</v>
      </c>
      <c r="N18" s="275">
        <v>5.1910833084230397E-2</v>
      </c>
      <c r="O18" s="275">
        <v>7.5083338684816203E-2</v>
      </c>
      <c r="P18" s="275">
        <v>9.1503628820826903E-3</v>
      </c>
      <c r="Q18" s="275">
        <v>4.60369917574924E-4</v>
      </c>
      <c r="R18" s="275">
        <v>1.05031648607477E-3</v>
      </c>
      <c r="S18" s="275">
        <v>9.24057336989767E-2</v>
      </c>
      <c r="T18" s="275">
        <v>7.4265873958540797E-3</v>
      </c>
      <c r="U18" s="275">
        <v>0</v>
      </c>
      <c r="V18" s="275">
        <v>0</v>
      </c>
      <c r="W18" s="275">
        <v>3.5153561815383101E-2</v>
      </c>
      <c r="X18" s="275">
        <v>8.8772024255118101E-4</v>
      </c>
      <c r="Y18" s="275">
        <v>4.81243062471527E-2</v>
      </c>
      <c r="Z18" s="275">
        <v>4.5600829645861499E-2</v>
      </c>
      <c r="AA18" s="275">
        <v>9.2832342448175998E-3</v>
      </c>
      <c r="AB18" s="275">
        <v>0.156409540927407</v>
      </c>
      <c r="AC18" s="275">
        <v>3.13896599448948E-3</v>
      </c>
      <c r="AD18" s="275">
        <v>1.0915999999999999</v>
      </c>
    </row>
    <row r="19" spans="1:39" x14ac:dyDescent="0.25">
      <c r="A19" s="272" t="s">
        <v>503</v>
      </c>
      <c r="B19" s="273" t="s">
        <v>504</v>
      </c>
      <c r="C19" s="274" t="s">
        <v>219</v>
      </c>
      <c r="D19" s="275">
        <v>0.2</v>
      </c>
      <c r="E19" s="275">
        <v>0.08</v>
      </c>
      <c r="F19" s="275">
        <v>2.5000000000000001E-2</v>
      </c>
      <c r="G19" s="275">
        <v>1.4999999999999999E-2</v>
      </c>
      <c r="H19" s="275">
        <v>1.6E-2</v>
      </c>
      <c r="I19" s="275">
        <v>2E-3</v>
      </c>
      <c r="J19" s="275">
        <v>0.03</v>
      </c>
      <c r="K19" s="275">
        <v>0</v>
      </c>
      <c r="L19" s="275">
        <v>0</v>
      </c>
      <c r="M19" s="275">
        <v>0</v>
      </c>
      <c r="N19" s="275">
        <v>0</v>
      </c>
      <c r="O19" s="275">
        <v>7.7577230883724896E-2</v>
      </c>
      <c r="P19" s="275">
        <v>9.1481448883423203E-3</v>
      </c>
      <c r="Q19" s="275">
        <v>4.6025832663491401E-4</v>
      </c>
      <c r="R19" s="275">
        <v>7.8545170345927797E-4</v>
      </c>
      <c r="S19" s="275">
        <v>9.2383335096696106E-2</v>
      </c>
      <c r="T19" s="275">
        <v>7.4247872350770103E-3</v>
      </c>
      <c r="U19" s="275">
        <v>2.2181259129643599E-5</v>
      </c>
      <c r="V19" s="275">
        <v>0</v>
      </c>
      <c r="W19" s="275">
        <v>3.3318098668222898E-2</v>
      </c>
      <c r="X19" s="275">
        <v>8.4136995239430102E-4</v>
      </c>
      <c r="Y19" s="275">
        <v>4.5600549245203299E-2</v>
      </c>
      <c r="Z19" s="275">
        <v>3.8009644460578099E-2</v>
      </c>
      <c r="AA19" s="275">
        <v>9.2809840438462608E-3</v>
      </c>
      <c r="AB19" s="275">
        <v>6.9110911296647606E-2</v>
      </c>
      <c r="AC19" s="275">
        <v>2.9750720359389398E-3</v>
      </c>
      <c r="AD19" s="275">
        <v>0.75490000000000002</v>
      </c>
    </row>
    <row r="20" spans="1:39" x14ac:dyDescent="0.25">
      <c r="A20" s="272" t="s">
        <v>505</v>
      </c>
      <c r="B20" s="273" t="s">
        <v>506</v>
      </c>
      <c r="C20" s="274" t="s">
        <v>219</v>
      </c>
      <c r="D20" s="275">
        <v>0.2</v>
      </c>
      <c r="E20" s="275">
        <v>0.08</v>
      </c>
      <c r="F20" s="275">
        <v>2.5000000000000001E-2</v>
      </c>
      <c r="G20" s="275">
        <v>1.4999999999999999E-2</v>
      </c>
      <c r="H20" s="275">
        <v>1.6E-2</v>
      </c>
      <c r="I20" s="275">
        <v>2E-3</v>
      </c>
      <c r="J20" s="275">
        <v>0.03</v>
      </c>
      <c r="K20" s="275">
        <v>1.11111111111111E-3</v>
      </c>
      <c r="L20" s="275">
        <v>0</v>
      </c>
      <c r="M20" s="275">
        <v>0</v>
      </c>
      <c r="N20" s="275">
        <v>0</v>
      </c>
      <c r="O20" s="275">
        <v>8.4231003895897605E-2</v>
      </c>
      <c r="P20" s="275">
        <v>8.7419842513498207E-3</v>
      </c>
      <c r="Q20" s="275">
        <v>4.6023077283645602E-4</v>
      </c>
      <c r="R20" s="275">
        <v>7.5393007086905497E-4</v>
      </c>
      <c r="S20" s="275">
        <v>9.2377804481280995E-2</v>
      </c>
      <c r="T20" s="275">
        <v>7.4243427431922599E-3</v>
      </c>
      <c r="U20" s="275">
        <v>3.9883469716391198E-4</v>
      </c>
      <c r="V20" s="275">
        <v>0</v>
      </c>
      <c r="W20" s="275">
        <v>3.0823895339647099E-2</v>
      </c>
      <c r="X20" s="275">
        <v>7.1850898482282396E-4</v>
      </c>
      <c r="Y20" s="275">
        <v>3.8939402079143801E-2</v>
      </c>
      <c r="Z20" s="275">
        <v>3.8220420189202901E-2</v>
      </c>
      <c r="AA20" s="275">
        <v>9.2804284289903297E-3</v>
      </c>
      <c r="AB20" s="275">
        <v>7.1750818987958306E-2</v>
      </c>
      <c r="AC20" s="275">
        <v>2.73112127690304E-3</v>
      </c>
      <c r="AD20" s="275">
        <v>0.75600000000000001</v>
      </c>
      <c r="AL20" s="276"/>
      <c r="AM20" s="276"/>
    </row>
    <row r="21" spans="1:39" x14ac:dyDescent="0.25">
      <c r="A21" s="272" t="s">
        <v>507</v>
      </c>
      <c r="B21" s="273" t="s">
        <v>508</v>
      </c>
      <c r="C21" s="274" t="s">
        <v>219</v>
      </c>
      <c r="D21" s="275">
        <v>0.2</v>
      </c>
      <c r="E21" s="275">
        <v>0.08</v>
      </c>
      <c r="F21" s="275">
        <v>2.5000000000000001E-2</v>
      </c>
      <c r="G21" s="275">
        <v>1.4999999999999999E-2</v>
      </c>
      <c r="H21" s="275">
        <v>1.6E-2</v>
      </c>
      <c r="I21" s="275">
        <v>2E-3</v>
      </c>
      <c r="J21" s="275">
        <v>0.03</v>
      </c>
      <c r="K21" s="275">
        <v>4.1481481481481499E-3</v>
      </c>
      <c r="L21" s="275">
        <v>0</v>
      </c>
      <c r="M21" s="275">
        <v>0</v>
      </c>
      <c r="N21" s="275">
        <v>0</v>
      </c>
      <c r="O21" s="275">
        <v>5.6595874335608802E-2</v>
      </c>
      <c r="P21" s="275">
        <v>7.8130313761299395E-3</v>
      </c>
      <c r="Q21" s="275">
        <v>3.9655965524721298E-4</v>
      </c>
      <c r="R21" s="275">
        <v>1.02619576340661E-3</v>
      </c>
      <c r="S21" s="275">
        <v>9.2279868841032606E-2</v>
      </c>
      <c r="T21" s="275">
        <v>7.4164717208827302E-3</v>
      </c>
      <c r="U21" s="275">
        <v>4.8552222911132897E-5</v>
      </c>
      <c r="V21" s="275">
        <v>0</v>
      </c>
      <c r="W21" s="275">
        <v>4.4551639555878098E-2</v>
      </c>
      <c r="X21" s="275">
        <v>1.22732347284438E-3</v>
      </c>
      <c r="Y21" s="275">
        <v>6.6443950785767994E-2</v>
      </c>
      <c r="Z21" s="275">
        <v>3.7298449725287001E-2</v>
      </c>
      <c r="AA21" s="275">
        <v>9.27058965110341E-3</v>
      </c>
      <c r="AB21" s="275">
        <v>6.1619007916300803E-2</v>
      </c>
      <c r="AC21" s="275">
        <v>4.0208773220680397E-3</v>
      </c>
      <c r="AD21" s="275">
        <v>0.76219999999999999</v>
      </c>
      <c r="AL21" s="276"/>
      <c r="AM21" s="276"/>
    </row>
    <row r="22" spans="1:39" x14ac:dyDescent="0.25">
      <c r="A22" s="272" t="s">
        <v>509</v>
      </c>
      <c r="B22" s="273" t="s">
        <v>510</v>
      </c>
      <c r="C22" s="274" t="s">
        <v>424</v>
      </c>
      <c r="D22" s="275">
        <v>0.2</v>
      </c>
      <c r="E22" s="275">
        <v>0.08</v>
      </c>
      <c r="F22" s="275">
        <v>2.5000000000000001E-2</v>
      </c>
      <c r="G22" s="275">
        <v>1.4999999999999999E-2</v>
      </c>
      <c r="H22" s="275">
        <v>1.6E-2</v>
      </c>
      <c r="I22" s="275">
        <v>2E-3</v>
      </c>
      <c r="J22" s="275">
        <v>0.03</v>
      </c>
      <c r="K22" s="275">
        <v>4.1481481481481499E-3</v>
      </c>
      <c r="L22" s="275">
        <v>0</v>
      </c>
      <c r="M22" s="275">
        <v>0.18665007911508999</v>
      </c>
      <c r="N22" s="275">
        <v>5.1661565720909401E-2</v>
      </c>
      <c r="O22" s="275">
        <v>6.8774281130736498E-2</v>
      </c>
      <c r="P22" s="275">
        <v>8.8074383673218196E-3</v>
      </c>
      <c r="Q22" s="275">
        <v>4.6017992016452797E-4</v>
      </c>
      <c r="R22" s="275">
        <v>8.9926369499965903E-4</v>
      </c>
      <c r="S22" s="275">
        <v>9.2367597301618296E-2</v>
      </c>
      <c r="T22" s="275">
        <v>7.4235223989474203E-3</v>
      </c>
      <c r="U22" s="275">
        <v>7.69230453968996E-5</v>
      </c>
      <c r="V22" s="275">
        <v>0</v>
      </c>
      <c r="W22" s="275">
        <v>3.9741423270264302E-2</v>
      </c>
      <c r="X22" s="275">
        <v>1.00357585641208E-3</v>
      </c>
      <c r="Y22" s="275">
        <v>5.4382515271421197E-2</v>
      </c>
      <c r="Z22" s="275">
        <v>4.5347867222245902E-2</v>
      </c>
      <c r="AA22" s="275">
        <v>9.2794029986842698E-3</v>
      </c>
      <c r="AB22" s="275">
        <v>0.155230752140193</v>
      </c>
      <c r="AC22" s="275">
        <v>3.5527927581110899E-3</v>
      </c>
      <c r="AD22" s="275">
        <v>1.0978000000000001</v>
      </c>
    </row>
    <row r="23" spans="1:39" x14ac:dyDescent="0.25">
      <c r="A23" s="272" t="s">
        <v>511</v>
      </c>
      <c r="B23" s="273" t="s">
        <v>512</v>
      </c>
      <c r="C23" s="274" t="s">
        <v>219</v>
      </c>
      <c r="D23" s="275">
        <v>0.2</v>
      </c>
      <c r="E23" s="275">
        <v>0.08</v>
      </c>
      <c r="F23" s="275">
        <v>2.5000000000000001E-2</v>
      </c>
      <c r="G23" s="275">
        <v>1.4999999999999999E-2</v>
      </c>
      <c r="H23" s="275">
        <v>1.6E-2</v>
      </c>
      <c r="I23" s="275">
        <v>2E-3</v>
      </c>
      <c r="J23" s="275">
        <v>0.03</v>
      </c>
      <c r="K23" s="275">
        <v>1.11111111111111E-3</v>
      </c>
      <c r="L23" s="275">
        <v>0</v>
      </c>
      <c r="M23" s="275">
        <v>0</v>
      </c>
      <c r="N23" s="275">
        <v>0</v>
      </c>
      <c r="O23" s="275">
        <v>8.4231003895897605E-2</v>
      </c>
      <c r="P23" s="275">
        <v>8.7419842513498207E-3</v>
      </c>
      <c r="Q23" s="275">
        <v>4.6023077283645602E-4</v>
      </c>
      <c r="R23" s="275">
        <v>7.5393007086905497E-4</v>
      </c>
      <c r="S23" s="275">
        <v>9.2377804481280995E-2</v>
      </c>
      <c r="T23" s="275">
        <v>7.4243427431922599E-3</v>
      </c>
      <c r="U23" s="275">
        <v>3.9883469716391198E-4</v>
      </c>
      <c r="V23" s="275">
        <v>0</v>
      </c>
      <c r="W23" s="275">
        <v>3.0823895339647099E-2</v>
      </c>
      <c r="X23" s="275">
        <v>7.1850898482282396E-4</v>
      </c>
      <c r="Y23" s="275">
        <v>3.8939402079143801E-2</v>
      </c>
      <c r="Z23" s="275">
        <v>3.8220420189202901E-2</v>
      </c>
      <c r="AA23" s="275">
        <v>9.2804284289903297E-3</v>
      </c>
      <c r="AB23" s="275">
        <v>7.1750818987958306E-2</v>
      </c>
      <c r="AC23" s="275">
        <v>2.73112127690304E-3</v>
      </c>
      <c r="AD23" s="275">
        <v>0.75600000000000001</v>
      </c>
      <c r="AL23" s="276"/>
      <c r="AM23" s="276"/>
    </row>
    <row r="24" spans="1:39" x14ac:dyDescent="0.25">
      <c r="A24" s="272" t="s">
        <v>390</v>
      </c>
      <c r="B24" s="273" t="s">
        <v>391</v>
      </c>
      <c r="C24" s="274" t="s">
        <v>424</v>
      </c>
      <c r="D24" s="275">
        <v>0.2</v>
      </c>
      <c r="E24" s="275">
        <v>0.08</v>
      </c>
      <c r="F24" s="275">
        <v>2.5000000000000001E-2</v>
      </c>
      <c r="G24" s="275">
        <v>1.4999999999999999E-2</v>
      </c>
      <c r="H24" s="275">
        <v>1.6E-2</v>
      </c>
      <c r="I24" s="275">
        <v>2E-3</v>
      </c>
      <c r="J24" s="275">
        <v>0.03</v>
      </c>
      <c r="K24" s="275">
        <v>0</v>
      </c>
      <c r="L24" s="275">
        <v>0</v>
      </c>
      <c r="M24" s="275">
        <v>0.18584229755742199</v>
      </c>
      <c r="N24" s="275">
        <v>5.1434353146190201E-2</v>
      </c>
      <c r="O24" s="275">
        <v>6.2085314093252499E-2</v>
      </c>
      <c r="P24" s="275">
        <v>9.1494780581014307E-3</v>
      </c>
      <c r="Q24" s="275">
        <v>4.6032540061438599E-4</v>
      </c>
      <c r="R24" s="275">
        <v>9.3445919937549995E-4</v>
      </c>
      <c r="S24" s="275">
        <v>9.2396798227210503E-2</v>
      </c>
      <c r="T24" s="275">
        <v>7.4258692579275897E-3</v>
      </c>
      <c r="U24" s="275">
        <v>1.9021916110185199E-5</v>
      </c>
      <c r="V24" s="275">
        <v>0</v>
      </c>
      <c r="W24" s="275">
        <v>4.4643896956373302E-2</v>
      </c>
      <c r="X24" s="275">
        <v>1.1273762596995E-3</v>
      </c>
      <c r="Y24" s="275">
        <v>6.1110416876361401E-2</v>
      </c>
      <c r="Z24" s="275">
        <v>4.5111933339398599E-2</v>
      </c>
      <c r="AA24" s="275">
        <v>9.2823365724094796E-3</v>
      </c>
      <c r="AB24" s="275">
        <v>0.150787233403083</v>
      </c>
      <c r="AC24" s="275">
        <v>3.9863862200792801E-3</v>
      </c>
      <c r="AD24" s="275">
        <v>1.0938000000000001</v>
      </c>
    </row>
    <row r="25" spans="1:39" x14ac:dyDescent="0.25">
      <c r="A25" s="272" t="s">
        <v>256</v>
      </c>
      <c r="B25" s="273" t="s">
        <v>257</v>
      </c>
      <c r="C25" s="274" t="s">
        <v>424</v>
      </c>
      <c r="D25" s="275">
        <v>0.2</v>
      </c>
      <c r="E25" s="275">
        <v>0.08</v>
      </c>
      <c r="F25" s="275">
        <v>2.5000000000000001E-2</v>
      </c>
      <c r="G25" s="275">
        <v>1.4999999999999999E-2</v>
      </c>
      <c r="H25" s="275">
        <v>1.6E-2</v>
      </c>
      <c r="I25" s="275">
        <v>2E-3</v>
      </c>
      <c r="J25" s="275">
        <v>0.03</v>
      </c>
      <c r="K25" s="275">
        <v>1.11111111111111E-3</v>
      </c>
      <c r="L25" s="275">
        <v>0</v>
      </c>
      <c r="M25" s="275">
        <v>0.184810125053949</v>
      </c>
      <c r="N25" s="275">
        <v>5.1144677022612897E-2</v>
      </c>
      <c r="O25" s="275">
        <v>5.4687352242000199E-2</v>
      </c>
      <c r="P25" s="275">
        <v>8.7400144431037906E-3</v>
      </c>
      <c r="Q25" s="275">
        <v>4.6012707025071102E-4</v>
      </c>
      <c r="R25" s="275">
        <v>9.2074007471795998E-4</v>
      </c>
      <c r="S25" s="275">
        <v>9.2356989234331902E-2</v>
      </c>
      <c r="T25" s="275">
        <v>7.4226698356307302E-3</v>
      </c>
      <c r="U25" s="275">
        <v>7.0262358162794701E-6</v>
      </c>
      <c r="V25" s="275">
        <v>0</v>
      </c>
      <c r="W25" s="275">
        <v>4.5861950751899298E-2</v>
      </c>
      <c r="X25" s="275">
        <v>1.26342036408428E-3</v>
      </c>
      <c r="Y25" s="275">
        <v>6.8455300070442399E-2</v>
      </c>
      <c r="Z25" s="275">
        <v>4.4817591078797202E-2</v>
      </c>
      <c r="AA25" s="275">
        <v>9.2783372945384208E-3</v>
      </c>
      <c r="AB25" s="275">
        <v>0.14784735265196</v>
      </c>
      <c r="AC25" s="275">
        <v>4.1352985545395002E-3</v>
      </c>
      <c r="AD25" s="275">
        <v>1.0912999999999999</v>
      </c>
    </row>
    <row r="26" spans="1:39" x14ac:dyDescent="0.25">
      <c r="A26" s="272" t="s">
        <v>267</v>
      </c>
      <c r="B26" s="273" t="s">
        <v>268</v>
      </c>
      <c r="C26" s="274" t="s">
        <v>424</v>
      </c>
      <c r="D26" s="275">
        <v>0.2</v>
      </c>
      <c r="E26" s="275">
        <v>0.08</v>
      </c>
      <c r="F26" s="275">
        <v>2.5000000000000001E-2</v>
      </c>
      <c r="G26" s="275">
        <v>1.4999999999999999E-2</v>
      </c>
      <c r="H26" s="275">
        <v>1.6E-2</v>
      </c>
      <c r="I26" s="275">
        <v>2E-3</v>
      </c>
      <c r="J26" s="275">
        <v>0.03</v>
      </c>
      <c r="K26" s="275">
        <v>1.11111111111111E-3</v>
      </c>
      <c r="L26" s="275">
        <v>0</v>
      </c>
      <c r="M26" s="275">
        <v>0.18622325148652899</v>
      </c>
      <c r="N26" s="275">
        <v>5.1541664155104798E-2</v>
      </c>
      <c r="O26" s="275">
        <v>6.5515043846266593E-2</v>
      </c>
      <c r="P26" s="275">
        <v>8.7407307508166297E-3</v>
      </c>
      <c r="Q26" s="275">
        <v>4.60164781008679E-4</v>
      </c>
      <c r="R26" s="275">
        <v>9.8105331621635601E-4</v>
      </c>
      <c r="S26" s="275">
        <v>9.23645585609221E-2</v>
      </c>
      <c r="T26" s="275">
        <v>7.4232781773775E-3</v>
      </c>
      <c r="U26" s="275">
        <v>2.8702899441102599E-5</v>
      </c>
      <c r="V26" s="275">
        <v>0</v>
      </c>
      <c r="W26" s="275">
        <v>4.2121619715140599E-2</v>
      </c>
      <c r="X26" s="275">
        <v>1.0636821004524899E-3</v>
      </c>
      <c r="Y26" s="275">
        <v>5.7637700901629597E-2</v>
      </c>
      <c r="Z26" s="275">
        <v>4.5224910335157797E-2</v>
      </c>
      <c r="AA26" s="275">
        <v>9.2790977217218802E-3</v>
      </c>
      <c r="AB26" s="275">
        <v>0.15254566712984099</v>
      </c>
      <c r="AC26" s="275">
        <v>3.7623464591782698E-3</v>
      </c>
      <c r="AD26" s="275">
        <v>1.0940000000000001</v>
      </c>
    </row>
    <row r="27" spans="1:39" x14ac:dyDescent="0.25">
      <c r="A27" s="272" t="s">
        <v>248</v>
      </c>
      <c r="B27" s="273" t="s">
        <v>249</v>
      </c>
      <c r="C27" s="274" t="s">
        <v>424</v>
      </c>
      <c r="D27" s="275">
        <v>0.2</v>
      </c>
      <c r="E27" s="275">
        <v>0.08</v>
      </c>
      <c r="F27" s="275">
        <v>2.5000000000000001E-2</v>
      </c>
      <c r="G27" s="275">
        <v>1.4999999999999999E-2</v>
      </c>
      <c r="H27" s="275">
        <v>1.6E-2</v>
      </c>
      <c r="I27" s="275">
        <v>2E-3</v>
      </c>
      <c r="J27" s="275">
        <v>0.03</v>
      </c>
      <c r="K27" s="275">
        <v>0</v>
      </c>
      <c r="L27" s="275">
        <v>0</v>
      </c>
      <c r="M27" s="275">
        <v>0.18599407413254601</v>
      </c>
      <c r="N27" s="275">
        <v>5.14768459931964E-2</v>
      </c>
      <c r="O27" s="275">
        <v>6.2992281890531798E-2</v>
      </c>
      <c r="P27" s="275">
        <v>9.1512597665585702E-3</v>
      </c>
      <c r="Q27" s="275">
        <v>4.6041504131892798E-4</v>
      </c>
      <c r="R27" s="275">
        <v>1.13428029830319E-3</v>
      </c>
      <c r="S27" s="275">
        <v>9.2414790964694404E-2</v>
      </c>
      <c r="T27" s="275">
        <v>7.4273153222795098E-3</v>
      </c>
      <c r="U27" s="275">
        <v>1.41233518498324E-5</v>
      </c>
      <c r="V27" s="275">
        <v>0</v>
      </c>
      <c r="W27" s="275">
        <v>4.3990275980440197E-2</v>
      </c>
      <c r="X27" s="275">
        <v>1.1108706044734599E-3</v>
      </c>
      <c r="Y27" s="275">
        <v>6.0227439395727403E-2</v>
      </c>
      <c r="Z27" s="275">
        <v>4.5154092376360901E-2</v>
      </c>
      <c r="AA27" s="275">
        <v>9.2841441528493801E-3</v>
      </c>
      <c r="AB27" s="275">
        <v>0.15127206232815099</v>
      </c>
      <c r="AC27" s="275">
        <v>3.92802246088145E-3</v>
      </c>
      <c r="AD27" s="275">
        <v>1.0940000000000001</v>
      </c>
    </row>
    <row r="28" spans="1:39" x14ac:dyDescent="0.25">
      <c r="A28" s="272" t="s">
        <v>403</v>
      </c>
      <c r="B28" s="273" t="s">
        <v>404</v>
      </c>
      <c r="C28" s="274" t="s">
        <v>424</v>
      </c>
      <c r="D28" s="275">
        <v>0.2</v>
      </c>
      <c r="E28" s="275">
        <v>0.08</v>
      </c>
      <c r="F28" s="275">
        <v>2.5000000000000001E-2</v>
      </c>
      <c r="G28" s="275">
        <v>1.4999999999999999E-2</v>
      </c>
      <c r="H28" s="275">
        <v>1.6E-2</v>
      </c>
      <c r="I28" s="275">
        <v>2E-3</v>
      </c>
      <c r="J28" s="275">
        <v>0.03</v>
      </c>
      <c r="K28" s="275">
        <v>1.11111111111111E-3</v>
      </c>
      <c r="L28" s="275">
        <v>0</v>
      </c>
      <c r="M28" s="275">
        <v>0.18601379961610701</v>
      </c>
      <c r="N28" s="275">
        <v>5.14828131228958E-2</v>
      </c>
      <c r="O28" s="275">
        <v>6.3892431209004397E-2</v>
      </c>
      <c r="P28" s="275">
        <v>8.7407372854799107E-3</v>
      </c>
      <c r="Q28" s="275">
        <v>4.6016512503276399E-4</v>
      </c>
      <c r="R28" s="275">
        <v>9.69089435067086E-4</v>
      </c>
      <c r="S28" s="275">
        <v>9.2364627613648498E-2</v>
      </c>
      <c r="T28" s="275">
        <v>7.4232837270992204E-3</v>
      </c>
      <c r="U28" s="275">
        <v>4.1391228617621101E-5</v>
      </c>
      <c r="V28" s="275">
        <v>0</v>
      </c>
      <c r="W28" s="275">
        <v>4.3307459597547102E-2</v>
      </c>
      <c r="X28" s="275">
        <v>1.09362768814472E-3</v>
      </c>
      <c r="Y28" s="275">
        <v>5.92604056091936E-2</v>
      </c>
      <c r="Z28" s="275">
        <v>4.5164426827614498E-2</v>
      </c>
      <c r="AA28" s="275">
        <v>9.2791046588740298E-3</v>
      </c>
      <c r="AB28" s="275">
        <v>0.15184800667130299</v>
      </c>
      <c r="AC28" s="275">
        <v>3.8682668989167401E-3</v>
      </c>
      <c r="AD28" s="275">
        <v>1.0943000000000001</v>
      </c>
      <c r="AL28" s="276"/>
      <c r="AM28" s="276"/>
    </row>
    <row r="29" spans="1:39" x14ac:dyDescent="0.25">
      <c r="A29" s="272" t="s">
        <v>513</v>
      </c>
      <c r="B29" s="273" t="s">
        <v>514</v>
      </c>
      <c r="C29" s="274" t="s">
        <v>219</v>
      </c>
      <c r="D29" s="275">
        <v>0.2</v>
      </c>
      <c r="E29" s="275">
        <v>0.08</v>
      </c>
      <c r="F29" s="275">
        <v>2.5000000000000001E-2</v>
      </c>
      <c r="G29" s="275">
        <v>1.4999999999999999E-2</v>
      </c>
      <c r="H29" s="275">
        <v>1.6E-2</v>
      </c>
      <c r="I29" s="275">
        <v>2E-3</v>
      </c>
      <c r="J29" s="275">
        <v>0.03</v>
      </c>
      <c r="K29" s="275">
        <v>4.1481481481481499E-3</v>
      </c>
      <c r="L29" s="275">
        <v>0</v>
      </c>
      <c r="M29" s="275">
        <v>0</v>
      </c>
      <c r="N29" s="275">
        <v>0</v>
      </c>
      <c r="O29" s="275">
        <v>9.9092206470654295E-2</v>
      </c>
      <c r="P29" s="275">
        <v>8.8152683270863192E-3</v>
      </c>
      <c r="Q29" s="275">
        <v>4.6058902779708198E-4</v>
      </c>
      <c r="R29" s="275">
        <v>3.9155514484932001E-4</v>
      </c>
      <c r="S29" s="275">
        <v>9.2449713637861794E-2</v>
      </c>
      <c r="T29" s="275">
        <v>7.4301220343090798E-3</v>
      </c>
      <c r="U29" s="275">
        <v>1.4734996879535501E-3</v>
      </c>
      <c r="V29" s="275">
        <v>0</v>
      </c>
      <c r="W29" s="275">
        <v>2.20626736745528E-2</v>
      </c>
      <c r="X29" s="275">
        <v>4.4571260525028199E-4</v>
      </c>
      <c r="Y29" s="275">
        <v>2.4174078379828101E-2</v>
      </c>
      <c r="Z29" s="275">
        <v>3.8723614538576402E-2</v>
      </c>
      <c r="AA29" s="275">
        <v>9.2876525428863405E-3</v>
      </c>
      <c r="AB29" s="275">
        <v>7.8193146856036205E-2</v>
      </c>
      <c r="AC29" s="275">
        <v>1.9308850146144E-3</v>
      </c>
      <c r="AD29" s="275">
        <v>0.7571</v>
      </c>
      <c r="AL29" s="276"/>
      <c r="AM29" s="276"/>
    </row>
    <row r="30" spans="1:39" x14ac:dyDescent="0.25">
      <c r="A30" s="272" t="s">
        <v>515</v>
      </c>
      <c r="B30" s="273" t="s">
        <v>516</v>
      </c>
      <c r="C30" s="274" t="s">
        <v>219</v>
      </c>
      <c r="D30" s="275">
        <v>0.2</v>
      </c>
      <c r="E30" s="275">
        <v>0.08</v>
      </c>
      <c r="F30" s="275">
        <v>2.5000000000000001E-2</v>
      </c>
      <c r="G30" s="275">
        <v>1.4999999999999999E-2</v>
      </c>
      <c r="H30" s="275">
        <v>1.6E-2</v>
      </c>
      <c r="I30" s="275">
        <v>2E-3</v>
      </c>
      <c r="J30" s="275">
        <v>0.03</v>
      </c>
      <c r="K30" s="275">
        <v>0</v>
      </c>
      <c r="L30" s="275">
        <v>0</v>
      </c>
      <c r="M30" s="275">
        <v>0</v>
      </c>
      <c r="N30" s="275">
        <v>0</v>
      </c>
      <c r="O30" s="275">
        <v>8.5096183664630107E-2</v>
      </c>
      <c r="P30" s="275">
        <v>9.15036587609519E-3</v>
      </c>
      <c r="Q30" s="275">
        <v>4.6037006820865301E-4</v>
      </c>
      <c r="R30" s="275">
        <v>1.05064403124449E-3</v>
      </c>
      <c r="S30" s="275">
        <v>9.2405763934271801E-2</v>
      </c>
      <c r="T30" s="275">
        <v>7.4265898258446504E-3</v>
      </c>
      <c r="U30" s="275">
        <v>0</v>
      </c>
      <c r="V30" s="275">
        <v>0</v>
      </c>
      <c r="W30" s="275">
        <v>3.01594125134634E-2</v>
      </c>
      <c r="X30" s="275">
        <v>7.0301980425000398E-4</v>
      </c>
      <c r="Y30" s="275">
        <v>3.81115015810655E-2</v>
      </c>
      <c r="Z30" s="275">
        <v>3.8258877356809398E-2</v>
      </c>
      <c r="AA30" s="275">
        <v>9.2832372823058104E-3</v>
      </c>
      <c r="AB30" s="275">
        <v>7.1977089603308494E-2</v>
      </c>
      <c r="AC30" s="275">
        <v>2.6714642890410699E-3</v>
      </c>
      <c r="AD30" s="275">
        <v>0.75480000000000003</v>
      </c>
      <c r="AL30" s="276"/>
      <c r="AM30" s="276"/>
    </row>
    <row r="31" spans="1:39" x14ac:dyDescent="0.25">
      <c r="A31" s="272" t="s">
        <v>265</v>
      </c>
      <c r="B31" s="273" t="s">
        <v>266</v>
      </c>
      <c r="C31" s="274" t="s">
        <v>424</v>
      </c>
      <c r="D31" s="275">
        <v>0.2</v>
      </c>
      <c r="E31" s="275">
        <v>0.08</v>
      </c>
      <c r="F31" s="275">
        <v>2.5000000000000001E-2</v>
      </c>
      <c r="G31" s="275">
        <v>1.4999999999999999E-2</v>
      </c>
      <c r="H31" s="275">
        <v>1.6E-2</v>
      </c>
      <c r="I31" s="275">
        <v>2E-3</v>
      </c>
      <c r="J31" s="275">
        <v>0.03</v>
      </c>
      <c r="K31" s="275">
        <v>1.11111111111111E-3</v>
      </c>
      <c r="L31" s="275">
        <v>0</v>
      </c>
      <c r="M31" s="275">
        <v>0.18547922593129501</v>
      </c>
      <c r="N31" s="275">
        <v>5.1332574608909602E-2</v>
      </c>
      <c r="O31" s="275">
        <v>5.96879049633013E-2</v>
      </c>
      <c r="P31" s="275">
        <v>8.7411554358815102E-3</v>
      </c>
      <c r="Q31" s="275">
        <v>4.6018713899171801E-4</v>
      </c>
      <c r="R31" s="275">
        <v>1.0491277694319599E-3</v>
      </c>
      <c r="S31" s="275">
        <v>9.2369046269062699E-2</v>
      </c>
      <c r="T31" s="275">
        <v>7.4236388514978104E-3</v>
      </c>
      <c r="U31" s="275">
        <v>9.3012359533390506E-6</v>
      </c>
      <c r="V31" s="275">
        <v>0</v>
      </c>
      <c r="W31" s="275">
        <v>4.2517026603843697E-2</v>
      </c>
      <c r="X31" s="275">
        <v>1.17127327448854E-3</v>
      </c>
      <c r="Y31" s="275">
        <v>6.3470823395449003E-2</v>
      </c>
      <c r="Z31" s="275">
        <v>4.50096691905384E-2</v>
      </c>
      <c r="AA31" s="275">
        <v>9.2795485643722593E-3</v>
      </c>
      <c r="AB31" s="275">
        <v>0.15006292031586299</v>
      </c>
      <c r="AC31" s="275">
        <v>3.8336921080687099E-3</v>
      </c>
      <c r="AD31" s="275">
        <v>1.091</v>
      </c>
    </row>
    <row r="32" spans="1:39" x14ac:dyDescent="0.25">
      <c r="A32" s="272" t="s">
        <v>517</v>
      </c>
      <c r="B32" s="273" t="s">
        <v>220</v>
      </c>
      <c r="C32" s="274" t="s">
        <v>219</v>
      </c>
      <c r="D32" s="275">
        <v>0.2</v>
      </c>
      <c r="E32" s="275">
        <v>0.08</v>
      </c>
      <c r="F32" s="275">
        <v>2.5000000000000001E-2</v>
      </c>
      <c r="G32" s="275">
        <v>1.4999999999999999E-2</v>
      </c>
      <c r="H32" s="275">
        <v>1.6E-2</v>
      </c>
      <c r="I32" s="275">
        <v>2E-3</v>
      </c>
      <c r="J32" s="275">
        <v>0.03</v>
      </c>
      <c r="K32" s="275">
        <v>1.11111111111111E-3</v>
      </c>
      <c r="L32" s="275">
        <v>0</v>
      </c>
      <c r="M32" s="275">
        <v>0</v>
      </c>
      <c r="N32" s="275">
        <v>0</v>
      </c>
      <c r="O32" s="275">
        <v>6.5481971092815505E-2</v>
      </c>
      <c r="P32" s="275">
        <v>8.7409538244430894E-3</v>
      </c>
      <c r="Q32" s="275">
        <v>4.6017652494970601E-4</v>
      </c>
      <c r="R32" s="275">
        <v>1.0060306880481E-3</v>
      </c>
      <c r="S32" s="275">
        <v>9.2366915812005901E-2</v>
      </c>
      <c r="T32" s="275">
        <v>7.4234676280802497E-3</v>
      </c>
      <c r="U32" s="275">
        <v>2.92698868894329E-5</v>
      </c>
      <c r="V32" s="275">
        <v>0</v>
      </c>
      <c r="W32" s="275">
        <v>4.2147010540428499E-2</v>
      </c>
      <c r="X32" s="275">
        <v>1.0643232858237399E-3</v>
      </c>
      <c r="Y32" s="275">
        <v>5.7673916656525603E-2</v>
      </c>
      <c r="Z32" s="275">
        <v>3.7616281134631398E-2</v>
      </c>
      <c r="AA32" s="275">
        <v>9.2793345351003097E-3</v>
      </c>
      <c r="AB32" s="275">
        <v>6.47822428098805E-2</v>
      </c>
      <c r="AC32" s="275">
        <v>3.7646143938461101E-3</v>
      </c>
      <c r="AD32" s="275">
        <v>0.76090000000000002</v>
      </c>
    </row>
    <row r="33" spans="1:39" x14ac:dyDescent="0.25">
      <c r="A33" s="272" t="s">
        <v>518</v>
      </c>
      <c r="B33" s="273" t="s">
        <v>519</v>
      </c>
      <c r="C33" s="274" t="s">
        <v>424</v>
      </c>
      <c r="D33" s="275">
        <v>0.2</v>
      </c>
      <c r="E33" s="275">
        <v>0.08</v>
      </c>
      <c r="F33" s="275">
        <v>2.5000000000000001E-2</v>
      </c>
      <c r="G33" s="275">
        <v>1.4999999999999999E-2</v>
      </c>
      <c r="H33" s="275">
        <v>1.6E-2</v>
      </c>
      <c r="I33" s="275">
        <v>2E-3</v>
      </c>
      <c r="J33" s="275">
        <v>0.03</v>
      </c>
      <c r="K33" s="275">
        <v>4.1481481481481499E-3</v>
      </c>
      <c r="L33" s="275">
        <v>0</v>
      </c>
      <c r="M33" s="275">
        <v>0.1879971202064</v>
      </c>
      <c r="N33" s="275">
        <v>5.20394649922876E-2</v>
      </c>
      <c r="O33" s="275">
        <v>7.8176037829769507E-2</v>
      </c>
      <c r="P33" s="275">
        <v>8.8140111484137206E-3</v>
      </c>
      <c r="Q33" s="275">
        <v>4.6052334145821002E-4</v>
      </c>
      <c r="R33" s="275">
        <v>7.2804497599620905E-4</v>
      </c>
      <c r="S33" s="275">
        <v>9.2436529035424098E-2</v>
      </c>
      <c r="T33" s="275">
        <v>7.4290623965748903E-3</v>
      </c>
      <c r="U33" s="275">
        <v>9.9383656410944004E-4</v>
      </c>
      <c r="V33" s="275">
        <v>0</v>
      </c>
      <c r="W33" s="275">
        <v>3.29134498171475E-2</v>
      </c>
      <c r="X33" s="275">
        <v>8.3115150061660603E-4</v>
      </c>
      <c r="Y33" s="275">
        <v>4.5072667550796003E-2</v>
      </c>
      <c r="Z33" s="275">
        <v>4.5730388175693901E-2</v>
      </c>
      <c r="AA33" s="275">
        <v>9.2863279957186105E-3</v>
      </c>
      <c r="AB33" s="275">
        <v>0.159679329154366</v>
      </c>
      <c r="AC33" s="275">
        <v>2.94238747715683E-3</v>
      </c>
      <c r="AD33" s="275">
        <v>1.0976999999999999</v>
      </c>
      <c r="AL33" s="276"/>
      <c r="AM33" s="276"/>
    </row>
    <row r="34" spans="1:39" x14ac:dyDescent="0.25">
      <c r="A34" s="272" t="s">
        <v>520</v>
      </c>
      <c r="B34" s="273" t="s">
        <v>521</v>
      </c>
      <c r="C34" s="274" t="s">
        <v>219</v>
      </c>
      <c r="D34" s="275">
        <v>0.2</v>
      </c>
      <c r="E34" s="275">
        <v>0.08</v>
      </c>
      <c r="F34" s="275">
        <v>2.5000000000000001E-2</v>
      </c>
      <c r="G34" s="275">
        <v>1.4999999999999999E-2</v>
      </c>
      <c r="H34" s="275">
        <v>1.6E-2</v>
      </c>
      <c r="I34" s="275">
        <v>2E-3</v>
      </c>
      <c r="J34" s="275">
        <v>0.03</v>
      </c>
      <c r="K34" s="275">
        <v>4.1481481481481499E-3</v>
      </c>
      <c r="L34" s="275">
        <v>0</v>
      </c>
      <c r="M34" s="275">
        <v>0</v>
      </c>
      <c r="N34" s="275">
        <v>0</v>
      </c>
      <c r="O34" s="275">
        <v>8.0863452140404898E-2</v>
      </c>
      <c r="P34" s="275">
        <v>7.8173719862504199E-3</v>
      </c>
      <c r="Q34" s="275">
        <v>3.9677996805156202E-4</v>
      </c>
      <c r="R34" s="275">
        <v>8.2795755455076798E-4</v>
      </c>
      <c r="S34" s="275">
        <v>9.2331135873420497E-2</v>
      </c>
      <c r="T34" s="275">
        <v>7.4205920181988601E-3</v>
      </c>
      <c r="U34" s="275">
        <v>8.0171892343324001E-4</v>
      </c>
      <c r="V34" s="275">
        <v>0</v>
      </c>
      <c r="W34" s="275">
        <v>3.0883614526737199E-2</v>
      </c>
      <c r="X34" s="275">
        <v>7.7989280069296302E-4</v>
      </c>
      <c r="Y34" s="275">
        <v>4.2244729024155797E-2</v>
      </c>
      <c r="Z34" s="275">
        <v>3.80946882708579E-2</v>
      </c>
      <c r="AA34" s="275">
        <v>9.2757400227485697E-3</v>
      </c>
      <c r="AB34" s="275">
        <v>7.0878967298125595E-2</v>
      </c>
      <c r="AC34" s="275">
        <v>2.7609248236709402E-3</v>
      </c>
      <c r="AD34" s="275">
        <v>0.75749999999999995</v>
      </c>
    </row>
    <row r="35" spans="1:39" x14ac:dyDescent="0.25">
      <c r="A35" s="272" t="s">
        <v>522</v>
      </c>
      <c r="B35" s="273" t="s">
        <v>523</v>
      </c>
      <c r="C35" s="274" t="s">
        <v>219</v>
      </c>
      <c r="D35" s="275">
        <v>0.2</v>
      </c>
      <c r="E35" s="275">
        <v>0.08</v>
      </c>
      <c r="F35" s="275">
        <v>2.5000000000000001E-2</v>
      </c>
      <c r="G35" s="275">
        <v>1.4999999999999999E-2</v>
      </c>
      <c r="H35" s="275">
        <v>1.6E-2</v>
      </c>
      <c r="I35" s="275">
        <v>2E-3</v>
      </c>
      <c r="J35" s="275">
        <v>0.03</v>
      </c>
      <c r="K35" s="275">
        <v>0</v>
      </c>
      <c r="L35" s="275">
        <v>0</v>
      </c>
      <c r="M35" s="275">
        <v>0</v>
      </c>
      <c r="N35" s="275">
        <v>0</v>
      </c>
      <c r="O35" s="275">
        <v>7.7577230883724896E-2</v>
      </c>
      <c r="P35" s="275">
        <v>9.1481448883423203E-3</v>
      </c>
      <c r="Q35" s="275">
        <v>4.6025832663491401E-4</v>
      </c>
      <c r="R35" s="275">
        <v>7.8545170345927797E-4</v>
      </c>
      <c r="S35" s="275">
        <v>9.2383335096696106E-2</v>
      </c>
      <c r="T35" s="275">
        <v>7.4247872350770103E-3</v>
      </c>
      <c r="U35" s="275">
        <v>2.2181259129643599E-5</v>
      </c>
      <c r="V35" s="275">
        <v>0</v>
      </c>
      <c r="W35" s="275">
        <v>3.3318098668222898E-2</v>
      </c>
      <c r="X35" s="275">
        <v>8.4136995239430102E-4</v>
      </c>
      <c r="Y35" s="275">
        <v>4.5600549245203299E-2</v>
      </c>
      <c r="Z35" s="275">
        <v>3.8009644460578099E-2</v>
      </c>
      <c r="AA35" s="275">
        <v>9.2809840438462608E-3</v>
      </c>
      <c r="AB35" s="275">
        <v>6.9110911296647606E-2</v>
      </c>
      <c r="AC35" s="275">
        <v>2.9750720359389398E-3</v>
      </c>
      <c r="AD35" s="275">
        <v>0.75490000000000002</v>
      </c>
    </row>
    <row r="36" spans="1:39" x14ac:dyDescent="0.25">
      <c r="A36" s="272" t="s">
        <v>524</v>
      </c>
      <c r="B36" s="273" t="s">
        <v>525</v>
      </c>
      <c r="C36" s="274" t="s">
        <v>219</v>
      </c>
      <c r="D36" s="275">
        <v>0.2</v>
      </c>
      <c r="E36" s="275">
        <v>0.08</v>
      </c>
      <c r="F36" s="275">
        <v>2.5000000000000001E-2</v>
      </c>
      <c r="G36" s="275">
        <v>1.4999999999999999E-2</v>
      </c>
      <c r="H36" s="275">
        <v>1.6E-2</v>
      </c>
      <c r="I36" s="275">
        <v>2E-3</v>
      </c>
      <c r="J36" s="275">
        <v>0.03</v>
      </c>
      <c r="K36" s="275">
        <v>1.11111111111111E-3</v>
      </c>
      <c r="L36" s="275">
        <v>0</v>
      </c>
      <c r="M36" s="275">
        <v>0</v>
      </c>
      <c r="N36" s="275">
        <v>0</v>
      </c>
      <c r="O36" s="275">
        <v>6.8495559635068301E-2</v>
      </c>
      <c r="P36" s="275">
        <v>8.7482660624810908E-3</v>
      </c>
      <c r="Q36" s="275">
        <v>4.6056148525924599E-4</v>
      </c>
      <c r="R36" s="275">
        <v>4.3839079369071198E-4</v>
      </c>
      <c r="S36" s="275">
        <v>9.2444185282685901E-2</v>
      </c>
      <c r="T36" s="275">
        <v>7.4296777240782496E-3</v>
      </c>
      <c r="U36" s="275">
        <v>1.43312633079096E-3</v>
      </c>
      <c r="V36" s="275">
        <v>0</v>
      </c>
      <c r="W36" s="275">
        <v>3.9986575562010497E-2</v>
      </c>
      <c r="X36" s="275">
        <v>1.0097665989898599E-3</v>
      </c>
      <c r="Y36" s="275">
        <v>5.4763354075179599E-2</v>
      </c>
      <c r="Z36" s="275">
        <v>3.7742392554049702E-2</v>
      </c>
      <c r="AA36" s="275">
        <v>9.2870971550978194E-3</v>
      </c>
      <c r="AB36" s="275">
        <v>6.6236903001921005E-2</v>
      </c>
      <c r="AC36" s="275">
        <v>3.5716421162768799E-3</v>
      </c>
      <c r="AD36" s="275">
        <v>0.76119999999999999</v>
      </c>
      <c r="AL36" s="276"/>
      <c r="AM36" s="276"/>
    </row>
    <row r="37" spans="1:39" x14ac:dyDescent="0.25">
      <c r="A37" s="272" t="s">
        <v>526</v>
      </c>
      <c r="B37" s="273" t="s">
        <v>527</v>
      </c>
      <c r="C37" s="274" t="s">
        <v>424</v>
      </c>
      <c r="D37" s="275">
        <v>0.2</v>
      </c>
      <c r="E37" s="275">
        <v>0.08</v>
      </c>
      <c r="F37" s="275">
        <v>2.5000000000000001E-2</v>
      </c>
      <c r="G37" s="275">
        <v>1.4999999999999999E-2</v>
      </c>
      <c r="H37" s="275">
        <v>1.6E-2</v>
      </c>
      <c r="I37" s="275">
        <v>2E-3</v>
      </c>
      <c r="J37" s="275">
        <v>0.03</v>
      </c>
      <c r="K37" s="275">
        <v>0</v>
      </c>
      <c r="L37" s="275">
        <v>0</v>
      </c>
      <c r="M37" s="275">
        <v>0.187788948822424</v>
      </c>
      <c r="N37" s="275">
        <v>5.1981250202797397E-2</v>
      </c>
      <c r="O37" s="275">
        <v>7.7049780830501999E-2</v>
      </c>
      <c r="P37" s="275">
        <v>9.1501863495196799E-3</v>
      </c>
      <c r="Q37" s="275">
        <v>4.6036103592918699E-4</v>
      </c>
      <c r="R37" s="275">
        <v>1.0310038117742901E-3</v>
      </c>
      <c r="S37" s="275">
        <v>9.2403950969568299E-2</v>
      </c>
      <c r="T37" s="275">
        <v>7.4264441190765003E-3</v>
      </c>
      <c r="U37" s="275">
        <v>0</v>
      </c>
      <c r="V37" s="275">
        <v>0</v>
      </c>
      <c r="W37" s="275">
        <v>3.3716040802500902E-2</v>
      </c>
      <c r="X37" s="275">
        <v>8.5141904186688102E-4</v>
      </c>
      <c r="Y37" s="275">
        <v>4.6155487128922403E-2</v>
      </c>
      <c r="Z37" s="275">
        <v>4.5673341636530897E-2</v>
      </c>
      <c r="AA37" s="275">
        <v>9.2830551488456304E-3</v>
      </c>
      <c r="AB37" s="275">
        <v>0.157243428820106</v>
      </c>
      <c r="AC37" s="275">
        <v>3.0106054716070902E-3</v>
      </c>
      <c r="AD37" s="275">
        <v>1.0911999999999999</v>
      </c>
    </row>
    <row r="38" spans="1:39" x14ac:dyDescent="0.25">
      <c r="A38" s="272" t="s">
        <v>528</v>
      </c>
      <c r="B38" s="273" t="s">
        <v>529</v>
      </c>
      <c r="C38" s="274" t="s">
        <v>219</v>
      </c>
      <c r="D38" s="275">
        <v>0.2</v>
      </c>
      <c r="E38" s="275">
        <v>0.08</v>
      </c>
      <c r="F38" s="275">
        <v>2.5000000000000001E-2</v>
      </c>
      <c r="G38" s="275">
        <v>1.4999999999999999E-2</v>
      </c>
      <c r="H38" s="275">
        <v>1.6E-2</v>
      </c>
      <c r="I38" s="275">
        <v>2E-3</v>
      </c>
      <c r="J38" s="275">
        <v>0.03</v>
      </c>
      <c r="K38" s="275">
        <v>4.1481481481481499E-3</v>
      </c>
      <c r="L38" s="275">
        <v>0</v>
      </c>
      <c r="M38" s="275">
        <v>0</v>
      </c>
      <c r="N38" s="275">
        <v>0</v>
      </c>
      <c r="O38" s="275">
        <v>8.6227539735521802E-2</v>
      </c>
      <c r="P38" s="275">
        <v>7.8111160238971099E-3</v>
      </c>
      <c r="Q38" s="275">
        <v>3.9646243927756402E-4</v>
      </c>
      <c r="R38" s="275">
        <v>5.2955379967680404E-4</v>
      </c>
      <c r="S38" s="275">
        <v>9.2257246577749502E-2</v>
      </c>
      <c r="T38" s="275">
        <v>7.41465358461955E-3</v>
      </c>
      <c r="U38" s="275">
        <v>2.9956457671186099E-4</v>
      </c>
      <c r="V38" s="275">
        <v>0</v>
      </c>
      <c r="W38" s="275">
        <v>2.9154270238314801E-2</v>
      </c>
      <c r="X38" s="275">
        <v>6.7958980788641703E-4</v>
      </c>
      <c r="Y38" s="275">
        <v>3.67821223681443E-2</v>
      </c>
      <c r="Z38" s="275">
        <v>3.82379563755985E-2</v>
      </c>
      <c r="AA38" s="275">
        <v>9.2683169807744395E-3</v>
      </c>
      <c r="AB38" s="275">
        <v>7.2545122293997802E-2</v>
      </c>
      <c r="AC38" s="275">
        <v>2.5852497075704701E-3</v>
      </c>
      <c r="AD38" s="275">
        <v>0.75629999999999997</v>
      </c>
    </row>
    <row r="39" spans="1:39" x14ac:dyDescent="0.25">
      <c r="A39" s="272" t="s">
        <v>530</v>
      </c>
      <c r="B39" s="273" t="s">
        <v>531</v>
      </c>
      <c r="C39" s="274" t="s">
        <v>424</v>
      </c>
      <c r="D39" s="275">
        <v>0.2</v>
      </c>
      <c r="E39" s="275">
        <v>0.08</v>
      </c>
      <c r="F39" s="275">
        <v>2.5000000000000001E-2</v>
      </c>
      <c r="G39" s="275">
        <v>1.4999999999999999E-2</v>
      </c>
      <c r="H39" s="275">
        <v>1.6E-2</v>
      </c>
      <c r="I39" s="275">
        <v>2E-3</v>
      </c>
      <c r="J39" s="275">
        <v>0.03</v>
      </c>
      <c r="K39" s="275">
        <v>0</v>
      </c>
      <c r="L39" s="275">
        <v>0</v>
      </c>
      <c r="M39" s="275">
        <v>0.187788948822424</v>
      </c>
      <c r="N39" s="275">
        <v>5.1981250202797397E-2</v>
      </c>
      <c r="O39" s="275">
        <v>7.7049780830501999E-2</v>
      </c>
      <c r="P39" s="275">
        <v>9.1501863495196799E-3</v>
      </c>
      <c r="Q39" s="275">
        <v>4.6036103592918699E-4</v>
      </c>
      <c r="R39" s="275">
        <v>1.0310038117742901E-3</v>
      </c>
      <c r="S39" s="275">
        <v>9.2403950969568299E-2</v>
      </c>
      <c r="T39" s="275">
        <v>7.4264441190765003E-3</v>
      </c>
      <c r="U39" s="275">
        <v>0</v>
      </c>
      <c r="V39" s="275">
        <v>0</v>
      </c>
      <c r="W39" s="275">
        <v>3.3716040802500902E-2</v>
      </c>
      <c r="X39" s="275">
        <v>8.5141904186688102E-4</v>
      </c>
      <c r="Y39" s="275">
        <v>4.6155487128922403E-2</v>
      </c>
      <c r="Z39" s="275">
        <v>4.5673341636530897E-2</v>
      </c>
      <c r="AA39" s="275">
        <v>9.2830551488456304E-3</v>
      </c>
      <c r="AB39" s="275">
        <v>0.157243428820106</v>
      </c>
      <c r="AC39" s="275">
        <v>3.0106054716070902E-3</v>
      </c>
      <c r="AD39" s="275">
        <v>1.0911999999999999</v>
      </c>
    </row>
    <row r="40" spans="1:39" x14ac:dyDescent="0.25">
      <c r="A40" s="272" t="s">
        <v>532</v>
      </c>
      <c r="B40" s="273" t="s">
        <v>533</v>
      </c>
      <c r="C40" s="274" t="s">
        <v>424</v>
      </c>
      <c r="D40" s="275">
        <v>0.2</v>
      </c>
      <c r="E40" s="275">
        <v>0.08</v>
      </c>
      <c r="F40" s="275">
        <v>2.5000000000000001E-2</v>
      </c>
      <c r="G40" s="275">
        <v>1.4999999999999999E-2</v>
      </c>
      <c r="H40" s="275">
        <v>1.6E-2</v>
      </c>
      <c r="I40" s="275">
        <v>2E-3</v>
      </c>
      <c r="J40" s="275">
        <v>0.03</v>
      </c>
      <c r="K40" s="275">
        <v>0</v>
      </c>
      <c r="L40" s="275">
        <v>0</v>
      </c>
      <c r="M40" s="275">
        <v>0.187788948822424</v>
      </c>
      <c r="N40" s="275">
        <v>5.1981250202797397E-2</v>
      </c>
      <c r="O40" s="275">
        <v>7.7049780830501999E-2</v>
      </c>
      <c r="P40" s="275">
        <v>9.1501863495196799E-3</v>
      </c>
      <c r="Q40" s="275">
        <v>4.6036103592918699E-4</v>
      </c>
      <c r="R40" s="275">
        <v>1.0310038117742901E-3</v>
      </c>
      <c r="S40" s="275">
        <v>9.2403950969568299E-2</v>
      </c>
      <c r="T40" s="275">
        <v>7.4264441190765003E-3</v>
      </c>
      <c r="U40" s="275">
        <v>0</v>
      </c>
      <c r="V40" s="275">
        <v>0</v>
      </c>
      <c r="W40" s="275">
        <v>3.3716040802500902E-2</v>
      </c>
      <c r="X40" s="275">
        <v>8.5141904186688102E-4</v>
      </c>
      <c r="Y40" s="275">
        <v>4.6155487128922403E-2</v>
      </c>
      <c r="Z40" s="275">
        <v>4.5673341636530897E-2</v>
      </c>
      <c r="AA40" s="275">
        <v>9.2830551488456304E-3</v>
      </c>
      <c r="AB40" s="275">
        <v>0.157243428820106</v>
      </c>
      <c r="AC40" s="275">
        <v>3.0106054716070902E-3</v>
      </c>
      <c r="AD40" s="275">
        <v>1.0911999999999999</v>
      </c>
      <c r="AL40" s="276"/>
      <c r="AM40" s="276"/>
    </row>
    <row r="41" spans="1:39" x14ac:dyDescent="0.25">
      <c r="A41" s="272" t="s">
        <v>534</v>
      </c>
      <c r="B41" s="273" t="s">
        <v>535</v>
      </c>
      <c r="C41" s="274" t="s">
        <v>424</v>
      </c>
      <c r="D41" s="275">
        <v>0.2</v>
      </c>
      <c r="E41" s="275">
        <v>0.08</v>
      </c>
      <c r="F41" s="275">
        <v>2.5000000000000001E-2</v>
      </c>
      <c r="G41" s="275">
        <v>1.4999999999999999E-2</v>
      </c>
      <c r="H41" s="275">
        <v>1.6E-2</v>
      </c>
      <c r="I41" s="275">
        <v>2E-3</v>
      </c>
      <c r="J41" s="275">
        <v>0.03</v>
      </c>
      <c r="K41" s="275">
        <v>0</v>
      </c>
      <c r="L41" s="275">
        <v>0</v>
      </c>
      <c r="M41" s="275">
        <v>0.18599407413254601</v>
      </c>
      <c r="N41" s="275">
        <v>5.14768459931964E-2</v>
      </c>
      <c r="O41" s="275">
        <v>6.2992281890531798E-2</v>
      </c>
      <c r="P41" s="275">
        <v>9.1512597665585702E-3</v>
      </c>
      <c r="Q41" s="275">
        <v>4.6041504131892798E-4</v>
      </c>
      <c r="R41" s="275">
        <v>1.13428029830319E-3</v>
      </c>
      <c r="S41" s="275">
        <v>9.2414790964694404E-2</v>
      </c>
      <c r="T41" s="275">
        <v>7.4273153222795098E-3</v>
      </c>
      <c r="U41" s="275">
        <v>1.41233518498324E-5</v>
      </c>
      <c r="V41" s="275">
        <v>0</v>
      </c>
      <c r="W41" s="275">
        <v>4.3990275980440197E-2</v>
      </c>
      <c r="X41" s="275">
        <v>1.1108706044734599E-3</v>
      </c>
      <c r="Y41" s="275">
        <v>6.0227439395727403E-2</v>
      </c>
      <c r="Z41" s="275">
        <v>4.5154092376360901E-2</v>
      </c>
      <c r="AA41" s="275">
        <v>9.2841441528493801E-3</v>
      </c>
      <c r="AB41" s="275">
        <v>0.15127206232815099</v>
      </c>
      <c r="AC41" s="275">
        <v>3.92802246088145E-3</v>
      </c>
      <c r="AD41" s="275">
        <v>1.0940000000000001</v>
      </c>
    </row>
    <row r="42" spans="1:39" x14ac:dyDescent="0.25">
      <c r="A42" s="272" t="s">
        <v>536</v>
      </c>
      <c r="B42" s="273" t="s">
        <v>537</v>
      </c>
      <c r="C42" s="274" t="s">
        <v>219</v>
      </c>
      <c r="D42" s="275">
        <v>0.2</v>
      </c>
      <c r="E42" s="275">
        <v>0.08</v>
      </c>
      <c r="F42" s="275">
        <v>2.5000000000000001E-2</v>
      </c>
      <c r="G42" s="275">
        <v>1.4999999999999999E-2</v>
      </c>
      <c r="H42" s="275">
        <v>1.6E-2</v>
      </c>
      <c r="I42" s="275">
        <v>2E-3</v>
      </c>
      <c r="J42" s="275">
        <v>0.03</v>
      </c>
      <c r="K42" s="275">
        <v>1.11111111111111E-3</v>
      </c>
      <c r="L42" s="275">
        <v>0</v>
      </c>
      <c r="M42" s="275">
        <v>0</v>
      </c>
      <c r="N42" s="275">
        <v>0</v>
      </c>
      <c r="O42" s="275">
        <v>7.4769654098380406E-2</v>
      </c>
      <c r="P42" s="275">
        <v>8.7457807682996894E-3</v>
      </c>
      <c r="Q42" s="275">
        <v>4.6043064438502901E-4</v>
      </c>
      <c r="R42" s="275">
        <v>7.5974030173713697E-4</v>
      </c>
      <c r="S42" s="275">
        <v>9.2417922821742493E-2</v>
      </c>
      <c r="T42" s="275">
        <v>7.4275670275487397E-3</v>
      </c>
      <c r="U42" s="275">
        <v>8.2715474085712204E-4</v>
      </c>
      <c r="V42" s="275">
        <v>0</v>
      </c>
      <c r="W42" s="275">
        <v>3.53899038460826E-2</v>
      </c>
      <c r="X42" s="275">
        <v>8.9368850277810801E-4</v>
      </c>
      <c r="Y42" s="275">
        <v>4.8454242997276298E-2</v>
      </c>
      <c r="Z42" s="275">
        <v>3.7933064012894403E-2</v>
      </c>
      <c r="AA42" s="275">
        <v>9.2844587844359196E-3</v>
      </c>
      <c r="AB42" s="275">
        <v>6.8436245315400199E-2</v>
      </c>
      <c r="AC42" s="275">
        <v>3.1610626639342601E-3</v>
      </c>
      <c r="AD42" s="275">
        <v>0.7581</v>
      </c>
    </row>
    <row r="43" spans="1:39" x14ac:dyDescent="0.25">
      <c r="A43" s="272" t="s">
        <v>538</v>
      </c>
      <c r="B43" s="273" t="s">
        <v>539</v>
      </c>
      <c r="C43" s="274" t="s">
        <v>219</v>
      </c>
      <c r="D43" s="275">
        <v>0.2</v>
      </c>
      <c r="E43" s="275">
        <v>0.08</v>
      </c>
      <c r="F43" s="275">
        <v>2.5000000000000001E-2</v>
      </c>
      <c r="G43" s="275">
        <v>1.4999999999999999E-2</v>
      </c>
      <c r="H43" s="275">
        <v>1.6E-2</v>
      </c>
      <c r="I43" s="275">
        <v>2E-3</v>
      </c>
      <c r="J43" s="275">
        <v>0.03</v>
      </c>
      <c r="K43" s="275">
        <v>4.1481481481481499E-3</v>
      </c>
      <c r="L43" s="275">
        <v>0</v>
      </c>
      <c r="M43" s="275">
        <v>0</v>
      </c>
      <c r="N43" s="275">
        <v>0</v>
      </c>
      <c r="O43" s="275">
        <v>7.9527518793611598E-2</v>
      </c>
      <c r="P43" s="275">
        <v>7.8108087540942504E-3</v>
      </c>
      <c r="Q43" s="275">
        <v>3.9644684343502501E-4</v>
      </c>
      <c r="R43" s="275">
        <v>7.5327525819031199E-4</v>
      </c>
      <c r="S43" s="275">
        <v>9.2253617408001906E-2</v>
      </c>
      <c r="T43" s="275">
        <v>7.4143619106592203E-3</v>
      </c>
      <c r="U43" s="275">
        <v>3.6735024566758397E-5</v>
      </c>
      <c r="V43" s="275">
        <v>0</v>
      </c>
      <c r="W43" s="275">
        <v>3.1811414344570098E-2</v>
      </c>
      <c r="X43" s="275">
        <v>8.0332219551932597E-4</v>
      </c>
      <c r="Y43" s="275">
        <v>4.3477304417057702E-2</v>
      </c>
      <c r="Z43" s="275">
        <v>3.8022168447761899E-2</v>
      </c>
      <c r="AA43" s="275">
        <v>9.2679523883240304E-3</v>
      </c>
      <c r="AB43" s="275">
        <v>7.0035588614712402E-2</v>
      </c>
      <c r="AC43" s="275">
        <v>2.84386801499443E-3</v>
      </c>
      <c r="AD43" s="275">
        <v>0.75660000000000005</v>
      </c>
    </row>
    <row r="44" spans="1:39" x14ac:dyDescent="0.25">
      <c r="A44" s="272" t="s">
        <v>540</v>
      </c>
      <c r="B44" s="273" t="s">
        <v>541</v>
      </c>
      <c r="C44" s="274" t="s">
        <v>219</v>
      </c>
      <c r="D44" s="275">
        <v>0.2</v>
      </c>
      <c r="E44" s="275">
        <v>0.08</v>
      </c>
      <c r="F44" s="275">
        <v>2.5000000000000001E-2</v>
      </c>
      <c r="G44" s="275">
        <v>1.4999999999999999E-2</v>
      </c>
      <c r="H44" s="275">
        <v>1.6E-2</v>
      </c>
      <c r="I44" s="275">
        <v>2E-3</v>
      </c>
      <c r="J44" s="275">
        <v>0.03</v>
      </c>
      <c r="K44" s="275">
        <v>1.11111111111111E-3</v>
      </c>
      <c r="L44" s="275">
        <v>0</v>
      </c>
      <c r="M44" s="275">
        <v>0</v>
      </c>
      <c r="N44" s="275">
        <v>0</v>
      </c>
      <c r="O44" s="275">
        <v>8.4735729183141095E-2</v>
      </c>
      <c r="P44" s="275">
        <v>8.7474267233180296E-3</v>
      </c>
      <c r="Q44" s="275">
        <v>4.6051729738375003E-4</v>
      </c>
      <c r="R44" s="275">
        <v>1.8336940225518699E-4</v>
      </c>
      <c r="S44" s="275">
        <v>9.2435315865072004E-2</v>
      </c>
      <c r="T44" s="275">
        <v>7.4289648948800803E-3</v>
      </c>
      <c r="U44" s="275">
        <v>1.5926976458049899E-3</v>
      </c>
      <c r="V44" s="275">
        <v>0</v>
      </c>
      <c r="W44" s="275">
        <v>3.04660948466716E-2</v>
      </c>
      <c r="X44" s="275">
        <v>7.1016860908042797E-4</v>
      </c>
      <c r="Y44" s="275">
        <v>3.8511358636954998E-2</v>
      </c>
      <c r="Z44" s="275">
        <v>3.8258688672379401E-2</v>
      </c>
      <c r="AA44" s="275">
        <v>9.2862061186001002E-3</v>
      </c>
      <c r="AB44" s="275">
        <v>7.2192235311264799E-2</v>
      </c>
      <c r="AC44" s="275">
        <v>2.6994187121076401E-3</v>
      </c>
      <c r="AD44" s="275">
        <v>0.75680000000000003</v>
      </c>
    </row>
    <row r="45" spans="1:39" x14ac:dyDescent="0.25">
      <c r="A45" s="272" t="s">
        <v>542</v>
      </c>
      <c r="B45" s="273" t="s">
        <v>543</v>
      </c>
      <c r="C45" s="274" t="s">
        <v>219</v>
      </c>
      <c r="D45" s="275">
        <v>0.2</v>
      </c>
      <c r="E45" s="275">
        <v>0.08</v>
      </c>
      <c r="F45" s="275">
        <v>2.5000000000000001E-2</v>
      </c>
      <c r="G45" s="275">
        <v>1.4999999999999999E-2</v>
      </c>
      <c r="H45" s="275">
        <v>1.6E-2</v>
      </c>
      <c r="I45" s="275">
        <v>2E-3</v>
      </c>
      <c r="J45" s="275">
        <v>0.03</v>
      </c>
      <c r="K45" s="275">
        <v>4.1481481481481499E-3</v>
      </c>
      <c r="L45" s="275">
        <v>0</v>
      </c>
      <c r="M45" s="275">
        <v>0</v>
      </c>
      <c r="N45" s="275">
        <v>0</v>
      </c>
      <c r="O45" s="275">
        <v>7.5127053881813802E-2</v>
      </c>
      <c r="P45" s="275">
        <v>8.8071467803249402E-3</v>
      </c>
      <c r="Q45" s="275">
        <v>4.60164685033114E-4</v>
      </c>
      <c r="R45" s="275">
        <v>4.2596706636568798E-4</v>
      </c>
      <c r="S45" s="275">
        <v>9.2364539296647605E-2</v>
      </c>
      <c r="T45" s="275">
        <v>7.4232766291205598E-3</v>
      </c>
      <c r="U45" s="275">
        <v>5.1677839612025603E-4</v>
      </c>
      <c r="V45" s="275">
        <v>0</v>
      </c>
      <c r="W45" s="275">
        <v>3.5097153348693302E-2</v>
      </c>
      <c r="X45" s="275">
        <v>8.8629577984681099E-4</v>
      </c>
      <c r="Y45" s="275">
        <v>4.8025665180383002E-2</v>
      </c>
      <c r="Z45" s="275">
        <v>3.7923997655533601E-2</v>
      </c>
      <c r="AA45" s="275">
        <v>9.2790957864007009E-3</v>
      </c>
      <c r="AB45" s="275">
        <v>6.8893898660650404E-2</v>
      </c>
      <c r="AC45" s="275">
        <v>3.1376056010769802E-3</v>
      </c>
      <c r="AD45" s="275">
        <v>0.76049999999999995</v>
      </c>
      <c r="AL45" s="276"/>
      <c r="AM45" s="276"/>
    </row>
    <row r="46" spans="1:39" x14ac:dyDescent="0.25">
      <c r="A46" s="272" t="s">
        <v>544</v>
      </c>
      <c r="B46" s="273" t="s">
        <v>545</v>
      </c>
      <c r="C46" s="274" t="s">
        <v>424</v>
      </c>
      <c r="D46" s="275">
        <v>0.2</v>
      </c>
      <c r="E46" s="275">
        <v>0.08</v>
      </c>
      <c r="F46" s="275">
        <v>2.5000000000000001E-2</v>
      </c>
      <c r="G46" s="275">
        <v>1.4999999999999999E-2</v>
      </c>
      <c r="H46" s="275">
        <v>1.6E-2</v>
      </c>
      <c r="I46" s="275">
        <v>2E-3</v>
      </c>
      <c r="J46" s="275">
        <v>0.03</v>
      </c>
      <c r="K46" s="275">
        <v>4.1481481481481499E-3</v>
      </c>
      <c r="L46" s="275">
        <v>0</v>
      </c>
      <c r="M46" s="275">
        <v>0.18769948012891599</v>
      </c>
      <c r="N46" s="275">
        <v>5.1956444485409398E-2</v>
      </c>
      <c r="O46" s="275">
        <v>7.6942376426887699E-2</v>
      </c>
      <c r="P46" s="275">
        <v>8.80715937803421E-3</v>
      </c>
      <c r="Q46" s="275">
        <v>4.6016534325093002E-4</v>
      </c>
      <c r="R46" s="275">
        <v>9.4461767659208002E-4</v>
      </c>
      <c r="S46" s="275">
        <v>9.2364671414533403E-2</v>
      </c>
      <c r="T46" s="275">
        <v>7.4232872473472301E-3</v>
      </c>
      <c r="U46" s="275">
        <v>0</v>
      </c>
      <c r="V46" s="275">
        <v>0</v>
      </c>
      <c r="W46" s="275">
        <v>3.3770596167597901E-2</v>
      </c>
      <c r="X46" s="275">
        <v>8.5279670886377504E-4</v>
      </c>
      <c r="Y46" s="275">
        <v>4.62105187924901E-2</v>
      </c>
      <c r="Z46" s="275">
        <v>4.56511424672311E-2</v>
      </c>
      <c r="AA46" s="275">
        <v>9.2791090591840299E-3</v>
      </c>
      <c r="AB46" s="275">
        <v>0.15875773091520601</v>
      </c>
      <c r="AC46" s="275">
        <v>3.0190144093583198E-3</v>
      </c>
      <c r="AD46" s="275">
        <v>1.0963000000000001</v>
      </c>
    </row>
    <row r="47" spans="1:39" x14ac:dyDescent="0.25">
      <c r="A47" s="272" t="s">
        <v>369</v>
      </c>
      <c r="B47" s="273" t="s">
        <v>370</v>
      </c>
      <c r="C47" s="274" t="s">
        <v>424</v>
      </c>
      <c r="D47" s="275">
        <v>0.2</v>
      </c>
      <c r="E47" s="275">
        <v>0.08</v>
      </c>
      <c r="F47" s="275">
        <v>2.5000000000000001E-2</v>
      </c>
      <c r="G47" s="275">
        <v>1.4999999999999999E-2</v>
      </c>
      <c r="H47" s="275">
        <v>1.6E-2</v>
      </c>
      <c r="I47" s="275">
        <v>2E-3</v>
      </c>
      <c r="J47" s="275">
        <v>0.03</v>
      </c>
      <c r="K47" s="275">
        <v>0</v>
      </c>
      <c r="L47" s="275">
        <v>0</v>
      </c>
      <c r="M47" s="275">
        <v>0.18599407413254601</v>
      </c>
      <c r="N47" s="275">
        <v>5.14768459931964E-2</v>
      </c>
      <c r="O47" s="275">
        <v>6.2992281890531798E-2</v>
      </c>
      <c r="P47" s="275">
        <v>9.1512597665585702E-3</v>
      </c>
      <c r="Q47" s="275">
        <v>4.6041504131892798E-4</v>
      </c>
      <c r="R47" s="275">
        <v>1.13428029830319E-3</v>
      </c>
      <c r="S47" s="275">
        <v>9.2414790964694404E-2</v>
      </c>
      <c r="T47" s="275">
        <v>7.4273153222795098E-3</v>
      </c>
      <c r="U47" s="275">
        <v>1.41233518498324E-5</v>
      </c>
      <c r="V47" s="275">
        <v>0</v>
      </c>
      <c r="W47" s="275">
        <v>4.3990275980440197E-2</v>
      </c>
      <c r="X47" s="275">
        <v>1.1108706044734599E-3</v>
      </c>
      <c r="Y47" s="275">
        <v>6.0227439395727403E-2</v>
      </c>
      <c r="Z47" s="275">
        <v>4.5154092376360901E-2</v>
      </c>
      <c r="AA47" s="275">
        <v>9.2841441528493801E-3</v>
      </c>
      <c r="AB47" s="275">
        <v>0.15127206232815099</v>
      </c>
      <c r="AC47" s="275">
        <v>3.92802246088145E-3</v>
      </c>
      <c r="AD47" s="275">
        <v>1.0940000000000001</v>
      </c>
    </row>
    <row r="48" spans="1:39" x14ac:dyDescent="0.25">
      <c r="A48" s="272" t="s">
        <v>546</v>
      </c>
      <c r="B48" s="273" t="s">
        <v>547</v>
      </c>
      <c r="C48" s="274" t="s">
        <v>219</v>
      </c>
      <c r="D48" s="275">
        <v>0.2</v>
      </c>
      <c r="E48" s="275">
        <v>0.08</v>
      </c>
      <c r="F48" s="275">
        <v>2.5000000000000001E-2</v>
      </c>
      <c r="G48" s="275">
        <v>1.4999999999999999E-2</v>
      </c>
      <c r="H48" s="275">
        <v>1.6E-2</v>
      </c>
      <c r="I48" s="275">
        <v>2E-3</v>
      </c>
      <c r="J48" s="275">
        <v>0.03</v>
      </c>
      <c r="K48" s="275">
        <v>1.11111111111111E-3</v>
      </c>
      <c r="L48" s="275">
        <v>0</v>
      </c>
      <c r="M48" s="275">
        <v>0</v>
      </c>
      <c r="N48" s="275">
        <v>0</v>
      </c>
      <c r="O48" s="275">
        <v>7.0678505086725199E-2</v>
      </c>
      <c r="P48" s="275">
        <v>8.7520644208701603E-3</v>
      </c>
      <c r="Q48" s="275">
        <v>4.60761453752285E-4</v>
      </c>
      <c r="R48" s="275">
        <v>2.7252665199865102E-4</v>
      </c>
      <c r="S48" s="275">
        <v>9.2484323081900105E-2</v>
      </c>
      <c r="T48" s="275">
        <v>7.4329035723217501E-3</v>
      </c>
      <c r="U48" s="275">
        <v>2.0341354668193699E-3</v>
      </c>
      <c r="V48" s="275">
        <v>0</v>
      </c>
      <c r="W48" s="275">
        <v>3.8415050958105199E-2</v>
      </c>
      <c r="X48" s="275">
        <v>9.7008145385775099E-4</v>
      </c>
      <c r="Y48" s="275">
        <v>5.2633925689141603E-2</v>
      </c>
      <c r="Z48" s="275">
        <v>3.7827687031500398E-2</v>
      </c>
      <c r="AA48" s="275">
        <v>9.2911294654021894E-3</v>
      </c>
      <c r="AB48" s="275">
        <v>6.7220751106404006E-2</v>
      </c>
      <c r="AC48" s="275">
        <v>3.43127191995013E-3</v>
      </c>
      <c r="AD48" s="275">
        <v>0.76100000000000001</v>
      </c>
      <c r="AL48" s="276"/>
      <c r="AM48" s="276"/>
    </row>
    <row r="49" spans="1:39" x14ac:dyDescent="0.25">
      <c r="A49" s="272" t="s">
        <v>548</v>
      </c>
      <c r="B49" s="273" t="s">
        <v>549</v>
      </c>
      <c r="C49" s="274" t="s">
        <v>219</v>
      </c>
      <c r="D49" s="275">
        <v>0.2</v>
      </c>
      <c r="E49" s="275">
        <v>0.08</v>
      </c>
      <c r="F49" s="275">
        <v>2.5000000000000001E-2</v>
      </c>
      <c r="G49" s="275">
        <v>1.4999999999999999E-2</v>
      </c>
      <c r="H49" s="275">
        <v>1.6E-2</v>
      </c>
      <c r="I49" s="275">
        <v>2E-3</v>
      </c>
      <c r="J49" s="275">
        <v>0.03</v>
      </c>
      <c r="K49" s="275">
        <v>4.1481481481481499E-3</v>
      </c>
      <c r="L49" s="275">
        <v>0</v>
      </c>
      <c r="M49" s="275">
        <v>0</v>
      </c>
      <c r="N49" s="275">
        <v>0</v>
      </c>
      <c r="O49" s="275">
        <v>8.2994641233818001E-2</v>
      </c>
      <c r="P49" s="275">
        <v>7.8117573607434099E-3</v>
      </c>
      <c r="Q49" s="275">
        <v>3.9649499108830501E-4</v>
      </c>
      <c r="R49" s="275">
        <v>8.6274545167415104E-4</v>
      </c>
      <c r="S49" s="275">
        <v>9.2264821419985599E-2</v>
      </c>
      <c r="T49" s="275">
        <v>7.4152623696551101E-3</v>
      </c>
      <c r="U49" s="275">
        <v>4.8779882434606901E-5</v>
      </c>
      <c r="V49" s="275">
        <v>0</v>
      </c>
      <c r="W49" s="275">
        <v>3.1722133129189298E-2</v>
      </c>
      <c r="X49" s="275">
        <v>7.3944702380790005E-4</v>
      </c>
      <c r="Y49" s="275">
        <v>4.0025120659496101E-2</v>
      </c>
      <c r="Z49" s="275">
        <v>3.8137424086700802E-2</v>
      </c>
      <c r="AA49" s="275">
        <v>9.2690779620688904E-3</v>
      </c>
      <c r="AB49" s="275">
        <v>7.1375969008297901E-2</v>
      </c>
      <c r="AC49" s="275">
        <v>2.81295449089891E-3</v>
      </c>
      <c r="AD49" s="275">
        <v>0.75800000000000001</v>
      </c>
    </row>
    <row r="50" spans="1:39" x14ac:dyDescent="0.25">
      <c r="A50" s="272" t="s">
        <v>550</v>
      </c>
      <c r="B50" s="273" t="s">
        <v>551</v>
      </c>
      <c r="C50" s="274" t="s">
        <v>424</v>
      </c>
      <c r="D50" s="275">
        <v>0.2</v>
      </c>
      <c r="E50" s="275">
        <v>0.08</v>
      </c>
      <c r="F50" s="275">
        <v>2.5000000000000001E-2</v>
      </c>
      <c r="G50" s="275">
        <v>1.4999999999999999E-2</v>
      </c>
      <c r="H50" s="275">
        <v>1.6E-2</v>
      </c>
      <c r="I50" s="275">
        <v>2E-3</v>
      </c>
      <c r="J50" s="275">
        <v>0.03</v>
      </c>
      <c r="K50" s="275">
        <v>4.1481481481481499E-3</v>
      </c>
      <c r="L50" s="275">
        <v>0</v>
      </c>
      <c r="M50" s="275">
        <v>0.18874929518062999</v>
      </c>
      <c r="N50" s="275">
        <v>5.2252221669447797E-2</v>
      </c>
      <c r="O50" s="275">
        <v>8.6489788355569794E-2</v>
      </c>
      <c r="P50" s="275">
        <v>7.8121440890183197E-3</v>
      </c>
      <c r="Q50" s="275">
        <v>3.9651461993964101E-4</v>
      </c>
      <c r="R50" s="275">
        <v>9.1416811587438304E-4</v>
      </c>
      <c r="S50" s="275">
        <v>9.2269389075325406E-2</v>
      </c>
      <c r="T50" s="275">
        <v>7.4156294690786804E-3</v>
      </c>
      <c r="U50" s="275">
        <v>4.6906678634686398E-5</v>
      </c>
      <c r="V50" s="275">
        <v>0</v>
      </c>
      <c r="W50" s="275">
        <v>2.89554281015354E-2</v>
      </c>
      <c r="X50" s="275">
        <v>6.7495477197473096E-4</v>
      </c>
      <c r="Y50" s="275">
        <v>3.6536063744864102E-2</v>
      </c>
      <c r="Z50" s="275">
        <v>4.5963073832112601E-2</v>
      </c>
      <c r="AA50" s="275">
        <v>9.26953683634835E-3</v>
      </c>
      <c r="AB50" s="275">
        <v>0.16238537715864301</v>
      </c>
      <c r="AC50" s="275">
        <v>2.5676174165969899E-3</v>
      </c>
      <c r="AD50" s="275">
        <v>1.0948</v>
      </c>
    </row>
    <row r="51" spans="1:39" x14ac:dyDescent="0.25">
      <c r="A51" s="272" t="s">
        <v>552</v>
      </c>
      <c r="B51" s="273" t="s">
        <v>553</v>
      </c>
      <c r="C51" s="274" t="s">
        <v>219</v>
      </c>
      <c r="D51" s="275">
        <v>0.2</v>
      </c>
      <c r="E51" s="275">
        <v>0.08</v>
      </c>
      <c r="F51" s="275">
        <v>2.5000000000000001E-2</v>
      </c>
      <c r="G51" s="275">
        <v>1.4999999999999999E-2</v>
      </c>
      <c r="H51" s="275">
        <v>1.6E-2</v>
      </c>
      <c r="I51" s="275">
        <v>2E-3</v>
      </c>
      <c r="J51" s="275">
        <v>0.03</v>
      </c>
      <c r="K51" s="275">
        <v>4.1481481481481499E-3</v>
      </c>
      <c r="L51" s="275">
        <v>0</v>
      </c>
      <c r="M51" s="275">
        <v>0</v>
      </c>
      <c r="N51" s="275">
        <v>0</v>
      </c>
      <c r="O51" s="275">
        <v>8.6489788355569794E-2</v>
      </c>
      <c r="P51" s="275">
        <v>7.8121440890183197E-3</v>
      </c>
      <c r="Q51" s="275">
        <v>3.9651461993964101E-4</v>
      </c>
      <c r="R51" s="275">
        <v>9.1416811587438304E-4</v>
      </c>
      <c r="S51" s="275">
        <v>9.2269389075325406E-2</v>
      </c>
      <c r="T51" s="275">
        <v>7.4156294690786804E-3</v>
      </c>
      <c r="U51" s="275">
        <v>4.6906678634686398E-5</v>
      </c>
      <c r="V51" s="275">
        <v>0</v>
      </c>
      <c r="W51" s="275">
        <v>2.89554281015354E-2</v>
      </c>
      <c r="X51" s="275">
        <v>6.7495477197473096E-4</v>
      </c>
      <c r="Y51" s="275">
        <v>3.6536063744864102E-2</v>
      </c>
      <c r="Z51" s="275">
        <v>3.82510252929101E-2</v>
      </c>
      <c r="AA51" s="275">
        <v>9.26953683634835E-3</v>
      </c>
      <c r="AB51" s="275">
        <v>7.2697108961991705E-2</v>
      </c>
      <c r="AC51" s="275">
        <v>2.5676174165969899E-3</v>
      </c>
      <c r="AD51" s="275">
        <v>0.75639999999999996</v>
      </c>
      <c r="AL51" s="276"/>
      <c r="AM51" s="276"/>
    </row>
    <row r="52" spans="1:39" x14ac:dyDescent="0.25">
      <c r="A52" s="272" t="s">
        <v>554</v>
      </c>
      <c r="B52" s="273" t="s">
        <v>218</v>
      </c>
      <c r="C52" s="274" t="s">
        <v>219</v>
      </c>
      <c r="D52" s="275">
        <v>0.2</v>
      </c>
      <c r="E52" s="275">
        <v>0.08</v>
      </c>
      <c r="F52" s="275">
        <v>2.5000000000000001E-2</v>
      </c>
      <c r="G52" s="275">
        <v>1.4999999999999999E-2</v>
      </c>
      <c r="H52" s="275">
        <v>1.6E-2</v>
      </c>
      <c r="I52" s="275">
        <v>2E-3</v>
      </c>
      <c r="J52" s="275">
        <v>0.03</v>
      </c>
      <c r="K52" s="275">
        <v>1.11111111111111E-3</v>
      </c>
      <c r="L52" s="275">
        <v>0</v>
      </c>
      <c r="M52" s="275">
        <v>0</v>
      </c>
      <c r="N52" s="275">
        <v>0</v>
      </c>
      <c r="O52" s="275">
        <v>6.5481971092815505E-2</v>
      </c>
      <c r="P52" s="275">
        <v>8.7409538244430894E-3</v>
      </c>
      <c r="Q52" s="275">
        <v>4.6017652494970601E-4</v>
      </c>
      <c r="R52" s="275">
        <v>1.0060306880481E-3</v>
      </c>
      <c r="S52" s="275">
        <v>9.2366915812005901E-2</v>
      </c>
      <c r="T52" s="275">
        <v>7.4234676280802497E-3</v>
      </c>
      <c r="U52" s="275">
        <v>2.92698868894329E-5</v>
      </c>
      <c r="V52" s="275">
        <v>0</v>
      </c>
      <c r="W52" s="275">
        <v>4.2147010540428499E-2</v>
      </c>
      <c r="X52" s="275">
        <v>1.0643232858237399E-3</v>
      </c>
      <c r="Y52" s="275">
        <v>5.7673916656525603E-2</v>
      </c>
      <c r="Z52" s="275">
        <v>3.7616281134631398E-2</v>
      </c>
      <c r="AA52" s="275">
        <v>9.2793345351003097E-3</v>
      </c>
      <c r="AB52" s="275">
        <v>6.47822428098805E-2</v>
      </c>
      <c r="AC52" s="275">
        <v>3.7646143938461101E-3</v>
      </c>
      <c r="AD52" s="275">
        <v>0.76090000000000002</v>
      </c>
      <c r="AL52" s="276"/>
      <c r="AM52" s="276"/>
    </row>
    <row r="53" spans="1:39" x14ac:dyDescent="0.25">
      <c r="A53" s="272" t="s">
        <v>555</v>
      </c>
      <c r="B53" s="273" t="s">
        <v>556</v>
      </c>
      <c r="C53" s="274" t="s">
        <v>424</v>
      </c>
      <c r="D53" s="275">
        <v>0.2</v>
      </c>
      <c r="E53" s="275">
        <v>0.08</v>
      </c>
      <c r="F53" s="275">
        <v>2.5000000000000001E-2</v>
      </c>
      <c r="G53" s="275">
        <v>1.4999999999999999E-2</v>
      </c>
      <c r="H53" s="275">
        <v>1.6E-2</v>
      </c>
      <c r="I53" s="275">
        <v>2E-3</v>
      </c>
      <c r="J53" s="275">
        <v>0.03</v>
      </c>
      <c r="K53" s="275">
        <v>0</v>
      </c>
      <c r="L53" s="275">
        <v>0</v>
      </c>
      <c r="M53" s="275">
        <v>0.18599407413254601</v>
      </c>
      <c r="N53" s="275">
        <v>5.14768459931964E-2</v>
      </c>
      <c r="O53" s="275">
        <v>6.2992281890531798E-2</v>
      </c>
      <c r="P53" s="275">
        <v>9.1512597665585702E-3</v>
      </c>
      <c r="Q53" s="275">
        <v>4.6041504131892798E-4</v>
      </c>
      <c r="R53" s="275">
        <v>1.13428029830319E-3</v>
      </c>
      <c r="S53" s="275">
        <v>9.2414790964694404E-2</v>
      </c>
      <c r="T53" s="275">
        <v>7.4273153222795098E-3</v>
      </c>
      <c r="U53" s="275">
        <v>1.41233518498324E-5</v>
      </c>
      <c r="V53" s="275">
        <v>0</v>
      </c>
      <c r="W53" s="275">
        <v>4.3990275980440197E-2</v>
      </c>
      <c r="X53" s="275">
        <v>1.1108706044734599E-3</v>
      </c>
      <c r="Y53" s="275">
        <v>6.0227439395727403E-2</v>
      </c>
      <c r="Z53" s="275">
        <v>4.5154092376360901E-2</v>
      </c>
      <c r="AA53" s="275">
        <v>9.2841441528493801E-3</v>
      </c>
      <c r="AB53" s="275">
        <v>0.15127206232815099</v>
      </c>
      <c r="AC53" s="275">
        <v>3.92802246088145E-3</v>
      </c>
      <c r="AD53" s="275">
        <v>1.0940000000000001</v>
      </c>
      <c r="AL53" s="276"/>
      <c r="AM53" s="276"/>
    </row>
    <row r="54" spans="1:39" x14ac:dyDescent="0.25">
      <c r="A54" s="272" t="s">
        <v>557</v>
      </c>
      <c r="B54" s="273" t="s">
        <v>558</v>
      </c>
      <c r="C54" s="274" t="s">
        <v>424</v>
      </c>
      <c r="D54" s="275">
        <v>0.2</v>
      </c>
      <c r="E54" s="275">
        <v>0.08</v>
      </c>
      <c r="F54" s="275">
        <v>2.5000000000000001E-2</v>
      </c>
      <c r="G54" s="275">
        <v>1.4999999999999999E-2</v>
      </c>
      <c r="H54" s="275">
        <v>1.6E-2</v>
      </c>
      <c r="I54" s="275">
        <v>2E-3</v>
      </c>
      <c r="J54" s="275">
        <v>0.03</v>
      </c>
      <c r="K54" s="275">
        <v>0</v>
      </c>
      <c r="L54" s="275">
        <v>0</v>
      </c>
      <c r="M54" s="275">
        <v>0.18599407413254601</v>
      </c>
      <c r="N54" s="275">
        <v>5.14768459931964E-2</v>
      </c>
      <c r="O54" s="275">
        <v>6.2992281890531798E-2</v>
      </c>
      <c r="P54" s="275">
        <v>9.1512597665585702E-3</v>
      </c>
      <c r="Q54" s="275">
        <v>4.6041504131892798E-4</v>
      </c>
      <c r="R54" s="275">
        <v>1.13428029830319E-3</v>
      </c>
      <c r="S54" s="275">
        <v>9.2414790964694404E-2</v>
      </c>
      <c r="T54" s="275">
        <v>7.4273153222795098E-3</v>
      </c>
      <c r="U54" s="275">
        <v>1.41233518498324E-5</v>
      </c>
      <c r="V54" s="275">
        <v>0</v>
      </c>
      <c r="W54" s="275">
        <v>4.3990275980440197E-2</v>
      </c>
      <c r="X54" s="275">
        <v>1.1108706044734599E-3</v>
      </c>
      <c r="Y54" s="275">
        <v>6.0227439395727403E-2</v>
      </c>
      <c r="Z54" s="275">
        <v>4.5154092376360901E-2</v>
      </c>
      <c r="AA54" s="275">
        <v>9.2841441528493801E-3</v>
      </c>
      <c r="AB54" s="275">
        <v>0.15127206232815099</v>
      </c>
      <c r="AC54" s="275">
        <v>3.92802246088145E-3</v>
      </c>
      <c r="AD54" s="275">
        <v>1.0940000000000001</v>
      </c>
    </row>
    <row r="55" spans="1:39" x14ac:dyDescent="0.25">
      <c r="A55" s="272" t="s">
        <v>559</v>
      </c>
      <c r="B55" s="273" t="s">
        <v>560</v>
      </c>
      <c r="C55" s="274" t="s">
        <v>219</v>
      </c>
      <c r="D55" s="275">
        <v>0.2</v>
      </c>
      <c r="E55" s="275">
        <v>0.08</v>
      </c>
      <c r="F55" s="275">
        <v>2.5000000000000001E-2</v>
      </c>
      <c r="G55" s="275">
        <v>1.4999999999999999E-2</v>
      </c>
      <c r="H55" s="275">
        <v>1.6E-2</v>
      </c>
      <c r="I55" s="275">
        <v>2E-3</v>
      </c>
      <c r="J55" s="275">
        <v>0.03</v>
      </c>
      <c r="K55" s="275">
        <v>4.1481481481481499E-3</v>
      </c>
      <c r="L55" s="275">
        <v>0</v>
      </c>
      <c r="M55" s="275">
        <v>0</v>
      </c>
      <c r="N55" s="275">
        <v>0</v>
      </c>
      <c r="O55" s="275">
        <v>7.7204579116238695E-2</v>
      </c>
      <c r="P55" s="275">
        <v>8.8093448053365008E-3</v>
      </c>
      <c r="Q55" s="275">
        <v>4.6027952966013901E-4</v>
      </c>
      <c r="R55" s="275">
        <v>6.5390435841621605E-4</v>
      </c>
      <c r="S55" s="275">
        <v>9.2387590980992002E-2</v>
      </c>
      <c r="T55" s="275">
        <v>7.4251292776690101E-3</v>
      </c>
      <c r="U55" s="275">
        <v>5.3838532430340298E-4</v>
      </c>
      <c r="V55" s="275">
        <v>0</v>
      </c>
      <c r="W55" s="275">
        <v>3.3592975690660699E-2</v>
      </c>
      <c r="X55" s="275">
        <v>8.4831132289643596E-4</v>
      </c>
      <c r="Y55" s="275">
        <v>4.5978875525083999E-2</v>
      </c>
      <c r="Z55" s="275">
        <v>3.7999334828563699E-2</v>
      </c>
      <c r="AA55" s="275">
        <v>9.2814115970862605E-3</v>
      </c>
      <c r="AB55" s="275">
        <v>6.9770042080333494E-2</v>
      </c>
      <c r="AC55" s="275">
        <v>3.0031355431218701E-3</v>
      </c>
      <c r="AD55" s="275">
        <v>0.7601</v>
      </c>
    </row>
    <row r="56" spans="1:39" x14ac:dyDescent="0.25">
      <c r="A56" s="272" t="s">
        <v>561</v>
      </c>
      <c r="B56" s="273" t="s">
        <v>562</v>
      </c>
      <c r="C56" s="274" t="s">
        <v>219</v>
      </c>
      <c r="D56" s="275">
        <v>0.2</v>
      </c>
      <c r="E56" s="275">
        <v>0.08</v>
      </c>
      <c r="F56" s="275">
        <v>2.5000000000000001E-2</v>
      </c>
      <c r="G56" s="275">
        <v>1.4999999999999999E-2</v>
      </c>
      <c r="H56" s="275">
        <v>1.6E-2</v>
      </c>
      <c r="I56" s="275">
        <v>2E-3</v>
      </c>
      <c r="J56" s="275">
        <v>0.03</v>
      </c>
      <c r="K56" s="275">
        <v>4.1481481481481499E-3</v>
      </c>
      <c r="L56" s="275">
        <v>0</v>
      </c>
      <c r="M56" s="275">
        <v>0</v>
      </c>
      <c r="N56" s="275">
        <v>0</v>
      </c>
      <c r="O56" s="275">
        <v>6.5462668492031903E-2</v>
      </c>
      <c r="P56" s="275">
        <v>8.8189826253883604E-3</v>
      </c>
      <c r="Q56" s="275">
        <v>4.6078309619981302E-4</v>
      </c>
      <c r="R56" s="275">
        <v>2.65274197649405E-4</v>
      </c>
      <c r="S56" s="275">
        <v>9.24886671673118E-2</v>
      </c>
      <c r="T56" s="275">
        <v>7.4332527035787998E-3</v>
      </c>
      <c r="U56" s="275">
        <v>2.0219962522247401E-3</v>
      </c>
      <c r="V56" s="275">
        <v>0</v>
      </c>
      <c r="W56" s="275">
        <v>4.2224091247647901E-2</v>
      </c>
      <c r="X56" s="275">
        <v>1.0662697771769601E-3</v>
      </c>
      <c r="Y56" s="275">
        <v>5.7855554397717203E-2</v>
      </c>
      <c r="Z56" s="275">
        <v>3.76624519851003E-2</v>
      </c>
      <c r="AA56" s="275">
        <v>9.2915658794735009E-3</v>
      </c>
      <c r="AB56" s="275">
        <v>6.5852219382277796E-2</v>
      </c>
      <c r="AC56" s="275">
        <v>3.7747376228145801E-3</v>
      </c>
      <c r="AD56" s="275">
        <v>0.76680000000000004</v>
      </c>
      <c r="AL56" s="276"/>
      <c r="AM56" s="276"/>
    </row>
    <row r="57" spans="1:39" x14ac:dyDescent="0.25">
      <c r="A57" s="272" t="s">
        <v>563</v>
      </c>
      <c r="B57" s="273" t="s">
        <v>564</v>
      </c>
      <c r="C57" s="274" t="s">
        <v>424</v>
      </c>
      <c r="D57" s="275">
        <v>0.2</v>
      </c>
      <c r="E57" s="275">
        <v>0.08</v>
      </c>
      <c r="F57" s="275">
        <v>2.5000000000000001E-2</v>
      </c>
      <c r="G57" s="275">
        <v>1.4999999999999999E-2</v>
      </c>
      <c r="H57" s="275">
        <v>1.6E-2</v>
      </c>
      <c r="I57" s="275">
        <v>2E-3</v>
      </c>
      <c r="J57" s="275">
        <v>0.03</v>
      </c>
      <c r="K57" s="275">
        <v>0</v>
      </c>
      <c r="L57" s="275">
        <v>0</v>
      </c>
      <c r="M57" s="275">
        <v>0.18849234115572699</v>
      </c>
      <c r="N57" s="275">
        <v>5.2178920412952898E-2</v>
      </c>
      <c r="O57" s="275">
        <v>8.25579843226283E-2</v>
      </c>
      <c r="P57" s="275">
        <v>9.1497708797671305E-3</v>
      </c>
      <c r="Q57" s="275">
        <v>4.6034013295755599E-4</v>
      </c>
      <c r="R57" s="275">
        <v>9.8555139282185608E-4</v>
      </c>
      <c r="S57" s="275">
        <v>9.2399755312214699E-2</v>
      </c>
      <c r="T57" s="275">
        <v>7.4261069168838198E-3</v>
      </c>
      <c r="U57" s="275">
        <v>0</v>
      </c>
      <c r="V57" s="275">
        <v>0</v>
      </c>
      <c r="W57" s="275">
        <v>3.2163759842293298E-2</v>
      </c>
      <c r="X57" s="275">
        <v>7.4974139957730099E-4</v>
      </c>
      <c r="Y57" s="275">
        <v>4.0641689426991298E-2</v>
      </c>
      <c r="Z57" s="275">
        <v>4.5876824656830503E-2</v>
      </c>
      <c r="AA57" s="275">
        <v>9.2826336461047793E-3</v>
      </c>
      <c r="AB57" s="275">
        <v>0.15958348355355101</v>
      </c>
      <c r="AC57" s="275">
        <v>2.8490056224279099E-3</v>
      </c>
      <c r="AD57" s="275">
        <v>1.0928</v>
      </c>
    </row>
    <row r="58" spans="1:39" x14ac:dyDescent="0.25">
      <c r="A58" s="272" t="s">
        <v>565</v>
      </c>
      <c r="B58" s="273" t="s">
        <v>566</v>
      </c>
      <c r="C58" s="274" t="s">
        <v>219</v>
      </c>
      <c r="D58" s="275">
        <v>0.2</v>
      </c>
      <c r="E58" s="275">
        <v>0.08</v>
      </c>
      <c r="F58" s="275">
        <v>2.5000000000000001E-2</v>
      </c>
      <c r="G58" s="275">
        <v>1.4999999999999999E-2</v>
      </c>
      <c r="H58" s="275">
        <v>1.6E-2</v>
      </c>
      <c r="I58" s="275">
        <v>2E-3</v>
      </c>
      <c r="J58" s="275">
        <v>0.03</v>
      </c>
      <c r="K58" s="275">
        <v>1.11111111111111E-3</v>
      </c>
      <c r="L58" s="275">
        <v>0</v>
      </c>
      <c r="M58" s="275">
        <v>0</v>
      </c>
      <c r="N58" s="275">
        <v>0</v>
      </c>
      <c r="O58" s="275">
        <v>7.0254492088485804E-2</v>
      </c>
      <c r="P58" s="275">
        <v>8.7455085736697202E-3</v>
      </c>
      <c r="Q58" s="275">
        <v>4.6041631441813498E-4</v>
      </c>
      <c r="R58" s="275">
        <v>7.5303559000972303E-4</v>
      </c>
      <c r="S58" s="275">
        <v>9.24150465019523E-2</v>
      </c>
      <c r="T58" s="275">
        <v>7.4273358596390702E-3</v>
      </c>
      <c r="U58" s="275">
        <v>8.02734985831904E-4</v>
      </c>
      <c r="V58" s="275">
        <v>0</v>
      </c>
      <c r="W58" s="275">
        <v>3.8686080941672099E-2</v>
      </c>
      <c r="X58" s="275">
        <v>9.7692567647206805E-4</v>
      </c>
      <c r="Y58" s="275">
        <v>5.2965569914117397E-2</v>
      </c>
      <c r="Z58" s="275">
        <v>3.7787474237248202E-2</v>
      </c>
      <c r="AA58" s="275">
        <v>9.2841698245488408E-3</v>
      </c>
      <c r="AB58" s="275">
        <v>6.6756907694925594E-2</v>
      </c>
      <c r="AC58" s="275">
        <v>3.4554805972493502E-3</v>
      </c>
      <c r="AD58" s="275">
        <v>0.75990000000000002</v>
      </c>
    </row>
    <row r="59" spans="1:39" x14ac:dyDescent="0.25">
      <c r="A59" s="272" t="s">
        <v>567</v>
      </c>
      <c r="B59" s="273" t="s">
        <v>568</v>
      </c>
      <c r="C59" s="274" t="s">
        <v>219</v>
      </c>
      <c r="D59" s="275">
        <v>0.2</v>
      </c>
      <c r="E59" s="275">
        <v>0.08</v>
      </c>
      <c r="F59" s="275">
        <v>2.5000000000000001E-2</v>
      </c>
      <c r="G59" s="275">
        <v>1.4999999999999999E-2</v>
      </c>
      <c r="H59" s="275">
        <v>1.6E-2</v>
      </c>
      <c r="I59" s="275">
        <v>2E-3</v>
      </c>
      <c r="J59" s="275">
        <v>0.03</v>
      </c>
      <c r="K59" s="275">
        <v>0</v>
      </c>
      <c r="L59" s="275">
        <v>0</v>
      </c>
      <c r="M59" s="275">
        <v>0</v>
      </c>
      <c r="N59" s="275">
        <v>0</v>
      </c>
      <c r="O59" s="275">
        <v>7.7577230883724896E-2</v>
      </c>
      <c r="P59" s="275">
        <v>9.1481448883423203E-3</v>
      </c>
      <c r="Q59" s="275">
        <v>4.6025832663491401E-4</v>
      </c>
      <c r="R59" s="275">
        <v>7.8545170345927797E-4</v>
      </c>
      <c r="S59" s="275">
        <v>9.2383335096696106E-2</v>
      </c>
      <c r="T59" s="275">
        <v>7.4247872350770103E-3</v>
      </c>
      <c r="U59" s="275">
        <v>2.2181259129643599E-5</v>
      </c>
      <c r="V59" s="275">
        <v>0</v>
      </c>
      <c r="W59" s="275">
        <v>3.3318098668222898E-2</v>
      </c>
      <c r="X59" s="275">
        <v>8.4136995239430102E-4</v>
      </c>
      <c r="Y59" s="275">
        <v>4.5600549245203299E-2</v>
      </c>
      <c r="Z59" s="275">
        <v>3.8009644460578099E-2</v>
      </c>
      <c r="AA59" s="275">
        <v>9.2809840438462608E-3</v>
      </c>
      <c r="AB59" s="275">
        <v>6.9110911296647606E-2</v>
      </c>
      <c r="AC59" s="275">
        <v>2.9750720359389398E-3</v>
      </c>
      <c r="AD59" s="275">
        <v>0.75490000000000002</v>
      </c>
    </row>
    <row r="60" spans="1:39" x14ac:dyDescent="0.25">
      <c r="A60" s="272" t="s">
        <v>569</v>
      </c>
      <c r="B60" s="273" t="s">
        <v>570</v>
      </c>
      <c r="C60" s="274" t="s">
        <v>424</v>
      </c>
      <c r="D60" s="275">
        <v>0.2</v>
      </c>
      <c r="E60" s="275">
        <v>0.08</v>
      </c>
      <c r="F60" s="275">
        <v>2.5000000000000001E-2</v>
      </c>
      <c r="G60" s="275">
        <v>1.4999999999999999E-2</v>
      </c>
      <c r="H60" s="275">
        <v>1.6E-2</v>
      </c>
      <c r="I60" s="275">
        <v>2E-3</v>
      </c>
      <c r="J60" s="275">
        <v>0.03</v>
      </c>
      <c r="K60" s="275">
        <v>1.11111111111111E-3</v>
      </c>
      <c r="L60" s="275">
        <v>0</v>
      </c>
      <c r="M60" s="275">
        <v>0.18722282417663499</v>
      </c>
      <c r="N60" s="275">
        <v>5.1822576369956297E-2</v>
      </c>
      <c r="O60" s="275">
        <v>7.33570046707296E-2</v>
      </c>
      <c r="P60" s="275">
        <v>8.7400750912952404E-3</v>
      </c>
      <c r="Q60" s="275">
        <v>4.6013026313727E-4</v>
      </c>
      <c r="R60" s="275">
        <v>8.9891712939405097E-4</v>
      </c>
      <c r="S60" s="275">
        <v>9.2357630112490804E-2</v>
      </c>
      <c r="T60" s="275">
        <v>7.4227213425823698E-3</v>
      </c>
      <c r="U60" s="275">
        <v>3.5743413912434898E-5</v>
      </c>
      <c r="V60" s="275">
        <v>0</v>
      </c>
      <c r="W60" s="275">
        <v>3.6386694751226897E-2</v>
      </c>
      <c r="X60" s="275">
        <v>9.1886010469812405E-4</v>
      </c>
      <c r="Y60" s="275">
        <v>4.9786502145924803E-2</v>
      </c>
      <c r="Z60" s="275">
        <v>4.5514163922244298E-2</v>
      </c>
      <c r="AA60" s="275">
        <v>9.2784016782279707E-3</v>
      </c>
      <c r="AB60" s="275">
        <v>0.15588212690866499</v>
      </c>
      <c r="AC60" s="275">
        <v>3.2500970542989499E-3</v>
      </c>
      <c r="AD60" s="275">
        <v>1.0924</v>
      </c>
    </row>
    <row r="61" spans="1:39" x14ac:dyDescent="0.25">
      <c r="A61" s="272" t="s">
        <v>571</v>
      </c>
      <c r="B61" s="273" t="s">
        <v>572</v>
      </c>
      <c r="C61" s="274" t="s">
        <v>424</v>
      </c>
      <c r="D61" s="275">
        <v>0.2</v>
      </c>
      <c r="E61" s="275">
        <v>0.08</v>
      </c>
      <c r="F61" s="275">
        <v>2.5000000000000001E-2</v>
      </c>
      <c r="G61" s="275">
        <v>1.4999999999999999E-2</v>
      </c>
      <c r="H61" s="275">
        <v>1.6E-2</v>
      </c>
      <c r="I61" s="275">
        <v>2E-3</v>
      </c>
      <c r="J61" s="275">
        <v>0.03</v>
      </c>
      <c r="K61" s="275">
        <v>0</v>
      </c>
      <c r="L61" s="275">
        <v>0</v>
      </c>
      <c r="M61" s="275">
        <v>0.18849234115572699</v>
      </c>
      <c r="N61" s="275">
        <v>5.2178920412952898E-2</v>
      </c>
      <c r="O61" s="275">
        <v>8.25579843226283E-2</v>
      </c>
      <c r="P61" s="275">
        <v>9.1497708797671305E-3</v>
      </c>
      <c r="Q61" s="275">
        <v>4.6034013295755599E-4</v>
      </c>
      <c r="R61" s="275">
        <v>9.8555139282185608E-4</v>
      </c>
      <c r="S61" s="275">
        <v>9.2399755312214699E-2</v>
      </c>
      <c r="T61" s="275">
        <v>7.4261069168838198E-3</v>
      </c>
      <c r="U61" s="275">
        <v>0</v>
      </c>
      <c r="V61" s="275">
        <v>0</v>
      </c>
      <c r="W61" s="275">
        <v>3.2163759842293298E-2</v>
      </c>
      <c r="X61" s="275">
        <v>7.4974139957730099E-4</v>
      </c>
      <c r="Y61" s="275">
        <v>4.0641689426991298E-2</v>
      </c>
      <c r="Z61" s="275">
        <v>4.5876824656830503E-2</v>
      </c>
      <c r="AA61" s="275">
        <v>9.2826336461047793E-3</v>
      </c>
      <c r="AB61" s="275">
        <v>0.15958348355355101</v>
      </c>
      <c r="AC61" s="275">
        <v>2.8490056224279099E-3</v>
      </c>
      <c r="AD61" s="275">
        <v>1.0928</v>
      </c>
    </row>
    <row r="62" spans="1:39" x14ac:dyDescent="0.25">
      <c r="A62" s="272" t="s">
        <v>573</v>
      </c>
      <c r="B62" s="273" t="s">
        <v>574</v>
      </c>
      <c r="C62" s="274" t="s">
        <v>219</v>
      </c>
      <c r="D62" s="275">
        <v>0.2</v>
      </c>
      <c r="E62" s="275">
        <v>0.08</v>
      </c>
      <c r="F62" s="275">
        <v>2.5000000000000001E-2</v>
      </c>
      <c r="G62" s="275">
        <v>1.4999999999999999E-2</v>
      </c>
      <c r="H62" s="275">
        <v>1.6E-2</v>
      </c>
      <c r="I62" s="275">
        <v>2E-3</v>
      </c>
      <c r="J62" s="275">
        <v>0.03</v>
      </c>
      <c r="K62" s="275">
        <v>0</v>
      </c>
      <c r="L62" s="275">
        <v>0</v>
      </c>
      <c r="M62" s="275">
        <v>0</v>
      </c>
      <c r="N62" s="275">
        <v>0</v>
      </c>
      <c r="O62" s="275">
        <v>7.7577230883724896E-2</v>
      </c>
      <c r="P62" s="275">
        <v>9.1481448883423203E-3</v>
      </c>
      <c r="Q62" s="275">
        <v>4.6025832663491401E-4</v>
      </c>
      <c r="R62" s="275">
        <v>7.8545170345927797E-4</v>
      </c>
      <c r="S62" s="275">
        <v>9.2383335096696106E-2</v>
      </c>
      <c r="T62" s="275">
        <v>7.4247872350770103E-3</v>
      </c>
      <c r="U62" s="275">
        <v>2.2181259129643599E-5</v>
      </c>
      <c r="V62" s="275">
        <v>0</v>
      </c>
      <c r="W62" s="275">
        <v>3.3318098668222898E-2</v>
      </c>
      <c r="X62" s="275">
        <v>8.4136995239430102E-4</v>
      </c>
      <c r="Y62" s="275">
        <v>4.5600549245203299E-2</v>
      </c>
      <c r="Z62" s="275">
        <v>3.8009644460578099E-2</v>
      </c>
      <c r="AA62" s="275">
        <v>9.2809840438462608E-3</v>
      </c>
      <c r="AB62" s="275">
        <v>6.9110911296647606E-2</v>
      </c>
      <c r="AC62" s="275">
        <v>2.9750720359389398E-3</v>
      </c>
      <c r="AD62" s="275">
        <v>0.75490000000000002</v>
      </c>
    </row>
    <row r="63" spans="1:39" x14ac:dyDescent="0.25">
      <c r="A63" s="272" t="s">
        <v>575</v>
      </c>
      <c r="B63" s="273" t="s">
        <v>576</v>
      </c>
      <c r="C63" s="274" t="s">
        <v>219</v>
      </c>
      <c r="D63" s="275">
        <v>0.2</v>
      </c>
      <c r="E63" s="275">
        <v>0.08</v>
      </c>
      <c r="F63" s="275">
        <v>2.5000000000000001E-2</v>
      </c>
      <c r="G63" s="275">
        <v>1.4999999999999999E-2</v>
      </c>
      <c r="H63" s="275">
        <v>1.6E-2</v>
      </c>
      <c r="I63" s="275">
        <v>2E-3</v>
      </c>
      <c r="J63" s="275">
        <v>0.03</v>
      </c>
      <c r="K63" s="275">
        <v>1.11111111111111E-3</v>
      </c>
      <c r="L63" s="275">
        <v>0</v>
      </c>
      <c r="M63" s="275">
        <v>0</v>
      </c>
      <c r="N63" s="275">
        <v>0</v>
      </c>
      <c r="O63" s="275">
        <v>6.4407787137053196E-2</v>
      </c>
      <c r="P63" s="275">
        <v>8.7461705077576998E-3</v>
      </c>
      <c r="Q63" s="275">
        <v>4.6045116262057099E-4</v>
      </c>
      <c r="R63" s="275">
        <v>6.68660365666297E-4</v>
      </c>
      <c r="S63" s="275">
        <v>9.2422041254630993E-2</v>
      </c>
      <c r="T63" s="275">
        <v>7.4278980232624896E-3</v>
      </c>
      <c r="U63" s="275">
        <v>9.6283776011826003E-4</v>
      </c>
      <c r="V63" s="275">
        <v>0</v>
      </c>
      <c r="W63" s="275">
        <v>4.29600777830337E-2</v>
      </c>
      <c r="X63" s="275">
        <v>1.0848553802273299E-3</v>
      </c>
      <c r="Y63" s="275">
        <v>5.8821601202454797E-2</v>
      </c>
      <c r="Z63" s="275">
        <v>3.7603067078755499E-2</v>
      </c>
      <c r="AA63" s="275">
        <v>9.2848725290781108E-3</v>
      </c>
      <c r="AB63" s="275">
        <v>6.4629822345922905E-2</v>
      </c>
      <c r="AC63" s="275">
        <v>3.8372383974332701E-3</v>
      </c>
      <c r="AD63" s="275">
        <v>0.76239999999999997</v>
      </c>
    </row>
    <row r="64" spans="1:39" x14ac:dyDescent="0.25">
      <c r="A64" s="272" t="s">
        <v>577</v>
      </c>
      <c r="B64" s="273" t="s">
        <v>578</v>
      </c>
      <c r="C64" s="274" t="s">
        <v>219</v>
      </c>
      <c r="D64" s="275">
        <v>0.2</v>
      </c>
      <c r="E64" s="275">
        <v>0.08</v>
      </c>
      <c r="F64" s="275">
        <v>2.5000000000000001E-2</v>
      </c>
      <c r="G64" s="275">
        <v>1.4999999999999999E-2</v>
      </c>
      <c r="H64" s="275">
        <v>1.6E-2</v>
      </c>
      <c r="I64" s="275">
        <v>2E-3</v>
      </c>
      <c r="J64" s="275">
        <v>0.03</v>
      </c>
      <c r="K64" s="275">
        <v>4.1481481481481499E-3</v>
      </c>
      <c r="L64" s="275">
        <v>0</v>
      </c>
      <c r="M64" s="275">
        <v>0</v>
      </c>
      <c r="N64" s="275">
        <v>0</v>
      </c>
      <c r="O64" s="275">
        <v>8.40142094041441E-2</v>
      </c>
      <c r="P64" s="275">
        <v>8.8198002425944402E-3</v>
      </c>
      <c r="Q64" s="275">
        <v>4.6082581588798201E-4</v>
      </c>
      <c r="R64" s="275">
        <v>2.15348368534346E-4</v>
      </c>
      <c r="S64" s="275">
        <v>9.2497241889460097E-2</v>
      </c>
      <c r="T64" s="275">
        <v>7.4339418482982896E-3</v>
      </c>
      <c r="U64" s="275">
        <v>2.16498572556413E-3</v>
      </c>
      <c r="V64" s="275">
        <v>0</v>
      </c>
      <c r="W64" s="275">
        <v>3.1081381053286401E-2</v>
      </c>
      <c r="X64" s="275">
        <v>7.2451101009168796E-4</v>
      </c>
      <c r="Y64" s="275">
        <v>3.93154464484693E-2</v>
      </c>
      <c r="Z64" s="275">
        <v>3.8259403305423503E-2</v>
      </c>
      <c r="AA64" s="275">
        <v>9.2924273103728704E-3</v>
      </c>
      <c r="AB64" s="275">
        <v>7.27945421445544E-2</v>
      </c>
      <c r="AC64" s="275">
        <v>2.7561359149814802E-3</v>
      </c>
      <c r="AD64" s="275">
        <v>0.76200000000000001</v>
      </c>
    </row>
    <row r="65" spans="1:39" x14ac:dyDescent="0.25">
      <c r="A65" s="272" t="s">
        <v>579</v>
      </c>
      <c r="B65" s="273" t="s">
        <v>580</v>
      </c>
      <c r="C65" s="274" t="s">
        <v>219</v>
      </c>
      <c r="D65" s="275">
        <v>0.2</v>
      </c>
      <c r="E65" s="275">
        <v>0.08</v>
      </c>
      <c r="F65" s="275">
        <v>2.5000000000000001E-2</v>
      </c>
      <c r="G65" s="275">
        <v>1.4999999999999999E-2</v>
      </c>
      <c r="H65" s="275">
        <v>1.6E-2</v>
      </c>
      <c r="I65" s="275">
        <v>2E-3</v>
      </c>
      <c r="J65" s="275">
        <v>0.03</v>
      </c>
      <c r="K65" s="275">
        <v>4.1481481481481499E-3</v>
      </c>
      <c r="L65" s="275">
        <v>0</v>
      </c>
      <c r="M65" s="275">
        <v>0</v>
      </c>
      <c r="N65" s="275">
        <v>0</v>
      </c>
      <c r="O65" s="275">
        <v>8.6227539735521802E-2</v>
      </c>
      <c r="P65" s="275">
        <v>7.8111160238971099E-3</v>
      </c>
      <c r="Q65" s="275">
        <v>3.9646243927756402E-4</v>
      </c>
      <c r="R65" s="275">
        <v>5.2955379967680404E-4</v>
      </c>
      <c r="S65" s="275">
        <v>9.2257246577749502E-2</v>
      </c>
      <c r="T65" s="275">
        <v>7.41465358461955E-3</v>
      </c>
      <c r="U65" s="275">
        <v>2.9956457671186099E-4</v>
      </c>
      <c r="V65" s="275">
        <v>0</v>
      </c>
      <c r="W65" s="275">
        <v>2.9154270238314801E-2</v>
      </c>
      <c r="X65" s="275">
        <v>6.7958980788641703E-4</v>
      </c>
      <c r="Y65" s="275">
        <v>3.67821223681443E-2</v>
      </c>
      <c r="Z65" s="275">
        <v>3.82379563755985E-2</v>
      </c>
      <c r="AA65" s="275">
        <v>9.2683169807744395E-3</v>
      </c>
      <c r="AB65" s="275">
        <v>7.2545122293997802E-2</v>
      </c>
      <c r="AC65" s="275">
        <v>2.5852497075704701E-3</v>
      </c>
      <c r="AD65" s="275">
        <v>0.75629999999999997</v>
      </c>
    </row>
    <row r="66" spans="1:39" x14ac:dyDescent="0.25">
      <c r="A66" s="272" t="s">
        <v>581</v>
      </c>
      <c r="B66" s="273" t="s">
        <v>582</v>
      </c>
      <c r="C66" s="274" t="s">
        <v>424</v>
      </c>
      <c r="D66" s="275">
        <v>0.2</v>
      </c>
      <c r="E66" s="275">
        <v>0.08</v>
      </c>
      <c r="F66" s="275">
        <v>2.5000000000000001E-2</v>
      </c>
      <c r="G66" s="275">
        <v>1.4999999999999999E-2</v>
      </c>
      <c r="H66" s="275">
        <v>1.6E-2</v>
      </c>
      <c r="I66" s="275">
        <v>2E-3</v>
      </c>
      <c r="J66" s="275">
        <v>0.03</v>
      </c>
      <c r="K66" s="275">
        <v>1.11111111111111E-3</v>
      </c>
      <c r="L66" s="275">
        <v>0</v>
      </c>
      <c r="M66" s="275">
        <v>0.186932589332203</v>
      </c>
      <c r="N66" s="275">
        <v>5.1740541829864102E-2</v>
      </c>
      <c r="O66" s="275">
        <v>7.0254492088485804E-2</v>
      </c>
      <c r="P66" s="275">
        <v>8.7455085736697202E-3</v>
      </c>
      <c r="Q66" s="275">
        <v>4.6041631441813498E-4</v>
      </c>
      <c r="R66" s="275">
        <v>7.5303559000972303E-4</v>
      </c>
      <c r="S66" s="275">
        <v>9.24150465019523E-2</v>
      </c>
      <c r="T66" s="275">
        <v>7.4273358596390702E-3</v>
      </c>
      <c r="U66" s="275">
        <v>8.02734985831904E-4</v>
      </c>
      <c r="V66" s="275">
        <v>0</v>
      </c>
      <c r="W66" s="275">
        <v>3.8686080941672099E-2</v>
      </c>
      <c r="X66" s="275">
        <v>9.7692567647206805E-4</v>
      </c>
      <c r="Y66" s="275">
        <v>5.2965569914117397E-2</v>
      </c>
      <c r="Z66" s="275">
        <v>4.5425014434434398E-2</v>
      </c>
      <c r="AA66" s="275">
        <v>9.2841698245488408E-3</v>
      </c>
      <c r="AB66" s="275">
        <v>0.154853812330524</v>
      </c>
      <c r="AC66" s="275">
        <v>3.4554805972493502E-3</v>
      </c>
      <c r="AD66" s="275">
        <v>1.0943000000000001</v>
      </c>
      <c r="AL66" s="276"/>
      <c r="AM66" s="276"/>
    </row>
    <row r="67" spans="1:39" x14ac:dyDescent="0.25">
      <c r="A67" s="272" t="s">
        <v>583</v>
      </c>
      <c r="B67" s="273" t="s">
        <v>584</v>
      </c>
      <c r="C67" s="274" t="s">
        <v>219</v>
      </c>
      <c r="D67" s="275">
        <v>0.2</v>
      </c>
      <c r="E67" s="275">
        <v>0.08</v>
      </c>
      <c r="F67" s="275">
        <v>2.5000000000000001E-2</v>
      </c>
      <c r="G67" s="275">
        <v>1.4999999999999999E-2</v>
      </c>
      <c r="H67" s="275">
        <v>1.6E-2</v>
      </c>
      <c r="I67" s="275">
        <v>2E-3</v>
      </c>
      <c r="J67" s="275">
        <v>0.03</v>
      </c>
      <c r="K67" s="275">
        <v>1.11111111111111E-3</v>
      </c>
      <c r="L67" s="275">
        <v>0</v>
      </c>
      <c r="M67" s="275">
        <v>0</v>
      </c>
      <c r="N67" s="275">
        <v>0</v>
      </c>
      <c r="O67" s="275">
        <v>8.2334418162499895E-2</v>
      </c>
      <c r="P67" s="275">
        <v>8.7421228091724996E-3</v>
      </c>
      <c r="Q67" s="275">
        <v>4.60238067355867E-4</v>
      </c>
      <c r="R67" s="275">
        <v>7.1860718486364101E-4</v>
      </c>
      <c r="S67" s="275">
        <v>9.2379268641714696E-2</v>
      </c>
      <c r="T67" s="275">
        <v>7.4244604167930999E-3</v>
      </c>
      <c r="U67" s="275">
        <v>4.4998020075693402E-4</v>
      </c>
      <c r="V67" s="275">
        <v>0</v>
      </c>
      <c r="W67" s="275">
        <v>3.2326239516101703E-2</v>
      </c>
      <c r="X67" s="275">
        <v>7.5352882177673601E-4</v>
      </c>
      <c r="Y67" s="275">
        <v>4.0837940026453003E-2</v>
      </c>
      <c r="Z67" s="275">
        <v>3.8160291055461003E-2</v>
      </c>
      <c r="AA67" s="275">
        <v>9.2805755209913708E-3</v>
      </c>
      <c r="AB67" s="275">
        <v>7.1057246132782997E-2</v>
      </c>
      <c r="AC67" s="275">
        <v>2.8642350219483998E-3</v>
      </c>
      <c r="AD67" s="275">
        <v>0.75690000000000002</v>
      </c>
      <c r="AL67" s="276"/>
      <c r="AM67" s="276"/>
    </row>
    <row r="68" spans="1:39" x14ac:dyDescent="0.25">
      <c r="A68" s="272" t="s">
        <v>585</v>
      </c>
      <c r="B68" s="273" t="s">
        <v>586</v>
      </c>
      <c r="C68" s="274" t="s">
        <v>219</v>
      </c>
      <c r="D68" s="275">
        <v>0.2</v>
      </c>
      <c r="E68" s="275">
        <v>0.08</v>
      </c>
      <c r="F68" s="275">
        <v>2.5000000000000001E-2</v>
      </c>
      <c r="G68" s="275">
        <v>1.4999999999999999E-2</v>
      </c>
      <c r="H68" s="275">
        <v>1.6E-2</v>
      </c>
      <c r="I68" s="275">
        <v>2E-3</v>
      </c>
      <c r="J68" s="275">
        <v>0.03</v>
      </c>
      <c r="K68" s="275">
        <v>0</v>
      </c>
      <c r="L68" s="275">
        <v>0</v>
      </c>
      <c r="M68" s="275">
        <v>0</v>
      </c>
      <c r="N68" s="275">
        <v>0</v>
      </c>
      <c r="O68" s="275">
        <v>7.7577230883724896E-2</v>
      </c>
      <c r="P68" s="275">
        <v>9.1481448883423203E-3</v>
      </c>
      <c r="Q68" s="275">
        <v>4.6025832663491401E-4</v>
      </c>
      <c r="R68" s="275">
        <v>7.8545170345927797E-4</v>
      </c>
      <c r="S68" s="275">
        <v>9.2383335096696106E-2</v>
      </c>
      <c r="T68" s="275">
        <v>7.4247872350770103E-3</v>
      </c>
      <c r="U68" s="275">
        <v>2.2181259129643599E-5</v>
      </c>
      <c r="V68" s="275">
        <v>0</v>
      </c>
      <c r="W68" s="275">
        <v>3.3318098668222898E-2</v>
      </c>
      <c r="X68" s="275">
        <v>8.4136995239430102E-4</v>
      </c>
      <c r="Y68" s="275">
        <v>4.5600549245203299E-2</v>
      </c>
      <c r="Z68" s="275">
        <v>3.8009644460578099E-2</v>
      </c>
      <c r="AA68" s="275">
        <v>9.2809840438462608E-3</v>
      </c>
      <c r="AB68" s="275">
        <v>6.9110911296647606E-2</v>
      </c>
      <c r="AC68" s="275">
        <v>2.9750720359389398E-3</v>
      </c>
      <c r="AD68" s="275">
        <v>0.75490000000000002</v>
      </c>
      <c r="AL68" s="276"/>
      <c r="AM68" s="276"/>
    </row>
    <row r="69" spans="1:39" x14ac:dyDescent="0.25">
      <c r="A69" s="272" t="s">
        <v>587</v>
      </c>
      <c r="B69" s="273" t="s">
        <v>588</v>
      </c>
      <c r="C69" s="274" t="s">
        <v>424</v>
      </c>
      <c r="D69" s="275">
        <v>0.2</v>
      </c>
      <c r="E69" s="275">
        <v>0.08</v>
      </c>
      <c r="F69" s="275">
        <v>2.5000000000000001E-2</v>
      </c>
      <c r="G69" s="275">
        <v>1.4999999999999999E-2</v>
      </c>
      <c r="H69" s="275">
        <v>1.6E-2</v>
      </c>
      <c r="I69" s="275">
        <v>2E-3</v>
      </c>
      <c r="J69" s="275">
        <v>0.03</v>
      </c>
      <c r="K69" s="275">
        <v>0</v>
      </c>
      <c r="L69" s="275">
        <v>0</v>
      </c>
      <c r="M69" s="275">
        <v>0.18599407413254601</v>
      </c>
      <c r="N69" s="275">
        <v>5.14768459931964E-2</v>
      </c>
      <c r="O69" s="275">
        <v>6.2992281890531798E-2</v>
      </c>
      <c r="P69" s="275">
        <v>9.1512597665585702E-3</v>
      </c>
      <c r="Q69" s="275">
        <v>4.6041504131892798E-4</v>
      </c>
      <c r="R69" s="275">
        <v>1.13428029830319E-3</v>
      </c>
      <c r="S69" s="275">
        <v>9.2414790964694404E-2</v>
      </c>
      <c r="T69" s="275">
        <v>7.4273153222795098E-3</v>
      </c>
      <c r="U69" s="275">
        <v>1.41233518498324E-5</v>
      </c>
      <c r="V69" s="275">
        <v>0</v>
      </c>
      <c r="W69" s="275">
        <v>4.3990275980440197E-2</v>
      </c>
      <c r="X69" s="275">
        <v>1.1108706044734599E-3</v>
      </c>
      <c r="Y69" s="275">
        <v>6.0227439395727403E-2</v>
      </c>
      <c r="Z69" s="275">
        <v>4.5154092376360901E-2</v>
      </c>
      <c r="AA69" s="275">
        <v>9.2841441528493801E-3</v>
      </c>
      <c r="AB69" s="275">
        <v>0.15127206232815099</v>
      </c>
      <c r="AC69" s="275">
        <v>3.92802246088145E-3</v>
      </c>
      <c r="AD69" s="275">
        <v>1.0940000000000001</v>
      </c>
      <c r="AL69" s="276"/>
      <c r="AM69" s="276"/>
    </row>
    <row r="70" spans="1:39" x14ac:dyDescent="0.25">
      <c r="A70" s="272" t="s">
        <v>589</v>
      </c>
      <c r="B70" s="273" t="s">
        <v>590</v>
      </c>
      <c r="C70" s="274" t="s">
        <v>219</v>
      </c>
      <c r="D70" s="275">
        <v>0.2</v>
      </c>
      <c r="E70" s="275">
        <v>0.08</v>
      </c>
      <c r="F70" s="275">
        <v>2.5000000000000001E-2</v>
      </c>
      <c r="G70" s="275">
        <v>1.4999999999999999E-2</v>
      </c>
      <c r="H70" s="275">
        <v>1.6E-2</v>
      </c>
      <c r="I70" s="275">
        <v>2E-3</v>
      </c>
      <c r="J70" s="275">
        <v>0.03</v>
      </c>
      <c r="K70" s="275">
        <v>1.11111111111111E-3</v>
      </c>
      <c r="L70" s="275">
        <v>0</v>
      </c>
      <c r="M70" s="275">
        <v>0</v>
      </c>
      <c r="N70" s="275">
        <v>0</v>
      </c>
      <c r="O70" s="275">
        <v>7.0444966984353097E-2</v>
      </c>
      <c r="P70" s="275">
        <v>8.7454105182107802E-3</v>
      </c>
      <c r="Q70" s="275">
        <v>4.6041115218741602E-4</v>
      </c>
      <c r="R70" s="275">
        <v>7.4005108307081502E-4</v>
      </c>
      <c r="S70" s="275">
        <v>9.2414010335819502E-2</v>
      </c>
      <c r="T70" s="275">
        <v>7.4272525836557102E-3</v>
      </c>
      <c r="U70" s="275">
        <v>8.0450818495309895E-4</v>
      </c>
      <c r="V70" s="275">
        <v>0</v>
      </c>
      <c r="W70" s="275">
        <v>3.8546381071823399E-2</v>
      </c>
      <c r="X70" s="275">
        <v>9.7339788594552601E-4</v>
      </c>
      <c r="Y70" s="275">
        <v>5.2773713463406299E-2</v>
      </c>
      <c r="Z70" s="275">
        <v>3.7793171546951998E-2</v>
      </c>
      <c r="AA70" s="275">
        <v>9.2840657295696401E-3</v>
      </c>
      <c r="AB70" s="275">
        <v>6.6822624579772893E-2</v>
      </c>
      <c r="AC70" s="275">
        <v>3.4430024609804302E-3</v>
      </c>
      <c r="AD70" s="275">
        <v>0.75980000000000003</v>
      </c>
      <c r="AL70" s="276"/>
      <c r="AM70" s="276"/>
    </row>
    <row r="71" spans="1:39" x14ac:dyDescent="0.25">
      <c r="A71" s="272" t="s">
        <v>591</v>
      </c>
      <c r="B71" s="273" t="s">
        <v>592</v>
      </c>
      <c r="C71" s="274" t="s">
        <v>219</v>
      </c>
      <c r="D71" s="275">
        <v>0.2</v>
      </c>
      <c r="E71" s="275">
        <v>0.08</v>
      </c>
      <c r="F71" s="275">
        <v>2.5000000000000001E-2</v>
      </c>
      <c r="G71" s="275">
        <v>1.4999999999999999E-2</v>
      </c>
      <c r="H71" s="275">
        <v>1.6E-2</v>
      </c>
      <c r="I71" s="275">
        <v>2E-3</v>
      </c>
      <c r="J71" s="275">
        <v>0.03</v>
      </c>
      <c r="K71" s="275">
        <v>4.1481481481481499E-3</v>
      </c>
      <c r="L71" s="275">
        <v>0</v>
      </c>
      <c r="M71" s="275">
        <v>0</v>
      </c>
      <c r="N71" s="275">
        <v>0</v>
      </c>
      <c r="O71" s="275">
        <v>8.3805022439158799E-2</v>
      </c>
      <c r="P71" s="275">
        <v>8.8067451740776199E-3</v>
      </c>
      <c r="Q71" s="275">
        <v>4.60143701504974E-4</v>
      </c>
      <c r="R71" s="275">
        <v>7.5725383380982299E-4</v>
      </c>
      <c r="S71" s="275">
        <v>9.2360327469941703E-2</v>
      </c>
      <c r="T71" s="275">
        <v>7.4229381274077801E-3</v>
      </c>
      <c r="U71" s="275">
        <v>1.4007680532718899E-4</v>
      </c>
      <c r="V71" s="275">
        <v>0</v>
      </c>
      <c r="W71" s="275">
        <v>3.1148543333089598E-2</v>
      </c>
      <c r="X71" s="275">
        <v>7.2607657151564295E-4</v>
      </c>
      <c r="Y71" s="275">
        <v>3.9342080854096802E-2</v>
      </c>
      <c r="Z71" s="275">
        <v>3.8200080241639303E-2</v>
      </c>
      <c r="AA71" s="275">
        <v>9.2786726592597301E-3</v>
      </c>
      <c r="AB71" s="275">
        <v>7.2104636884249507E-2</v>
      </c>
      <c r="AC71" s="275">
        <v>2.76209151815047E-3</v>
      </c>
      <c r="AD71" s="275">
        <v>0.75949999999999995</v>
      </c>
      <c r="AL71" s="276"/>
      <c r="AM71" s="276"/>
    </row>
    <row r="72" spans="1:39" x14ac:dyDescent="0.25">
      <c r="A72" s="272" t="s">
        <v>593</v>
      </c>
      <c r="B72" s="273" t="s">
        <v>594</v>
      </c>
      <c r="C72" s="274" t="s">
        <v>424</v>
      </c>
      <c r="D72" s="275">
        <v>0.2</v>
      </c>
      <c r="E72" s="275">
        <v>0.08</v>
      </c>
      <c r="F72" s="275">
        <v>2.5000000000000001E-2</v>
      </c>
      <c r="G72" s="275">
        <v>1.4999999999999999E-2</v>
      </c>
      <c r="H72" s="275">
        <v>1.6E-2</v>
      </c>
      <c r="I72" s="275">
        <v>2E-3</v>
      </c>
      <c r="J72" s="275">
        <v>0.03</v>
      </c>
      <c r="K72" s="275">
        <v>4.1481481481481499E-3</v>
      </c>
      <c r="L72" s="275">
        <v>0</v>
      </c>
      <c r="M72" s="275">
        <v>0.18769948012891599</v>
      </c>
      <c r="N72" s="275">
        <v>5.1956444485409398E-2</v>
      </c>
      <c r="O72" s="275">
        <v>7.6942376426887699E-2</v>
      </c>
      <c r="P72" s="275">
        <v>8.80715937803421E-3</v>
      </c>
      <c r="Q72" s="275">
        <v>4.6016534325093002E-4</v>
      </c>
      <c r="R72" s="275">
        <v>9.4461767659208002E-4</v>
      </c>
      <c r="S72" s="275">
        <v>9.2364671414533403E-2</v>
      </c>
      <c r="T72" s="275">
        <v>7.4232872473472301E-3</v>
      </c>
      <c r="U72" s="275">
        <v>0</v>
      </c>
      <c r="V72" s="275">
        <v>0</v>
      </c>
      <c r="W72" s="275">
        <v>3.3770596167597901E-2</v>
      </c>
      <c r="X72" s="275">
        <v>8.5279670886377504E-4</v>
      </c>
      <c r="Y72" s="275">
        <v>4.62105187924901E-2</v>
      </c>
      <c r="Z72" s="275">
        <v>4.56511424672311E-2</v>
      </c>
      <c r="AA72" s="275">
        <v>9.2791090591840299E-3</v>
      </c>
      <c r="AB72" s="275">
        <v>0.15875773091520601</v>
      </c>
      <c r="AC72" s="275">
        <v>3.0190144093583198E-3</v>
      </c>
      <c r="AD72" s="275">
        <v>1.0963000000000001</v>
      </c>
      <c r="AL72" s="276"/>
      <c r="AM72" s="276"/>
    </row>
    <row r="73" spans="1:39" x14ac:dyDescent="0.25">
      <c r="A73" s="272" t="s">
        <v>595</v>
      </c>
      <c r="B73" s="273" t="s">
        <v>596</v>
      </c>
      <c r="C73" s="274" t="s">
        <v>219</v>
      </c>
      <c r="D73" s="275">
        <v>0.2</v>
      </c>
      <c r="E73" s="275">
        <v>0.08</v>
      </c>
      <c r="F73" s="275">
        <v>2.5000000000000001E-2</v>
      </c>
      <c r="G73" s="275">
        <v>1.4999999999999999E-2</v>
      </c>
      <c r="H73" s="275">
        <v>1.6E-2</v>
      </c>
      <c r="I73" s="275">
        <v>2E-3</v>
      </c>
      <c r="J73" s="275">
        <v>0.03</v>
      </c>
      <c r="K73" s="275">
        <v>0</v>
      </c>
      <c r="L73" s="275">
        <v>0</v>
      </c>
      <c r="M73" s="275">
        <v>0</v>
      </c>
      <c r="N73" s="275">
        <v>0</v>
      </c>
      <c r="O73" s="275">
        <v>7.7577230883724896E-2</v>
      </c>
      <c r="P73" s="275">
        <v>9.1481448883423203E-3</v>
      </c>
      <c r="Q73" s="275">
        <v>4.6025832663491401E-4</v>
      </c>
      <c r="R73" s="275">
        <v>7.8545170345927797E-4</v>
      </c>
      <c r="S73" s="275">
        <v>9.2383335096696106E-2</v>
      </c>
      <c r="T73" s="275">
        <v>7.4247872350770103E-3</v>
      </c>
      <c r="U73" s="275">
        <v>2.2181259129643599E-5</v>
      </c>
      <c r="V73" s="275">
        <v>0</v>
      </c>
      <c r="W73" s="275">
        <v>3.3318098668222898E-2</v>
      </c>
      <c r="X73" s="275">
        <v>8.4136995239430102E-4</v>
      </c>
      <c r="Y73" s="275">
        <v>4.5600549245203299E-2</v>
      </c>
      <c r="Z73" s="275">
        <v>3.8009644460578099E-2</v>
      </c>
      <c r="AA73" s="275">
        <v>9.2809840438462608E-3</v>
      </c>
      <c r="AB73" s="275">
        <v>6.9110911296647606E-2</v>
      </c>
      <c r="AC73" s="275">
        <v>2.9750720359389398E-3</v>
      </c>
      <c r="AD73" s="275">
        <v>0.75490000000000002</v>
      </c>
      <c r="AL73" s="276"/>
      <c r="AM73" s="276"/>
    </row>
    <row r="74" spans="1:39" x14ac:dyDescent="0.25">
      <c r="A74" s="272" t="s">
        <v>597</v>
      </c>
      <c r="B74" s="273" t="s">
        <v>598</v>
      </c>
      <c r="C74" s="274" t="s">
        <v>219</v>
      </c>
      <c r="D74" s="275">
        <v>0.2</v>
      </c>
      <c r="E74" s="275">
        <v>0.08</v>
      </c>
      <c r="F74" s="275">
        <v>2.5000000000000001E-2</v>
      </c>
      <c r="G74" s="275">
        <v>1.4999999999999999E-2</v>
      </c>
      <c r="H74" s="275">
        <v>1.6E-2</v>
      </c>
      <c r="I74" s="275">
        <v>2E-3</v>
      </c>
      <c r="J74" s="275">
        <v>0.03</v>
      </c>
      <c r="K74" s="275">
        <v>1.11111111111111E-3</v>
      </c>
      <c r="L74" s="275">
        <v>0</v>
      </c>
      <c r="M74" s="275">
        <v>0</v>
      </c>
      <c r="N74" s="275">
        <v>0</v>
      </c>
      <c r="O74" s="275">
        <v>6.1344000599168703E-2</v>
      </c>
      <c r="P74" s="275">
        <v>8.7421010549740396E-3</v>
      </c>
      <c r="Q74" s="275">
        <v>4.6023692208366299E-4</v>
      </c>
      <c r="R74" s="275">
        <v>7.1811878158315205E-4</v>
      </c>
      <c r="S74" s="275">
        <v>9.2379038761971899E-2</v>
      </c>
      <c r="T74" s="275">
        <v>7.4244419415109703E-3</v>
      </c>
      <c r="U74" s="275">
        <v>4.4798057437087498E-4</v>
      </c>
      <c r="V74" s="275">
        <v>0</v>
      </c>
      <c r="W74" s="275">
        <v>4.1412107249203599E-2</v>
      </c>
      <c r="X74" s="275">
        <v>1.14083458641626E-3</v>
      </c>
      <c r="Y74" s="275">
        <v>6.1828051083460497E-2</v>
      </c>
      <c r="Z74" s="275">
        <v>3.7488509396341199E-2</v>
      </c>
      <c r="AA74" s="275">
        <v>9.2805524268887093E-3</v>
      </c>
      <c r="AB74" s="275">
        <v>6.3308431300852605E-2</v>
      </c>
      <c r="AC74" s="275">
        <v>3.7340633017223799E-3</v>
      </c>
      <c r="AD74" s="275">
        <v>0.75880000000000003</v>
      </c>
    </row>
    <row r="75" spans="1:39" x14ac:dyDescent="0.25">
      <c r="A75" s="272" t="s">
        <v>599</v>
      </c>
      <c r="B75" s="273" t="s">
        <v>600</v>
      </c>
      <c r="C75" s="274" t="s">
        <v>219</v>
      </c>
      <c r="D75" s="275">
        <v>0.2</v>
      </c>
      <c r="E75" s="275">
        <v>0.08</v>
      </c>
      <c r="F75" s="275">
        <v>2.5000000000000001E-2</v>
      </c>
      <c r="G75" s="275">
        <v>1.4999999999999999E-2</v>
      </c>
      <c r="H75" s="275">
        <v>1.6E-2</v>
      </c>
      <c r="I75" s="275">
        <v>2E-3</v>
      </c>
      <c r="J75" s="275">
        <v>0.03</v>
      </c>
      <c r="K75" s="275">
        <v>4.1481481481481499E-3</v>
      </c>
      <c r="L75" s="275">
        <v>0</v>
      </c>
      <c r="M75" s="275">
        <v>0</v>
      </c>
      <c r="N75" s="275">
        <v>0</v>
      </c>
      <c r="O75" s="275">
        <v>6.4734580186079804E-2</v>
      </c>
      <c r="P75" s="275">
        <v>8.8151184016583804E-3</v>
      </c>
      <c r="Q75" s="275">
        <v>4.6058119434215598E-4</v>
      </c>
      <c r="R75" s="275">
        <v>5.79432937898971E-4</v>
      </c>
      <c r="S75" s="275">
        <v>9.2448141301959302E-2</v>
      </c>
      <c r="T75" s="275">
        <v>7.4299956667177201E-3</v>
      </c>
      <c r="U75" s="275">
        <v>1.2682665632783299E-3</v>
      </c>
      <c r="V75" s="275">
        <v>0</v>
      </c>
      <c r="W75" s="275">
        <v>4.2734753765484502E-2</v>
      </c>
      <c r="X75" s="275">
        <v>1.0791653539204101E-3</v>
      </c>
      <c r="Y75" s="275">
        <v>5.8529608216532601E-2</v>
      </c>
      <c r="Z75" s="275">
        <v>3.7623555720061902E-2</v>
      </c>
      <c r="AA75" s="275">
        <v>9.2874945833971503E-3</v>
      </c>
      <c r="AB75" s="275">
        <v>6.5399870225905196E-2</v>
      </c>
      <c r="AC75" s="275">
        <v>3.82038968924588E-3</v>
      </c>
      <c r="AD75" s="275">
        <v>0.76639999999999997</v>
      </c>
      <c r="AL75" s="276"/>
      <c r="AM75" s="276"/>
    </row>
    <row r="76" spans="1:39" x14ac:dyDescent="0.25">
      <c r="A76" s="272" t="s">
        <v>601</v>
      </c>
      <c r="B76" s="273" t="s">
        <v>602</v>
      </c>
      <c r="C76" s="274" t="s">
        <v>219</v>
      </c>
      <c r="D76" s="275">
        <v>0.2</v>
      </c>
      <c r="E76" s="275">
        <v>0.08</v>
      </c>
      <c r="F76" s="275">
        <v>2.5000000000000001E-2</v>
      </c>
      <c r="G76" s="275">
        <v>1.4999999999999999E-2</v>
      </c>
      <c r="H76" s="275">
        <v>1.6E-2</v>
      </c>
      <c r="I76" s="275">
        <v>2E-3</v>
      </c>
      <c r="J76" s="275">
        <v>0.03</v>
      </c>
      <c r="K76" s="275">
        <v>1.11111111111111E-3</v>
      </c>
      <c r="L76" s="275">
        <v>0</v>
      </c>
      <c r="M76" s="275">
        <v>0</v>
      </c>
      <c r="N76" s="275">
        <v>0</v>
      </c>
      <c r="O76" s="275">
        <v>8.3784864623734703E-2</v>
      </c>
      <c r="P76" s="275">
        <v>8.7443470918624495E-3</v>
      </c>
      <c r="Q76" s="275">
        <v>4.6035516701104499E-4</v>
      </c>
      <c r="R76" s="275">
        <v>7.2758181276756997E-4</v>
      </c>
      <c r="S76" s="275">
        <v>9.2402772956700296E-2</v>
      </c>
      <c r="T76" s="275">
        <v>7.4263494429653203E-3</v>
      </c>
      <c r="U76" s="275">
        <v>6.9537035166499503E-4</v>
      </c>
      <c r="V76" s="275">
        <v>0</v>
      </c>
      <c r="W76" s="275">
        <v>3.1194974408597202E-2</v>
      </c>
      <c r="X76" s="275">
        <v>7.2715888588764503E-4</v>
      </c>
      <c r="Y76" s="275">
        <v>3.9418832651865798E-2</v>
      </c>
      <c r="Z76" s="275">
        <v>3.82157325262946E-2</v>
      </c>
      <c r="AA76" s="275">
        <v>9.2829368037066502E-3</v>
      </c>
      <c r="AB76" s="275">
        <v>7.16967480984399E-2</v>
      </c>
      <c r="AC76" s="275">
        <v>2.7640003770120799E-3</v>
      </c>
      <c r="AD76" s="275">
        <v>0.75670000000000004</v>
      </c>
      <c r="AL76" s="276"/>
      <c r="AM76" s="276"/>
    </row>
    <row r="77" spans="1:39" x14ac:dyDescent="0.25">
      <c r="A77" s="272" t="s">
        <v>603</v>
      </c>
      <c r="B77" s="273" t="s">
        <v>604</v>
      </c>
      <c r="C77" s="274" t="s">
        <v>219</v>
      </c>
      <c r="D77" s="275">
        <v>0.2</v>
      </c>
      <c r="E77" s="275">
        <v>0.08</v>
      </c>
      <c r="F77" s="275">
        <v>2.5000000000000001E-2</v>
      </c>
      <c r="G77" s="275">
        <v>1.4999999999999999E-2</v>
      </c>
      <c r="H77" s="275">
        <v>1.6E-2</v>
      </c>
      <c r="I77" s="275">
        <v>2E-3</v>
      </c>
      <c r="J77" s="275">
        <v>0.03</v>
      </c>
      <c r="K77" s="275">
        <v>0</v>
      </c>
      <c r="L77" s="275">
        <v>0</v>
      </c>
      <c r="M77" s="275">
        <v>0</v>
      </c>
      <c r="N77" s="275">
        <v>0</v>
      </c>
      <c r="O77" s="275">
        <v>7.7577230883724896E-2</v>
      </c>
      <c r="P77" s="275">
        <v>9.1481448883423203E-3</v>
      </c>
      <c r="Q77" s="275">
        <v>4.6025832663491401E-4</v>
      </c>
      <c r="R77" s="275">
        <v>7.8545170345927797E-4</v>
      </c>
      <c r="S77" s="275">
        <v>9.2383335096696106E-2</v>
      </c>
      <c r="T77" s="275">
        <v>7.4247872350770103E-3</v>
      </c>
      <c r="U77" s="275">
        <v>2.2181259129643599E-5</v>
      </c>
      <c r="V77" s="275">
        <v>0</v>
      </c>
      <c r="W77" s="275">
        <v>3.3318098668222898E-2</v>
      </c>
      <c r="X77" s="275">
        <v>8.4136995239430102E-4</v>
      </c>
      <c r="Y77" s="275">
        <v>4.5600549245203299E-2</v>
      </c>
      <c r="Z77" s="275">
        <v>3.8009644460578099E-2</v>
      </c>
      <c r="AA77" s="275">
        <v>9.2809840438462608E-3</v>
      </c>
      <c r="AB77" s="275">
        <v>6.9110911296647606E-2</v>
      </c>
      <c r="AC77" s="275">
        <v>2.9750720359389398E-3</v>
      </c>
      <c r="AD77" s="275">
        <v>0.75490000000000002</v>
      </c>
    </row>
    <row r="78" spans="1:39" x14ac:dyDescent="0.25">
      <c r="A78" s="272" t="s">
        <v>605</v>
      </c>
      <c r="B78" s="273" t="s">
        <v>606</v>
      </c>
      <c r="C78" s="274" t="s">
        <v>219</v>
      </c>
      <c r="D78" s="275">
        <v>0.2</v>
      </c>
      <c r="E78" s="275">
        <v>0.08</v>
      </c>
      <c r="F78" s="275">
        <v>2.5000000000000001E-2</v>
      </c>
      <c r="G78" s="275">
        <v>1.4999999999999999E-2</v>
      </c>
      <c r="H78" s="275">
        <v>1.6E-2</v>
      </c>
      <c r="I78" s="275">
        <v>2E-3</v>
      </c>
      <c r="J78" s="275">
        <v>0.03</v>
      </c>
      <c r="K78" s="275">
        <v>1.11111111111111E-3</v>
      </c>
      <c r="L78" s="275">
        <v>0</v>
      </c>
      <c r="M78" s="275">
        <v>0</v>
      </c>
      <c r="N78" s="275">
        <v>0</v>
      </c>
      <c r="O78" s="275">
        <v>7.0254492088485804E-2</v>
      </c>
      <c r="P78" s="275">
        <v>8.7455085736697202E-3</v>
      </c>
      <c r="Q78" s="275">
        <v>4.6041631441813498E-4</v>
      </c>
      <c r="R78" s="275">
        <v>7.5303559000972303E-4</v>
      </c>
      <c r="S78" s="275">
        <v>9.24150465019523E-2</v>
      </c>
      <c r="T78" s="275">
        <v>7.4273358596390702E-3</v>
      </c>
      <c r="U78" s="275">
        <v>8.02734985831904E-4</v>
      </c>
      <c r="V78" s="275">
        <v>0</v>
      </c>
      <c r="W78" s="275">
        <v>3.8686080941672099E-2</v>
      </c>
      <c r="X78" s="275">
        <v>9.7692567647206805E-4</v>
      </c>
      <c r="Y78" s="275">
        <v>5.2965569914117397E-2</v>
      </c>
      <c r="Z78" s="275">
        <v>3.7787474237248202E-2</v>
      </c>
      <c r="AA78" s="275">
        <v>9.2841698245488408E-3</v>
      </c>
      <c r="AB78" s="275">
        <v>6.6756907694925594E-2</v>
      </c>
      <c r="AC78" s="275">
        <v>3.4554805972493502E-3</v>
      </c>
      <c r="AD78" s="275">
        <v>0.75990000000000002</v>
      </c>
    </row>
    <row r="79" spans="1:39" x14ac:dyDescent="0.25">
      <c r="A79" s="272" t="s">
        <v>607</v>
      </c>
      <c r="B79" s="273" t="s">
        <v>608</v>
      </c>
      <c r="C79" s="274" t="s">
        <v>219</v>
      </c>
      <c r="D79" s="275">
        <v>0.2</v>
      </c>
      <c r="E79" s="275">
        <v>0.08</v>
      </c>
      <c r="F79" s="275">
        <v>2.5000000000000001E-2</v>
      </c>
      <c r="G79" s="275">
        <v>1.4999999999999999E-2</v>
      </c>
      <c r="H79" s="275">
        <v>1.6E-2</v>
      </c>
      <c r="I79" s="275">
        <v>2E-3</v>
      </c>
      <c r="J79" s="275">
        <v>0.03</v>
      </c>
      <c r="K79" s="275">
        <v>4.1481481481481499E-3</v>
      </c>
      <c r="L79" s="275">
        <v>0</v>
      </c>
      <c r="M79" s="275">
        <v>0</v>
      </c>
      <c r="N79" s="275">
        <v>0</v>
      </c>
      <c r="O79" s="275">
        <v>8.6227539735521802E-2</v>
      </c>
      <c r="P79" s="275">
        <v>7.8111160238971099E-3</v>
      </c>
      <c r="Q79" s="275">
        <v>3.9646243927756402E-4</v>
      </c>
      <c r="R79" s="275">
        <v>5.2955379967680404E-4</v>
      </c>
      <c r="S79" s="275">
        <v>9.2257246577749502E-2</v>
      </c>
      <c r="T79" s="275">
        <v>7.41465358461955E-3</v>
      </c>
      <c r="U79" s="275">
        <v>2.9956457671186099E-4</v>
      </c>
      <c r="V79" s="275">
        <v>0</v>
      </c>
      <c r="W79" s="275">
        <v>2.9154270238314801E-2</v>
      </c>
      <c r="X79" s="275">
        <v>6.7958980788641703E-4</v>
      </c>
      <c r="Y79" s="275">
        <v>3.67821223681443E-2</v>
      </c>
      <c r="Z79" s="275">
        <v>3.82379563755985E-2</v>
      </c>
      <c r="AA79" s="275">
        <v>9.2683169807744395E-3</v>
      </c>
      <c r="AB79" s="275">
        <v>7.2545122293997802E-2</v>
      </c>
      <c r="AC79" s="275">
        <v>2.5852497075704701E-3</v>
      </c>
      <c r="AD79" s="275">
        <v>0.75629999999999997</v>
      </c>
    </row>
    <row r="80" spans="1:39" x14ac:dyDescent="0.25">
      <c r="A80" s="272" t="s">
        <v>609</v>
      </c>
      <c r="B80" s="273" t="s">
        <v>610</v>
      </c>
      <c r="C80" s="274" t="s">
        <v>219</v>
      </c>
      <c r="D80" s="275">
        <v>0.2</v>
      </c>
      <c r="E80" s="275">
        <v>0.08</v>
      </c>
      <c r="F80" s="275">
        <v>2.5000000000000001E-2</v>
      </c>
      <c r="G80" s="275">
        <v>1.4999999999999999E-2</v>
      </c>
      <c r="H80" s="275">
        <v>1.6E-2</v>
      </c>
      <c r="I80" s="275">
        <v>2E-3</v>
      </c>
      <c r="J80" s="275">
        <v>0.03</v>
      </c>
      <c r="K80" s="275">
        <v>4.1481481481481499E-3</v>
      </c>
      <c r="L80" s="275">
        <v>0</v>
      </c>
      <c r="M80" s="275">
        <v>0</v>
      </c>
      <c r="N80" s="275">
        <v>0</v>
      </c>
      <c r="O80" s="275">
        <v>8.6227539735521802E-2</v>
      </c>
      <c r="P80" s="275">
        <v>7.8111160238971099E-3</v>
      </c>
      <c r="Q80" s="275">
        <v>3.9646243927756402E-4</v>
      </c>
      <c r="R80" s="275">
        <v>5.2955379967680404E-4</v>
      </c>
      <c r="S80" s="275">
        <v>9.2257246577749502E-2</v>
      </c>
      <c r="T80" s="275">
        <v>7.41465358461955E-3</v>
      </c>
      <c r="U80" s="275">
        <v>2.9956457671186099E-4</v>
      </c>
      <c r="V80" s="275">
        <v>0</v>
      </c>
      <c r="W80" s="275">
        <v>2.9154270238314801E-2</v>
      </c>
      <c r="X80" s="275">
        <v>6.7958980788641703E-4</v>
      </c>
      <c r="Y80" s="275">
        <v>3.67821223681443E-2</v>
      </c>
      <c r="Z80" s="275">
        <v>3.82379563755985E-2</v>
      </c>
      <c r="AA80" s="275">
        <v>9.2683169807744395E-3</v>
      </c>
      <c r="AB80" s="275">
        <v>7.2545122293997802E-2</v>
      </c>
      <c r="AC80" s="275">
        <v>2.5852497075704701E-3</v>
      </c>
      <c r="AD80" s="275">
        <v>0.75629999999999997</v>
      </c>
    </row>
    <row r="81" spans="1:39" x14ac:dyDescent="0.25">
      <c r="A81" s="272" t="s">
        <v>611</v>
      </c>
      <c r="B81" s="273" t="s">
        <v>612</v>
      </c>
      <c r="C81" s="274" t="s">
        <v>219</v>
      </c>
      <c r="D81" s="275">
        <v>0.2</v>
      </c>
      <c r="E81" s="275">
        <v>0.08</v>
      </c>
      <c r="F81" s="275">
        <v>2.5000000000000001E-2</v>
      </c>
      <c r="G81" s="275">
        <v>1.4999999999999999E-2</v>
      </c>
      <c r="H81" s="275">
        <v>1.6E-2</v>
      </c>
      <c r="I81" s="275">
        <v>2E-3</v>
      </c>
      <c r="J81" s="275">
        <v>0.03</v>
      </c>
      <c r="K81" s="275">
        <v>4.1481481481481499E-3</v>
      </c>
      <c r="L81" s="275">
        <v>0</v>
      </c>
      <c r="M81" s="275">
        <v>0</v>
      </c>
      <c r="N81" s="275">
        <v>0</v>
      </c>
      <c r="O81" s="275">
        <v>8.1259718437966297E-2</v>
      </c>
      <c r="P81" s="275">
        <v>7.8153523010213496E-3</v>
      </c>
      <c r="Q81" s="275">
        <v>3.96677456537197E-4</v>
      </c>
      <c r="R81" s="275">
        <v>8.3368583478416597E-4</v>
      </c>
      <c r="S81" s="275">
        <v>9.2307281331045599E-2</v>
      </c>
      <c r="T81" s="275">
        <v>7.4186748444841502E-3</v>
      </c>
      <c r="U81" s="275">
        <v>5.3764226236383298E-4</v>
      </c>
      <c r="V81" s="275">
        <v>0</v>
      </c>
      <c r="W81" s="275">
        <v>3.0578566333336998E-2</v>
      </c>
      <c r="X81" s="275">
        <v>7.7218952847101299E-4</v>
      </c>
      <c r="Y81" s="275">
        <v>4.1816656670094501E-2</v>
      </c>
      <c r="Z81" s="275">
        <v>3.8098209038982499E-2</v>
      </c>
      <c r="AA81" s="275">
        <v>9.2733435556051902E-3</v>
      </c>
      <c r="AB81" s="275">
        <v>7.0919912527425896E-2</v>
      </c>
      <c r="AC81" s="275">
        <v>2.7336542097068399E-3</v>
      </c>
      <c r="AD81" s="275">
        <v>0.75690000000000002</v>
      </c>
    </row>
    <row r="82" spans="1:39" x14ac:dyDescent="0.25">
      <c r="A82" s="272" t="s">
        <v>613</v>
      </c>
      <c r="B82" s="273" t="s">
        <v>614</v>
      </c>
      <c r="C82" s="274" t="s">
        <v>219</v>
      </c>
      <c r="D82" s="275">
        <v>0.2</v>
      </c>
      <c r="E82" s="275">
        <v>0.08</v>
      </c>
      <c r="F82" s="275">
        <v>2.5000000000000001E-2</v>
      </c>
      <c r="G82" s="275">
        <v>1.4999999999999999E-2</v>
      </c>
      <c r="H82" s="275">
        <v>1.6E-2</v>
      </c>
      <c r="I82" s="275">
        <v>2E-3</v>
      </c>
      <c r="J82" s="275">
        <v>0.03</v>
      </c>
      <c r="K82" s="275">
        <v>4.1481481481481499E-3</v>
      </c>
      <c r="L82" s="275">
        <v>0</v>
      </c>
      <c r="M82" s="275">
        <v>0</v>
      </c>
      <c r="N82" s="275">
        <v>0</v>
      </c>
      <c r="O82" s="275">
        <v>8.6054842268257506E-2</v>
      </c>
      <c r="P82" s="275">
        <v>7.8123960072753297E-3</v>
      </c>
      <c r="Q82" s="275">
        <v>3.9652740634895398E-4</v>
      </c>
      <c r="R82" s="275">
        <v>8.0735876765906803E-4</v>
      </c>
      <c r="S82" s="275">
        <v>9.2272364486865002E-2</v>
      </c>
      <c r="T82" s="275">
        <v>7.4158686009263798E-3</v>
      </c>
      <c r="U82" s="275">
        <v>1.8577969901366101E-4</v>
      </c>
      <c r="V82" s="275">
        <v>0</v>
      </c>
      <c r="W82" s="275">
        <v>2.9302329160405299E-2</v>
      </c>
      <c r="X82" s="275">
        <v>6.8304108049920605E-4</v>
      </c>
      <c r="Y82" s="275">
        <v>3.6974977047562502E-2</v>
      </c>
      <c r="Z82" s="275">
        <v>3.8238244391563099E-2</v>
      </c>
      <c r="AA82" s="275">
        <v>9.2698357511579697E-3</v>
      </c>
      <c r="AB82" s="275">
        <v>7.2548471812992704E-2</v>
      </c>
      <c r="AC82" s="275">
        <v>2.5983788060493099E-3</v>
      </c>
      <c r="AD82" s="275">
        <v>0.75670000000000004</v>
      </c>
      <c r="AL82" s="276"/>
      <c r="AM82" s="276"/>
    </row>
    <row r="83" spans="1:39" x14ac:dyDescent="0.25">
      <c r="A83" s="272" t="s">
        <v>615</v>
      </c>
      <c r="B83" s="273" t="s">
        <v>616</v>
      </c>
      <c r="C83" s="274" t="s">
        <v>219</v>
      </c>
      <c r="D83" s="275">
        <v>0.2</v>
      </c>
      <c r="E83" s="275">
        <v>0.08</v>
      </c>
      <c r="F83" s="275">
        <v>2.5000000000000001E-2</v>
      </c>
      <c r="G83" s="275">
        <v>1.4999999999999999E-2</v>
      </c>
      <c r="H83" s="275">
        <v>1.6E-2</v>
      </c>
      <c r="I83" s="275">
        <v>2E-3</v>
      </c>
      <c r="J83" s="275">
        <v>0.03</v>
      </c>
      <c r="K83" s="275">
        <v>4.1481481481481499E-3</v>
      </c>
      <c r="L83" s="275">
        <v>0</v>
      </c>
      <c r="M83" s="275">
        <v>0</v>
      </c>
      <c r="N83" s="275">
        <v>0</v>
      </c>
      <c r="O83" s="275">
        <v>7.9527518793611598E-2</v>
      </c>
      <c r="P83" s="275">
        <v>7.8108087540942504E-3</v>
      </c>
      <c r="Q83" s="275">
        <v>3.9644684343502501E-4</v>
      </c>
      <c r="R83" s="275">
        <v>7.5327525819031199E-4</v>
      </c>
      <c r="S83" s="275">
        <v>9.2253617408001906E-2</v>
      </c>
      <c r="T83" s="275">
        <v>7.4143619106592203E-3</v>
      </c>
      <c r="U83" s="275">
        <v>3.6735024566758397E-5</v>
      </c>
      <c r="V83" s="275">
        <v>0</v>
      </c>
      <c r="W83" s="275">
        <v>3.1811414344570098E-2</v>
      </c>
      <c r="X83" s="275">
        <v>8.0332219551932597E-4</v>
      </c>
      <c r="Y83" s="275">
        <v>4.3477304417057702E-2</v>
      </c>
      <c r="Z83" s="275">
        <v>3.8022168447761899E-2</v>
      </c>
      <c r="AA83" s="275">
        <v>9.2679523883240304E-3</v>
      </c>
      <c r="AB83" s="275">
        <v>7.0035588614712402E-2</v>
      </c>
      <c r="AC83" s="275">
        <v>2.84386801499443E-3</v>
      </c>
      <c r="AD83" s="275">
        <v>0.75660000000000005</v>
      </c>
      <c r="AL83" s="276"/>
      <c r="AM83" s="276"/>
    </row>
    <row r="84" spans="1:39" x14ac:dyDescent="0.25">
      <c r="A84" s="272" t="s">
        <v>617</v>
      </c>
      <c r="B84" s="273" t="s">
        <v>618</v>
      </c>
      <c r="C84" s="274" t="s">
        <v>424</v>
      </c>
      <c r="D84" s="275">
        <v>0.2</v>
      </c>
      <c r="E84" s="275">
        <v>0.08</v>
      </c>
      <c r="F84" s="275">
        <v>2.5000000000000001E-2</v>
      </c>
      <c r="G84" s="275">
        <v>1.4999999999999999E-2</v>
      </c>
      <c r="H84" s="275">
        <v>1.6E-2</v>
      </c>
      <c r="I84" s="275">
        <v>2E-3</v>
      </c>
      <c r="J84" s="275">
        <v>0.03</v>
      </c>
      <c r="K84" s="275">
        <v>4.1481481481481499E-3</v>
      </c>
      <c r="L84" s="275">
        <v>0</v>
      </c>
      <c r="M84" s="275">
        <v>0.188692052889296</v>
      </c>
      <c r="N84" s="275">
        <v>5.2236240920561901E-2</v>
      </c>
      <c r="O84" s="275">
        <v>8.6227539735521802E-2</v>
      </c>
      <c r="P84" s="275">
        <v>7.8111160238971099E-3</v>
      </c>
      <c r="Q84" s="275">
        <v>3.9646243927756402E-4</v>
      </c>
      <c r="R84" s="275">
        <v>5.2955379967680404E-4</v>
      </c>
      <c r="S84" s="275">
        <v>9.2257246577749502E-2</v>
      </c>
      <c r="T84" s="275">
        <v>7.41465358461955E-3</v>
      </c>
      <c r="U84" s="275">
        <v>2.9956457671186099E-4</v>
      </c>
      <c r="V84" s="275">
        <v>0</v>
      </c>
      <c r="W84" s="275">
        <v>2.9154270238314801E-2</v>
      </c>
      <c r="X84" s="275">
        <v>6.7958980788641703E-4</v>
      </c>
      <c r="Y84" s="275">
        <v>3.67821223681443E-2</v>
      </c>
      <c r="Z84" s="275">
        <v>4.5947661777513998E-2</v>
      </c>
      <c r="AA84" s="275">
        <v>9.2683169807744395E-3</v>
      </c>
      <c r="AB84" s="275">
        <v>0.16220614067182901</v>
      </c>
      <c r="AC84" s="275">
        <v>2.5852497075704701E-3</v>
      </c>
      <c r="AD84" s="275">
        <v>1.0946</v>
      </c>
    </row>
    <row r="85" spans="1:39" x14ac:dyDescent="0.25">
      <c r="A85" s="272" t="s">
        <v>619</v>
      </c>
      <c r="B85" s="273" t="s">
        <v>620</v>
      </c>
      <c r="C85" s="274" t="s">
        <v>219</v>
      </c>
      <c r="D85" s="275">
        <v>0.2</v>
      </c>
      <c r="E85" s="275">
        <v>0.08</v>
      </c>
      <c r="F85" s="275">
        <v>2.5000000000000001E-2</v>
      </c>
      <c r="G85" s="275">
        <v>1.4999999999999999E-2</v>
      </c>
      <c r="H85" s="275">
        <v>1.6E-2</v>
      </c>
      <c r="I85" s="275">
        <v>2E-3</v>
      </c>
      <c r="J85" s="275">
        <v>0.03</v>
      </c>
      <c r="K85" s="275">
        <v>4.1481481481481499E-3</v>
      </c>
      <c r="L85" s="275">
        <v>0</v>
      </c>
      <c r="M85" s="275">
        <v>0</v>
      </c>
      <c r="N85" s="275">
        <v>0</v>
      </c>
      <c r="O85" s="275">
        <v>8.6227539735521802E-2</v>
      </c>
      <c r="P85" s="275">
        <v>7.8111160238971099E-3</v>
      </c>
      <c r="Q85" s="275">
        <v>3.9646243927756402E-4</v>
      </c>
      <c r="R85" s="275">
        <v>5.2955379967680404E-4</v>
      </c>
      <c r="S85" s="275">
        <v>9.2257246577749502E-2</v>
      </c>
      <c r="T85" s="275">
        <v>7.41465358461955E-3</v>
      </c>
      <c r="U85" s="275">
        <v>2.9956457671186099E-4</v>
      </c>
      <c r="V85" s="275">
        <v>0</v>
      </c>
      <c r="W85" s="275">
        <v>2.9154270238314801E-2</v>
      </c>
      <c r="X85" s="275">
        <v>6.7958980788641703E-4</v>
      </c>
      <c r="Y85" s="275">
        <v>3.67821223681443E-2</v>
      </c>
      <c r="Z85" s="275">
        <v>3.82379563755985E-2</v>
      </c>
      <c r="AA85" s="275">
        <v>9.2683169807744395E-3</v>
      </c>
      <c r="AB85" s="275">
        <v>7.2545122293997802E-2</v>
      </c>
      <c r="AC85" s="275">
        <v>2.5852497075704701E-3</v>
      </c>
      <c r="AD85" s="275">
        <v>0.75629999999999997</v>
      </c>
      <c r="AL85" s="276"/>
      <c r="AM85" s="276"/>
    </row>
    <row r="86" spans="1:39" x14ac:dyDescent="0.25">
      <c r="A86" s="272" t="s">
        <v>621</v>
      </c>
      <c r="B86" s="273" t="s">
        <v>622</v>
      </c>
      <c r="C86" s="274" t="s">
        <v>424</v>
      </c>
      <c r="D86" s="275">
        <v>0.2</v>
      </c>
      <c r="E86" s="275">
        <v>0.08</v>
      </c>
      <c r="F86" s="275">
        <v>2.5000000000000001E-2</v>
      </c>
      <c r="G86" s="275">
        <v>1.4999999999999999E-2</v>
      </c>
      <c r="H86" s="275">
        <v>1.6E-2</v>
      </c>
      <c r="I86" s="275">
        <v>2E-3</v>
      </c>
      <c r="J86" s="275">
        <v>0.03</v>
      </c>
      <c r="K86" s="275">
        <v>4.1481481481481499E-3</v>
      </c>
      <c r="L86" s="275">
        <v>0</v>
      </c>
      <c r="M86" s="275">
        <v>0.17236122500913401</v>
      </c>
      <c r="N86" s="275">
        <v>4.7647242473901001E-2</v>
      </c>
      <c r="O86" s="275">
        <v>0</v>
      </c>
      <c r="P86" s="275">
        <v>8.8021728369743705E-3</v>
      </c>
      <c r="Q86" s="275">
        <v>4.59904801425815E-4</v>
      </c>
      <c r="R86" s="275">
        <v>3.7789108287093602E-4</v>
      </c>
      <c r="S86" s="275">
        <v>9.2312375298757798E-2</v>
      </c>
      <c r="T86" s="275">
        <v>7.4190842432832601E-3</v>
      </c>
      <c r="U86" s="275">
        <v>0</v>
      </c>
      <c r="V86" s="275">
        <v>0</v>
      </c>
      <c r="W86" s="275">
        <v>0.1</v>
      </c>
      <c r="X86" s="275">
        <v>3.0303168044703201E-3</v>
      </c>
      <c r="Y86" s="275">
        <v>0.12308316706501</v>
      </c>
      <c r="Z86" s="275">
        <v>4.2540156663883097E-2</v>
      </c>
      <c r="AA86" s="275">
        <v>9.2738553041040693E-3</v>
      </c>
      <c r="AB86" s="275">
        <v>0.12257811823923299</v>
      </c>
      <c r="AC86" s="275">
        <v>9.1277267870858506E-3</v>
      </c>
      <c r="AD86" s="275">
        <v>1.1112</v>
      </c>
    </row>
    <row r="87" spans="1:39" x14ac:dyDescent="0.25">
      <c r="A87" s="272" t="s">
        <v>623</v>
      </c>
      <c r="B87" s="273" t="s">
        <v>624</v>
      </c>
      <c r="C87" s="274" t="s">
        <v>219</v>
      </c>
      <c r="D87" s="275">
        <v>0.2</v>
      </c>
      <c r="E87" s="275">
        <v>0.08</v>
      </c>
      <c r="F87" s="275">
        <v>2.5000000000000001E-2</v>
      </c>
      <c r="G87" s="275">
        <v>1.4999999999999999E-2</v>
      </c>
      <c r="H87" s="275">
        <v>1.6E-2</v>
      </c>
      <c r="I87" s="275">
        <v>2E-3</v>
      </c>
      <c r="J87" s="275">
        <v>0.03</v>
      </c>
      <c r="K87" s="275">
        <v>0</v>
      </c>
      <c r="L87" s="275">
        <v>0</v>
      </c>
      <c r="M87" s="275">
        <v>0</v>
      </c>
      <c r="N87" s="275">
        <v>0</v>
      </c>
      <c r="O87" s="275">
        <v>7.7577230883724896E-2</v>
      </c>
      <c r="P87" s="275">
        <v>9.1481448883423203E-3</v>
      </c>
      <c r="Q87" s="275">
        <v>4.6025832663491401E-4</v>
      </c>
      <c r="R87" s="275">
        <v>7.8545170345927797E-4</v>
      </c>
      <c r="S87" s="275">
        <v>9.2383335096696106E-2</v>
      </c>
      <c r="T87" s="275">
        <v>7.4247872350770103E-3</v>
      </c>
      <c r="U87" s="275">
        <v>2.2181259129643599E-5</v>
      </c>
      <c r="V87" s="275">
        <v>0</v>
      </c>
      <c r="W87" s="275">
        <v>3.3318098668222898E-2</v>
      </c>
      <c r="X87" s="275">
        <v>8.4136995239430102E-4</v>
      </c>
      <c r="Y87" s="275">
        <v>4.5600549245203299E-2</v>
      </c>
      <c r="Z87" s="275">
        <v>3.8009644460578099E-2</v>
      </c>
      <c r="AA87" s="275">
        <v>9.2809840438462608E-3</v>
      </c>
      <c r="AB87" s="275">
        <v>6.9110911296647606E-2</v>
      </c>
      <c r="AC87" s="275">
        <v>2.9750720359389398E-3</v>
      </c>
      <c r="AD87" s="275">
        <v>0.75490000000000002</v>
      </c>
      <c r="AL87" s="276"/>
      <c r="AM87" s="276"/>
    </row>
    <row r="88" spans="1:39" x14ac:dyDescent="0.25">
      <c r="A88" s="272" t="s">
        <v>625</v>
      </c>
      <c r="B88" s="273" t="s">
        <v>626</v>
      </c>
      <c r="C88" s="274" t="s">
        <v>219</v>
      </c>
      <c r="D88" s="275">
        <v>0.2</v>
      </c>
      <c r="E88" s="275">
        <v>0.08</v>
      </c>
      <c r="F88" s="275">
        <v>2.5000000000000001E-2</v>
      </c>
      <c r="G88" s="275">
        <v>1.4999999999999999E-2</v>
      </c>
      <c r="H88" s="275">
        <v>1.6E-2</v>
      </c>
      <c r="I88" s="275">
        <v>2E-3</v>
      </c>
      <c r="J88" s="275">
        <v>0.03</v>
      </c>
      <c r="K88" s="275">
        <v>4.1481481481481499E-3</v>
      </c>
      <c r="L88" s="275">
        <v>0</v>
      </c>
      <c r="M88" s="275">
        <v>0</v>
      </c>
      <c r="N88" s="275">
        <v>0</v>
      </c>
      <c r="O88" s="275">
        <v>8.6227539735521802E-2</v>
      </c>
      <c r="P88" s="275">
        <v>7.8111160238971099E-3</v>
      </c>
      <c r="Q88" s="275">
        <v>3.9646243927756402E-4</v>
      </c>
      <c r="R88" s="275">
        <v>5.2955379967680404E-4</v>
      </c>
      <c r="S88" s="275">
        <v>9.2257246577749502E-2</v>
      </c>
      <c r="T88" s="275">
        <v>7.41465358461955E-3</v>
      </c>
      <c r="U88" s="275">
        <v>2.9956457671186099E-4</v>
      </c>
      <c r="V88" s="275">
        <v>0</v>
      </c>
      <c r="W88" s="275">
        <v>2.9154270238314801E-2</v>
      </c>
      <c r="X88" s="275">
        <v>6.7958980788641703E-4</v>
      </c>
      <c r="Y88" s="275">
        <v>3.67821223681443E-2</v>
      </c>
      <c r="Z88" s="275">
        <v>3.82379563755985E-2</v>
      </c>
      <c r="AA88" s="275">
        <v>9.2683169807744395E-3</v>
      </c>
      <c r="AB88" s="275">
        <v>7.2545122293997802E-2</v>
      </c>
      <c r="AC88" s="275">
        <v>2.5852497075704701E-3</v>
      </c>
      <c r="AD88" s="275">
        <v>0.75629999999999997</v>
      </c>
      <c r="AL88" s="276"/>
      <c r="AM88" s="276"/>
    </row>
    <row r="89" spans="1:39" x14ac:dyDescent="0.25">
      <c r="A89" s="272" t="s">
        <v>627</v>
      </c>
      <c r="B89" s="273" t="s">
        <v>628</v>
      </c>
      <c r="C89" s="274" t="s">
        <v>424</v>
      </c>
      <c r="D89" s="275">
        <v>0.2</v>
      </c>
      <c r="E89" s="275">
        <v>0.08</v>
      </c>
      <c r="F89" s="275">
        <v>2.5000000000000001E-2</v>
      </c>
      <c r="G89" s="275">
        <v>1.4999999999999999E-2</v>
      </c>
      <c r="H89" s="275">
        <v>1.6E-2</v>
      </c>
      <c r="I89" s="275">
        <v>2E-3</v>
      </c>
      <c r="J89" s="275">
        <v>0.03</v>
      </c>
      <c r="K89" s="275">
        <v>4.1481481481481499E-3</v>
      </c>
      <c r="L89" s="275">
        <v>0.12</v>
      </c>
      <c r="M89" s="275">
        <v>0.18824757880885201</v>
      </c>
      <c r="N89" s="275">
        <v>5.2111181610385401E-2</v>
      </c>
      <c r="O89" s="275">
        <v>8.24805542649137E-2</v>
      </c>
      <c r="P89" s="275">
        <v>7.8128539725600896E-3</v>
      </c>
      <c r="Q89" s="275">
        <v>3.9655065091904503E-4</v>
      </c>
      <c r="R89" s="275">
        <v>9.8620348563010205E-4</v>
      </c>
      <c r="S89" s="275">
        <v>9.2277773523943896E-2</v>
      </c>
      <c r="T89" s="275">
        <v>7.4163033216410497E-3</v>
      </c>
      <c r="U89" s="275">
        <v>6.5783863433166101E-5</v>
      </c>
      <c r="V89" s="275">
        <v>0</v>
      </c>
      <c r="W89" s="275">
        <v>3.21387510199646E-2</v>
      </c>
      <c r="X89" s="275">
        <v>7.4915844069604897E-4</v>
      </c>
      <c r="Y89" s="275">
        <v>4.0556477100344698E-2</v>
      </c>
      <c r="Z89" s="275">
        <v>4.5817433072072901E-2</v>
      </c>
      <c r="AA89" s="275">
        <v>9.2703791520513095E-3</v>
      </c>
      <c r="AB89" s="275">
        <v>0.21250700308067699</v>
      </c>
      <c r="AC89" s="275">
        <v>2.9397970208552798E-3</v>
      </c>
      <c r="AD89" s="275">
        <v>1.2679</v>
      </c>
    </row>
    <row r="90" spans="1:39" x14ac:dyDescent="0.25">
      <c r="A90" s="272" t="s">
        <v>629</v>
      </c>
      <c r="B90" s="273" t="s">
        <v>630</v>
      </c>
      <c r="C90" s="274" t="s">
        <v>424</v>
      </c>
      <c r="D90" s="275">
        <v>0.2</v>
      </c>
      <c r="E90" s="275">
        <v>0.08</v>
      </c>
      <c r="F90" s="275">
        <v>2.5000000000000001E-2</v>
      </c>
      <c r="G90" s="275">
        <v>1.4999999999999999E-2</v>
      </c>
      <c r="H90" s="275">
        <v>1.6E-2</v>
      </c>
      <c r="I90" s="275">
        <v>2E-3</v>
      </c>
      <c r="J90" s="275">
        <v>0.03</v>
      </c>
      <c r="K90" s="275">
        <v>4.1481481481481499E-3</v>
      </c>
      <c r="L90" s="275">
        <v>0</v>
      </c>
      <c r="M90" s="275">
        <v>0.18824757880885201</v>
      </c>
      <c r="N90" s="275">
        <v>5.2111181610385401E-2</v>
      </c>
      <c r="O90" s="275">
        <v>8.24805542649137E-2</v>
      </c>
      <c r="P90" s="275">
        <v>7.8128539725600896E-3</v>
      </c>
      <c r="Q90" s="275">
        <v>3.9655065091904503E-4</v>
      </c>
      <c r="R90" s="275">
        <v>9.8620348563010205E-4</v>
      </c>
      <c r="S90" s="275">
        <v>9.2277773523943896E-2</v>
      </c>
      <c r="T90" s="275">
        <v>7.4163033216410497E-3</v>
      </c>
      <c r="U90" s="275">
        <v>6.5783863433166101E-5</v>
      </c>
      <c r="V90" s="275">
        <v>0</v>
      </c>
      <c r="W90" s="275">
        <v>3.21387510199646E-2</v>
      </c>
      <c r="X90" s="275">
        <v>7.4915844069604897E-4</v>
      </c>
      <c r="Y90" s="275">
        <v>4.0556477100344698E-2</v>
      </c>
      <c r="Z90" s="275">
        <v>4.5817433072072901E-2</v>
      </c>
      <c r="AA90" s="275">
        <v>9.2703791520513095E-3</v>
      </c>
      <c r="AB90" s="275">
        <v>0.16069162906040399</v>
      </c>
      <c r="AC90" s="275">
        <v>2.84989800797175E-3</v>
      </c>
      <c r="AD90" s="275">
        <v>1.0960000000000001</v>
      </c>
      <c r="AL90" s="276"/>
      <c r="AM90" s="276"/>
    </row>
    <row r="91" spans="1:39" x14ac:dyDescent="0.25">
      <c r="A91" s="272" t="s">
        <v>631</v>
      </c>
      <c r="B91" s="273" t="s">
        <v>632</v>
      </c>
      <c r="C91" s="274" t="s">
        <v>424</v>
      </c>
      <c r="D91" s="275">
        <v>0.2</v>
      </c>
      <c r="E91" s="275">
        <v>0.08</v>
      </c>
      <c r="F91" s="275">
        <v>2.5000000000000001E-2</v>
      </c>
      <c r="G91" s="275">
        <v>1.4999999999999999E-2</v>
      </c>
      <c r="H91" s="275">
        <v>1.6E-2</v>
      </c>
      <c r="I91" s="275">
        <v>2E-3</v>
      </c>
      <c r="J91" s="275">
        <v>0.03</v>
      </c>
      <c r="K91" s="275">
        <v>4.1481481481481499E-3</v>
      </c>
      <c r="L91" s="275">
        <v>0</v>
      </c>
      <c r="M91" s="275">
        <v>0.18824757880885201</v>
      </c>
      <c r="N91" s="275">
        <v>5.2111181610385401E-2</v>
      </c>
      <c r="O91" s="275">
        <v>8.24805542649137E-2</v>
      </c>
      <c r="P91" s="275">
        <v>7.8128539725600896E-3</v>
      </c>
      <c r="Q91" s="275">
        <v>3.9655065091904503E-4</v>
      </c>
      <c r="R91" s="275">
        <v>9.8620348563010205E-4</v>
      </c>
      <c r="S91" s="275">
        <v>9.2277773523943896E-2</v>
      </c>
      <c r="T91" s="275">
        <v>7.4163033216410497E-3</v>
      </c>
      <c r="U91" s="275">
        <v>6.5783863433166101E-5</v>
      </c>
      <c r="V91" s="275">
        <v>0</v>
      </c>
      <c r="W91" s="275">
        <v>3.21387510199646E-2</v>
      </c>
      <c r="X91" s="275">
        <v>7.4915844069604897E-4</v>
      </c>
      <c r="Y91" s="275">
        <v>4.0556477100344698E-2</v>
      </c>
      <c r="Z91" s="275">
        <v>4.5817433072072901E-2</v>
      </c>
      <c r="AA91" s="275">
        <v>9.2703791520513095E-3</v>
      </c>
      <c r="AB91" s="275">
        <v>0.16069162906040399</v>
      </c>
      <c r="AC91" s="275">
        <v>2.84989800797175E-3</v>
      </c>
      <c r="AD91" s="275">
        <v>1.0960000000000001</v>
      </c>
      <c r="AL91" s="276"/>
      <c r="AM91" s="276"/>
    </row>
    <row r="92" spans="1:39" x14ac:dyDescent="0.25">
      <c r="A92" s="272" t="s">
        <v>633</v>
      </c>
      <c r="B92" s="273" t="s">
        <v>634</v>
      </c>
      <c r="C92" s="274" t="s">
        <v>424</v>
      </c>
      <c r="D92" s="275">
        <v>0.2</v>
      </c>
      <c r="E92" s="275">
        <v>0.08</v>
      </c>
      <c r="F92" s="275">
        <v>2.5000000000000001E-2</v>
      </c>
      <c r="G92" s="275">
        <v>1.4999999999999999E-2</v>
      </c>
      <c r="H92" s="275">
        <v>1.6E-2</v>
      </c>
      <c r="I92" s="275">
        <v>2E-3</v>
      </c>
      <c r="J92" s="275">
        <v>0.03</v>
      </c>
      <c r="K92" s="275">
        <v>4.1481481481481499E-3</v>
      </c>
      <c r="L92" s="275">
        <v>0.12</v>
      </c>
      <c r="M92" s="275">
        <v>0.18824757880885201</v>
      </c>
      <c r="N92" s="275">
        <v>5.2111181610385401E-2</v>
      </c>
      <c r="O92" s="275">
        <v>8.24805542649137E-2</v>
      </c>
      <c r="P92" s="275">
        <v>7.8128539725600896E-3</v>
      </c>
      <c r="Q92" s="275">
        <v>3.9655065091904503E-4</v>
      </c>
      <c r="R92" s="275">
        <v>9.8620348563010205E-4</v>
      </c>
      <c r="S92" s="275">
        <v>9.2277773523943896E-2</v>
      </c>
      <c r="T92" s="275">
        <v>7.4163033216410497E-3</v>
      </c>
      <c r="U92" s="275">
        <v>6.5783863433166101E-5</v>
      </c>
      <c r="V92" s="275">
        <v>0</v>
      </c>
      <c r="W92" s="275">
        <v>3.21387510199646E-2</v>
      </c>
      <c r="X92" s="275">
        <v>7.4915844069604897E-4</v>
      </c>
      <c r="Y92" s="275">
        <v>4.0556477100344698E-2</v>
      </c>
      <c r="Z92" s="275">
        <v>4.5817433072072901E-2</v>
      </c>
      <c r="AA92" s="275">
        <v>9.2703791520513095E-3</v>
      </c>
      <c r="AB92" s="275">
        <v>0.21250700308067699</v>
      </c>
      <c r="AC92" s="275">
        <v>2.9397970208552798E-3</v>
      </c>
      <c r="AD92" s="275">
        <v>1.2679</v>
      </c>
    </row>
    <row r="93" spans="1:39" x14ac:dyDescent="0.25">
      <c r="A93" s="272" t="s">
        <v>635</v>
      </c>
      <c r="B93" s="273" t="s">
        <v>636</v>
      </c>
      <c r="C93" s="274" t="s">
        <v>424</v>
      </c>
      <c r="D93" s="275">
        <v>0.2</v>
      </c>
      <c r="E93" s="275">
        <v>0.08</v>
      </c>
      <c r="F93" s="275">
        <v>2.5000000000000001E-2</v>
      </c>
      <c r="G93" s="275">
        <v>1.4999999999999999E-2</v>
      </c>
      <c r="H93" s="275">
        <v>1.6E-2</v>
      </c>
      <c r="I93" s="275">
        <v>2E-3</v>
      </c>
      <c r="J93" s="275">
        <v>0.03</v>
      </c>
      <c r="K93" s="275">
        <v>4.1481481481481499E-3</v>
      </c>
      <c r="L93" s="275">
        <v>0.12</v>
      </c>
      <c r="M93" s="275">
        <v>0.18824757880885201</v>
      </c>
      <c r="N93" s="275">
        <v>5.2111181610385401E-2</v>
      </c>
      <c r="O93" s="275">
        <v>8.24805542649137E-2</v>
      </c>
      <c r="P93" s="275">
        <v>7.8128539725600896E-3</v>
      </c>
      <c r="Q93" s="275">
        <v>3.9655065091904503E-4</v>
      </c>
      <c r="R93" s="275">
        <v>9.8620348563010205E-4</v>
      </c>
      <c r="S93" s="275">
        <v>9.2277773523943896E-2</v>
      </c>
      <c r="T93" s="275">
        <v>7.4163033216410497E-3</v>
      </c>
      <c r="U93" s="275">
        <v>6.5783863433166101E-5</v>
      </c>
      <c r="V93" s="275">
        <v>0</v>
      </c>
      <c r="W93" s="275">
        <v>3.21387510199646E-2</v>
      </c>
      <c r="X93" s="275">
        <v>7.4915844069604897E-4</v>
      </c>
      <c r="Y93" s="275">
        <v>4.0556477100344698E-2</v>
      </c>
      <c r="Z93" s="275">
        <v>4.5817433072072901E-2</v>
      </c>
      <c r="AA93" s="275">
        <v>9.2703791520513095E-3</v>
      </c>
      <c r="AB93" s="275">
        <v>0.21250700308067699</v>
      </c>
      <c r="AC93" s="275">
        <v>2.9397970208552798E-3</v>
      </c>
      <c r="AD93" s="275">
        <v>1.2679</v>
      </c>
    </row>
    <row r="94" spans="1:39" x14ac:dyDescent="0.25">
      <c r="A94" s="272" t="s">
        <v>637</v>
      </c>
      <c r="B94" s="273" t="s">
        <v>638</v>
      </c>
      <c r="C94" s="274" t="s">
        <v>424</v>
      </c>
      <c r="D94" s="275">
        <v>0.2</v>
      </c>
      <c r="E94" s="275">
        <v>0.08</v>
      </c>
      <c r="F94" s="275">
        <v>2.5000000000000001E-2</v>
      </c>
      <c r="G94" s="275">
        <v>1.4999999999999999E-2</v>
      </c>
      <c r="H94" s="275">
        <v>1.6E-2</v>
      </c>
      <c r="I94" s="275">
        <v>2E-3</v>
      </c>
      <c r="J94" s="275">
        <v>0.03</v>
      </c>
      <c r="K94" s="275">
        <v>0</v>
      </c>
      <c r="L94" s="275">
        <v>0</v>
      </c>
      <c r="M94" s="275">
        <v>0.18599407413254601</v>
      </c>
      <c r="N94" s="275">
        <v>5.14768459931964E-2</v>
      </c>
      <c r="O94" s="275">
        <v>6.2992281890531798E-2</v>
      </c>
      <c r="P94" s="275">
        <v>9.1512597665585702E-3</v>
      </c>
      <c r="Q94" s="275">
        <v>4.6041504131892798E-4</v>
      </c>
      <c r="R94" s="275">
        <v>1.13428029830319E-3</v>
      </c>
      <c r="S94" s="275">
        <v>9.2414790964694404E-2</v>
      </c>
      <c r="T94" s="275">
        <v>7.4273153222795098E-3</v>
      </c>
      <c r="U94" s="275">
        <v>1.41233518498324E-5</v>
      </c>
      <c r="V94" s="275">
        <v>0</v>
      </c>
      <c r="W94" s="275">
        <v>4.3990275980440197E-2</v>
      </c>
      <c r="X94" s="275">
        <v>1.1108706044734599E-3</v>
      </c>
      <c r="Y94" s="275">
        <v>6.0227439395727403E-2</v>
      </c>
      <c r="Z94" s="275">
        <v>4.5154092376360901E-2</v>
      </c>
      <c r="AA94" s="275">
        <v>9.2841441528493801E-3</v>
      </c>
      <c r="AB94" s="275">
        <v>0.15127206232815099</v>
      </c>
      <c r="AC94" s="275">
        <v>3.92802246088145E-3</v>
      </c>
      <c r="AD94" s="275">
        <v>1.0940000000000001</v>
      </c>
      <c r="AL94" s="276"/>
      <c r="AM94" s="276"/>
    </row>
    <row r="95" spans="1:39" x14ac:dyDescent="0.25">
      <c r="A95" s="272" t="s">
        <v>639</v>
      </c>
      <c r="B95" s="273" t="s">
        <v>640</v>
      </c>
      <c r="C95" s="274" t="s">
        <v>424</v>
      </c>
      <c r="D95" s="275">
        <v>0.2</v>
      </c>
      <c r="E95" s="275">
        <v>0.08</v>
      </c>
      <c r="F95" s="275">
        <v>2.5000000000000001E-2</v>
      </c>
      <c r="G95" s="275">
        <v>1.4999999999999999E-2</v>
      </c>
      <c r="H95" s="275">
        <v>1.6E-2</v>
      </c>
      <c r="I95" s="275">
        <v>2E-3</v>
      </c>
      <c r="J95" s="275">
        <v>0.03</v>
      </c>
      <c r="K95" s="275">
        <v>0</v>
      </c>
      <c r="L95" s="275">
        <v>0</v>
      </c>
      <c r="M95" s="275">
        <v>0.18599407413254601</v>
      </c>
      <c r="N95" s="275">
        <v>5.14768459931964E-2</v>
      </c>
      <c r="O95" s="275">
        <v>6.2992281890531798E-2</v>
      </c>
      <c r="P95" s="275">
        <v>9.1512597665585702E-3</v>
      </c>
      <c r="Q95" s="275">
        <v>4.6041504131892798E-4</v>
      </c>
      <c r="R95" s="275">
        <v>1.13428029830319E-3</v>
      </c>
      <c r="S95" s="275">
        <v>9.2414790964694404E-2</v>
      </c>
      <c r="T95" s="275">
        <v>7.4273153222795098E-3</v>
      </c>
      <c r="U95" s="275">
        <v>1.41233518498324E-5</v>
      </c>
      <c r="V95" s="275">
        <v>0</v>
      </c>
      <c r="W95" s="275">
        <v>4.3990275980440197E-2</v>
      </c>
      <c r="X95" s="275">
        <v>1.1108706044734599E-3</v>
      </c>
      <c r="Y95" s="275">
        <v>6.0227439395727403E-2</v>
      </c>
      <c r="Z95" s="275">
        <v>4.5154092376360901E-2</v>
      </c>
      <c r="AA95" s="275">
        <v>9.2841441528493801E-3</v>
      </c>
      <c r="AB95" s="275">
        <v>0.15127206232815099</v>
      </c>
      <c r="AC95" s="275">
        <v>3.92802246088145E-3</v>
      </c>
      <c r="AD95" s="275">
        <v>1.0940000000000001</v>
      </c>
      <c r="AL95" s="276"/>
      <c r="AM95" s="276"/>
    </row>
    <row r="96" spans="1:39" x14ac:dyDescent="0.25">
      <c r="A96" s="272" t="s">
        <v>641</v>
      </c>
      <c r="B96" s="273" t="s">
        <v>642</v>
      </c>
      <c r="C96" s="274" t="s">
        <v>424</v>
      </c>
      <c r="D96" s="275">
        <v>0.2</v>
      </c>
      <c r="E96" s="275">
        <v>0.08</v>
      </c>
      <c r="F96" s="275">
        <v>2.5000000000000001E-2</v>
      </c>
      <c r="G96" s="275">
        <v>1.4999999999999999E-2</v>
      </c>
      <c r="H96" s="275">
        <v>1.6E-2</v>
      </c>
      <c r="I96" s="275">
        <v>2E-3</v>
      </c>
      <c r="J96" s="275">
        <v>0.03</v>
      </c>
      <c r="K96" s="275">
        <v>1.11111111111111E-3</v>
      </c>
      <c r="L96" s="275">
        <v>0</v>
      </c>
      <c r="M96" s="275">
        <v>0.18706780781879201</v>
      </c>
      <c r="N96" s="275">
        <v>5.1778977831291297E-2</v>
      </c>
      <c r="O96" s="275">
        <v>7.2081143408337697E-2</v>
      </c>
      <c r="P96" s="275">
        <v>8.7405559992157593E-3</v>
      </c>
      <c r="Q96" s="275">
        <v>4.60155581030504E-4</v>
      </c>
      <c r="R96" s="275">
        <v>9.7417162267307404E-4</v>
      </c>
      <c r="S96" s="275">
        <v>9.2362711935630407E-2</v>
      </c>
      <c r="T96" s="275">
        <v>7.4231297653302502E-3</v>
      </c>
      <c r="U96" s="275">
        <v>1.55975554197209E-5</v>
      </c>
      <c r="V96" s="275">
        <v>0</v>
      </c>
      <c r="W96" s="275">
        <v>3.7322062355058999E-2</v>
      </c>
      <c r="X96" s="275">
        <v>9.42480606100203E-4</v>
      </c>
      <c r="Y96" s="275">
        <v>5.10691391725029E-2</v>
      </c>
      <c r="Z96" s="275">
        <v>4.5468936048567103E-2</v>
      </c>
      <c r="AA96" s="275">
        <v>9.2789122066628104E-3</v>
      </c>
      <c r="AB96" s="275">
        <v>0.15536043594909699</v>
      </c>
      <c r="AC96" s="275">
        <v>3.3336450521230399E-3</v>
      </c>
      <c r="AD96" s="275">
        <v>1.0928</v>
      </c>
      <c r="AL96" s="276"/>
      <c r="AM96" s="276"/>
    </row>
    <row r="97" spans="1:39" x14ac:dyDescent="0.25">
      <c r="A97" s="272" t="s">
        <v>643</v>
      </c>
      <c r="B97" s="273" t="s">
        <v>644</v>
      </c>
      <c r="C97" s="274" t="s">
        <v>424</v>
      </c>
      <c r="D97" s="275">
        <v>0.2</v>
      </c>
      <c r="E97" s="275">
        <v>0.08</v>
      </c>
      <c r="F97" s="275">
        <v>2.5000000000000001E-2</v>
      </c>
      <c r="G97" s="275">
        <v>1.4999999999999999E-2</v>
      </c>
      <c r="H97" s="275">
        <v>1.6E-2</v>
      </c>
      <c r="I97" s="275">
        <v>2E-3</v>
      </c>
      <c r="J97" s="275">
        <v>0.03</v>
      </c>
      <c r="K97" s="275">
        <v>0</v>
      </c>
      <c r="L97" s="275">
        <v>0</v>
      </c>
      <c r="M97" s="275">
        <v>0.18753838428356201</v>
      </c>
      <c r="N97" s="275">
        <v>5.1910833084230397E-2</v>
      </c>
      <c r="O97" s="275">
        <v>7.5083338684816203E-2</v>
      </c>
      <c r="P97" s="275">
        <v>9.1503628820826903E-3</v>
      </c>
      <c r="Q97" s="275">
        <v>4.60369917574924E-4</v>
      </c>
      <c r="R97" s="275">
        <v>1.05031648607477E-3</v>
      </c>
      <c r="S97" s="275">
        <v>9.24057336989767E-2</v>
      </c>
      <c r="T97" s="275">
        <v>7.4265873958540797E-3</v>
      </c>
      <c r="U97" s="275">
        <v>0</v>
      </c>
      <c r="V97" s="275">
        <v>0</v>
      </c>
      <c r="W97" s="275">
        <v>3.5153561815383101E-2</v>
      </c>
      <c r="X97" s="275">
        <v>8.8772024255118101E-4</v>
      </c>
      <c r="Y97" s="275">
        <v>4.81243062471527E-2</v>
      </c>
      <c r="Z97" s="275">
        <v>4.5600829645861499E-2</v>
      </c>
      <c r="AA97" s="275">
        <v>9.2832342448175998E-3</v>
      </c>
      <c r="AB97" s="275">
        <v>0.156409540927407</v>
      </c>
      <c r="AC97" s="275">
        <v>3.13896599448948E-3</v>
      </c>
      <c r="AD97" s="275">
        <v>1.0915999999999999</v>
      </c>
      <c r="AL97" s="276"/>
      <c r="AM97" s="276"/>
    </row>
    <row r="98" spans="1:39" x14ac:dyDescent="0.25">
      <c r="A98" s="272" t="s">
        <v>645</v>
      </c>
      <c r="B98" s="273" t="s">
        <v>646</v>
      </c>
      <c r="C98" s="274" t="s">
        <v>424</v>
      </c>
      <c r="D98" s="275">
        <v>0.2</v>
      </c>
      <c r="E98" s="275">
        <v>0.08</v>
      </c>
      <c r="F98" s="275">
        <v>2.5000000000000001E-2</v>
      </c>
      <c r="G98" s="275">
        <v>1.4999999999999999E-2</v>
      </c>
      <c r="H98" s="275">
        <v>1.6E-2</v>
      </c>
      <c r="I98" s="275">
        <v>2E-3</v>
      </c>
      <c r="J98" s="275">
        <v>0.03</v>
      </c>
      <c r="K98" s="275">
        <v>4.1481481481481499E-3</v>
      </c>
      <c r="L98" s="275">
        <v>0.12</v>
      </c>
      <c r="M98" s="275">
        <v>0.18824757880885201</v>
      </c>
      <c r="N98" s="275">
        <v>5.2111181610385401E-2</v>
      </c>
      <c r="O98" s="275">
        <v>8.24805542649137E-2</v>
      </c>
      <c r="P98" s="275">
        <v>7.8128539725600896E-3</v>
      </c>
      <c r="Q98" s="275">
        <v>3.9655065091904503E-4</v>
      </c>
      <c r="R98" s="275">
        <v>9.8620348563010205E-4</v>
      </c>
      <c r="S98" s="275">
        <v>9.2277773523943896E-2</v>
      </c>
      <c r="T98" s="275">
        <v>7.4163033216410497E-3</v>
      </c>
      <c r="U98" s="275">
        <v>6.5783863433166101E-5</v>
      </c>
      <c r="V98" s="275">
        <v>0</v>
      </c>
      <c r="W98" s="275">
        <v>3.21387510199646E-2</v>
      </c>
      <c r="X98" s="275">
        <v>7.4915844069604897E-4</v>
      </c>
      <c r="Y98" s="275">
        <v>4.0556477100344698E-2</v>
      </c>
      <c r="Z98" s="275">
        <v>4.5817433072072901E-2</v>
      </c>
      <c r="AA98" s="275">
        <v>9.2703791520513095E-3</v>
      </c>
      <c r="AB98" s="275">
        <v>0.21250700308067699</v>
      </c>
      <c r="AC98" s="275">
        <v>2.9397970208552798E-3</v>
      </c>
      <c r="AD98" s="275">
        <v>1.2679</v>
      </c>
    </row>
    <row r="99" spans="1:39" ht="22.5" x14ac:dyDescent="0.25">
      <c r="A99" s="272" t="s">
        <v>647</v>
      </c>
      <c r="B99" s="273" t="s">
        <v>648</v>
      </c>
      <c r="C99" s="274" t="s">
        <v>424</v>
      </c>
      <c r="D99" s="275">
        <v>0.2</v>
      </c>
      <c r="E99" s="275">
        <v>0.08</v>
      </c>
      <c r="F99" s="275">
        <v>2.5000000000000001E-2</v>
      </c>
      <c r="G99" s="275">
        <v>1.4999999999999999E-2</v>
      </c>
      <c r="H99" s="275">
        <v>1.6E-2</v>
      </c>
      <c r="I99" s="275">
        <v>2E-3</v>
      </c>
      <c r="J99" s="275">
        <v>0.03</v>
      </c>
      <c r="K99" s="275">
        <v>0</v>
      </c>
      <c r="L99" s="275">
        <v>0</v>
      </c>
      <c r="M99" s="275">
        <v>0.187788948822424</v>
      </c>
      <c r="N99" s="275">
        <v>5.1981250202797397E-2</v>
      </c>
      <c r="O99" s="275">
        <v>7.7049780830501999E-2</v>
      </c>
      <c r="P99" s="275">
        <v>9.1501863495196799E-3</v>
      </c>
      <c r="Q99" s="275">
        <v>4.6036103592918699E-4</v>
      </c>
      <c r="R99" s="275">
        <v>1.0310038117742901E-3</v>
      </c>
      <c r="S99" s="275">
        <v>9.2403950969568299E-2</v>
      </c>
      <c r="T99" s="275">
        <v>7.4264441190765003E-3</v>
      </c>
      <c r="U99" s="275">
        <v>0</v>
      </c>
      <c r="V99" s="275">
        <v>0</v>
      </c>
      <c r="W99" s="275">
        <v>3.3716040802500902E-2</v>
      </c>
      <c r="X99" s="275">
        <v>8.5141904186688102E-4</v>
      </c>
      <c r="Y99" s="275">
        <v>4.6155487128922403E-2</v>
      </c>
      <c r="Z99" s="275">
        <v>4.5673341636530897E-2</v>
      </c>
      <c r="AA99" s="275">
        <v>9.2830551488456304E-3</v>
      </c>
      <c r="AB99" s="275">
        <v>0.157243428820106</v>
      </c>
      <c r="AC99" s="275">
        <v>3.0106054716070902E-3</v>
      </c>
      <c r="AD99" s="275">
        <v>1.0911999999999999</v>
      </c>
      <c r="AL99" s="276"/>
      <c r="AM99" s="276"/>
    </row>
    <row r="100" spans="1:39" x14ac:dyDescent="0.25">
      <c r="A100" s="272" t="s">
        <v>649</v>
      </c>
      <c r="B100" s="273" t="s">
        <v>650</v>
      </c>
      <c r="C100" s="274" t="s">
        <v>219</v>
      </c>
      <c r="D100" s="275">
        <v>0.2</v>
      </c>
      <c r="E100" s="275">
        <v>0.08</v>
      </c>
      <c r="F100" s="275">
        <v>2.5000000000000001E-2</v>
      </c>
      <c r="G100" s="275">
        <v>1.4999999999999999E-2</v>
      </c>
      <c r="H100" s="275">
        <v>1.6E-2</v>
      </c>
      <c r="I100" s="275">
        <v>2E-3</v>
      </c>
      <c r="J100" s="275">
        <v>0.03</v>
      </c>
      <c r="K100" s="275">
        <v>4.1481481481481499E-3</v>
      </c>
      <c r="L100" s="275">
        <v>0.12</v>
      </c>
      <c r="M100" s="275">
        <v>0</v>
      </c>
      <c r="N100" s="275">
        <v>0</v>
      </c>
      <c r="O100" s="275">
        <v>8.24805542649137E-2</v>
      </c>
      <c r="P100" s="275">
        <v>7.8128539725600896E-3</v>
      </c>
      <c r="Q100" s="275">
        <v>3.9655065091904503E-4</v>
      </c>
      <c r="R100" s="275">
        <v>9.8620348563010205E-4</v>
      </c>
      <c r="S100" s="275">
        <v>9.2277773523943896E-2</v>
      </c>
      <c r="T100" s="275">
        <v>7.4163033216410497E-3</v>
      </c>
      <c r="U100" s="275">
        <v>6.5783863433166101E-5</v>
      </c>
      <c r="V100" s="275">
        <v>0</v>
      </c>
      <c r="W100" s="275">
        <v>3.21387510199646E-2</v>
      </c>
      <c r="X100" s="275">
        <v>7.4915844069604897E-4</v>
      </c>
      <c r="Y100" s="275">
        <v>4.0556477100344698E-2</v>
      </c>
      <c r="Z100" s="275">
        <v>3.81259527386573E-2</v>
      </c>
      <c r="AA100" s="275">
        <v>9.2703791520513095E-3</v>
      </c>
      <c r="AB100" s="275">
        <v>9.4214884249164799E-2</v>
      </c>
      <c r="AC100" s="275">
        <v>2.9397970208552798E-3</v>
      </c>
      <c r="AD100" s="275">
        <v>0.90159999999999996</v>
      </c>
      <c r="AL100" s="276"/>
      <c r="AM100" s="276"/>
    </row>
    <row r="101" spans="1:39" x14ac:dyDescent="0.25">
      <c r="A101" s="272" t="s">
        <v>651</v>
      </c>
      <c r="B101" s="273" t="s">
        <v>652</v>
      </c>
      <c r="C101" s="274" t="s">
        <v>424</v>
      </c>
      <c r="D101" s="275">
        <v>0.2</v>
      </c>
      <c r="E101" s="275">
        <v>0.08</v>
      </c>
      <c r="F101" s="275">
        <v>2.5000000000000001E-2</v>
      </c>
      <c r="G101" s="275">
        <v>1.4999999999999999E-2</v>
      </c>
      <c r="H101" s="275">
        <v>1.6E-2</v>
      </c>
      <c r="I101" s="275">
        <v>2E-3</v>
      </c>
      <c r="J101" s="275">
        <v>0.03</v>
      </c>
      <c r="K101" s="275">
        <v>0</v>
      </c>
      <c r="L101" s="275">
        <v>0</v>
      </c>
      <c r="M101" s="275">
        <v>0.18849234115572699</v>
      </c>
      <c r="N101" s="275">
        <v>5.2178920412952898E-2</v>
      </c>
      <c r="O101" s="275">
        <v>8.25579843226283E-2</v>
      </c>
      <c r="P101" s="275">
        <v>9.1497708797671305E-3</v>
      </c>
      <c r="Q101" s="275">
        <v>4.6034013295755599E-4</v>
      </c>
      <c r="R101" s="275">
        <v>9.8555139282185608E-4</v>
      </c>
      <c r="S101" s="275">
        <v>9.2399755312214699E-2</v>
      </c>
      <c r="T101" s="275">
        <v>7.4261069168838198E-3</v>
      </c>
      <c r="U101" s="275">
        <v>0</v>
      </c>
      <c r="V101" s="275">
        <v>0</v>
      </c>
      <c r="W101" s="275">
        <v>3.2163759842293298E-2</v>
      </c>
      <c r="X101" s="275">
        <v>7.4974139957730099E-4</v>
      </c>
      <c r="Y101" s="275">
        <v>4.0641689426991298E-2</v>
      </c>
      <c r="Z101" s="275">
        <v>4.5876824656830503E-2</v>
      </c>
      <c r="AA101" s="275">
        <v>9.2826336461047793E-3</v>
      </c>
      <c r="AB101" s="275">
        <v>0.15958348355355101</v>
      </c>
      <c r="AC101" s="275">
        <v>2.8490056224279099E-3</v>
      </c>
      <c r="AD101" s="275">
        <v>1.0928</v>
      </c>
      <c r="AL101" s="276"/>
      <c r="AM101" s="276"/>
    </row>
    <row r="102" spans="1:39" x14ac:dyDescent="0.25">
      <c r="A102" s="272" t="s">
        <v>653</v>
      </c>
      <c r="B102" s="273" t="s">
        <v>654</v>
      </c>
      <c r="C102" s="274" t="s">
        <v>424</v>
      </c>
      <c r="D102" s="275">
        <v>0.2</v>
      </c>
      <c r="E102" s="275">
        <v>0.08</v>
      </c>
      <c r="F102" s="275">
        <v>2.5000000000000001E-2</v>
      </c>
      <c r="G102" s="275">
        <v>1.4999999999999999E-2</v>
      </c>
      <c r="H102" s="275">
        <v>1.6E-2</v>
      </c>
      <c r="I102" s="275">
        <v>2E-3</v>
      </c>
      <c r="J102" s="275">
        <v>0.03</v>
      </c>
      <c r="K102" s="275">
        <v>0</v>
      </c>
      <c r="L102" s="275">
        <v>0</v>
      </c>
      <c r="M102" s="275">
        <v>0.187788948822424</v>
      </c>
      <c r="N102" s="275">
        <v>5.1981250202797397E-2</v>
      </c>
      <c r="O102" s="275">
        <v>7.7049780830501999E-2</v>
      </c>
      <c r="P102" s="275">
        <v>9.1501863495196799E-3</v>
      </c>
      <c r="Q102" s="275">
        <v>4.6036103592918699E-4</v>
      </c>
      <c r="R102" s="275">
        <v>1.0310038117742901E-3</v>
      </c>
      <c r="S102" s="275">
        <v>9.2403950969568299E-2</v>
      </c>
      <c r="T102" s="275">
        <v>7.4264441190765003E-3</v>
      </c>
      <c r="U102" s="275">
        <v>0</v>
      </c>
      <c r="V102" s="275">
        <v>0</v>
      </c>
      <c r="W102" s="275">
        <v>3.3716040802500902E-2</v>
      </c>
      <c r="X102" s="275">
        <v>8.5141904186688102E-4</v>
      </c>
      <c r="Y102" s="275">
        <v>4.6155487128922403E-2</v>
      </c>
      <c r="Z102" s="275">
        <v>4.5673341636530897E-2</v>
      </c>
      <c r="AA102" s="275">
        <v>9.2830551488456304E-3</v>
      </c>
      <c r="AB102" s="275">
        <v>0.157243428820106</v>
      </c>
      <c r="AC102" s="275">
        <v>3.0106054716070902E-3</v>
      </c>
      <c r="AD102" s="275">
        <v>1.0911999999999999</v>
      </c>
      <c r="AL102" s="276"/>
      <c r="AM102" s="276"/>
    </row>
    <row r="103" spans="1:39" x14ac:dyDescent="0.25">
      <c r="A103" s="272" t="s">
        <v>655</v>
      </c>
      <c r="B103" s="273" t="s">
        <v>656</v>
      </c>
      <c r="C103" s="274" t="s">
        <v>424</v>
      </c>
      <c r="D103" s="275">
        <v>0.2</v>
      </c>
      <c r="E103" s="275">
        <v>0.08</v>
      </c>
      <c r="F103" s="275">
        <v>2.5000000000000001E-2</v>
      </c>
      <c r="G103" s="275">
        <v>1.4999999999999999E-2</v>
      </c>
      <c r="H103" s="275">
        <v>1.6E-2</v>
      </c>
      <c r="I103" s="275">
        <v>2E-3</v>
      </c>
      <c r="J103" s="275">
        <v>0.03</v>
      </c>
      <c r="K103" s="275">
        <v>0</v>
      </c>
      <c r="L103" s="275">
        <v>0.12</v>
      </c>
      <c r="M103" s="275">
        <v>0.187788948822424</v>
      </c>
      <c r="N103" s="275">
        <v>5.1981250202797397E-2</v>
      </c>
      <c r="O103" s="275">
        <v>7.7049780830501999E-2</v>
      </c>
      <c r="P103" s="275">
        <v>9.1501863495196799E-3</v>
      </c>
      <c r="Q103" s="275">
        <v>4.6036103592918699E-4</v>
      </c>
      <c r="R103" s="275">
        <v>1.0310038117742901E-3</v>
      </c>
      <c r="S103" s="275">
        <v>9.2403950969568299E-2</v>
      </c>
      <c r="T103" s="275">
        <v>7.4264441190765003E-3</v>
      </c>
      <c r="U103" s="275">
        <v>0</v>
      </c>
      <c r="V103" s="275">
        <v>0</v>
      </c>
      <c r="W103" s="275">
        <v>3.3716040802500902E-2</v>
      </c>
      <c r="X103" s="275">
        <v>8.5141904186688102E-4</v>
      </c>
      <c r="Y103" s="275">
        <v>4.6155487128922403E-2</v>
      </c>
      <c r="Z103" s="275">
        <v>4.5673341636530897E-2</v>
      </c>
      <c r="AA103" s="275">
        <v>9.2830551488456304E-3</v>
      </c>
      <c r="AB103" s="275">
        <v>0.208518459957097</v>
      </c>
      <c r="AC103" s="275">
        <v>3.1127757566311101E-3</v>
      </c>
      <c r="AD103" s="275">
        <v>1.2625999999999999</v>
      </c>
      <c r="AL103" s="276"/>
      <c r="AM103" s="276"/>
    </row>
    <row r="104" spans="1:39" x14ac:dyDescent="0.25">
      <c r="A104" s="272" t="s">
        <v>657</v>
      </c>
      <c r="B104" s="273" t="s">
        <v>658</v>
      </c>
      <c r="C104" s="274" t="s">
        <v>424</v>
      </c>
      <c r="D104" s="275">
        <v>0.2</v>
      </c>
      <c r="E104" s="275">
        <v>0.08</v>
      </c>
      <c r="F104" s="275">
        <v>2.5000000000000001E-2</v>
      </c>
      <c r="G104" s="275">
        <v>1.4999999999999999E-2</v>
      </c>
      <c r="H104" s="275">
        <v>1.6E-2</v>
      </c>
      <c r="I104" s="275">
        <v>2E-3</v>
      </c>
      <c r="J104" s="275">
        <v>0.03</v>
      </c>
      <c r="K104" s="275">
        <v>4.1481481481481499E-3</v>
      </c>
      <c r="L104" s="275">
        <v>0</v>
      </c>
      <c r="M104" s="275">
        <v>0.188692052889296</v>
      </c>
      <c r="N104" s="275">
        <v>5.2236240920561901E-2</v>
      </c>
      <c r="O104" s="275">
        <v>8.6227539735521802E-2</v>
      </c>
      <c r="P104" s="275">
        <v>7.8111160238971099E-3</v>
      </c>
      <c r="Q104" s="275">
        <v>3.9646243927756402E-4</v>
      </c>
      <c r="R104" s="275">
        <v>5.2955379967680404E-4</v>
      </c>
      <c r="S104" s="275">
        <v>9.2257246577749502E-2</v>
      </c>
      <c r="T104" s="275">
        <v>7.41465358461955E-3</v>
      </c>
      <c r="U104" s="275">
        <v>2.9956457671186099E-4</v>
      </c>
      <c r="V104" s="275">
        <v>0</v>
      </c>
      <c r="W104" s="275">
        <v>2.9154270238314801E-2</v>
      </c>
      <c r="X104" s="275">
        <v>6.7958980788641703E-4</v>
      </c>
      <c r="Y104" s="275">
        <v>3.67821223681443E-2</v>
      </c>
      <c r="Z104" s="275">
        <v>4.5947661777513998E-2</v>
      </c>
      <c r="AA104" s="275">
        <v>9.2683169807744395E-3</v>
      </c>
      <c r="AB104" s="275">
        <v>0.16220614067182901</v>
      </c>
      <c r="AC104" s="275">
        <v>2.5852497075704701E-3</v>
      </c>
      <c r="AD104" s="275">
        <v>1.0946</v>
      </c>
    </row>
    <row r="105" spans="1:39" x14ac:dyDescent="0.25">
      <c r="A105" s="272" t="s">
        <v>659</v>
      </c>
      <c r="B105" s="273" t="s">
        <v>660</v>
      </c>
      <c r="C105" s="274" t="s">
        <v>424</v>
      </c>
      <c r="D105" s="275">
        <v>0.2</v>
      </c>
      <c r="E105" s="275">
        <v>0.08</v>
      </c>
      <c r="F105" s="275">
        <v>2.5000000000000001E-2</v>
      </c>
      <c r="G105" s="275">
        <v>1.4999999999999999E-2</v>
      </c>
      <c r="H105" s="275">
        <v>1.6E-2</v>
      </c>
      <c r="I105" s="275">
        <v>2E-3</v>
      </c>
      <c r="J105" s="275">
        <v>0.03</v>
      </c>
      <c r="K105" s="275">
        <v>4.1481481481481499E-3</v>
      </c>
      <c r="L105" s="275">
        <v>0</v>
      </c>
      <c r="M105" s="275">
        <v>0.188692052889296</v>
      </c>
      <c r="N105" s="275">
        <v>5.2236240920561901E-2</v>
      </c>
      <c r="O105" s="275">
        <v>8.6227539735521802E-2</v>
      </c>
      <c r="P105" s="275">
        <v>7.8111160238971099E-3</v>
      </c>
      <c r="Q105" s="275">
        <v>3.9646243927756402E-4</v>
      </c>
      <c r="R105" s="275">
        <v>5.2955379967680404E-4</v>
      </c>
      <c r="S105" s="275">
        <v>9.2257246577749502E-2</v>
      </c>
      <c r="T105" s="275">
        <v>7.41465358461955E-3</v>
      </c>
      <c r="U105" s="275">
        <v>2.9956457671186099E-4</v>
      </c>
      <c r="V105" s="275">
        <v>0</v>
      </c>
      <c r="W105" s="275">
        <v>2.9154270238314801E-2</v>
      </c>
      <c r="X105" s="275">
        <v>6.7958980788641703E-4</v>
      </c>
      <c r="Y105" s="275">
        <v>3.67821223681443E-2</v>
      </c>
      <c r="Z105" s="275">
        <v>4.5947661777513998E-2</v>
      </c>
      <c r="AA105" s="275">
        <v>9.2683169807744395E-3</v>
      </c>
      <c r="AB105" s="275">
        <v>0.16220614067182901</v>
      </c>
      <c r="AC105" s="275">
        <v>2.5852497075704701E-3</v>
      </c>
      <c r="AD105" s="275">
        <v>1.0946</v>
      </c>
      <c r="AL105" s="276"/>
      <c r="AM105" s="276"/>
    </row>
    <row r="106" spans="1:39" x14ac:dyDescent="0.25">
      <c r="A106" s="272" t="s">
        <v>661</v>
      </c>
      <c r="B106" s="273" t="s">
        <v>662</v>
      </c>
      <c r="C106" s="274" t="s">
        <v>424</v>
      </c>
      <c r="D106" s="275">
        <v>0.2</v>
      </c>
      <c r="E106" s="275">
        <v>0.08</v>
      </c>
      <c r="F106" s="275">
        <v>2.5000000000000001E-2</v>
      </c>
      <c r="G106" s="275">
        <v>1.4999999999999999E-2</v>
      </c>
      <c r="H106" s="275">
        <v>1.6E-2</v>
      </c>
      <c r="I106" s="275">
        <v>2E-3</v>
      </c>
      <c r="J106" s="275">
        <v>0.03</v>
      </c>
      <c r="K106" s="275">
        <v>4.1481481481481499E-3</v>
      </c>
      <c r="L106" s="275">
        <v>0</v>
      </c>
      <c r="M106" s="275">
        <v>0.18874929518062999</v>
      </c>
      <c r="N106" s="275">
        <v>5.2252221669447797E-2</v>
      </c>
      <c r="O106" s="275">
        <v>8.6489788355569794E-2</v>
      </c>
      <c r="P106" s="275">
        <v>7.8121440890183197E-3</v>
      </c>
      <c r="Q106" s="275">
        <v>3.9651461993964101E-4</v>
      </c>
      <c r="R106" s="275">
        <v>9.1416811587438304E-4</v>
      </c>
      <c r="S106" s="275">
        <v>9.2269389075325406E-2</v>
      </c>
      <c r="T106" s="275">
        <v>7.4156294690786804E-3</v>
      </c>
      <c r="U106" s="275">
        <v>4.6906678634686398E-5</v>
      </c>
      <c r="V106" s="275">
        <v>0</v>
      </c>
      <c r="W106" s="275">
        <v>2.89554281015354E-2</v>
      </c>
      <c r="X106" s="275">
        <v>6.7495477197473096E-4</v>
      </c>
      <c r="Y106" s="275">
        <v>3.6536063744864102E-2</v>
      </c>
      <c r="Z106" s="275">
        <v>4.5963073832112601E-2</v>
      </c>
      <c r="AA106" s="275">
        <v>9.26953683634835E-3</v>
      </c>
      <c r="AB106" s="275">
        <v>0.16238537715864301</v>
      </c>
      <c r="AC106" s="275">
        <v>2.5676174165969899E-3</v>
      </c>
      <c r="AD106" s="275">
        <v>1.0948</v>
      </c>
    </row>
    <row r="107" spans="1:39" x14ac:dyDescent="0.25">
      <c r="A107" s="272" t="s">
        <v>663</v>
      </c>
      <c r="B107" s="273" t="s">
        <v>664</v>
      </c>
      <c r="C107" s="274" t="s">
        <v>424</v>
      </c>
      <c r="D107" s="275">
        <v>0.2</v>
      </c>
      <c r="E107" s="275">
        <v>0.08</v>
      </c>
      <c r="F107" s="275">
        <v>2.5000000000000001E-2</v>
      </c>
      <c r="G107" s="275">
        <v>1.4999999999999999E-2</v>
      </c>
      <c r="H107" s="275">
        <v>1.6E-2</v>
      </c>
      <c r="I107" s="275">
        <v>2E-3</v>
      </c>
      <c r="J107" s="275">
        <v>0.03</v>
      </c>
      <c r="K107" s="275">
        <v>4.1481481481481499E-3</v>
      </c>
      <c r="L107" s="275">
        <v>0</v>
      </c>
      <c r="M107" s="275">
        <v>0.18799624195933501</v>
      </c>
      <c r="N107" s="275">
        <v>5.2040625062949597E-2</v>
      </c>
      <c r="O107" s="275">
        <v>8.0644620439093997E-2</v>
      </c>
      <c r="P107" s="275">
        <v>7.81222934313088E-3</v>
      </c>
      <c r="Q107" s="275">
        <v>3.96518947113034E-4</v>
      </c>
      <c r="R107" s="275">
        <v>9.3482030654603199E-4</v>
      </c>
      <c r="S107" s="275">
        <v>9.2270396013342998E-2</v>
      </c>
      <c r="T107" s="275">
        <v>7.4157103960178399E-3</v>
      </c>
      <c r="U107" s="275">
        <v>3.7194229452979501E-5</v>
      </c>
      <c r="V107" s="275">
        <v>0</v>
      </c>
      <c r="W107" s="275">
        <v>3.1004784688995202E-2</v>
      </c>
      <c r="X107" s="275">
        <v>7.8295266718372001E-4</v>
      </c>
      <c r="Y107" s="275">
        <v>4.2382574245363298E-2</v>
      </c>
      <c r="Z107" s="275">
        <v>4.5745547414303402E-2</v>
      </c>
      <c r="AA107" s="275">
        <v>9.2696379950222996E-3</v>
      </c>
      <c r="AB107" s="275">
        <v>0.15985562548486201</v>
      </c>
      <c r="AC107" s="275">
        <v>2.7717571602996899E-3</v>
      </c>
      <c r="AD107" s="275">
        <v>1.0934999999999999</v>
      </c>
    </row>
    <row r="108" spans="1:39" ht="22.5" x14ac:dyDescent="0.25">
      <c r="A108" s="272" t="s">
        <v>665</v>
      </c>
      <c r="B108" s="273" t="s">
        <v>666</v>
      </c>
      <c r="C108" s="274" t="s">
        <v>424</v>
      </c>
      <c r="D108" s="275">
        <v>0.2</v>
      </c>
      <c r="E108" s="275">
        <v>0.08</v>
      </c>
      <c r="F108" s="275">
        <v>2.5000000000000001E-2</v>
      </c>
      <c r="G108" s="275">
        <v>1.4999999999999999E-2</v>
      </c>
      <c r="H108" s="275">
        <v>1.6E-2</v>
      </c>
      <c r="I108" s="275">
        <v>2E-3</v>
      </c>
      <c r="J108" s="275">
        <v>0.03</v>
      </c>
      <c r="K108" s="275">
        <v>0</v>
      </c>
      <c r="L108" s="275">
        <v>0</v>
      </c>
      <c r="M108" s="275">
        <v>0.187788948822424</v>
      </c>
      <c r="N108" s="275">
        <v>5.1981250202797397E-2</v>
      </c>
      <c r="O108" s="275">
        <v>7.7049780830501999E-2</v>
      </c>
      <c r="P108" s="275">
        <v>9.1501863495196799E-3</v>
      </c>
      <c r="Q108" s="275">
        <v>4.6036103592918699E-4</v>
      </c>
      <c r="R108" s="275">
        <v>1.0310038117742901E-3</v>
      </c>
      <c r="S108" s="275">
        <v>9.2403950969568299E-2</v>
      </c>
      <c r="T108" s="275">
        <v>7.4264441190765003E-3</v>
      </c>
      <c r="U108" s="275">
        <v>0</v>
      </c>
      <c r="V108" s="275">
        <v>0</v>
      </c>
      <c r="W108" s="275">
        <v>3.3716040802500902E-2</v>
      </c>
      <c r="X108" s="275">
        <v>8.5141904186688102E-4</v>
      </c>
      <c r="Y108" s="275">
        <v>4.6155487128922403E-2</v>
      </c>
      <c r="Z108" s="275">
        <v>4.5673341636530897E-2</v>
      </c>
      <c r="AA108" s="275">
        <v>9.2830551488456304E-3</v>
      </c>
      <c r="AB108" s="275">
        <v>0.157243428820106</v>
      </c>
      <c r="AC108" s="275">
        <v>3.0106054716070902E-3</v>
      </c>
      <c r="AD108" s="275">
        <v>1.0911999999999999</v>
      </c>
    </row>
    <row r="109" spans="1:39" x14ac:dyDescent="0.25">
      <c r="A109" s="272" t="s">
        <v>667</v>
      </c>
      <c r="B109" s="273" t="s">
        <v>668</v>
      </c>
      <c r="C109" s="274" t="s">
        <v>424</v>
      </c>
      <c r="D109" s="275">
        <v>0.2</v>
      </c>
      <c r="E109" s="275">
        <v>0.08</v>
      </c>
      <c r="F109" s="275">
        <v>2.5000000000000001E-2</v>
      </c>
      <c r="G109" s="275">
        <v>1.4999999999999999E-2</v>
      </c>
      <c r="H109" s="275">
        <v>1.6E-2</v>
      </c>
      <c r="I109" s="275">
        <v>2E-3</v>
      </c>
      <c r="J109" s="275">
        <v>0.03</v>
      </c>
      <c r="K109" s="275">
        <v>4.1481481481481499E-3</v>
      </c>
      <c r="L109" s="275">
        <v>0</v>
      </c>
      <c r="M109" s="275">
        <v>0.188692052889296</v>
      </c>
      <c r="N109" s="275">
        <v>5.2236240920561901E-2</v>
      </c>
      <c r="O109" s="275">
        <v>8.6227539735521802E-2</v>
      </c>
      <c r="P109" s="275">
        <v>7.8111160238971099E-3</v>
      </c>
      <c r="Q109" s="275">
        <v>3.9646243927756402E-4</v>
      </c>
      <c r="R109" s="275">
        <v>5.2955379967680404E-4</v>
      </c>
      <c r="S109" s="275">
        <v>9.2257246577749502E-2</v>
      </c>
      <c r="T109" s="275">
        <v>7.41465358461955E-3</v>
      </c>
      <c r="U109" s="275">
        <v>2.9956457671186099E-4</v>
      </c>
      <c r="V109" s="275">
        <v>0</v>
      </c>
      <c r="W109" s="275">
        <v>2.9154270238314801E-2</v>
      </c>
      <c r="X109" s="275">
        <v>6.7958980788641703E-4</v>
      </c>
      <c r="Y109" s="275">
        <v>3.67821223681443E-2</v>
      </c>
      <c r="Z109" s="275">
        <v>4.5947661777513998E-2</v>
      </c>
      <c r="AA109" s="275">
        <v>9.2683169807744395E-3</v>
      </c>
      <c r="AB109" s="275">
        <v>0.16220614067182901</v>
      </c>
      <c r="AC109" s="275">
        <v>2.5852497075704701E-3</v>
      </c>
      <c r="AD109" s="275">
        <v>1.0946</v>
      </c>
    </row>
    <row r="110" spans="1:39" x14ac:dyDescent="0.25">
      <c r="A110" s="272" t="s">
        <v>669</v>
      </c>
      <c r="B110" s="273" t="s">
        <v>670</v>
      </c>
      <c r="C110" s="274" t="s">
        <v>219</v>
      </c>
      <c r="D110" s="275">
        <v>0.2</v>
      </c>
      <c r="E110" s="275">
        <v>0.08</v>
      </c>
      <c r="F110" s="275">
        <v>2.5000000000000001E-2</v>
      </c>
      <c r="G110" s="275">
        <v>1.4999999999999999E-2</v>
      </c>
      <c r="H110" s="275">
        <v>1.6E-2</v>
      </c>
      <c r="I110" s="275">
        <v>2E-3</v>
      </c>
      <c r="J110" s="275">
        <v>0.03</v>
      </c>
      <c r="K110" s="275">
        <v>1.11111111111111E-3</v>
      </c>
      <c r="L110" s="275">
        <v>0</v>
      </c>
      <c r="M110" s="275">
        <v>0</v>
      </c>
      <c r="N110" s="275">
        <v>0</v>
      </c>
      <c r="O110" s="275">
        <v>8.4231003895897605E-2</v>
      </c>
      <c r="P110" s="275">
        <v>8.7419842513498207E-3</v>
      </c>
      <c r="Q110" s="275">
        <v>4.6023077283645602E-4</v>
      </c>
      <c r="R110" s="275">
        <v>7.5393007086905497E-4</v>
      </c>
      <c r="S110" s="275">
        <v>9.2377804481280995E-2</v>
      </c>
      <c r="T110" s="275">
        <v>7.4243427431922599E-3</v>
      </c>
      <c r="U110" s="275">
        <v>3.9883469716391198E-4</v>
      </c>
      <c r="V110" s="275">
        <v>0</v>
      </c>
      <c r="W110" s="275">
        <v>3.0823895339647099E-2</v>
      </c>
      <c r="X110" s="275">
        <v>7.1850898482282396E-4</v>
      </c>
      <c r="Y110" s="275">
        <v>3.8939402079143801E-2</v>
      </c>
      <c r="Z110" s="275">
        <v>3.8220420189202901E-2</v>
      </c>
      <c r="AA110" s="275">
        <v>9.2804284289903297E-3</v>
      </c>
      <c r="AB110" s="275">
        <v>7.1750818987958306E-2</v>
      </c>
      <c r="AC110" s="275">
        <v>2.73112127690304E-3</v>
      </c>
      <c r="AD110" s="275">
        <v>0.75600000000000001</v>
      </c>
    </row>
    <row r="111" spans="1:39" x14ac:dyDescent="0.25">
      <c r="A111" s="272" t="s">
        <v>671</v>
      </c>
      <c r="B111" s="273" t="s">
        <v>672</v>
      </c>
      <c r="C111" s="274" t="s">
        <v>219</v>
      </c>
      <c r="D111" s="275">
        <v>0.2</v>
      </c>
      <c r="E111" s="275">
        <v>0.08</v>
      </c>
      <c r="F111" s="275">
        <v>2.5000000000000001E-2</v>
      </c>
      <c r="G111" s="275">
        <v>1.4999999999999999E-2</v>
      </c>
      <c r="H111" s="275">
        <v>1.6E-2</v>
      </c>
      <c r="I111" s="275">
        <v>2E-3</v>
      </c>
      <c r="J111" s="275">
        <v>0.03</v>
      </c>
      <c r="K111" s="275">
        <v>4.1481481481481499E-3</v>
      </c>
      <c r="L111" s="275">
        <v>0</v>
      </c>
      <c r="M111" s="275">
        <v>0</v>
      </c>
      <c r="N111" s="275">
        <v>0</v>
      </c>
      <c r="O111" s="275">
        <v>6.4734580186079804E-2</v>
      </c>
      <c r="P111" s="275">
        <v>8.8151184016583804E-3</v>
      </c>
      <c r="Q111" s="275">
        <v>4.6058119434215598E-4</v>
      </c>
      <c r="R111" s="275">
        <v>5.79432937898971E-4</v>
      </c>
      <c r="S111" s="275">
        <v>9.2448141301959302E-2</v>
      </c>
      <c r="T111" s="275">
        <v>7.4299956667177201E-3</v>
      </c>
      <c r="U111" s="275">
        <v>1.2682665632783299E-3</v>
      </c>
      <c r="V111" s="275">
        <v>0</v>
      </c>
      <c r="W111" s="275">
        <v>4.2734753765484502E-2</v>
      </c>
      <c r="X111" s="275">
        <v>1.0791653539204101E-3</v>
      </c>
      <c r="Y111" s="275">
        <v>5.8529608216532601E-2</v>
      </c>
      <c r="Z111" s="275">
        <v>3.7623555720061902E-2</v>
      </c>
      <c r="AA111" s="275">
        <v>9.2874945833971503E-3</v>
      </c>
      <c r="AB111" s="275">
        <v>6.5399870225905196E-2</v>
      </c>
      <c r="AC111" s="275">
        <v>3.82038968924588E-3</v>
      </c>
      <c r="AD111" s="275">
        <v>0.76639999999999997</v>
      </c>
    </row>
    <row r="112" spans="1:39" x14ac:dyDescent="0.25">
      <c r="A112" s="272" t="s">
        <v>673</v>
      </c>
      <c r="B112" s="273" t="s">
        <v>674</v>
      </c>
      <c r="C112" s="274" t="s">
        <v>219</v>
      </c>
      <c r="D112" s="275">
        <v>0.2</v>
      </c>
      <c r="E112" s="275">
        <v>0.08</v>
      </c>
      <c r="F112" s="275">
        <v>2.5000000000000001E-2</v>
      </c>
      <c r="G112" s="275">
        <v>1.4999999999999999E-2</v>
      </c>
      <c r="H112" s="275">
        <v>1.6E-2</v>
      </c>
      <c r="I112" s="275">
        <v>2E-3</v>
      </c>
      <c r="J112" s="275">
        <v>0.03</v>
      </c>
      <c r="K112" s="275">
        <v>1.11111111111111E-3</v>
      </c>
      <c r="L112" s="275">
        <v>0</v>
      </c>
      <c r="M112" s="275">
        <v>0</v>
      </c>
      <c r="N112" s="275">
        <v>0</v>
      </c>
      <c r="O112" s="275">
        <v>7.33570046707296E-2</v>
      </c>
      <c r="P112" s="275">
        <v>8.7400750912952404E-3</v>
      </c>
      <c r="Q112" s="275">
        <v>4.6013026313727E-4</v>
      </c>
      <c r="R112" s="275">
        <v>8.9891712939405097E-4</v>
      </c>
      <c r="S112" s="275">
        <v>9.2357630112490804E-2</v>
      </c>
      <c r="T112" s="275">
        <v>7.4227213425823698E-3</v>
      </c>
      <c r="U112" s="275">
        <v>3.5743413912434898E-5</v>
      </c>
      <c r="V112" s="275">
        <v>0</v>
      </c>
      <c r="W112" s="275">
        <v>3.6386694751226897E-2</v>
      </c>
      <c r="X112" s="275">
        <v>9.1886010469812405E-4</v>
      </c>
      <c r="Y112" s="275">
        <v>4.9786502145924803E-2</v>
      </c>
      <c r="Z112" s="275">
        <v>3.7864711104753299E-2</v>
      </c>
      <c r="AA112" s="275">
        <v>9.2784016782279707E-3</v>
      </c>
      <c r="AB112" s="275">
        <v>6.7647813506911805E-2</v>
      </c>
      <c r="AC112" s="275">
        <v>3.2500970542989499E-3</v>
      </c>
      <c r="AD112" s="275">
        <v>0.75749999999999995</v>
      </c>
    </row>
    <row r="113" spans="1:39" x14ac:dyDescent="0.25">
      <c r="A113" s="272" t="s">
        <v>675</v>
      </c>
      <c r="B113" s="273" t="s">
        <v>676</v>
      </c>
      <c r="C113" s="274" t="s">
        <v>219</v>
      </c>
      <c r="D113" s="275">
        <v>0.2</v>
      </c>
      <c r="E113" s="275">
        <v>0.08</v>
      </c>
      <c r="F113" s="275">
        <v>2.5000000000000001E-2</v>
      </c>
      <c r="G113" s="275">
        <v>1.4999999999999999E-2</v>
      </c>
      <c r="H113" s="275">
        <v>1.6E-2</v>
      </c>
      <c r="I113" s="275">
        <v>2E-3</v>
      </c>
      <c r="J113" s="275">
        <v>0.03</v>
      </c>
      <c r="K113" s="275">
        <v>1.11111111111111E-3</v>
      </c>
      <c r="L113" s="275">
        <v>0</v>
      </c>
      <c r="M113" s="275">
        <v>0</v>
      </c>
      <c r="N113" s="275">
        <v>0</v>
      </c>
      <c r="O113" s="275">
        <v>5.9859198823988199E-2</v>
      </c>
      <c r="P113" s="275">
        <v>8.7405750078875296E-3</v>
      </c>
      <c r="Q113" s="275">
        <v>4.6015658176162502E-4</v>
      </c>
      <c r="R113" s="275">
        <v>9.7461205675712203E-4</v>
      </c>
      <c r="S113" s="275">
        <v>9.2362912802998007E-2</v>
      </c>
      <c r="T113" s="275">
        <v>7.4231459089070702E-3</v>
      </c>
      <c r="U113" s="275">
        <v>1.7330647168104302E-5</v>
      </c>
      <c r="V113" s="275">
        <v>0</v>
      </c>
      <c r="W113" s="275">
        <v>4.2399619719290099E-2</v>
      </c>
      <c r="X113" s="275">
        <v>1.16803891035015E-3</v>
      </c>
      <c r="Y113" s="275">
        <v>6.3291351580009203E-2</v>
      </c>
      <c r="Z113" s="275">
        <v>3.7434813818543002E-2</v>
      </c>
      <c r="AA113" s="275">
        <v>9.2789323861338403E-3</v>
      </c>
      <c r="AB113" s="275">
        <v>6.2689067726388006E-2</v>
      </c>
      <c r="AC113" s="275">
        <v>3.82310571756357E-3</v>
      </c>
      <c r="AD113" s="275">
        <v>0.75900000000000001</v>
      </c>
    </row>
    <row r="114" spans="1:39" x14ac:dyDescent="0.25">
      <c r="A114" s="272" t="s">
        <v>677</v>
      </c>
      <c r="B114" s="273" t="s">
        <v>678</v>
      </c>
      <c r="C114" s="274" t="s">
        <v>219</v>
      </c>
      <c r="D114" s="275">
        <v>0.2</v>
      </c>
      <c r="E114" s="275">
        <v>0.08</v>
      </c>
      <c r="F114" s="275">
        <v>2.5000000000000001E-2</v>
      </c>
      <c r="G114" s="275">
        <v>1.4999999999999999E-2</v>
      </c>
      <c r="H114" s="275">
        <v>1.6E-2</v>
      </c>
      <c r="I114" s="275">
        <v>2E-3</v>
      </c>
      <c r="J114" s="275">
        <v>0.03</v>
      </c>
      <c r="K114" s="275">
        <v>1.11111111111111E-3</v>
      </c>
      <c r="L114" s="275">
        <v>0</v>
      </c>
      <c r="M114" s="275">
        <v>0</v>
      </c>
      <c r="N114" s="275">
        <v>0</v>
      </c>
      <c r="O114" s="275">
        <v>5.9859198823988199E-2</v>
      </c>
      <c r="P114" s="275">
        <v>8.7405750078875296E-3</v>
      </c>
      <c r="Q114" s="275">
        <v>4.6015658176162502E-4</v>
      </c>
      <c r="R114" s="275">
        <v>9.7461205675712203E-4</v>
      </c>
      <c r="S114" s="275">
        <v>9.2362912802998007E-2</v>
      </c>
      <c r="T114" s="275">
        <v>7.4231459089070702E-3</v>
      </c>
      <c r="U114" s="275">
        <v>1.7330647168104302E-5</v>
      </c>
      <c r="V114" s="275">
        <v>0</v>
      </c>
      <c r="W114" s="275">
        <v>4.2399619719290099E-2</v>
      </c>
      <c r="X114" s="275">
        <v>1.16803891035015E-3</v>
      </c>
      <c r="Y114" s="275">
        <v>6.3291351580009203E-2</v>
      </c>
      <c r="Z114" s="275">
        <v>3.7434813818543002E-2</v>
      </c>
      <c r="AA114" s="275">
        <v>9.2789323861338403E-3</v>
      </c>
      <c r="AB114" s="275">
        <v>6.2689067726388006E-2</v>
      </c>
      <c r="AC114" s="275">
        <v>3.82310571756357E-3</v>
      </c>
      <c r="AD114" s="275">
        <v>0.75900000000000001</v>
      </c>
    </row>
    <row r="115" spans="1:39" x14ac:dyDescent="0.25">
      <c r="A115" s="272" t="s">
        <v>679</v>
      </c>
      <c r="B115" s="273" t="s">
        <v>680</v>
      </c>
      <c r="C115" s="274" t="s">
        <v>219</v>
      </c>
      <c r="D115" s="275">
        <v>0.2</v>
      </c>
      <c r="E115" s="275">
        <v>0.08</v>
      </c>
      <c r="F115" s="275">
        <v>2.5000000000000001E-2</v>
      </c>
      <c r="G115" s="275">
        <v>1.4999999999999999E-2</v>
      </c>
      <c r="H115" s="275">
        <v>1.6E-2</v>
      </c>
      <c r="I115" s="275">
        <v>2E-3</v>
      </c>
      <c r="J115" s="275">
        <v>0.03</v>
      </c>
      <c r="K115" s="275">
        <v>4.1481481481481499E-3</v>
      </c>
      <c r="L115" s="275">
        <v>0.12</v>
      </c>
      <c r="M115" s="275">
        <v>0</v>
      </c>
      <c r="N115" s="275">
        <v>0</v>
      </c>
      <c r="O115" s="275">
        <v>7.5127053881813802E-2</v>
      </c>
      <c r="P115" s="275">
        <v>8.8071467803249402E-3</v>
      </c>
      <c r="Q115" s="275">
        <v>4.60164685033114E-4</v>
      </c>
      <c r="R115" s="275">
        <v>4.2596706636568798E-4</v>
      </c>
      <c r="S115" s="275">
        <v>9.2364539296647605E-2</v>
      </c>
      <c r="T115" s="275">
        <v>7.4232766291205598E-3</v>
      </c>
      <c r="U115" s="275">
        <v>5.1677839612025603E-4</v>
      </c>
      <c r="V115" s="275">
        <v>0</v>
      </c>
      <c r="W115" s="275">
        <v>3.5097153348693302E-2</v>
      </c>
      <c r="X115" s="275">
        <v>8.8629577984681099E-4</v>
      </c>
      <c r="Y115" s="275">
        <v>4.8025665180383002E-2</v>
      </c>
      <c r="Z115" s="275">
        <v>3.7923997655533601E-2</v>
      </c>
      <c r="AA115" s="275">
        <v>9.2790957864007009E-3</v>
      </c>
      <c r="AB115" s="275">
        <v>9.1108889868901505E-2</v>
      </c>
      <c r="AC115" s="275">
        <v>3.2439610946585901E-3</v>
      </c>
      <c r="AD115" s="275">
        <v>0.90280000000000005</v>
      </c>
    </row>
    <row r="116" spans="1:39" x14ac:dyDescent="0.25">
      <c r="A116" s="272" t="s">
        <v>681</v>
      </c>
      <c r="B116" s="273" t="s">
        <v>682</v>
      </c>
      <c r="C116" s="274" t="s">
        <v>219</v>
      </c>
      <c r="D116" s="275">
        <v>0.2</v>
      </c>
      <c r="E116" s="275">
        <v>0.08</v>
      </c>
      <c r="F116" s="275">
        <v>2.5000000000000001E-2</v>
      </c>
      <c r="G116" s="275">
        <v>1.4999999999999999E-2</v>
      </c>
      <c r="H116" s="275">
        <v>1.6E-2</v>
      </c>
      <c r="I116" s="275">
        <v>2E-3</v>
      </c>
      <c r="J116" s="275">
        <v>0.03</v>
      </c>
      <c r="K116" s="275">
        <v>0</v>
      </c>
      <c r="L116" s="275">
        <v>0</v>
      </c>
      <c r="M116" s="275">
        <v>0</v>
      </c>
      <c r="N116" s="275">
        <v>0</v>
      </c>
      <c r="O116" s="275">
        <v>6.2085314093252499E-2</v>
      </c>
      <c r="P116" s="275">
        <v>9.1494780581014307E-3</v>
      </c>
      <c r="Q116" s="275">
        <v>4.6032540061438599E-4</v>
      </c>
      <c r="R116" s="275">
        <v>9.3445919937549995E-4</v>
      </c>
      <c r="S116" s="275">
        <v>9.2396798227210503E-2</v>
      </c>
      <c r="T116" s="275">
        <v>7.4258692579275897E-3</v>
      </c>
      <c r="U116" s="275">
        <v>1.9021916110185199E-5</v>
      </c>
      <c r="V116" s="275">
        <v>0</v>
      </c>
      <c r="W116" s="275">
        <v>4.4643896956373302E-2</v>
      </c>
      <c r="X116" s="275">
        <v>1.1273762596995E-3</v>
      </c>
      <c r="Y116" s="275">
        <v>6.1110416876361401E-2</v>
      </c>
      <c r="Z116" s="275">
        <v>3.7519080516882901E-2</v>
      </c>
      <c r="AA116" s="275">
        <v>9.2823365724094796E-3</v>
      </c>
      <c r="AB116" s="275">
        <v>6.3469425944153904E-2</v>
      </c>
      <c r="AC116" s="275">
        <v>3.9863862200792801E-3</v>
      </c>
      <c r="AD116" s="275">
        <v>0.76160000000000005</v>
      </c>
      <c r="AL116" s="276"/>
      <c r="AM116" s="276"/>
    </row>
    <row r="117" spans="1:39" x14ac:dyDescent="0.25">
      <c r="A117" s="272" t="s">
        <v>683</v>
      </c>
      <c r="B117" s="273" t="s">
        <v>684</v>
      </c>
      <c r="C117" s="274" t="s">
        <v>219</v>
      </c>
      <c r="D117" s="275">
        <v>0.2</v>
      </c>
      <c r="E117" s="275">
        <v>0.08</v>
      </c>
      <c r="F117" s="275">
        <v>2.5000000000000001E-2</v>
      </c>
      <c r="G117" s="275">
        <v>1.4999999999999999E-2</v>
      </c>
      <c r="H117" s="275">
        <v>1.6E-2</v>
      </c>
      <c r="I117" s="275">
        <v>2E-3</v>
      </c>
      <c r="J117" s="275">
        <v>0.03</v>
      </c>
      <c r="K117" s="275">
        <v>0</v>
      </c>
      <c r="L117" s="275">
        <v>0</v>
      </c>
      <c r="M117" s="275">
        <v>0</v>
      </c>
      <c r="N117" s="275">
        <v>0</v>
      </c>
      <c r="O117" s="275">
        <v>7.5083338684816203E-2</v>
      </c>
      <c r="P117" s="275">
        <v>9.1503628820826903E-3</v>
      </c>
      <c r="Q117" s="275">
        <v>4.60369917574924E-4</v>
      </c>
      <c r="R117" s="275">
        <v>1.05031648607477E-3</v>
      </c>
      <c r="S117" s="275">
        <v>9.24057336989767E-2</v>
      </c>
      <c r="T117" s="275">
        <v>7.4265873958540797E-3</v>
      </c>
      <c r="U117" s="275">
        <v>0</v>
      </c>
      <c r="V117" s="275">
        <v>0</v>
      </c>
      <c r="W117" s="275">
        <v>3.5153561815383101E-2</v>
      </c>
      <c r="X117" s="275">
        <v>8.8772024255118101E-4</v>
      </c>
      <c r="Y117" s="275">
        <v>4.81243062471527E-2</v>
      </c>
      <c r="Z117" s="275">
        <v>3.7938454690092098E-2</v>
      </c>
      <c r="AA117" s="275">
        <v>9.2832342448175998E-3</v>
      </c>
      <c r="AB117" s="275">
        <v>6.8292228936059601E-2</v>
      </c>
      <c r="AC117" s="275">
        <v>3.13896599448948E-3</v>
      </c>
      <c r="AD117" s="275">
        <v>0.75639999999999996</v>
      </c>
      <c r="AL117" s="276"/>
      <c r="AM117" s="276"/>
    </row>
    <row r="118" spans="1:39" x14ac:dyDescent="0.25">
      <c r="A118" s="272" t="s">
        <v>685</v>
      </c>
      <c r="B118" s="273" t="s">
        <v>686</v>
      </c>
      <c r="C118" s="274" t="s">
        <v>219</v>
      </c>
      <c r="D118" s="275">
        <v>0.2</v>
      </c>
      <c r="E118" s="275">
        <v>0.08</v>
      </c>
      <c r="F118" s="275">
        <v>2.5000000000000001E-2</v>
      </c>
      <c r="G118" s="275">
        <v>1.4999999999999999E-2</v>
      </c>
      <c r="H118" s="275">
        <v>1.6E-2</v>
      </c>
      <c r="I118" s="275">
        <v>2E-3</v>
      </c>
      <c r="J118" s="275">
        <v>0.03</v>
      </c>
      <c r="K118" s="275">
        <v>0</v>
      </c>
      <c r="L118" s="275">
        <v>0</v>
      </c>
      <c r="M118" s="275">
        <v>0</v>
      </c>
      <c r="N118" s="275">
        <v>0</v>
      </c>
      <c r="O118" s="275">
        <v>6.2992281890531798E-2</v>
      </c>
      <c r="P118" s="275">
        <v>9.1512597665585702E-3</v>
      </c>
      <c r="Q118" s="275">
        <v>4.6041504131892798E-4</v>
      </c>
      <c r="R118" s="275">
        <v>1.13428029830319E-3</v>
      </c>
      <c r="S118" s="275">
        <v>9.2414790964694404E-2</v>
      </c>
      <c r="T118" s="275">
        <v>7.4273153222795098E-3</v>
      </c>
      <c r="U118" s="275">
        <v>1.41233518498324E-5</v>
      </c>
      <c r="V118" s="275">
        <v>0</v>
      </c>
      <c r="W118" s="275">
        <v>4.3990275980440197E-2</v>
      </c>
      <c r="X118" s="275">
        <v>1.1108706044734599E-3</v>
      </c>
      <c r="Y118" s="275">
        <v>6.0227439395727403E-2</v>
      </c>
      <c r="Z118" s="275">
        <v>3.7555022932337201E-2</v>
      </c>
      <c r="AA118" s="275">
        <v>9.2841441528493801E-3</v>
      </c>
      <c r="AB118" s="275">
        <v>6.38827637218774E-2</v>
      </c>
      <c r="AC118" s="275">
        <v>3.92802246088145E-3</v>
      </c>
      <c r="AD118" s="275">
        <v>0.76160000000000005</v>
      </c>
      <c r="AL118" s="276"/>
      <c r="AM118" s="276"/>
    </row>
    <row r="119" spans="1:39" x14ac:dyDescent="0.25">
      <c r="A119" s="272" t="s">
        <v>687</v>
      </c>
      <c r="B119" s="273" t="s">
        <v>688</v>
      </c>
      <c r="C119" s="274" t="s">
        <v>219</v>
      </c>
      <c r="D119" s="275">
        <v>0.2</v>
      </c>
      <c r="E119" s="275">
        <v>0.08</v>
      </c>
      <c r="F119" s="275">
        <v>2.5000000000000001E-2</v>
      </c>
      <c r="G119" s="275">
        <v>1.4999999999999999E-2</v>
      </c>
      <c r="H119" s="275">
        <v>1.6E-2</v>
      </c>
      <c r="I119" s="275">
        <v>2E-3</v>
      </c>
      <c r="J119" s="275">
        <v>0.03</v>
      </c>
      <c r="K119" s="275">
        <v>1.11111111111111E-3</v>
      </c>
      <c r="L119" s="275">
        <v>0</v>
      </c>
      <c r="M119" s="275">
        <v>0</v>
      </c>
      <c r="N119" s="275">
        <v>0</v>
      </c>
      <c r="O119" s="275">
        <v>8.4231003895897605E-2</v>
      </c>
      <c r="P119" s="275">
        <v>8.7419842513498207E-3</v>
      </c>
      <c r="Q119" s="275">
        <v>4.6023077283645602E-4</v>
      </c>
      <c r="R119" s="275">
        <v>7.5393007086905497E-4</v>
      </c>
      <c r="S119" s="275">
        <v>9.2377804481280995E-2</v>
      </c>
      <c r="T119" s="275">
        <v>7.4243427431922599E-3</v>
      </c>
      <c r="U119" s="275">
        <v>3.9883469716391198E-4</v>
      </c>
      <c r="V119" s="275">
        <v>0</v>
      </c>
      <c r="W119" s="275">
        <v>3.0823895339647099E-2</v>
      </c>
      <c r="X119" s="275">
        <v>7.1850898482282396E-4</v>
      </c>
      <c r="Y119" s="275">
        <v>3.8939402079143801E-2</v>
      </c>
      <c r="Z119" s="275">
        <v>3.8220420189202901E-2</v>
      </c>
      <c r="AA119" s="275">
        <v>9.2804284289903297E-3</v>
      </c>
      <c r="AB119" s="275">
        <v>7.1750818987958306E-2</v>
      </c>
      <c r="AC119" s="275">
        <v>2.73112127690304E-3</v>
      </c>
      <c r="AD119" s="275">
        <v>0.75600000000000001</v>
      </c>
      <c r="AL119" s="276"/>
      <c r="AM119" s="276"/>
    </row>
    <row r="120" spans="1:39" x14ac:dyDescent="0.25">
      <c r="A120" s="272" t="s">
        <v>689</v>
      </c>
      <c r="B120" s="273" t="s">
        <v>690</v>
      </c>
      <c r="C120" s="274" t="s">
        <v>424</v>
      </c>
      <c r="D120" s="275">
        <v>0.2</v>
      </c>
      <c r="E120" s="275">
        <v>0.08</v>
      </c>
      <c r="F120" s="275">
        <v>2.5000000000000001E-2</v>
      </c>
      <c r="G120" s="275">
        <v>1.4999999999999999E-2</v>
      </c>
      <c r="H120" s="275">
        <v>1.6E-2</v>
      </c>
      <c r="I120" s="275">
        <v>2E-3</v>
      </c>
      <c r="J120" s="275">
        <v>0.03</v>
      </c>
      <c r="K120" s="275">
        <v>0</v>
      </c>
      <c r="L120" s="275">
        <v>0</v>
      </c>
      <c r="M120" s="275">
        <v>0.18849234115572699</v>
      </c>
      <c r="N120" s="275">
        <v>5.2178920412952898E-2</v>
      </c>
      <c r="O120" s="275">
        <v>8.25579843226283E-2</v>
      </c>
      <c r="P120" s="275">
        <v>9.1497708797671305E-3</v>
      </c>
      <c r="Q120" s="275">
        <v>4.6034013295755599E-4</v>
      </c>
      <c r="R120" s="275">
        <v>9.8555139282185608E-4</v>
      </c>
      <c r="S120" s="275">
        <v>9.2399755312214699E-2</v>
      </c>
      <c r="T120" s="275">
        <v>7.4261069168838198E-3</v>
      </c>
      <c r="U120" s="275">
        <v>0</v>
      </c>
      <c r="V120" s="275">
        <v>0</v>
      </c>
      <c r="W120" s="275">
        <v>3.2163759842293298E-2</v>
      </c>
      <c r="X120" s="275">
        <v>7.4974139957730099E-4</v>
      </c>
      <c r="Y120" s="275">
        <v>4.0641689426991298E-2</v>
      </c>
      <c r="Z120" s="275">
        <v>4.5876824656830503E-2</v>
      </c>
      <c r="AA120" s="275">
        <v>9.2826336461047793E-3</v>
      </c>
      <c r="AB120" s="275">
        <v>0.15958348355355101</v>
      </c>
      <c r="AC120" s="275">
        <v>2.8490056224279099E-3</v>
      </c>
      <c r="AD120" s="275">
        <v>1.0928</v>
      </c>
      <c r="AL120" s="276"/>
      <c r="AM120" s="276"/>
    </row>
    <row r="121" spans="1:39" x14ac:dyDescent="0.25">
      <c r="A121" s="272" t="s">
        <v>691</v>
      </c>
      <c r="B121" s="273" t="s">
        <v>692</v>
      </c>
      <c r="C121" s="274" t="s">
        <v>219</v>
      </c>
      <c r="D121" s="275">
        <v>0.2</v>
      </c>
      <c r="E121" s="275">
        <v>0.08</v>
      </c>
      <c r="F121" s="275">
        <v>2.5000000000000001E-2</v>
      </c>
      <c r="G121" s="275">
        <v>1.4999999999999999E-2</v>
      </c>
      <c r="H121" s="275">
        <v>1.6E-2</v>
      </c>
      <c r="I121" s="275">
        <v>2E-3</v>
      </c>
      <c r="J121" s="275">
        <v>0.03</v>
      </c>
      <c r="K121" s="275">
        <v>4.1481481481481499E-3</v>
      </c>
      <c r="L121" s="275">
        <v>0</v>
      </c>
      <c r="M121" s="275">
        <v>0</v>
      </c>
      <c r="N121" s="275">
        <v>0</v>
      </c>
      <c r="O121" s="275">
        <v>8.0644620439093997E-2</v>
      </c>
      <c r="P121" s="275">
        <v>7.81222934313088E-3</v>
      </c>
      <c r="Q121" s="275">
        <v>3.96518947113034E-4</v>
      </c>
      <c r="R121" s="275">
        <v>9.3482030654603199E-4</v>
      </c>
      <c r="S121" s="275">
        <v>9.2270396013342998E-2</v>
      </c>
      <c r="T121" s="275">
        <v>7.4157103960178399E-3</v>
      </c>
      <c r="U121" s="275">
        <v>3.7194229452979501E-5</v>
      </c>
      <c r="V121" s="275">
        <v>0</v>
      </c>
      <c r="W121" s="275">
        <v>3.1004784688995202E-2</v>
      </c>
      <c r="X121" s="275">
        <v>7.8295266718372001E-4</v>
      </c>
      <c r="Y121" s="275">
        <v>4.2382574245363298E-2</v>
      </c>
      <c r="Z121" s="275">
        <v>3.8064367669590302E-2</v>
      </c>
      <c r="AA121" s="275">
        <v>9.2696379950222996E-3</v>
      </c>
      <c r="AB121" s="275">
        <v>7.0526349935235697E-2</v>
      </c>
      <c r="AC121" s="275">
        <v>2.7717571602996899E-3</v>
      </c>
      <c r="AD121" s="275">
        <v>0.75649999999999995</v>
      </c>
      <c r="AL121" s="276"/>
      <c r="AM121" s="276"/>
    </row>
    <row r="123" spans="1:39" ht="14.45" customHeight="1" x14ac:dyDescent="0.25">
      <c r="B123" s="276" t="s">
        <v>1703</v>
      </c>
      <c r="N123" s="277" t="s">
        <v>1704</v>
      </c>
      <c r="O123" s="278"/>
    </row>
    <row r="124" spans="1:39" ht="14.45" customHeight="1" x14ac:dyDescent="0.25">
      <c r="N124" s="277"/>
      <c r="O124" s="278"/>
    </row>
    <row r="125" spans="1:39" x14ac:dyDescent="0.25">
      <c r="B125" s="279" t="s">
        <v>1705</v>
      </c>
      <c r="C125" s="279" t="s">
        <v>1706</v>
      </c>
      <c r="D125" s="670" t="s">
        <v>136</v>
      </c>
      <c r="E125" s="670"/>
      <c r="F125" s="670"/>
      <c r="G125" s="670"/>
      <c r="H125" s="670"/>
      <c r="I125" s="670"/>
      <c r="J125" s="670"/>
      <c r="N125" s="671" t="s">
        <v>1707</v>
      </c>
      <c r="O125" s="671"/>
      <c r="P125" s="671"/>
      <c r="Q125" s="671"/>
      <c r="R125" s="671"/>
      <c r="S125" s="671"/>
      <c r="T125" s="671"/>
      <c r="U125" s="671"/>
      <c r="V125" s="671"/>
      <c r="W125" s="671"/>
      <c r="X125" s="671"/>
      <c r="Y125" s="671"/>
      <c r="Z125" s="671"/>
      <c r="AA125" s="671"/>
      <c r="AB125" s="671"/>
      <c r="AC125" s="671"/>
    </row>
    <row r="126" spans="1:39" x14ac:dyDescent="0.25">
      <c r="B126" s="672" t="s">
        <v>1708</v>
      </c>
      <c r="C126" s="280" t="s">
        <v>301</v>
      </c>
      <c r="D126" s="672" t="s">
        <v>1709</v>
      </c>
      <c r="E126" s="672"/>
      <c r="F126" s="672"/>
      <c r="G126" s="672"/>
      <c r="H126" s="672"/>
      <c r="I126" s="672"/>
      <c r="J126" s="672"/>
      <c r="K126" s="281"/>
      <c r="N126" s="671"/>
      <c r="O126" s="671"/>
      <c r="P126" s="671"/>
      <c r="Q126" s="671"/>
      <c r="R126" s="671"/>
      <c r="S126" s="671"/>
      <c r="T126" s="671"/>
      <c r="U126" s="671"/>
      <c r="V126" s="671"/>
      <c r="W126" s="671"/>
      <c r="X126" s="671"/>
      <c r="Y126" s="671"/>
      <c r="Z126" s="671"/>
      <c r="AA126" s="671"/>
      <c r="AB126" s="671"/>
      <c r="AC126" s="671"/>
    </row>
    <row r="127" spans="1:39" x14ac:dyDescent="0.25">
      <c r="B127" s="673"/>
      <c r="C127" s="282" t="s">
        <v>302</v>
      </c>
      <c r="D127" s="673" t="s">
        <v>311</v>
      </c>
      <c r="E127" s="673"/>
      <c r="F127" s="673"/>
      <c r="G127" s="673"/>
      <c r="H127" s="673"/>
      <c r="I127" s="673"/>
      <c r="J127" s="673"/>
      <c r="K127" s="281"/>
      <c r="N127" s="671"/>
      <c r="O127" s="671"/>
      <c r="P127" s="671"/>
      <c r="Q127" s="671"/>
      <c r="R127" s="671"/>
      <c r="S127" s="671"/>
      <c r="T127" s="671"/>
      <c r="U127" s="671"/>
      <c r="V127" s="671"/>
      <c r="W127" s="671"/>
      <c r="X127" s="671"/>
      <c r="Y127" s="671"/>
      <c r="Z127" s="671"/>
      <c r="AA127" s="671"/>
      <c r="AB127" s="671"/>
      <c r="AC127" s="671"/>
    </row>
    <row r="128" spans="1:39" x14ac:dyDescent="0.25">
      <c r="B128" s="673"/>
      <c r="C128" s="282" t="s">
        <v>303</v>
      </c>
      <c r="D128" s="673" t="s">
        <v>308</v>
      </c>
      <c r="E128" s="673"/>
      <c r="F128" s="673"/>
      <c r="G128" s="673"/>
      <c r="H128" s="673"/>
      <c r="I128" s="673"/>
      <c r="J128" s="673"/>
      <c r="K128" s="281"/>
      <c r="N128" s="671"/>
      <c r="O128" s="671"/>
      <c r="P128" s="671"/>
      <c r="Q128" s="671"/>
      <c r="R128" s="671"/>
      <c r="S128" s="671"/>
      <c r="T128" s="671"/>
      <c r="U128" s="671"/>
      <c r="V128" s="671"/>
      <c r="W128" s="671"/>
      <c r="X128" s="671"/>
      <c r="Y128" s="671"/>
      <c r="Z128" s="671"/>
      <c r="AA128" s="671"/>
      <c r="AB128" s="671"/>
      <c r="AC128" s="671"/>
    </row>
    <row r="129" spans="2:29" x14ac:dyDescent="0.25">
      <c r="B129" s="673"/>
      <c r="C129" s="282" t="s">
        <v>304</v>
      </c>
      <c r="D129" s="673" t="s">
        <v>1710</v>
      </c>
      <c r="E129" s="673"/>
      <c r="F129" s="673"/>
      <c r="G129" s="673"/>
      <c r="H129" s="673"/>
      <c r="I129" s="673"/>
      <c r="J129" s="673"/>
      <c r="K129" s="281"/>
      <c r="N129" s="671"/>
      <c r="O129" s="671"/>
      <c r="P129" s="671"/>
      <c r="Q129" s="671"/>
      <c r="R129" s="671"/>
      <c r="S129" s="671"/>
      <c r="T129" s="671"/>
      <c r="U129" s="671"/>
      <c r="V129" s="671"/>
      <c r="W129" s="671"/>
      <c r="X129" s="671"/>
      <c r="Y129" s="671"/>
      <c r="Z129" s="671"/>
      <c r="AA129" s="671"/>
      <c r="AB129" s="671"/>
      <c r="AC129" s="671"/>
    </row>
    <row r="130" spans="2:29" x14ac:dyDescent="0.25">
      <c r="B130" s="673"/>
      <c r="C130" s="282" t="s">
        <v>306</v>
      </c>
      <c r="D130" s="673" t="s">
        <v>1711</v>
      </c>
      <c r="E130" s="673"/>
      <c r="F130" s="673"/>
      <c r="G130" s="673"/>
      <c r="H130" s="673"/>
      <c r="I130" s="673"/>
      <c r="J130" s="673"/>
      <c r="K130" s="281"/>
      <c r="N130" s="671"/>
      <c r="O130" s="671"/>
      <c r="P130" s="671"/>
      <c r="Q130" s="671"/>
      <c r="R130" s="671"/>
      <c r="S130" s="671"/>
      <c r="T130" s="671"/>
      <c r="U130" s="671"/>
      <c r="V130" s="671"/>
      <c r="W130" s="671"/>
      <c r="X130" s="671"/>
      <c r="Y130" s="671"/>
      <c r="Z130" s="671"/>
      <c r="AA130" s="671"/>
      <c r="AB130" s="671"/>
      <c r="AC130" s="671"/>
    </row>
    <row r="131" spans="2:29" x14ac:dyDescent="0.25">
      <c r="B131" s="673"/>
      <c r="C131" s="282" t="s">
        <v>307</v>
      </c>
      <c r="D131" s="673" t="s">
        <v>305</v>
      </c>
      <c r="E131" s="673"/>
      <c r="F131" s="673"/>
      <c r="G131" s="673"/>
      <c r="H131" s="673"/>
      <c r="I131" s="673"/>
      <c r="J131" s="673"/>
      <c r="K131" s="281"/>
      <c r="N131" s="671"/>
      <c r="O131" s="671"/>
      <c r="P131" s="671"/>
      <c r="Q131" s="671"/>
      <c r="R131" s="671"/>
      <c r="S131" s="671"/>
      <c r="T131" s="671"/>
      <c r="U131" s="671"/>
      <c r="V131" s="671"/>
      <c r="W131" s="671"/>
      <c r="X131" s="671"/>
      <c r="Y131" s="671"/>
      <c r="Z131" s="671"/>
      <c r="AA131" s="671"/>
      <c r="AB131" s="671"/>
      <c r="AC131" s="671"/>
    </row>
    <row r="132" spans="2:29" x14ac:dyDescent="0.25">
      <c r="B132" s="673"/>
      <c r="C132" s="282" t="s">
        <v>309</v>
      </c>
      <c r="D132" s="673" t="s">
        <v>1712</v>
      </c>
      <c r="E132" s="673"/>
      <c r="F132" s="673"/>
      <c r="G132" s="673"/>
      <c r="H132" s="673"/>
      <c r="I132" s="673"/>
      <c r="J132" s="673"/>
      <c r="K132" s="281"/>
    </row>
    <row r="133" spans="2:29" x14ac:dyDescent="0.25">
      <c r="B133" s="673"/>
      <c r="C133" s="282" t="s">
        <v>310</v>
      </c>
      <c r="D133" s="673" t="s">
        <v>313</v>
      </c>
      <c r="E133" s="673"/>
      <c r="F133" s="673"/>
      <c r="G133" s="673"/>
      <c r="H133" s="673"/>
      <c r="I133" s="673"/>
      <c r="J133" s="673"/>
      <c r="K133" s="281"/>
    </row>
    <row r="134" spans="2:29" x14ac:dyDescent="0.25">
      <c r="B134" s="674"/>
      <c r="C134" s="283" t="s">
        <v>312</v>
      </c>
      <c r="D134" s="674" t="s">
        <v>1713</v>
      </c>
      <c r="E134" s="674"/>
      <c r="F134" s="674"/>
      <c r="G134" s="674"/>
      <c r="H134" s="674"/>
      <c r="I134" s="674"/>
      <c r="J134" s="674"/>
      <c r="K134" s="281"/>
    </row>
    <row r="135" spans="2:29" x14ac:dyDescent="0.25">
      <c r="B135" s="672" t="s">
        <v>1714</v>
      </c>
      <c r="C135" s="280" t="s">
        <v>314</v>
      </c>
      <c r="D135" s="672" t="s">
        <v>1715</v>
      </c>
      <c r="E135" s="672"/>
      <c r="F135" s="672"/>
      <c r="G135" s="672"/>
      <c r="H135" s="672"/>
      <c r="I135" s="672"/>
      <c r="J135" s="672"/>
      <c r="K135" s="281"/>
    </row>
    <row r="136" spans="2:29" x14ac:dyDescent="0.25">
      <c r="B136" s="673"/>
      <c r="C136" s="282" t="s">
        <v>315</v>
      </c>
      <c r="D136" s="673" t="s">
        <v>316</v>
      </c>
      <c r="E136" s="673"/>
      <c r="F136" s="673"/>
      <c r="G136" s="673"/>
      <c r="H136" s="673"/>
      <c r="I136" s="673"/>
      <c r="J136" s="673"/>
      <c r="K136" s="281"/>
    </row>
    <row r="137" spans="2:29" x14ac:dyDescent="0.25">
      <c r="B137" s="673"/>
      <c r="C137" s="282" t="s">
        <v>317</v>
      </c>
      <c r="D137" s="673" t="s">
        <v>1716</v>
      </c>
      <c r="E137" s="673"/>
      <c r="F137" s="673"/>
      <c r="G137" s="673"/>
      <c r="H137" s="673"/>
      <c r="I137" s="673"/>
      <c r="J137" s="673"/>
      <c r="K137" s="281"/>
    </row>
    <row r="138" spans="2:29" x14ac:dyDescent="0.25">
      <c r="B138" s="673"/>
      <c r="C138" s="282" t="s">
        <v>318</v>
      </c>
      <c r="D138" s="673" t="s">
        <v>1717</v>
      </c>
      <c r="E138" s="673"/>
      <c r="F138" s="673"/>
      <c r="G138" s="673"/>
      <c r="H138" s="673"/>
      <c r="I138" s="673"/>
      <c r="J138" s="673"/>
      <c r="K138" s="281"/>
    </row>
    <row r="139" spans="2:29" x14ac:dyDescent="0.25">
      <c r="B139" s="673"/>
      <c r="C139" s="282" t="s">
        <v>319</v>
      </c>
      <c r="D139" s="673" t="s">
        <v>324</v>
      </c>
      <c r="E139" s="673"/>
      <c r="F139" s="673"/>
      <c r="G139" s="673"/>
      <c r="H139" s="673"/>
      <c r="I139" s="673"/>
      <c r="J139" s="673"/>
      <c r="K139" s="281"/>
    </row>
    <row r="140" spans="2:29" x14ac:dyDescent="0.25">
      <c r="B140" s="673"/>
      <c r="C140" s="282" t="s">
        <v>320</v>
      </c>
      <c r="D140" s="673" t="s">
        <v>1718</v>
      </c>
      <c r="E140" s="673"/>
      <c r="F140" s="673"/>
      <c r="G140" s="673"/>
      <c r="H140" s="673"/>
      <c r="I140" s="673"/>
      <c r="J140" s="673"/>
      <c r="K140" s="281"/>
    </row>
    <row r="141" spans="2:29" x14ac:dyDescent="0.25">
      <c r="B141" s="673"/>
      <c r="C141" s="282" t="s">
        <v>322</v>
      </c>
      <c r="D141" s="673" t="s">
        <v>1719</v>
      </c>
      <c r="E141" s="673"/>
      <c r="F141" s="673"/>
      <c r="G141" s="673"/>
      <c r="H141" s="673"/>
      <c r="I141" s="673"/>
      <c r="J141" s="673"/>
      <c r="K141" s="281"/>
    </row>
    <row r="142" spans="2:29" x14ac:dyDescent="0.25">
      <c r="B142" s="673"/>
      <c r="C142" s="282" t="s">
        <v>323</v>
      </c>
      <c r="D142" s="673" t="s">
        <v>321</v>
      </c>
      <c r="E142" s="673"/>
      <c r="F142" s="673"/>
      <c r="G142" s="673"/>
      <c r="H142" s="673"/>
      <c r="I142" s="673"/>
      <c r="J142" s="673"/>
      <c r="K142" s="281"/>
    </row>
    <row r="143" spans="2:29" x14ac:dyDescent="0.25">
      <c r="B143" s="673"/>
      <c r="C143" s="282" t="s">
        <v>325</v>
      </c>
      <c r="D143" s="673" t="s">
        <v>1720</v>
      </c>
      <c r="E143" s="673"/>
      <c r="F143" s="673"/>
      <c r="G143" s="673"/>
      <c r="H143" s="673"/>
      <c r="I143" s="673"/>
      <c r="J143" s="673"/>
      <c r="K143" s="281"/>
    </row>
    <row r="144" spans="2:29" x14ac:dyDescent="0.25">
      <c r="B144" s="674"/>
      <c r="C144" s="283" t="s">
        <v>326</v>
      </c>
      <c r="D144" s="674" t="s">
        <v>1721</v>
      </c>
      <c r="E144" s="674"/>
      <c r="F144" s="674"/>
      <c r="G144" s="674"/>
      <c r="H144" s="674"/>
      <c r="I144" s="674"/>
      <c r="J144" s="674"/>
      <c r="K144" s="281"/>
    </row>
    <row r="145" spans="2:11" x14ac:dyDescent="0.25">
      <c r="B145" s="672" t="s">
        <v>1722</v>
      </c>
      <c r="C145" s="280" t="s">
        <v>327</v>
      </c>
      <c r="D145" s="672" t="s">
        <v>328</v>
      </c>
      <c r="E145" s="672"/>
      <c r="F145" s="672"/>
      <c r="G145" s="672"/>
      <c r="H145" s="672"/>
      <c r="I145" s="672"/>
      <c r="J145" s="672"/>
      <c r="K145" s="281"/>
    </row>
    <row r="146" spans="2:11" x14ac:dyDescent="0.25">
      <c r="B146" s="673"/>
      <c r="C146" s="282" t="s">
        <v>329</v>
      </c>
      <c r="D146" s="673" t="s">
        <v>330</v>
      </c>
      <c r="E146" s="673"/>
      <c r="F146" s="673"/>
      <c r="G146" s="673"/>
      <c r="H146" s="673"/>
      <c r="I146" s="673"/>
      <c r="J146" s="673"/>
      <c r="K146" s="281"/>
    </row>
    <row r="147" spans="2:11" x14ac:dyDescent="0.25">
      <c r="B147" s="673"/>
      <c r="C147" s="282" t="s">
        <v>331</v>
      </c>
      <c r="D147" s="673" t="s">
        <v>1723</v>
      </c>
      <c r="E147" s="673"/>
      <c r="F147" s="673"/>
      <c r="G147" s="673"/>
      <c r="H147" s="673"/>
      <c r="I147" s="673"/>
      <c r="J147" s="673"/>
      <c r="K147" s="281"/>
    </row>
    <row r="148" spans="2:11" x14ac:dyDescent="0.25">
      <c r="B148" s="673"/>
      <c r="C148" s="282" t="s">
        <v>332</v>
      </c>
      <c r="D148" s="673" t="s">
        <v>1724</v>
      </c>
      <c r="E148" s="673"/>
      <c r="F148" s="673"/>
      <c r="G148" s="673"/>
      <c r="H148" s="673"/>
      <c r="I148" s="673"/>
      <c r="J148" s="673"/>
      <c r="K148" s="281"/>
    </row>
    <row r="149" spans="2:11" x14ac:dyDescent="0.25">
      <c r="B149" s="674"/>
      <c r="C149" s="283" t="s">
        <v>333</v>
      </c>
      <c r="D149" s="674" t="s">
        <v>334</v>
      </c>
      <c r="E149" s="674"/>
      <c r="F149" s="674"/>
      <c r="G149" s="674"/>
      <c r="H149" s="674"/>
      <c r="I149" s="674"/>
      <c r="J149" s="674"/>
      <c r="K149" s="281"/>
    </row>
    <row r="150" spans="2:11" x14ac:dyDescent="0.25">
      <c r="B150" s="672" t="s">
        <v>1725</v>
      </c>
      <c r="C150" s="280" t="s">
        <v>335</v>
      </c>
      <c r="D150" s="672" t="s">
        <v>336</v>
      </c>
      <c r="E150" s="672"/>
      <c r="F150" s="672"/>
      <c r="G150" s="672"/>
      <c r="H150" s="672"/>
      <c r="I150" s="672"/>
      <c r="J150" s="672"/>
      <c r="K150" s="281"/>
    </row>
    <row r="151" spans="2:11" ht="26.45" customHeight="1" x14ac:dyDescent="0.25">
      <c r="B151" s="674"/>
      <c r="C151" s="283" t="s">
        <v>337</v>
      </c>
      <c r="D151" s="675" t="s">
        <v>1726</v>
      </c>
      <c r="E151" s="675"/>
      <c r="F151" s="675"/>
      <c r="G151" s="675"/>
      <c r="H151" s="675"/>
      <c r="I151" s="675"/>
      <c r="J151" s="675"/>
      <c r="K151" s="281"/>
    </row>
  </sheetData>
  <mergeCells count="46">
    <mergeCell ref="D149:J149"/>
    <mergeCell ref="B150:B151"/>
    <mergeCell ref="D150:J150"/>
    <mergeCell ref="D151:J151"/>
    <mergeCell ref="D140:J140"/>
    <mergeCell ref="D141:J141"/>
    <mergeCell ref="D142:J142"/>
    <mergeCell ref="D143:J143"/>
    <mergeCell ref="D144:J144"/>
    <mergeCell ref="B145:B149"/>
    <mergeCell ref="D145:J145"/>
    <mergeCell ref="D146:J146"/>
    <mergeCell ref="D147:J147"/>
    <mergeCell ref="D148:J148"/>
    <mergeCell ref="B135:B144"/>
    <mergeCell ref="D135:J135"/>
    <mergeCell ref="D136:J136"/>
    <mergeCell ref="D137:J137"/>
    <mergeCell ref="D138:J138"/>
    <mergeCell ref="D139:J139"/>
    <mergeCell ref="AB7:AC7"/>
    <mergeCell ref="AD7:AD8"/>
    <mergeCell ref="D125:J125"/>
    <mergeCell ref="N125:AC131"/>
    <mergeCell ref="B126:B134"/>
    <mergeCell ref="D126:J126"/>
    <mergeCell ref="D127:J127"/>
    <mergeCell ref="D128:J128"/>
    <mergeCell ref="D129:J129"/>
    <mergeCell ref="D130:J130"/>
    <mergeCell ref="W7:AA7"/>
    <mergeCell ref="D131:J131"/>
    <mergeCell ref="D132:J132"/>
    <mergeCell ref="D133:J133"/>
    <mergeCell ref="D134:J134"/>
    <mergeCell ref="A7:A8"/>
    <mergeCell ref="B7:B8"/>
    <mergeCell ref="C7:C8"/>
    <mergeCell ref="D7:L7"/>
    <mergeCell ref="M7:V7"/>
    <mergeCell ref="A5:AD5"/>
    <mergeCell ref="A1:A2"/>
    <mergeCell ref="B1:AC2"/>
    <mergeCell ref="AD1:AD2"/>
    <mergeCell ref="A3:AD3"/>
    <mergeCell ref="A4:AD4"/>
  </mergeCells>
  <conditionalFormatting sqref="D52:AC52 D55:AC57 AD82:AD84">
    <cfRule type="cellIs" dxfId="7" priority="5" operator="equal">
      <formula>0</formula>
    </cfRule>
  </conditionalFormatting>
  <conditionalFormatting sqref="D9:AD51">
    <cfRule type="cellIs" dxfId="6" priority="1" operator="equal">
      <formula>0</formula>
    </cfRule>
  </conditionalFormatting>
  <conditionalFormatting sqref="D53:AD54 D58:AD81 D82:AC121">
    <cfRule type="cellIs" dxfId="5" priority="2" operator="equal">
      <formula>0</formula>
    </cfRule>
  </conditionalFormatting>
  <conditionalFormatting sqref="AD55 AD57 AD92:AD99 AD104 AD116:AD121">
    <cfRule type="cellIs" dxfId="4" priority="4" operator="equal">
      <formula>0</formula>
    </cfRule>
  </conditionalFormatting>
  <pageMargins left="0.19685039370078741" right="0.19685039370078741" top="0.59055118110236227" bottom="0.59055118110236227" header="0.19685039370078741" footer="0.23622047244094491"/>
  <pageSetup paperSize="9" scale="60" fitToHeight="0" orientation="landscape" r:id="rId1"/>
  <headerFooter scaleWithDoc="0" alignWithMargins="0">
    <oddFooter>&amp;C&amp;"Arial,Normal"</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978E5-9F94-4D1B-A0BD-5E54742A3D2E}">
  <dimension ref="A1:K533"/>
  <sheetViews>
    <sheetView showGridLines="0" zoomScale="80" zoomScaleNormal="80" workbookViewId="0">
      <selection activeCell="Q53" sqref="Q53"/>
    </sheetView>
  </sheetViews>
  <sheetFormatPr defaultRowHeight="15" x14ac:dyDescent="0.25"/>
  <cols>
    <col min="1" max="1" width="8.5703125" customWidth="1"/>
    <col min="2" max="2" width="76.5703125" customWidth="1"/>
    <col min="3" max="11" width="11.5703125" customWidth="1"/>
  </cols>
  <sheetData>
    <row r="1" spans="1:11" x14ac:dyDescent="0.25">
      <c r="A1" s="212" t="s">
        <v>483</v>
      </c>
      <c r="B1" s="677" t="s">
        <v>484</v>
      </c>
      <c r="C1" s="677"/>
      <c r="D1" s="677"/>
      <c r="E1" s="677"/>
      <c r="F1" s="677"/>
      <c r="G1" s="677"/>
      <c r="H1" s="677"/>
      <c r="I1" s="677"/>
      <c r="J1" s="677"/>
      <c r="K1" s="212" t="s">
        <v>485</v>
      </c>
    </row>
    <row r="2" spans="1:11" ht="12" customHeight="1" x14ac:dyDescent="0.25">
      <c r="B2" s="678" t="s">
        <v>1728</v>
      </c>
      <c r="C2" s="678"/>
      <c r="D2" s="678"/>
      <c r="E2" s="678"/>
      <c r="F2" s="678"/>
      <c r="G2" s="678"/>
      <c r="H2" s="678"/>
      <c r="I2" s="678"/>
      <c r="J2" s="678"/>
    </row>
    <row r="3" spans="1:11" ht="45" customHeight="1" x14ac:dyDescent="0.25">
      <c r="A3" s="213" t="s">
        <v>147</v>
      </c>
      <c r="B3" s="213" t="s">
        <v>136</v>
      </c>
      <c r="C3" s="213" t="s">
        <v>754</v>
      </c>
      <c r="D3" s="213" t="s">
        <v>755</v>
      </c>
      <c r="E3" s="213" t="s">
        <v>756</v>
      </c>
      <c r="F3" s="213" t="s">
        <v>757</v>
      </c>
      <c r="G3" s="213" t="s">
        <v>758</v>
      </c>
      <c r="H3" s="213" t="s">
        <v>759</v>
      </c>
      <c r="I3" s="213" t="s">
        <v>760</v>
      </c>
      <c r="J3" s="213" t="s">
        <v>761</v>
      </c>
      <c r="K3" s="213" t="s">
        <v>762</v>
      </c>
    </row>
    <row r="4" spans="1:11" ht="9" customHeight="1" x14ac:dyDescent="0.25">
      <c r="A4" s="214" t="s">
        <v>763</v>
      </c>
      <c r="B4" s="215" t="s">
        <v>764</v>
      </c>
      <c r="C4" s="216">
        <v>76710.856599999999</v>
      </c>
      <c r="D4" s="216">
        <v>10.2281</v>
      </c>
      <c r="E4" s="216">
        <v>2.3664999999999998</v>
      </c>
      <c r="F4" s="216">
        <v>0</v>
      </c>
      <c r="G4" s="216">
        <v>7.6711</v>
      </c>
      <c r="H4" s="216">
        <v>0</v>
      </c>
      <c r="I4" s="216">
        <v>0</v>
      </c>
      <c r="J4" s="216">
        <v>20.265699999999999</v>
      </c>
      <c r="K4" s="216">
        <v>12.5946</v>
      </c>
    </row>
    <row r="5" spans="1:11" ht="9" customHeight="1" x14ac:dyDescent="0.25">
      <c r="A5" s="214" t="s">
        <v>765</v>
      </c>
      <c r="B5" s="215" t="s">
        <v>766</v>
      </c>
      <c r="C5" s="216">
        <v>83255.5723</v>
      </c>
      <c r="D5" s="216">
        <v>11.1007</v>
      </c>
      <c r="E5" s="216">
        <v>2.5684</v>
      </c>
      <c r="F5" s="216">
        <v>0</v>
      </c>
      <c r="G5" s="216">
        <v>8.3255999999999997</v>
      </c>
      <c r="H5" s="216">
        <v>0</v>
      </c>
      <c r="I5" s="216">
        <v>0</v>
      </c>
      <c r="J5" s="216">
        <v>21.994700000000002</v>
      </c>
      <c r="K5" s="216">
        <v>13.6691</v>
      </c>
    </row>
    <row r="6" spans="1:11" ht="9" customHeight="1" x14ac:dyDescent="0.25">
      <c r="A6" s="214" t="s">
        <v>767</v>
      </c>
      <c r="B6" s="215" t="s">
        <v>768</v>
      </c>
      <c r="C6" s="216">
        <v>91563.191800000001</v>
      </c>
      <c r="D6" s="216">
        <v>12.208399999999999</v>
      </c>
      <c r="E6" s="216">
        <v>2.8247</v>
      </c>
      <c r="F6" s="216">
        <v>0</v>
      </c>
      <c r="G6" s="216">
        <v>9.1562999999999999</v>
      </c>
      <c r="H6" s="216">
        <v>0</v>
      </c>
      <c r="I6" s="216">
        <v>0</v>
      </c>
      <c r="J6" s="216">
        <v>24.189399999999999</v>
      </c>
      <c r="K6" s="216">
        <v>15.033099999999999</v>
      </c>
    </row>
    <row r="7" spans="1:11" ht="9" customHeight="1" x14ac:dyDescent="0.25">
      <c r="A7" s="214" t="s">
        <v>769</v>
      </c>
      <c r="B7" s="215" t="s">
        <v>770</v>
      </c>
      <c r="C7" s="216">
        <v>92067.672300000006</v>
      </c>
      <c r="D7" s="216">
        <v>12.275700000000001</v>
      </c>
      <c r="E7" s="216">
        <v>2.8403</v>
      </c>
      <c r="F7" s="216">
        <v>0</v>
      </c>
      <c r="G7" s="216">
        <v>9.2067999999999994</v>
      </c>
      <c r="H7" s="216">
        <v>0</v>
      </c>
      <c r="I7" s="216">
        <v>0</v>
      </c>
      <c r="J7" s="216">
        <v>24.322800000000001</v>
      </c>
      <c r="K7" s="216">
        <v>15.116</v>
      </c>
    </row>
    <row r="8" spans="1:11" ht="9" customHeight="1" x14ac:dyDescent="0.25">
      <c r="A8" s="214" t="s">
        <v>771</v>
      </c>
      <c r="B8" s="215" t="s">
        <v>772</v>
      </c>
      <c r="C8" s="216">
        <v>94050.433900000004</v>
      </c>
      <c r="D8" s="216">
        <v>12.540100000000001</v>
      </c>
      <c r="E8" s="216">
        <v>2.9015</v>
      </c>
      <c r="F8" s="216">
        <v>0</v>
      </c>
      <c r="G8" s="216">
        <v>9.4049999999999994</v>
      </c>
      <c r="H8" s="216">
        <v>0</v>
      </c>
      <c r="I8" s="216">
        <v>0</v>
      </c>
      <c r="J8" s="216">
        <v>24.846599999999999</v>
      </c>
      <c r="K8" s="216">
        <v>15.441599999999999</v>
      </c>
    </row>
    <row r="9" spans="1:11" ht="9" customHeight="1" x14ac:dyDescent="0.25">
      <c r="A9" s="214" t="s">
        <v>773</v>
      </c>
      <c r="B9" s="215" t="s">
        <v>774</v>
      </c>
      <c r="C9" s="216">
        <v>2421.8281000000002</v>
      </c>
      <c r="D9" s="216">
        <v>0.41170000000000001</v>
      </c>
      <c r="E9" s="216">
        <v>8.9700000000000002E-2</v>
      </c>
      <c r="F9" s="216">
        <v>0</v>
      </c>
      <c r="G9" s="216">
        <v>0.2422</v>
      </c>
      <c r="H9" s="216">
        <v>0</v>
      </c>
      <c r="I9" s="216">
        <v>0</v>
      </c>
      <c r="J9" s="216">
        <v>0.74360000000000004</v>
      </c>
      <c r="K9" s="216">
        <v>0.50139999999999996</v>
      </c>
    </row>
    <row r="10" spans="1:11" ht="9" customHeight="1" x14ac:dyDescent="0.25">
      <c r="A10" s="214" t="s">
        <v>775</v>
      </c>
      <c r="B10" s="215" t="s">
        <v>776</v>
      </c>
      <c r="C10" s="216">
        <v>126847.17939999999</v>
      </c>
      <c r="D10" s="216">
        <v>10.1478</v>
      </c>
      <c r="E10" s="216">
        <v>2.3479000000000001</v>
      </c>
      <c r="F10" s="216">
        <v>0</v>
      </c>
      <c r="G10" s="216">
        <v>8.8793000000000006</v>
      </c>
      <c r="H10" s="216">
        <v>8.2433999999999994</v>
      </c>
      <c r="I10" s="216">
        <v>0</v>
      </c>
      <c r="J10" s="216">
        <v>29.618400000000001</v>
      </c>
      <c r="K10" s="216">
        <v>12.495699999999999</v>
      </c>
    </row>
    <row r="11" spans="1:11" ht="9" customHeight="1" x14ac:dyDescent="0.25">
      <c r="A11" s="214" t="s">
        <v>777</v>
      </c>
      <c r="B11" s="215" t="s">
        <v>778</v>
      </c>
      <c r="C11" s="216">
        <v>2311.2347</v>
      </c>
      <c r="D11" s="216">
        <v>2.0800999999999998</v>
      </c>
      <c r="E11" s="216">
        <v>0.1426</v>
      </c>
      <c r="F11" s="216">
        <v>0</v>
      </c>
      <c r="G11" s="216">
        <v>1.1556</v>
      </c>
      <c r="H11" s="216">
        <v>0</v>
      </c>
      <c r="I11" s="216">
        <v>0</v>
      </c>
      <c r="J11" s="216">
        <v>3.3782999999999999</v>
      </c>
      <c r="K11" s="216">
        <v>2.2227000000000001</v>
      </c>
    </row>
    <row r="12" spans="1:11" ht="9" customHeight="1" x14ac:dyDescent="0.25">
      <c r="A12" s="214" t="s">
        <v>779</v>
      </c>
      <c r="B12" s="215" t="s">
        <v>780</v>
      </c>
      <c r="C12" s="216">
        <v>653919.23640000005</v>
      </c>
      <c r="D12" s="216">
        <v>8.5145999999999997</v>
      </c>
      <c r="E12" s="216">
        <v>3.7942</v>
      </c>
      <c r="F12" s="216">
        <v>0</v>
      </c>
      <c r="G12" s="216">
        <v>18.921299999999999</v>
      </c>
      <c r="H12" s="216">
        <v>269.41770000000002</v>
      </c>
      <c r="I12" s="216">
        <v>123.2719</v>
      </c>
      <c r="J12" s="216">
        <v>423.91969999999998</v>
      </c>
      <c r="K12" s="216">
        <v>135.58070000000001</v>
      </c>
    </row>
    <row r="13" spans="1:11" ht="9" customHeight="1" x14ac:dyDescent="0.25">
      <c r="A13" s="214" t="s">
        <v>382</v>
      </c>
      <c r="B13" s="215" t="s">
        <v>781</v>
      </c>
      <c r="C13" s="216">
        <v>5508.6417000000001</v>
      </c>
      <c r="D13" s="216">
        <v>0.82630000000000003</v>
      </c>
      <c r="E13" s="216">
        <v>0.1133</v>
      </c>
      <c r="F13" s="216">
        <v>0</v>
      </c>
      <c r="G13" s="216">
        <v>0.45910000000000001</v>
      </c>
      <c r="H13" s="216">
        <v>0</v>
      </c>
      <c r="I13" s="216">
        <v>0</v>
      </c>
      <c r="J13" s="216">
        <v>1.3987000000000001</v>
      </c>
      <c r="K13" s="216">
        <v>0.93959999999999999</v>
      </c>
    </row>
    <row r="14" spans="1:11" ht="9" customHeight="1" x14ac:dyDescent="0.25">
      <c r="A14" s="214" t="s">
        <v>782</v>
      </c>
      <c r="B14" s="215" t="s">
        <v>783</v>
      </c>
      <c r="C14" s="216">
        <v>2100.3564000000001</v>
      </c>
      <c r="D14" s="216">
        <v>0.37809999999999999</v>
      </c>
      <c r="E14" s="216">
        <v>7.7799999999999994E-2</v>
      </c>
      <c r="F14" s="216">
        <v>0</v>
      </c>
      <c r="G14" s="216">
        <v>0.21</v>
      </c>
      <c r="H14" s="216">
        <v>0</v>
      </c>
      <c r="I14" s="216">
        <v>0</v>
      </c>
      <c r="J14" s="216">
        <v>0.66590000000000005</v>
      </c>
      <c r="K14" s="216">
        <v>0.45590000000000003</v>
      </c>
    </row>
    <row r="15" spans="1:11" ht="9" customHeight="1" x14ac:dyDescent="0.25">
      <c r="A15" s="214" t="s">
        <v>784</v>
      </c>
      <c r="B15" s="215" t="s">
        <v>785</v>
      </c>
      <c r="C15" s="216">
        <v>2217849.4029000001</v>
      </c>
      <c r="D15" s="216">
        <v>177.428</v>
      </c>
      <c r="E15" s="216">
        <v>41.052399999999999</v>
      </c>
      <c r="F15" s="216">
        <v>0</v>
      </c>
      <c r="G15" s="216">
        <v>110.8925</v>
      </c>
      <c r="H15" s="216">
        <v>0</v>
      </c>
      <c r="I15" s="216">
        <v>22.709800000000001</v>
      </c>
      <c r="J15" s="216">
        <v>352.08269999999999</v>
      </c>
      <c r="K15" s="216">
        <v>241.1902</v>
      </c>
    </row>
    <row r="16" spans="1:11" ht="9" customHeight="1" x14ac:dyDescent="0.25">
      <c r="A16" s="214" t="s">
        <v>786</v>
      </c>
      <c r="B16" s="215" t="s">
        <v>787</v>
      </c>
      <c r="C16" s="216">
        <v>56711.879000000001</v>
      </c>
      <c r="D16" s="216">
        <v>4.5369999999999999</v>
      </c>
      <c r="E16" s="216">
        <v>1.0497000000000001</v>
      </c>
      <c r="F16" s="216">
        <v>0</v>
      </c>
      <c r="G16" s="216">
        <v>3.9698000000000002</v>
      </c>
      <c r="H16" s="216">
        <v>0</v>
      </c>
      <c r="I16" s="216">
        <v>20.2517</v>
      </c>
      <c r="J16" s="216">
        <v>29.808199999999999</v>
      </c>
      <c r="K16" s="216">
        <v>25.8384</v>
      </c>
    </row>
    <row r="17" spans="1:11" ht="9" customHeight="1" x14ac:dyDescent="0.25">
      <c r="A17" s="214" t="s">
        <v>788</v>
      </c>
      <c r="B17" s="215" t="s">
        <v>789</v>
      </c>
      <c r="C17" s="216">
        <v>9247269.4000000004</v>
      </c>
      <c r="D17" s="216">
        <v>539.42399999999998</v>
      </c>
      <c r="E17" s="216">
        <v>166.41229999999999</v>
      </c>
      <c r="F17" s="216">
        <v>67.427999999999997</v>
      </c>
      <c r="G17" s="216">
        <v>693.54520000000002</v>
      </c>
      <c r="H17" s="216">
        <v>95.555499999999995</v>
      </c>
      <c r="I17" s="216">
        <v>33.672499999999999</v>
      </c>
      <c r="J17" s="216">
        <v>1596.0374999999999</v>
      </c>
      <c r="K17" s="216">
        <v>806.93679999999995</v>
      </c>
    </row>
    <row r="18" spans="1:11" ht="9" customHeight="1" x14ac:dyDescent="0.25">
      <c r="A18" s="214" t="s">
        <v>790</v>
      </c>
      <c r="B18" s="215" t="s">
        <v>791</v>
      </c>
      <c r="C18" s="216">
        <v>926616.21539999999</v>
      </c>
      <c r="D18" s="216">
        <v>64.863100000000003</v>
      </c>
      <c r="E18" s="216">
        <v>17.151700000000002</v>
      </c>
      <c r="F18" s="216">
        <v>0</v>
      </c>
      <c r="G18" s="216">
        <v>64.863100000000003</v>
      </c>
      <c r="H18" s="216">
        <v>44.021099999999997</v>
      </c>
      <c r="I18" s="216">
        <v>25.232399999999998</v>
      </c>
      <c r="J18" s="216">
        <v>216.13140000000001</v>
      </c>
      <c r="K18" s="216">
        <v>107.24720000000001</v>
      </c>
    </row>
    <row r="19" spans="1:11" ht="9" customHeight="1" x14ac:dyDescent="0.25">
      <c r="A19" s="214" t="s">
        <v>792</v>
      </c>
      <c r="B19" s="215" t="s">
        <v>793</v>
      </c>
      <c r="C19" s="216">
        <v>5002228.5833999999</v>
      </c>
      <c r="D19" s="216">
        <v>291.79669999999999</v>
      </c>
      <c r="E19" s="216">
        <v>90.019300000000001</v>
      </c>
      <c r="F19" s="216">
        <v>0</v>
      </c>
      <c r="G19" s="216">
        <v>416.85239999999999</v>
      </c>
      <c r="H19" s="216">
        <v>481.48099999999999</v>
      </c>
      <c r="I19" s="216">
        <v>33.672499999999999</v>
      </c>
      <c r="J19" s="216">
        <v>1313.8218999999999</v>
      </c>
      <c r="K19" s="216">
        <v>415.48849999999999</v>
      </c>
    </row>
    <row r="20" spans="1:11" ht="9" customHeight="1" x14ac:dyDescent="0.25">
      <c r="A20" s="214" t="s">
        <v>409</v>
      </c>
      <c r="B20" s="215" t="s">
        <v>410</v>
      </c>
      <c r="C20" s="216">
        <v>348021.8063</v>
      </c>
      <c r="D20" s="216">
        <v>17.4011</v>
      </c>
      <c r="E20" s="216">
        <v>6.1351000000000004</v>
      </c>
      <c r="F20" s="216">
        <v>0</v>
      </c>
      <c r="G20" s="216">
        <v>12.429399999999999</v>
      </c>
      <c r="H20" s="216">
        <v>366.93090000000001</v>
      </c>
      <c r="I20" s="216">
        <v>0</v>
      </c>
      <c r="J20" s="216">
        <v>402.8965</v>
      </c>
      <c r="K20" s="216">
        <v>23.536200000000001</v>
      </c>
    </row>
    <row r="21" spans="1:11" ht="9" customHeight="1" x14ac:dyDescent="0.25">
      <c r="A21" s="214" t="s">
        <v>794</v>
      </c>
      <c r="B21" s="215" t="s">
        <v>795</v>
      </c>
      <c r="C21" s="216">
        <v>890693.89650000003</v>
      </c>
      <c r="D21" s="216">
        <v>40.081200000000003</v>
      </c>
      <c r="E21" s="216">
        <v>15.1128</v>
      </c>
      <c r="F21" s="216">
        <v>0</v>
      </c>
      <c r="G21" s="216">
        <v>31.174299999999999</v>
      </c>
      <c r="H21" s="216">
        <v>0</v>
      </c>
      <c r="I21" s="216">
        <v>20.2517</v>
      </c>
      <c r="J21" s="216">
        <v>106.62</v>
      </c>
      <c r="K21" s="216">
        <v>75.445700000000002</v>
      </c>
    </row>
    <row r="22" spans="1:11" ht="9" customHeight="1" x14ac:dyDescent="0.25">
      <c r="A22" s="214" t="s">
        <v>796</v>
      </c>
      <c r="B22" s="215" t="s">
        <v>797</v>
      </c>
      <c r="C22" s="216">
        <v>3685304.0907999999</v>
      </c>
      <c r="D22" s="216">
        <v>128.98560000000001</v>
      </c>
      <c r="E22" s="216">
        <v>62.5304</v>
      </c>
      <c r="F22" s="216">
        <v>0</v>
      </c>
      <c r="G22" s="216">
        <v>184.26519999999999</v>
      </c>
      <c r="H22" s="216">
        <v>71.4285</v>
      </c>
      <c r="I22" s="216">
        <v>33.672499999999999</v>
      </c>
      <c r="J22" s="216">
        <v>480.88220000000001</v>
      </c>
      <c r="K22" s="216">
        <v>225.1885</v>
      </c>
    </row>
    <row r="23" spans="1:11" ht="9" customHeight="1" x14ac:dyDescent="0.25">
      <c r="A23" s="214" t="s">
        <v>798</v>
      </c>
      <c r="B23" s="215" t="s">
        <v>799</v>
      </c>
      <c r="C23" s="216">
        <v>7565.9021000000002</v>
      </c>
      <c r="D23" s="216">
        <v>0.60529999999999995</v>
      </c>
      <c r="E23" s="216">
        <v>0.14000000000000001</v>
      </c>
      <c r="F23" s="216">
        <v>0</v>
      </c>
      <c r="G23" s="216">
        <v>0.52959999999999996</v>
      </c>
      <c r="H23" s="216">
        <v>0</v>
      </c>
      <c r="I23" s="216">
        <v>20.2517</v>
      </c>
      <c r="J23" s="216">
        <v>21.526599999999998</v>
      </c>
      <c r="K23" s="216">
        <v>20.997</v>
      </c>
    </row>
    <row r="24" spans="1:11" ht="9" customHeight="1" x14ac:dyDescent="0.25">
      <c r="A24" s="214" t="s">
        <v>800</v>
      </c>
      <c r="B24" s="215" t="s">
        <v>801</v>
      </c>
      <c r="C24" s="216">
        <v>102576.0202</v>
      </c>
      <c r="D24" s="216">
        <v>5.8615000000000004</v>
      </c>
      <c r="E24" s="216">
        <v>1.8083</v>
      </c>
      <c r="F24" s="216">
        <v>0</v>
      </c>
      <c r="G24" s="216">
        <v>5.8615000000000004</v>
      </c>
      <c r="H24" s="216">
        <v>0</v>
      </c>
      <c r="I24" s="216">
        <v>33.672499999999999</v>
      </c>
      <c r="J24" s="216">
        <v>47.203800000000001</v>
      </c>
      <c r="K24" s="216">
        <v>41.342300000000002</v>
      </c>
    </row>
    <row r="25" spans="1:11" ht="9" customHeight="1" x14ac:dyDescent="0.25">
      <c r="A25" s="214" t="s">
        <v>802</v>
      </c>
      <c r="B25" s="215" t="s">
        <v>803</v>
      </c>
      <c r="C25" s="216">
        <v>29575.640100000001</v>
      </c>
      <c r="D25" s="216">
        <v>2.3660999999999999</v>
      </c>
      <c r="E25" s="216">
        <v>0.5474</v>
      </c>
      <c r="F25" s="216">
        <v>0</v>
      </c>
      <c r="G25" s="216">
        <v>2.0703</v>
      </c>
      <c r="H25" s="216">
        <v>0</v>
      </c>
      <c r="I25" s="216">
        <v>0</v>
      </c>
      <c r="J25" s="216">
        <v>4.9837999999999996</v>
      </c>
      <c r="K25" s="216">
        <v>2.9135</v>
      </c>
    </row>
    <row r="26" spans="1:11" ht="9" customHeight="1" x14ac:dyDescent="0.25">
      <c r="A26" s="214" t="s">
        <v>804</v>
      </c>
      <c r="B26" s="215" t="s">
        <v>805</v>
      </c>
      <c r="C26" s="216">
        <v>4909.9530999999997</v>
      </c>
      <c r="D26" s="216">
        <v>0.39279999999999998</v>
      </c>
      <c r="E26" s="216">
        <v>9.0899999999999995E-2</v>
      </c>
      <c r="F26" s="216">
        <v>0</v>
      </c>
      <c r="G26" s="216">
        <v>0.44190000000000002</v>
      </c>
      <c r="H26" s="216">
        <v>8.5356000000000005</v>
      </c>
      <c r="I26" s="216">
        <v>20.2517</v>
      </c>
      <c r="J26" s="216">
        <v>29.712900000000001</v>
      </c>
      <c r="K26" s="216">
        <v>20.735399999999998</v>
      </c>
    </row>
    <row r="27" spans="1:11" ht="9" customHeight="1" x14ac:dyDescent="0.25">
      <c r="A27" s="214" t="s">
        <v>806</v>
      </c>
      <c r="B27" s="215" t="s">
        <v>807</v>
      </c>
      <c r="C27" s="216">
        <v>130406.59970000001</v>
      </c>
      <c r="D27" s="216">
        <v>7.4518000000000004</v>
      </c>
      <c r="E27" s="216">
        <v>2.2989000000000002</v>
      </c>
      <c r="F27" s="216">
        <v>0</v>
      </c>
      <c r="G27" s="216">
        <v>7.4518000000000004</v>
      </c>
      <c r="H27" s="216">
        <v>0</v>
      </c>
      <c r="I27" s="216">
        <v>33.672499999999999</v>
      </c>
      <c r="J27" s="216">
        <v>50.875</v>
      </c>
      <c r="K27" s="216">
        <v>43.423200000000001</v>
      </c>
    </row>
    <row r="28" spans="1:11" ht="9" customHeight="1" x14ac:dyDescent="0.25">
      <c r="A28" s="214" t="s">
        <v>808</v>
      </c>
      <c r="B28" s="215" t="s">
        <v>809</v>
      </c>
      <c r="C28" s="216">
        <v>13714.5672</v>
      </c>
      <c r="D28" s="216">
        <v>0.78369999999999995</v>
      </c>
      <c r="E28" s="216">
        <v>0.24179999999999999</v>
      </c>
      <c r="F28" s="216">
        <v>0</v>
      </c>
      <c r="G28" s="216">
        <v>0.78369999999999995</v>
      </c>
      <c r="H28" s="216">
        <v>0</v>
      </c>
      <c r="I28" s="216">
        <v>0</v>
      </c>
      <c r="J28" s="216">
        <v>1.8091999999999999</v>
      </c>
      <c r="K28" s="216">
        <v>1.0255000000000001</v>
      </c>
    </row>
    <row r="29" spans="1:11" ht="9" customHeight="1" x14ac:dyDescent="0.25">
      <c r="A29" s="214" t="s">
        <v>810</v>
      </c>
      <c r="B29" s="215" t="s">
        <v>811</v>
      </c>
      <c r="C29" s="216">
        <v>265439.15149999998</v>
      </c>
      <c r="D29" s="216">
        <v>21.235099999999999</v>
      </c>
      <c r="E29" s="216">
        <v>4.9132999999999996</v>
      </c>
      <c r="F29" s="216">
        <v>0</v>
      </c>
      <c r="G29" s="216">
        <v>18.5807</v>
      </c>
      <c r="H29" s="216">
        <v>0</v>
      </c>
      <c r="I29" s="216">
        <v>20.2517</v>
      </c>
      <c r="J29" s="216">
        <v>64.980800000000002</v>
      </c>
      <c r="K29" s="216">
        <v>46.400100000000002</v>
      </c>
    </row>
    <row r="30" spans="1:11" ht="9" customHeight="1" x14ac:dyDescent="0.25">
      <c r="A30" s="214" t="s">
        <v>812</v>
      </c>
      <c r="B30" s="215" t="s">
        <v>813</v>
      </c>
      <c r="C30" s="216">
        <v>86759.652900000001</v>
      </c>
      <c r="D30" s="216">
        <v>4.9577</v>
      </c>
      <c r="E30" s="216">
        <v>1.5294000000000001</v>
      </c>
      <c r="F30" s="216">
        <v>0</v>
      </c>
      <c r="G30" s="216">
        <v>4.9577</v>
      </c>
      <c r="H30" s="216">
        <v>0</v>
      </c>
      <c r="I30" s="216">
        <v>33.672499999999999</v>
      </c>
      <c r="J30" s="216">
        <v>45.1173</v>
      </c>
      <c r="K30" s="216">
        <v>40.159599999999998</v>
      </c>
    </row>
    <row r="31" spans="1:11" ht="9" customHeight="1" x14ac:dyDescent="0.25">
      <c r="A31" s="214" t="s">
        <v>814</v>
      </c>
      <c r="B31" s="215" t="s">
        <v>815</v>
      </c>
      <c r="C31" s="216">
        <v>123942.3613</v>
      </c>
      <c r="D31" s="216">
        <v>7.0823999999999998</v>
      </c>
      <c r="E31" s="216">
        <v>2.1848999999999998</v>
      </c>
      <c r="F31" s="216">
        <v>0</v>
      </c>
      <c r="G31" s="216">
        <v>7.0823999999999998</v>
      </c>
      <c r="H31" s="216">
        <v>0</v>
      </c>
      <c r="I31" s="216">
        <v>33.672499999999999</v>
      </c>
      <c r="J31" s="216">
        <v>50.022199999999998</v>
      </c>
      <c r="K31" s="216">
        <v>42.939799999999998</v>
      </c>
    </row>
    <row r="32" spans="1:11" ht="9" customHeight="1" x14ac:dyDescent="0.25">
      <c r="A32" s="214" t="s">
        <v>816</v>
      </c>
      <c r="B32" s="215" t="s">
        <v>817</v>
      </c>
      <c r="C32" s="216">
        <v>185913.54199999999</v>
      </c>
      <c r="D32" s="216">
        <v>10.6236</v>
      </c>
      <c r="E32" s="216">
        <v>3.2774000000000001</v>
      </c>
      <c r="F32" s="216">
        <v>0</v>
      </c>
      <c r="G32" s="216">
        <v>10.6236</v>
      </c>
      <c r="H32" s="216">
        <v>0</v>
      </c>
      <c r="I32" s="216">
        <v>33.672499999999999</v>
      </c>
      <c r="J32" s="216">
        <v>58.197099999999999</v>
      </c>
      <c r="K32" s="216">
        <v>47.573500000000003</v>
      </c>
    </row>
    <row r="33" spans="1:11" ht="9" customHeight="1" x14ac:dyDescent="0.25">
      <c r="A33" s="214" t="s">
        <v>818</v>
      </c>
      <c r="B33" s="215" t="s">
        <v>819</v>
      </c>
      <c r="C33" s="216">
        <v>247884.72270000001</v>
      </c>
      <c r="D33" s="216">
        <v>14.1648</v>
      </c>
      <c r="E33" s="216">
        <v>4.3699000000000003</v>
      </c>
      <c r="F33" s="216">
        <v>0</v>
      </c>
      <c r="G33" s="216">
        <v>14.1648</v>
      </c>
      <c r="H33" s="216">
        <v>0</v>
      </c>
      <c r="I33" s="216">
        <v>33.672499999999999</v>
      </c>
      <c r="J33" s="216">
        <v>66.372</v>
      </c>
      <c r="K33" s="216">
        <v>52.2072</v>
      </c>
    </row>
    <row r="34" spans="1:11" ht="9" customHeight="1" x14ac:dyDescent="0.25">
      <c r="A34" s="214" t="s">
        <v>820</v>
      </c>
      <c r="B34" s="215" t="s">
        <v>821</v>
      </c>
      <c r="C34" s="216">
        <v>3378859.821</v>
      </c>
      <c r="D34" s="216">
        <v>168.94300000000001</v>
      </c>
      <c r="E34" s="216">
        <v>59.564500000000002</v>
      </c>
      <c r="F34" s="216">
        <v>0</v>
      </c>
      <c r="G34" s="216">
        <v>193.07769999999999</v>
      </c>
      <c r="H34" s="216">
        <v>0</v>
      </c>
      <c r="I34" s="216">
        <v>33.672499999999999</v>
      </c>
      <c r="J34" s="216">
        <v>455.2577</v>
      </c>
      <c r="K34" s="216">
        <v>262.18</v>
      </c>
    </row>
    <row r="35" spans="1:11" ht="9" customHeight="1" x14ac:dyDescent="0.25">
      <c r="A35" s="214" t="s">
        <v>822</v>
      </c>
      <c r="B35" s="215" t="s">
        <v>823</v>
      </c>
      <c r="C35" s="216">
        <v>17722.508900000001</v>
      </c>
      <c r="D35" s="216">
        <v>1.0126999999999999</v>
      </c>
      <c r="E35" s="216">
        <v>0.31240000000000001</v>
      </c>
      <c r="F35" s="216">
        <v>0</v>
      </c>
      <c r="G35" s="216">
        <v>1.0126999999999999</v>
      </c>
      <c r="H35" s="216">
        <v>0</v>
      </c>
      <c r="I35" s="216">
        <v>33.672499999999999</v>
      </c>
      <c r="J35" s="216">
        <v>36.010300000000001</v>
      </c>
      <c r="K35" s="216">
        <v>34.997599999999998</v>
      </c>
    </row>
    <row r="36" spans="1:11" ht="9" customHeight="1" x14ac:dyDescent="0.25">
      <c r="A36" s="214" t="s">
        <v>824</v>
      </c>
      <c r="B36" s="215" t="s">
        <v>825</v>
      </c>
      <c r="C36" s="216">
        <v>116584.82739999999</v>
      </c>
      <c r="D36" s="216">
        <v>6.6619999999999999</v>
      </c>
      <c r="E36" s="216">
        <v>2.0552000000000001</v>
      </c>
      <c r="F36" s="216">
        <v>0</v>
      </c>
      <c r="G36" s="216">
        <v>6.6619999999999999</v>
      </c>
      <c r="H36" s="216">
        <v>4.0212000000000003</v>
      </c>
      <c r="I36" s="216">
        <v>33.672499999999999</v>
      </c>
      <c r="J36" s="216">
        <v>53.072899999999997</v>
      </c>
      <c r="K36" s="216">
        <v>42.389699999999998</v>
      </c>
    </row>
    <row r="37" spans="1:11" ht="9" customHeight="1" x14ac:dyDescent="0.25">
      <c r="A37" s="214" t="s">
        <v>826</v>
      </c>
      <c r="B37" s="215" t="s">
        <v>827</v>
      </c>
      <c r="C37" s="216">
        <v>465.66860000000003</v>
      </c>
      <c r="D37" s="216">
        <v>4.19E-2</v>
      </c>
      <c r="E37" s="216">
        <v>8.6E-3</v>
      </c>
      <c r="F37" s="216">
        <v>0</v>
      </c>
      <c r="G37" s="216">
        <v>2.3300000000000001E-2</v>
      </c>
      <c r="H37" s="216">
        <v>0</v>
      </c>
      <c r="I37" s="216">
        <v>0</v>
      </c>
      <c r="J37" s="216">
        <v>7.3800000000000004E-2</v>
      </c>
      <c r="K37" s="216">
        <v>5.0500000000000003E-2</v>
      </c>
    </row>
    <row r="38" spans="1:11" ht="9" customHeight="1" x14ac:dyDescent="0.25">
      <c r="A38" s="214" t="s">
        <v>828</v>
      </c>
      <c r="B38" s="215" t="s">
        <v>829</v>
      </c>
      <c r="C38" s="216">
        <v>1051227.6137999999</v>
      </c>
      <c r="D38" s="216">
        <v>40.881100000000004</v>
      </c>
      <c r="E38" s="216">
        <v>18.0169</v>
      </c>
      <c r="F38" s="216">
        <v>0</v>
      </c>
      <c r="G38" s="216">
        <v>58.401499999999999</v>
      </c>
      <c r="H38" s="216">
        <v>71.851799999999997</v>
      </c>
      <c r="I38" s="216">
        <v>25.232399999999998</v>
      </c>
      <c r="J38" s="216">
        <v>214.3837</v>
      </c>
      <c r="K38" s="216">
        <v>84.130399999999995</v>
      </c>
    </row>
    <row r="39" spans="1:11" ht="9" customHeight="1" x14ac:dyDescent="0.25">
      <c r="A39" s="214" t="s">
        <v>830</v>
      </c>
      <c r="B39" s="215" t="s">
        <v>831</v>
      </c>
      <c r="C39" s="216">
        <v>23176.960800000001</v>
      </c>
      <c r="D39" s="216">
        <v>0.36209999999999998</v>
      </c>
      <c r="E39" s="216">
        <v>0.13650000000000001</v>
      </c>
      <c r="F39" s="216">
        <v>0</v>
      </c>
      <c r="G39" s="216">
        <v>0.40239999999999998</v>
      </c>
      <c r="H39" s="216">
        <v>34.892899999999997</v>
      </c>
      <c r="I39" s="216">
        <v>33.040799999999997</v>
      </c>
      <c r="J39" s="216">
        <v>68.834699999999998</v>
      </c>
      <c r="K39" s="216">
        <v>33.539400000000001</v>
      </c>
    </row>
    <row r="40" spans="1:11" ht="9" customHeight="1" x14ac:dyDescent="0.25">
      <c r="A40" s="214" t="s">
        <v>832</v>
      </c>
      <c r="B40" s="215" t="s">
        <v>833</v>
      </c>
      <c r="C40" s="216">
        <v>3405044.1107999999</v>
      </c>
      <c r="D40" s="216">
        <v>194.57390000000001</v>
      </c>
      <c r="E40" s="216">
        <v>60.0261</v>
      </c>
      <c r="F40" s="216">
        <v>0</v>
      </c>
      <c r="G40" s="216">
        <v>170.25219999999999</v>
      </c>
      <c r="H40" s="216">
        <v>0</v>
      </c>
      <c r="I40" s="216">
        <v>33.672499999999999</v>
      </c>
      <c r="J40" s="216">
        <v>458.5247</v>
      </c>
      <c r="K40" s="216">
        <v>288.27249999999998</v>
      </c>
    </row>
    <row r="41" spans="1:11" ht="9" customHeight="1" x14ac:dyDescent="0.25">
      <c r="A41" s="214" t="s">
        <v>834</v>
      </c>
      <c r="B41" s="215" t="s">
        <v>835</v>
      </c>
      <c r="C41" s="216">
        <v>64316.993900000001</v>
      </c>
      <c r="D41" s="216">
        <v>5.1454000000000004</v>
      </c>
      <c r="E41" s="216">
        <v>1.1904999999999999</v>
      </c>
      <c r="F41" s="216">
        <v>0</v>
      </c>
      <c r="G41" s="216">
        <v>5.1454000000000004</v>
      </c>
      <c r="H41" s="216">
        <v>5.4028</v>
      </c>
      <c r="I41" s="216">
        <v>33.672499999999999</v>
      </c>
      <c r="J41" s="216">
        <v>50.556600000000003</v>
      </c>
      <c r="K41" s="216">
        <v>40.008400000000002</v>
      </c>
    </row>
    <row r="42" spans="1:11" ht="9" customHeight="1" x14ac:dyDescent="0.25">
      <c r="A42" s="214" t="s">
        <v>836</v>
      </c>
      <c r="B42" s="215" t="s">
        <v>837</v>
      </c>
      <c r="C42" s="216">
        <v>78098.918000000005</v>
      </c>
      <c r="D42" s="216">
        <v>6.2478999999999996</v>
      </c>
      <c r="E42" s="216">
        <v>1.4456</v>
      </c>
      <c r="F42" s="216">
        <v>0</v>
      </c>
      <c r="G42" s="216">
        <v>6.2478999999999996</v>
      </c>
      <c r="H42" s="216">
        <v>5.4028</v>
      </c>
      <c r="I42" s="216">
        <v>33.672499999999999</v>
      </c>
      <c r="J42" s="216">
        <v>53.0167</v>
      </c>
      <c r="K42" s="216">
        <v>41.366</v>
      </c>
    </row>
    <row r="43" spans="1:11" ht="9" customHeight="1" x14ac:dyDescent="0.25">
      <c r="A43" s="214" t="s">
        <v>838</v>
      </c>
      <c r="B43" s="215" t="s">
        <v>839</v>
      </c>
      <c r="C43" s="216">
        <v>113459.76330000001</v>
      </c>
      <c r="D43" s="216">
        <v>9.0768000000000004</v>
      </c>
      <c r="E43" s="216">
        <v>2.1000999999999999</v>
      </c>
      <c r="F43" s="216">
        <v>0</v>
      </c>
      <c r="G43" s="216">
        <v>9.0768000000000004</v>
      </c>
      <c r="H43" s="216">
        <v>5.4028</v>
      </c>
      <c r="I43" s="216">
        <v>33.672499999999999</v>
      </c>
      <c r="J43" s="216">
        <v>59.329000000000001</v>
      </c>
      <c r="K43" s="216">
        <v>44.849400000000003</v>
      </c>
    </row>
    <row r="44" spans="1:11" ht="9" customHeight="1" x14ac:dyDescent="0.25">
      <c r="A44" s="214" t="s">
        <v>840</v>
      </c>
      <c r="B44" s="215" t="s">
        <v>841</v>
      </c>
      <c r="C44" s="216">
        <v>131711.7193</v>
      </c>
      <c r="D44" s="216">
        <v>10.536899999999999</v>
      </c>
      <c r="E44" s="216">
        <v>2.4380000000000002</v>
      </c>
      <c r="F44" s="216">
        <v>0</v>
      </c>
      <c r="G44" s="216">
        <v>10.536899999999999</v>
      </c>
      <c r="H44" s="216">
        <v>5.4028</v>
      </c>
      <c r="I44" s="216">
        <v>33.672499999999999</v>
      </c>
      <c r="J44" s="216">
        <v>62.5871</v>
      </c>
      <c r="K44" s="216">
        <v>46.647399999999998</v>
      </c>
    </row>
    <row r="45" spans="1:11" ht="9" customHeight="1" x14ac:dyDescent="0.25">
      <c r="A45" s="214" t="s">
        <v>842</v>
      </c>
      <c r="B45" s="215" t="s">
        <v>843</v>
      </c>
      <c r="C45" s="216">
        <v>485993.69099999999</v>
      </c>
      <c r="D45" s="216">
        <v>38.8795</v>
      </c>
      <c r="E45" s="216">
        <v>8.9956999999999994</v>
      </c>
      <c r="F45" s="216">
        <v>0</v>
      </c>
      <c r="G45" s="216">
        <v>43.739400000000003</v>
      </c>
      <c r="H45" s="216">
        <v>57.142800000000001</v>
      </c>
      <c r="I45" s="216">
        <v>20.2517</v>
      </c>
      <c r="J45" s="216">
        <v>169.00909999999999</v>
      </c>
      <c r="K45" s="216">
        <v>68.126900000000006</v>
      </c>
    </row>
    <row r="46" spans="1:11" ht="9" customHeight="1" x14ac:dyDescent="0.25">
      <c r="A46" s="214" t="s">
        <v>844</v>
      </c>
      <c r="B46" s="215" t="s">
        <v>845</v>
      </c>
      <c r="C46" s="216">
        <v>2822148.8903000001</v>
      </c>
      <c r="D46" s="216">
        <v>141.10740000000001</v>
      </c>
      <c r="E46" s="216">
        <v>49.750500000000002</v>
      </c>
      <c r="F46" s="216">
        <v>0</v>
      </c>
      <c r="G46" s="216">
        <v>181.4239</v>
      </c>
      <c r="H46" s="216">
        <v>25.6614</v>
      </c>
      <c r="I46" s="216">
        <v>22.709800000000001</v>
      </c>
      <c r="J46" s="216">
        <v>420.65300000000002</v>
      </c>
      <c r="K46" s="216">
        <v>213.5677</v>
      </c>
    </row>
    <row r="47" spans="1:11" ht="9" customHeight="1" x14ac:dyDescent="0.25">
      <c r="A47" s="214" t="s">
        <v>846</v>
      </c>
      <c r="B47" s="215" t="s">
        <v>847</v>
      </c>
      <c r="C47" s="216">
        <v>776854.64009999996</v>
      </c>
      <c r="D47" s="216">
        <v>62.148400000000002</v>
      </c>
      <c r="E47" s="216">
        <v>14.3796</v>
      </c>
      <c r="F47" s="216">
        <v>0</v>
      </c>
      <c r="G47" s="216">
        <v>54.379800000000003</v>
      </c>
      <c r="H47" s="216">
        <v>9.7174999999999994</v>
      </c>
      <c r="I47" s="216">
        <v>20.2517</v>
      </c>
      <c r="J47" s="216">
        <v>160.87700000000001</v>
      </c>
      <c r="K47" s="216">
        <v>96.779700000000005</v>
      </c>
    </row>
    <row r="48" spans="1:11" ht="9" customHeight="1" x14ac:dyDescent="0.25">
      <c r="A48" s="214" t="s">
        <v>848</v>
      </c>
      <c r="B48" s="215" t="s">
        <v>849</v>
      </c>
      <c r="C48" s="216">
        <v>844867.88630000001</v>
      </c>
      <c r="D48" s="216">
        <v>67.589399999999998</v>
      </c>
      <c r="E48" s="216">
        <v>15.638500000000001</v>
      </c>
      <c r="F48" s="216">
        <v>0</v>
      </c>
      <c r="G48" s="216">
        <v>59.140799999999999</v>
      </c>
      <c r="H48" s="216">
        <v>65.079300000000003</v>
      </c>
      <c r="I48" s="216">
        <v>20.2517</v>
      </c>
      <c r="J48" s="216">
        <v>227.69970000000001</v>
      </c>
      <c r="K48" s="216">
        <v>103.4796</v>
      </c>
    </row>
    <row r="49" spans="1:11" ht="9" customHeight="1" x14ac:dyDescent="0.25">
      <c r="A49" s="214" t="s">
        <v>850</v>
      </c>
      <c r="B49" s="215" t="s">
        <v>851</v>
      </c>
      <c r="C49" s="216">
        <v>370236.27600000001</v>
      </c>
      <c r="D49" s="216">
        <v>11.569900000000001</v>
      </c>
      <c r="E49" s="216">
        <v>2.3795000000000002</v>
      </c>
      <c r="F49" s="216">
        <v>0</v>
      </c>
      <c r="G49" s="216">
        <v>10.2843</v>
      </c>
      <c r="H49" s="216">
        <v>16.9312</v>
      </c>
      <c r="I49" s="216">
        <v>24.566800000000001</v>
      </c>
      <c r="J49" s="216">
        <v>65.731700000000004</v>
      </c>
      <c r="K49" s="216">
        <v>38.516199999999998</v>
      </c>
    </row>
    <row r="50" spans="1:11" ht="9" customHeight="1" x14ac:dyDescent="0.25">
      <c r="A50" s="214" t="s">
        <v>852</v>
      </c>
      <c r="B50" s="215" t="s">
        <v>853</v>
      </c>
      <c r="C50" s="216">
        <v>1400158.8677000001</v>
      </c>
      <c r="D50" s="216">
        <v>112.0127</v>
      </c>
      <c r="E50" s="216">
        <v>25.916899999999998</v>
      </c>
      <c r="F50" s="216">
        <v>0</v>
      </c>
      <c r="G50" s="216">
        <v>70.007900000000006</v>
      </c>
      <c r="H50" s="216">
        <v>17.596499999999999</v>
      </c>
      <c r="I50" s="216">
        <v>20.2517</v>
      </c>
      <c r="J50" s="216">
        <v>245.78569999999999</v>
      </c>
      <c r="K50" s="216">
        <v>158.18129999999999</v>
      </c>
    </row>
    <row r="51" spans="1:11" ht="9" customHeight="1" x14ac:dyDescent="0.25">
      <c r="A51" s="214" t="s">
        <v>854</v>
      </c>
      <c r="B51" s="215" t="s">
        <v>855</v>
      </c>
      <c r="C51" s="216">
        <v>525835.54009999998</v>
      </c>
      <c r="D51" s="216">
        <v>47.325200000000002</v>
      </c>
      <c r="E51" s="216">
        <v>9.7332000000000001</v>
      </c>
      <c r="F51" s="216">
        <v>0</v>
      </c>
      <c r="G51" s="216">
        <v>26.291799999999999</v>
      </c>
      <c r="H51" s="216">
        <v>0</v>
      </c>
      <c r="I51" s="216">
        <v>0</v>
      </c>
      <c r="J51" s="216">
        <v>83.350200000000001</v>
      </c>
      <c r="K51" s="216">
        <v>57.058399999999999</v>
      </c>
    </row>
    <row r="52" spans="1:11" ht="9" customHeight="1" x14ac:dyDescent="0.25">
      <c r="A52" s="214" t="s">
        <v>856</v>
      </c>
      <c r="B52" s="215" t="s">
        <v>857</v>
      </c>
      <c r="C52" s="216">
        <v>914407.44149999996</v>
      </c>
      <c r="D52" s="216">
        <v>7.1437999999999997</v>
      </c>
      <c r="E52" s="216">
        <v>5.1424000000000003</v>
      </c>
      <c r="F52" s="216">
        <v>0</v>
      </c>
      <c r="G52" s="216">
        <v>15.8751</v>
      </c>
      <c r="H52" s="216">
        <v>0</v>
      </c>
      <c r="I52" s="216">
        <v>83.018199999999993</v>
      </c>
      <c r="J52" s="216">
        <v>111.1795</v>
      </c>
      <c r="K52" s="216">
        <v>95.304400000000001</v>
      </c>
    </row>
    <row r="53" spans="1:11" ht="9" customHeight="1" x14ac:dyDescent="0.25">
      <c r="A53" s="214" t="s">
        <v>858</v>
      </c>
      <c r="B53" s="215" t="s">
        <v>859</v>
      </c>
      <c r="C53" s="216">
        <v>244526.3983</v>
      </c>
      <c r="D53" s="216">
        <v>1.9104000000000001</v>
      </c>
      <c r="E53" s="216">
        <v>1.3751</v>
      </c>
      <c r="F53" s="216">
        <v>0</v>
      </c>
      <c r="G53" s="216">
        <v>3.1839</v>
      </c>
      <c r="H53" s="216">
        <v>0</v>
      </c>
      <c r="I53" s="216">
        <v>21.9147</v>
      </c>
      <c r="J53" s="216">
        <v>28.3841</v>
      </c>
      <c r="K53" s="216">
        <v>25.200199999999999</v>
      </c>
    </row>
    <row r="54" spans="1:11" ht="9" customHeight="1" x14ac:dyDescent="0.25">
      <c r="A54" s="214" t="s">
        <v>860</v>
      </c>
      <c r="B54" s="215" t="s">
        <v>861</v>
      </c>
      <c r="C54" s="216">
        <v>731336.85589999997</v>
      </c>
      <c r="D54" s="216">
        <v>5.7135999999999996</v>
      </c>
      <c r="E54" s="216">
        <v>4.1128</v>
      </c>
      <c r="F54" s="216">
        <v>0</v>
      </c>
      <c r="G54" s="216">
        <v>9.5226000000000006</v>
      </c>
      <c r="H54" s="216">
        <v>0</v>
      </c>
      <c r="I54" s="216">
        <v>21.9147</v>
      </c>
      <c r="J54" s="216">
        <v>41.2637</v>
      </c>
      <c r="K54" s="216">
        <v>31.741099999999999</v>
      </c>
    </row>
    <row r="55" spans="1:11" ht="9" customHeight="1" x14ac:dyDescent="0.25">
      <c r="A55" s="214" t="s">
        <v>862</v>
      </c>
      <c r="B55" s="215" t="s">
        <v>863</v>
      </c>
      <c r="C55" s="216">
        <v>914407.44149999996</v>
      </c>
      <c r="D55" s="216">
        <v>7.1437999999999997</v>
      </c>
      <c r="E55" s="216">
        <v>5.1424000000000003</v>
      </c>
      <c r="F55" s="216">
        <v>0</v>
      </c>
      <c r="G55" s="216">
        <v>15.8751</v>
      </c>
      <c r="H55" s="216">
        <v>0</v>
      </c>
      <c r="I55" s="216">
        <v>83.018199999999993</v>
      </c>
      <c r="J55" s="216">
        <v>111.1795</v>
      </c>
      <c r="K55" s="216">
        <v>95.304400000000001</v>
      </c>
    </row>
    <row r="56" spans="1:11" ht="9" customHeight="1" x14ac:dyDescent="0.25">
      <c r="A56" s="214" t="s">
        <v>864</v>
      </c>
      <c r="B56" s="215" t="s">
        <v>865</v>
      </c>
      <c r="C56" s="216">
        <v>21929.120900000002</v>
      </c>
      <c r="D56" s="216">
        <v>0.68530000000000002</v>
      </c>
      <c r="E56" s="216">
        <v>0.1409</v>
      </c>
      <c r="F56" s="216">
        <v>0</v>
      </c>
      <c r="G56" s="216">
        <v>0.60909999999999997</v>
      </c>
      <c r="H56" s="216">
        <v>0</v>
      </c>
      <c r="I56" s="216">
        <v>49.133600000000001</v>
      </c>
      <c r="J56" s="216">
        <v>50.568899999999999</v>
      </c>
      <c r="K56" s="216">
        <v>49.959800000000001</v>
      </c>
    </row>
    <row r="57" spans="1:11" ht="9" customHeight="1" x14ac:dyDescent="0.25">
      <c r="A57" s="214" t="s">
        <v>866</v>
      </c>
      <c r="B57" s="215" t="s">
        <v>867</v>
      </c>
      <c r="C57" s="216">
        <v>1386.4929999999999</v>
      </c>
      <c r="D57" s="216">
        <v>0.1109</v>
      </c>
      <c r="E57" s="216">
        <v>2.5700000000000001E-2</v>
      </c>
      <c r="F57" s="216">
        <v>0</v>
      </c>
      <c r="G57" s="216">
        <v>6.93E-2</v>
      </c>
      <c r="H57" s="216">
        <v>0</v>
      </c>
      <c r="I57" s="216">
        <v>0</v>
      </c>
      <c r="J57" s="216">
        <v>0.2059</v>
      </c>
      <c r="K57" s="216">
        <v>0.1366</v>
      </c>
    </row>
    <row r="58" spans="1:11" ht="9" customHeight="1" x14ac:dyDescent="0.25">
      <c r="A58" s="214" t="s">
        <v>868</v>
      </c>
      <c r="B58" s="215" t="s">
        <v>869</v>
      </c>
      <c r="C58" s="216">
        <v>4764.5671000000002</v>
      </c>
      <c r="D58" s="216">
        <v>0.63529999999999998</v>
      </c>
      <c r="E58" s="216">
        <v>9.8000000000000004E-2</v>
      </c>
      <c r="F58" s="216">
        <v>0</v>
      </c>
      <c r="G58" s="216">
        <v>0.39700000000000002</v>
      </c>
      <c r="H58" s="216">
        <v>0</v>
      </c>
      <c r="I58" s="216">
        <v>0</v>
      </c>
      <c r="J58" s="216">
        <v>1.1303000000000001</v>
      </c>
      <c r="K58" s="216">
        <v>0.73329999999999995</v>
      </c>
    </row>
    <row r="59" spans="1:11" ht="9" customHeight="1" x14ac:dyDescent="0.25">
      <c r="A59" s="214" t="s">
        <v>870</v>
      </c>
      <c r="B59" s="215" t="s">
        <v>871</v>
      </c>
      <c r="C59" s="216">
        <v>25177007.8462</v>
      </c>
      <c r="D59" s="216">
        <v>1007.0803</v>
      </c>
      <c r="E59" s="216">
        <v>427.1909</v>
      </c>
      <c r="F59" s="216">
        <v>0</v>
      </c>
      <c r="G59" s="216">
        <v>1007.0803</v>
      </c>
      <c r="H59" s="216">
        <v>190.476</v>
      </c>
      <c r="I59" s="216">
        <v>33.672499999999999</v>
      </c>
      <c r="J59" s="216">
        <v>2665.5</v>
      </c>
      <c r="K59" s="216">
        <v>1467.9437</v>
      </c>
    </row>
    <row r="60" spans="1:11" ht="9" customHeight="1" x14ac:dyDescent="0.25">
      <c r="A60" s="214" t="s">
        <v>388</v>
      </c>
      <c r="B60" s="215" t="s">
        <v>389</v>
      </c>
      <c r="C60" s="216">
        <v>1086.3978</v>
      </c>
      <c r="D60" s="216">
        <v>1.0864</v>
      </c>
      <c r="E60" s="216">
        <v>6.7000000000000004E-2</v>
      </c>
      <c r="F60" s="216">
        <v>0</v>
      </c>
      <c r="G60" s="216">
        <v>0.54320000000000002</v>
      </c>
      <c r="H60" s="216">
        <v>0</v>
      </c>
      <c r="I60" s="216">
        <v>0</v>
      </c>
      <c r="J60" s="216">
        <v>1.6966000000000001</v>
      </c>
      <c r="K60" s="216">
        <v>1.1534</v>
      </c>
    </row>
    <row r="61" spans="1:11" ht="9" customHeight="1" x14ac:dyDescent="0.25">
      <c r="A61" s="214" t="s">
        <v>872</v>
      </c>
      <c r="B61" s="215" t="s">
        <v>873</v>
      </c>
      <c r="C61" s="216">
        <v>30347707.0847</v>
      </c>
      <c r="D61" s="216">
        <v>1213.9083000000001</v>
      </c>
      <c r="E61" s="216">
        <v>514.92470000000003</v>
      </c>
      <c r="F61" s="216">
        <v>0</v>
      </c>
      <c r="G61" s="216">
        <v>1062.1696999999999</v>
      </c>
      <c r="H61" s="216">
        <v>118.0951</v>
      </c>
      <c r="I61" s="216">
        <v>33.672499999999999</v>
      </c>
      <c r="J61" s="216">
        <v>2942.7703000000001</v>
      </c>
      <c r="K61" s="216">
        <v>1762.5055</v>
      </c>
    </row>
    <row r="62" spans="1:11" ht="9" customHeight="1" x14ac:dyDescent="0.25">
      <c r="A62" s="214" t="s">
        <v>253</v>
      </c>
      <c r="B62" s="215" t="s">
        <v>874</v>
      </c>
      <c r="C62" s="216">
        <v>69415.720799999996</v>
      </c>
      <c r="D62" s="216">
        <v>3.4708000000000001</v>
      </c>
      <c r="E62" s="216">
        <v>1.2237</v>
      </c>
      <c r="F62" s="216">
        <v>0</v>
      </c>
      <c r="G62" s="216">
        <v>2.4790999999999999</v>
      </c>
      <c r="H62" s="216">
        <v>11.058199999999999</v>
      </c>
      <c r="I62" s="216">
        <v>0</v>
      </c>
      <c r="J62" s="216">
        <v>18.2318</v>
      </c>
      <c r="K62" s="216">
        <v>4.6944999999999997</v>
      </c>
    </row>
    <row r="63" spans="1:11" ht="9" customHeight="1" x14ac:dyDescent="0.25">
      <c r="A63" s="214" t="s">
        <v>875</v>
      </c>
      <c r="B63" s="215" t="s">
        <v>876</v>
      </c>
      <c r="C63" s="216">
        <v>1690203.3981000001</v>
      </c>
      <c r="D63" s="216">
        <v>67.608099999999993</v>
      </c>
      <c r="E63" s="216">
        <v>28.6785</v>
      </c>
      <c r="F63" s="216">
        <v>0</v>
      </c>
      <c r="G63" s="216">
        <v>42.255099999999999</v>
      </c>
      <c r="H63" s="216">
        <v>73.015799999999999</v>
      </c>
      <c r="I63" s="216">
        <v>20.2517</v>
      </c>
      <c r="J63" s="216">
        <v>231.8092</v>
      </c>
      <c r="K63" s="216">
        <v>116.53830000000001</v>
      </c>
    </row>
    <row r="64" spans="1:11" ht="9" customHeight="1" x14ac:dyDescent="0.25">
      <c r="A64" s="214" t="s">
        <v>877</v>
      </c>
      <c r="B64" s="215" t="s">
        <v>878</v>
      </c>
      <c r="C64" s="216">
        <v>2702176.2486999999</v>
      </c>
      <c r="D64" s="216">
        <v>180.14510000000001</v>
      </c>
      <c r="E64" s="216">
        <v>48.627899999999997</v>
      </c>
      <c r="F64" s="216">
        <v>0</v>
      </c>
      <c r="G64" s="216">
        <v>180.14510000000001</v>
      </c>
      <c r="H64" s="216">
        <v>97.619</v>
      </c>
      <c r="I64" s="216">
        <v>25.232399999999998</v>
      </c>
      <c r="J64" s="216">
        <v>531.76949999999999</v>
      </c>
      <c r="K64" s="216">
        <v>254.00540000000001</v>
      </c>
    </row>
    <row r="65" spans="1:11" ht="9" customHeight="1" x14ac:dyDescent="0.25">
      <c r="A65" s="214" t="s">
        <v>879</v>
      </c>
      <c r="B65" s="215" t="s">
        <v>880</v>
      </c>
      <c r="C65" s="216">
        <v>3882.4276</v>
      </c>
      <c r="D65" s="216">
        <v>0.62119999999999997</v>
      </c>
      <c r="E65" s="216">
        <v>0.14369999999999999</v>
      </c>
      <c r="F65" s="216">
        <v>0</v>
      </c>
      <c r="G65" s="216">
        <v>0.38819999999999999</v>
      </c>
      <c r="H65" s="216">
        <v>6.73</v>
      </c>
      <c r="I65" s="216">
        <v>0</v>
      </c>
      <c r="J65" s="216">
        <v>7.8830999999999998</v>
      </c>
      <c r="K65" s="216">
        <v>0.76490000000000002</v>
      </c>
    </row>
    <row r="66" spans="1:11" ht="9" customHeight="1" x14ac:dyDescent="0.25">
      <c r="A66" s="214" t="s">
        <v>881</v>
      </c>
      <c r="B66" s="215" t="s">
        <v>882</v>
      </c>
      <c r="C66" s="216">
        <v>360741.6532</v>
      </c>
      <c r="D66" s="216">
        <v>14.4297</v>
      </c>
      <c r="E66" s="216">
        <v>6.1208999999999998</v>
      </c>
      <c r="F66" s="216">
        <v>0</v>
      </c>
      <c r="G66" s="216">
        <v>9.0184999999999995</v>
      </c>
      <c r="H66" s="216">
        <v>0</v>
      </c>
      <c r="I66" s="216">
        <v>20.2517</v>
      </c>
      <c r="J66" s="216">
        <v>49.820799999999998</v>
      </c>
      <c r="K66" s="216">
        <v>40.802300000000002</v>
      </c>
    </row>
    <row r="67" spans="1:11" ht="9" customHeight="1" x14ac:dyDescent="0.25">
      <c r="A67" s="214" t="s">
        <v>386</v>
      </c>
      <c r="B67" s="215" t="s">
        <v>387</v>
      </c>
      <c r="C67" s="216">
        <v>513.36770000000001</v>
      </c>
      <c r="D67" s="216">
        <v>0.51339999999999997</v>
      </c>
      <c r="E67" s="216">
        <v>3.1699999999999999E-2</v>
      </c>
      <c r="F67" s="216">
        <v>0</v>
      </c>
      <c r="G67" s="216">
        <v>0.25669999999999998</v>
      </c>
      <c r="H67" s="216">
        <v>0</v>
      </c>
      <c r="I67" s="216">
        <v>0</v>
      </c>
      <c r="J67" s="216">
        <v>0.80179999999999996</v>
      </c>
      <c r="K67" s="216">
        <v>0.54510000000000003</v>
      </c>
    </row>
    <row r="68" spans="1:11" ht="9" customHeight="1" x14ac:dyDescent="0.25">
      <c r="A68" s="214" t="s">
        <v>883</v>
      </c>
      <c r="B68" s="215" t="s">
        <v>884</v>
      </c>
      <c r="C68" s="216">
        <v>2968801.9103000001</v>
      </c>
      <c r="D68" s="216">
        <v>197.92009999999999</v>
      </c>
      <c r="E68" s="216">
        <v>53.426099999999998</v>
      </c>
      <c r="F68" s="216">
        <v>0</v>
      </c>
      <c r="G68" s="216">
        <v>173.18010000000001</v>
      </c>
      <c r="H68" s="216">
        <v>385.71390000000002</v>
      </c>
      <c r="I68" s="216">
        <v>33.672499999999999</v>
      </c>
      <c r="J68" s="216">
        <v>843.91269999999997</v>
      </c>
      <c r="K68" s="216">
        <v>285.01870000000002</v>
      </c>
    </row>
    <row r="69" spans="1:11" ht="9" customHeight="1" x14ac:dyDescent="0.25">
      <c r="A69" s="214" t="s">
        <v>885</v>
      </c>
      <c r="B69" s="215" t="s">
        <v>886</v>
      </c>
      <c r="C69" s="216">
        <v>478010.60629999998</v>
      </c>
      <c r="D69" s="216">
        <v>38.2408</v>
      </c>
      <c r="E69" s="216">
        <v>8.8480000000000008</v>
      </c>
      <c r="F69" s="216">
        <v>0</v>
      </c>
      <c r="G69" s="216">
        <v>38.2408</v>
      </c>
      <c r="H69" s="216">
        <v>74.391499999999994</v>
      </c>
      <c r="I69" s="216">
        <v>20.2517</v>
      </c>
      <c r="J69" s="216">
        <v>179.97280000000001</v>
      </c>
      <c r="K69" s="216">
        <v>67.340500000000006</v>
      </c>
    </row>
    <row r="70" spans="1:11" ht="9" customHeight="1" x14ac:dyDescent="0.25">
      <c r="A70" s="214" t="s">
        <v>887</v>
      </c>
      <c r="B70" s="215" t="s">
        <v>888</v>
      </c>
      <c r="C70" s="216">
        <v>818448.53960000002</v>
      </c>
      <c r="D70" s="216">
        <v>34.101999999999997</v>
      </c>
      <c r="E70" s="216">
        <v>11.8355</v>
      </c>
      <c r="F70" s="216">
        <v>0</v>
      </c>
      <c r="G70" s="216">
        <v>21.313800000000001</v>
      </c>
      <c r="H70" s="216">
        <v>0</v>
      </c>
      <c r="I70" s="216">
        <v>0</v>
      </c>
      <c r="J70" s="216">
        <v>67.251300000000001</v>
      </c>
      <c r="K70" s="216">
        <v>45.9375</v>
      </c>
    </row>
    <row r="71" spans="1:11" ht="9" customHeight="1" x14ac:dyDescent="0.25">
      <c r="A71" s="214" t="s">
        <v>889</v>
      </c>
      <c r="B71" s="215" t="s">
        <v>890</v>
      </c>
      <c r="C71" s="216">
        <v>138.46520000000001</v>
      </c>
      <c r="D71" s="216">
        <v>6.9199999999999998E-2</v>
      </c>
      <c r="E71" s="216">
        <v>6.4000000000000003E-3</v>
      </c>
      <c r="F71" s="216">
        <v>0</v>
      </c>
      <c r="G71" s="216">
        <v>3.4599999999999999E-2</v>
      </c>
      <c r="H71" s="216">
        <v>0</v>
      </c>
      <c r="I71" s="216">
        <v>0</v>
      </c>
      <c r="J71" s="216">
        <v>0.11020000000000001</v>
      </c>
      <c r="K71" s="216">
        <v>7.5600000000000001E-2</v>
      </c>
    </row>
    <row r="72" spans="1:11" ht="9" customHeight="1" x14ac:dyDescent="0.25">
      <c r="A72" s="214" t="s">
        <v>251</v>
      </c>
      <c r="B72" s="215" t="s">
        <v>252</v>
      </c>
      <c r="C72" s="216">
        <v>163807.8823</v>
      </c>
      <c r="D72" s="216">
        <v>10.5305</v>
      </c>
      <c r="E72" s="216">
        <v>2.8877000000000002</v>
      </c>
      <c r="F72" s="216">
        <v>0</v>
      </c>
      <c r="G72" s="216">
        <v>5.8502999999999998</v>
      </c>
      <c r="H72" s="216">
        <v>0</v>
      </c>
      <c r="I72" s="216">
        <v>20.2517</v>
      </c>
      <c r="J72" s="216">
        <v>39.520200000000003</v>
      </c>
      <c r="K72" s="216">
        <v>33.669899999999998</v>
      </c>
    </row>
    <row r="73" spans="1:11" ht="9" customHeight="1" x14ac:dyDescent="0.25">
      <c r="A73" s="214" t="s">
        <v>891</v>
      </c>
      <c r="B73" s="215" t="s">
        <v>892</v>
      </c>
      <c r="C73" s="216">
        <v>4920564.818</v>
      </c>
      <c r="D73" s="216">
        <v>328.03769999999997</v>
      </c>
      <c r="E73" s="216">
        <v>88.549700000000001</v>
      </c>
      <c r="F73" s="216">
        <v>0</v>
      </c>
      <c r="G73" s="216">
        <v>328.03769999999997</v>
      </c>
      <c r="H73" s="216">
        <v>144.4443</v>
      </c>
      <c r="I73" s="216">
        <v>25.232399999999998</v>
      </c>
      <c r="J73" s="216">
        <v>914.30179999999996</v>
      </c>
      <c r="K73" s="216">
        <v>441.81979999999999</v>
      </c>
    </row>
    <row r="74" spans="1:11" ht="9" customHeight="1" x14ac:dyDescent="0.25">
      <c r="A74" s="214" t="s">
        <v>893</v>
      </c>
      <c r="B74" s="215" t="s">
        <v>894</v>
      </c>
      <c r="C74" s="216">
        <v>3536515.4673000001</v>
      </c>
      <c r="D74" s="216">
        <v>94.307100000000005</v>
      </c>
      <c r="E74" s="216">
        <v>58.1875</v>
      </c>
      <c r="F74" s="216">
        <v>0</v>
      </c>
      <c r="G74" s="216">
        <v>58.941899999999997</v>
      </c>
      <c r="H74" s="216">
        <v>0</v>
      </c>
      <c r="I74" s="216">
        <v>33.672499999999999</v>
      </c>
      <c r="J74" s="216">
        <v>245.10900000000001</v>
      </c>
      <c r="K74" s="216">
        <v>186.1671</v>
      </c>
    </row>
    <row r="75" spans="1:11" ht="9" customHeight="1" x14ac:dyDescent="0.25">
      <c r="A75" s="214" t="s">
        <v>895</v>
      </c>
      <c r="B75" s="215" t="s">
        <v>896</v>
      </c>
      <c r="C75" s="216">
        <v>179684.5153</v>
      </c>
      <c r="D75" s="216">
        <v>14.3748</v>
      </c>
      <c r="E75" s="216">
        <v>3.3260000000000001</v>
      </c>
      <c r="F75" s="216">
        <v>0</v>
      </c>
      <c r="G75" s="216">
        <v>12.5779</v>
      </c>
      <c r="H75" s="216">
        <v>0</v>
      </c>
      <c r="I75" s="216">
        <v>0</v>
      </c>
      <c r="J75" s="216">
        <v>30.278700000000001</v>
      </c>
      <c r="K75" s="216">
        <v>17.700800000000001</v>
      </c>
    </row>
    <row r="76" spans="1:11" ht="9" customHeight="1" x14ac:dyDescent="0.25">
      <c r="A76" s="214" t="s">
        <v>897</v>
      </c>
      <c r="B76" s="215" t="s">
        <v>898</v>
      </c>
      <c r="C76" s="216">
        <v>1765067.9987999999</v>
      </c>
      <c r="D76" s="216">
        <v>79.428100000000001</v>
      </c>
      <c r="E76" s="216">
        <v>29.948799999999999</v>
      </c>
      <c r="F76" s="216">
        <v>0</v>
      </c>
      <c r="G76" s="216">
        <v>44.1267</v>
      </c>
      <c r="H76" s="216">
        <v>0</v>
      </c>
      <c r="I76" s="216">
        <v>20.2517</v>
      </c>
      <c r="J76" s="216">
        <v>173.75530000000001</v>
      </c>
      <c r="K76" s="216">
        <v>129.62860000000001</v>
      </c>
    </row>
    <row r="77" spans="1:11" ht="9" customHeight="1" x14ac:dyDescent="0.25">
      <c r="A77" s="214" t="s">
        <v>899</v>
      </c>
      <c r="B77" s="215" t="s">
        <v>900</v>
      </c>
      <c r="C77" s="216">
        <v>103956.8224</v>
      </c>
      <c r="D77" s="216">
        <v>4.6780999999999997</v>
      </c>
      <c r="E77" s="216">
        <v>1.7639</v>
      </c>
      <c r="F77" s="216">
        <v>0</v>
      </c>
      <c r="G77" s="216">
        <v>2.5989</v>
      </c>
      <c r="H77" s="216">
        <v>0</v>
      </c>
      <c r="I77" s="216">
        <v>20.2517</v>
      </c>
      <c r="J77" s="216">
        <v>29.2926</v>
      </c>
      <c r="K77" s="216">
        <v>26.6937</v>
      </c>
    </row>
    <row r="78" spans="1:11" ht="9" customHeight="1" x14ac:dyDescent="0.25">
      <c r="A78" s="214" t="s">
        <v>901</v>
      </c>
      <c r="B78" s="215" t="s">
        <v>902</v>
      </c>
      <c r="C78" s="216">
        <v>800000</v>
      </c>
      <c r="D78" s="216">
        <v>12.666700000000001</v>
      </c>
      <c r="E78" s="216">
        <v>12.751300000000001</v>
      </c>
      <c r="F78" s="216">
        <v>0</v>
      </c>
      <c r="G78" s="216">
        <v>6.6666999999999996</v>
      </c>
      <c r="H78" s="216">
        <v>0</v>
      </c>
      <c r="I78" s="216">
        <v>0</v>
      </c>
      <c r="J78" s="216">
        <v>32.084699999999998</v>
      </c>
      <c r="K78" s="216">
        <v>25.417999999999999</v>
      </c>
    </row>
    <row r="79" spans="1:11" ht="9" customHeight="1" x14ac:dyDescent="0.25">
      <c r="A79" s="214" t="s">
        <v>903</v>
      </c>
      <c r="B79" s="215" t="s">
        <v>904</v>
      </c>
      <c r="C79" s="216">
        <v>1195000</v>
      </c>
      <c r="D79" s="216">
        <v>18.9208</v>
      </c>
      <c r="E79" s="216">
        <v>19.0473</v>
      </c>
      <c r="F79" s="216">
        <v>0</v>
      </c>
      <c r="G79" s="216">
        <v>9.9582999999999995</v>
      </c>
      <c r="H79" s="216">
        <v>0</v>
      </c>
      <c r="I79" s="216">
        <v>0</v>
      </c>
      <c r="J79" s="216">
        <v>47.926400000000001</v>
      </c>
      <c r="K79" s="216">
        <v>37.9681</v>
      </c>
    </row>
    <row r="80" spans="1:11" ht="9" customHeight="1" x14ac:dyDescent="0.25">
      <c r="A80" s="214" t="s">
        <v>905</v>
      </c>
      <c r="B80" s="215" t="s">
        <v>906</v>
      </c>
      <c r="C80" s="216">
        <v>620000</v>
      </c>
      <c r="D80" s="216">
        <v>9.8167000000000009</v>
      </c>
      <c r="E80" s="216">
        <v>9.8823000000000008</v>
      </c>
      <c r="F80" s="216">
        <v>0</v>
      </c>
      <c r="G80" s="216">
        <v>5.1666999999999996</v>
      </c>
      <c r="H80" s="216">
        <v>0</v>
      </c>
      <c r="I80" s="216">
        <v>0</v>
      </c>
      <c r="J80" s="216">
        <v>24.8657</v>
      </c>
      <c r="K80" s="216">
        <v>19.699000000000002</v>
      </c>
    </row>
    <row r="81" spans="1:11" ht="9" customHeight="1" x14ac:dyDescent="0.25">
      <c r="A81" s="214" t="s">
        <v>907</v>
      </c>
      <c r="B81" s="215" t="s">
        <v>908</v>
      </c>
      <c r="C81" s="216">
        <v>528160.60629999998</v>
      </c>
      <c r="D81" s="216">
        <v>42.252800000000001</v>
      </c>
      <c r="E81" s="216">
        <v>9.7763000000000009</v>
      </c>
      <c r="F81" s="216">
        <v>0</v>
      </c>
      <c r="G81" s="216">
        <v>42.252800000000001</v>
      </c>
      <c r="H81" s="216">
        <v>74.391499999999994</v>
      </c>
      <c r="I81" s="216">
        <v>20.2517</v>
      </c>
      <c r="J81" s="216">
        <v>188.92509999999999</v>
      </c>
      <c r="K81" s="216">
        <v>72.280799999999999</v>
      </c>
    </row>
    <row r="82" spans="1:11" ht="9" customHeight="1" x14ac:dyDescent="0.25">
      <c r="A82" s="214" t="s">
        <v>909</v>
      </c>
      <c r="B82" s="215" t="s">
        <v>910</v>
      </c>
      <c r="C82" s="216">
        <v>2654.7031999999999</v>
      </c>
      <c r="D82" s="216">
        <v>0.3982</v>
      </c>
      <c r="E82" s="216">
        <v>5.4600000000000003E-2</v>
      </c>
      <c r="F82" s="216">
        <v>0</v>
      </c>
      <c r="G82" s="216">
        <v>0.30969999999999998</v>
      </c>
      <c r="H82" s="216">
        <v>7.2224000000000004</v>
      </c>
      <c r="I82" s="216">
        <v>0</v>
      </c>
      <c r="J82" s="216">
        <v>7.9848999999999997</v>
      </c>
      <c r="K82" s="216">
        <v>0.45279999999999998</v>
      </c>
    </row>
    <row r="83" spans="1:11" ht="9" customHeight="1" x14ac:dyDescent="0.25">
      <c r="A83" s="214" t="s">
        <v>911</v>
      </c>
      <c r="B83" s="215" t="s">
        <v>912</v>
      </c>
      <c r="C83" s="216">
        <v>1103879.4609000001</v>
      </c>
      <c r="D83" s="216">
        <v>14.3734</v>
      </c>
      <c r="E83" s="216">
        <v>6.4050000000000002</v>
      </c>
      <c r="F83" s="216">
        <v>0</v>
      </c>
      <c r="G83" s="216">
        <v>31.940999999999999</v>
      </c>
      <c r="H83" s="216">
        <v>373.96789999999999</v>
      </c>
      <c r="I83" s="216">
        <v>123.2719</v>
      </c>
      <c r="J83" s="216">
        <v>549.95920000000001</v>
      </c>
      <c r="K83" s="216">
        <v>144.05029999999999</v>
      </c>
    </row>
    <row r="84" spans="1:11" ht="9" customHeight="1" x14ac:dyDescent="0.25">
      <c r="A84" s="214" t="s">
        <v>752</v>
      </c>
      <c r="B84" s="215" t="s">
        <v>698</v>
      </c>
      <c r="C84" s="216">
        <v>74272.066099999996</v>
      </c>
      <c r="D84" s="216">
        <v>4.4562999999999997</v>
      </c>
      <c r="E84" s="216">
        <v>1.3748</v>
      </c>
      <c r="F84" s="216">
        <v>0.55700000000000005</v>
      </c>
      <c r="G84" s="216">
        <v>4.4562999999999997</v>
      </c>
      <c r="H84" s="216">
        <v>22.370799999999999</v>
      </c>
      <c r="I84" s="216">
        <v>0</v>
      </c>
      <c r="J84" s="216">
        <v>33.215200000000003</v>
      </c>
      <c r="K84" s="216">
        <v>6.3880999999999997</v>
      </c>
    </row>
    <row r="85" spans="1:11" ht="9" customHeight="1" x14ac:dyDescent="0.25">
      <c r="A85" s="214" t="s">
        <v>913</v>
      </c>
      <c r="B85" s="215" t="s">
        <v>914</v>
      </c>
      <c r="C85" s="216">
        <v>16954702.856199998</v>
      </c>
      <c r="D85" s="216">
        <v>847.73509999999999</v>
      </c>
      <c r="E85" s="216">
        <v>298.88720000000001</v>
      </c>
      <c r="F85" s="216">
        <v>121.105</v>
      </c>
      <c r="G85" s="216">
        <v>1089.9452000000001</v>
      </c>
      <c r="H85" s="216">
        <v>119.0475</v>
      </c>
      <c r="I85" s="216">
        <v>22.709800000000001</v>
      </c>
      <c r="J85" s="216">
        <v>2499.4297999999999</v>
      </c>
      <c r="K85" s="216">
        <v>1290.4371000000001</v>
      </c>
    </row>
    <row r="86" spans="1:11" ht="9" customHeight="1" x14ac:dyDescent="0.25">
      <c r="A86" s="214" t="s">
        <v>915</v>
      </c>
      <c r="B86" s="215" t="s">
        <v>916</v>
      </c>
      <c r="C86" s="216">
        <v>29740596.207400002</v>
      </c>
      <c r="D86" s="216">
        <v>1487.0298</v>
      </c>
      <c r="E86" s="216">
        <v>524.28420000000006</v>
      </c>
      <c r="F86" s="216">
        <v>212.43279999999999</v>
      </c>
      <c r="G86" s="216">
        <v>1911.8955000000001</v>
      </c>
      <c r="H86" s="216">
        <v>132.27500000000001</v>
      </c>
      <c r="I86" s="216">
        <v>22.709800000000001</v>
      </c>
      <c r="J86" s="216">
        <v>4290.6270999999997</v>
      </c>
      <c r="K86" s="216">
        <v>2246.4566</v>
      </c>
    </row>
    <row r="87" spans="1:11" ht="9" customHeight="1" x14ac:dyDescent="0.25">
      <c r="A87" s="214" t="s">
        <v>917</v>
      </c>
      <c r="B87" s="215" t="s">
        <v>918</v>
      </c>
      <c r="C87" s="216">
        <v>365935.69089999999</v>
      </c>
      <c r="D87" s="216">
        <v>25.615500000000001</v>
      </c>
      <c r="E87" s="216">
        <v>6.7735000000000003</v>
      </c>
      <c r="F87" s="216">
        <v>0</v>
      </c>
      <c r="G87" s="216">
        <v>25.615500000000001</v>
      </c>
      <c r="H87" s="216">
        <v>60.185099999999998</v>
      </c>
      <c r="I87" s="216">
        <v>25.232399999999998</v>
      </c>
      <c r="J87" s="216">
        <v>143.422</v>
      </c>
      <c r="K87" s="216">
        <v>57.621400000000001</v>
      </c>
    </row>
    <row r="88" spans="1:11" ht="9" customHeight="1" x14ac:dyDescent="0.25">
      <c r="A88" s="214" t="s">
        <v>919</v>
      </c>
      <c r="B88" s="215" t="s">
        <v>920</v>
      </c>
      <c r="C88" s="216">
        <v>50557.211900000002</v>
      </c>
      <c r="D88" s="216">
        <v>4.0446</v>
      </c>
      <c r="E88" s="216">
        <v>0.93579999999999997</v>
      </c>
      <c r="F88" s="216">
        <v>0</v>
      </c>
      <c r="G88" s="216">
        <v>3.5390000000000001</v>
      </c>
      <c r="H88" s="216">
        <v>15.905799999999999</v>
      </c>
      <c r="I88" s="216">
        <v>0</v>
      </c>
      <c r="J88" s="216">
        <v>24.4252</v>
      </c>
      <c r="K88" s="216">
        <v>4.9804000000000004</v>
      </c>
    </row>
    <row r="89" spans="1:11" ht="9" customHeight="1" x14ac:dyDescent="0.25">
      <c r="A89" s="214" t="s">
        <v>921</v>
      </c>
      <c r="B89" s="215" t="s">
        <v>922</v>
      </c>
      <c r="C89" s="216">
        <v>66472.362099999998</v>
      </c>
      <c r="D89" s="216">
        <v>5.3178000000000001</v>
      </c>
      <c r="E89" s="216">
        <v>1.2303999999999999</v>
      </c>
      <c r="F89" s="216">
        <v>0</v>
      </c>
      <c r="G89" s="216">
        <v>4.6531000000000002</v>
      </c>
      <c r="H89" s="216">
        <v>8.2857000000000003</v>
      </c>
      <c r="I89" s="216">
        <v>20.2517</v>
      </c>
      <c r="J89" s="216">
        <v>39.738700000000001</v>
      </c>
      <c r="K89" s="216">
        <v>26.799900000000001</v>
      </c>
    </row>
    <row r="90" spans="1:11" ht="9" customHeight="1" x14ac:dyDescent="0.25">
      <c r="A90" s="214" t="s">
        <v>923</v>
      </c>
      <c r="B90" s="215" t="s">
        <v>924</v>
      </c>
      <c r="C90" s="216">
        <v>55844.837500000001</v>
      </c>
      <c r="D90" s="216">
        <v>4.4676</v>
      </c>
      <c r="E90" s="216">
        <v>1.0337000000000001</v>
      </c>
      <c r="F90" s="216">
        <v>0</v>
      </c>
      <c r="G90" s="216">
        <v>3.9091</v>
      </c>
      <c r="H90" s="216">
        <v>8.2857000000000003</v>
      </c>
      <c r="I90" s="216">
        <v>20.2517</v>
      </c>
      <c r="J90" s="216">
        <v>37.947800000000001</v>
      </c>
      <c r="K90" s="216">
        <v>25.753</v>
      </c>
    </row>
    <row r="91" spans="1:11" ht="9" customHeight="1" x14ac:dyDescent="0.25">
      <c r="A91" s="214" t="s">
        <v>925</v>
      </c>
      <c r="B91" s="215" t="s">
        <v>926</v>
      </c>
      <c r="C91" s="216">
        <v>5302261.7895999998</v>
      </c>
      <c r="D91" s="216">
        <v>69.039900000000003</v>
      </c>
      <c r="E91" s="216">
        <v>30.764900000000001</v>
      </c>
      <c r="F91" s="216">
        <v>0</v>
      </c>
      <c r="G91" s="216">
        <v>153.42189999999999</v>
      </c>
      <c r="H91" s="216">
        <v>373.96789999999999</v>
      </c>
      <c r="I91" s="216">
        <v>123.2719</v>
      </c>
      <c r="J91" s="216">
        <v>750.4665</v>
      </c>
      <c r="K91" s="216">
        <v>223.07669999999999</v>
      </c>
    </row>
    <row r="92" spans="1:11" ht="9" customHeight="1" x14ac:dyDescent="0.25">
      <c r="A92" s="214" t="s">
        <v>927</v>
      </c>
      <c r="B92" s="215" t="s">
        <v>928</v>
      </c>
      <c r="C92" s="216">
        <v>2093591.2275</v>
      </c>
      <c r="D92" s="216">
        <v>16.356200000000001</v>
      </c>
      <c r="E92" s="216">
        <v>11.7737</v>
      </c>
      <c r="F92" s="216">
        <v>0</v>
      </c>
      <c r="G92" s="216">
        <v>27.260300000000001</v>
      </c>
      <c r="H92" s="216">
        <v>0</v>
      </c>
      <c r="I92" s="216">
        <v>21.9147</v>
      </c>
      <c r="J92" s="216">
        <v>77.304900000000004</v>
      </c>
      <c r="K92" s="216">
        <v>50.044600000000003</v>
      </c>
    </row>
    <row r="93" spans="1:11" ht="9" customHeight="1" x14ac:dyDescent="0.25">
      <c r="A93" s="214" t="s">
        <v>929</v>
      </c>
      <c r="B93" s="215" t="s">
        <v>930</v>
      </c>
      <c r="C93" s="216">
        <v>9486.5939999999991</v>
      </c>
      <c r="D93" s="216">
        <v>0.63239999999999996</v>
      </c>
      <c r="E93" s="216">
        <v>0.17069999999999999</v>
      </c>
      <c r="F93" s="216">
        <v>0</v>
      </c>
      <c r="G93" s="216">
        <v>0.63239999999999996</v>
      </c>
      <c r="H93" s="216">
        <v>3.6768999999999998</v>
      </c>
      <c r="I93" s="216">
        <v>0</v>
      </c>
      <c r="J93" s="216">
        <v>5.1124000000000001</v>
      </c>
      <c r="K93" s="216">
        <v>0.80310000000000004</v>
      </c>
    </row>
    <row r="94" spans="1:11" ht="9" customHeight="1" x14ac:dyDescent="0.25">
      <c r="A94" s="214" t="s">
        <v>931</v>
      </c>
      <c r="B94" s="215" t="s">
        <v>932</v>
      </c>
      <c r="C94" s="216">
        <v>8953553.8560000006</v>
      </c>
      <c r="D94" s="216">
        <v>143.2569</v>
      </c>
      <c r="E94" s="216">
        <v>143.63290000000001</v>
      </c>
      <c r="F94" s="216">
        <v>0</v>
      </c>
      <c r="G94" s="216">
        <v>179.0711</v>
      </c>
      <c r="H94" s="216">
        <v>253.96799999999999</v>
      </c>
      <c r="I94" s="216">
        <v>67.344999999999999</v>
      </c>
      <c r="J94" s="216">
        <v>787.27390000000003</v>
      </c>
      <c r="K94" s="216">
        <v>354.23480000000001</v>
      </c>
    </row>
    <row r="95" spans="1:11" ht="9" customHeight="1" x14ac:dyDescent="0.25">
      <c r="A95" s="214" t="s">
        <v>933</v>
      </c>
      <c r="B95" s="215" t="s">
        <v>934</v>
      </c>
      <c r="C95" s="216">
        <v>1362317.0708000001</v>
      </c>
      <c r="D95" s="216">
        <v>136.23169999999999</v>
      </c>
      <c r="E95" s="216">
        <v>27.017700000000001</v>
      </c>
      <c r="F95" s="216">
        <v>0</v>
      </c>
      <c r="G95" s="216">
        <v>136.23169999999999</v>
      </c>
      <c r="H95" s="216">
        <v>118.6242</v>
      </c>
      <c r="I95" s="216">
        <v>25.232399999999998</v>
      </c>
      <c r="J95" s="216">
        <v>443.33769999999998</v>
      </c>
      <c r="K95" s="216">
        <v>188.48179999999999</v>
      </c>
    </row>
    <row r="96" spans="1:11" ht="9" customHeight="1" x14ac:dyDescent="0.25">
      <c r="A96" s="214" t="s">
        <v>935</v>
      </c>
      <c r="B96" s="215" t="s">
        <v>936</v>
      </c>
      <c r="C96" s="216">
        <v>210622.5496</v>
      </c>
      <c r="D96" s="216">
        <v>18.956</v>
      </c>
      <c r="E96" s="216">
        <v>3.8986000000000001</v>
      </c>
      <c r="F96" s="216">
        <v>0</v>
      </c>
      <c r="G96" s="216">
        <v>18.956</v>
      </c>
      <c r="H96" s="216">
        <v>0</v>
      </c>
      <c r="I96" s="216">
        <v>20.2517</v>
      </c>
      <c r="J96" s="216">
        <v>62.0623</v>
      </c>
      <c r="K96" s="216">
        <v>43.106299999999997</v>
      </c>
    </row>
    <row r="97" spans="1:11" ht="9" customHeight="1" x14ac:dyDescent="0.25">
      <c r="A97" s="214" t="s">
        <v>937</v>
      </c>
      <c r="B97" s="215" t="s">
        <v>938</v>
      </c>
      <c r="C97" s="216">
        <v>22544.144700000001</v>
      </c>
      <c r="D97" s="216">
        <v>2.0289999999999999</v>
      </c>
      <c r="E97" s="216">
        <v>0.4173</v>
      </c>
      <c r="F97" s="216">
        <v>0</v>
      </c>
      <c r="G97" s="216">
        <v>1.1272</v>
      </c>
      <c r="H97" s="216">
        <v>0</v>
      </c>
      <c r="I97" s="216">
        <v>0</v>
      </c>
      <c r="J97" s="216">
        <v>3.5735000000000001</v>
      </c>
      <c r="K97" s="216">
        <v>2.4462999999999999</v>
      </c>
    </row>
    <row r="98" spans="1:11" ht="9" customHeight="1" x14ac:dyDescent="0.25">
      <c r="A98" s="214" t="s">
        <v>939</v>
      </c>
      <c r="B98" s="215" t="s">
        <v>940</v>
      </c>
      <c r="C98" s="216">
        <v>167080.60630000001</v>
      </c>
      <c r="D98" s="216">
        <v>15.0373</v>
      </c>
      <c r="E98" s="216">
        <v>3.0926999999999998</v>
      </c>
      <c r="F98" s="216">
        <v>0</v>
      </c>
      <c r="G98" s="216">
        <v>8.3539999999999992</v>
      </c>
      <c r="H98" s="216">
        <v>0</v>
      </c>
      <c r="I98" s="216">
        <v>0</v>
      </c>
      <c r="J98" s="216">
        <v>26.484000000000002</v>
      </c>
      <c r="K98" s="216">
        <v>18.13</v>
      </c>
    </row>
    <row r="99" spans="1:11" ht="9" customHeight="1" x14ac:dyDescent="0.25">
      <c r="A99" s="214" t="s">
        <v>941</v>
      </c>
      <c r="B99" s="215" t="s">
        <v>942</v>
      </c>
      <c r="C99" s="216">
        <v>7661.8557000000001</v>
      </c>
      <c r="D99" s="216">
        <v>0.68959999999999999</v>
      </c>
      <c r="E99" s="216">
        <v>0.14180000000000001</v>
      </c>
      <c r="F99" s="216">
        <v>0</v>
      </c>
      <c r="G99" s="216">
        <v>0.3831</v>
      </c>
      <c r="H99" s="216">
        <v>0</v>
      </c>
      <c r="I99" s="216">
        <v>0</v>
      </c>
      <c r="J99" s="216">
        <v>1.2144999999999999</v>
      </c>
      <c r="K99" s="216">
        <v>0.83140000000000003</v>
      </c>
    </row>
    <row r="100" spans="1:11" ht="9" customHeight="1" x14ac:dyDescent="0.25">
      <c r="A100" s="214" t="s">
        <v>943</v>
      </c>
      <c r="B100" s="215" t="s">
        <v>944</v>
      </c>
      <c r="C100" s="216">
        <v>710591.35160000005</v>
      </c>
      <c r="D100" s="216">
        <v>71.059100000000001</v>
      </c>
      <c r="E100" s="216">
        <v>14.092499999999999</v>
      </c>
      <c r="F100" s="216">
        <v>0</v>
      </c>
      <c r="G100" s="216">
        <v>71.059100000000001</v>
      </c>
      <c r="H100" s="216">
        <v>105.55549999999999</v>
      </c>
      <c r="I100" s="216">
        <v>25.232399999999998</v>
      </c>
      <c r="J100" s="216">
        <v>286.99860000000001</v>
      </c>
      <c r="K100" s="216">
        <v>110.384</v>
      </c>
    </row>
    <row r="101" spans="1:11" ht="9" customHeight="1" x14ac:dyDescent="0.25">
      <c r="A101" s="214" t="s">
        <v>945</v>
      </c>
      <c r="B101" s="215" t="s">
        <v>946</v>
      </c>
      <c r="C101" s="216">
        <v>488138.10609999998</v>
      </c>
      <c r="D101" s="216">
        <v>39.051000000000002</v>
      </c>
      <c r="E101" s="216">
        <v>9.0353999999999992</v>
      </c>
      <c r="F101" s="216">
        <v>0</v>
      </c>
      <c r="G101" s="216">
        <v>39.051000000000002</v>
      </c>
      <c r="H101" s="216">
        <v>43.968200000000003</v>
      </c>
      <c r="I101" s="216">
        <v>20.2517</v>
      </c>
      <c r="J101" s="216">
        <v>151.35730000000001</v>
      </c>
      <c r="K101" s="216">
        <v>68.338099999999997</v>
      </c>
    </row>
    <row r="102" spans="1:11" ht="9" customHeight="1" x14ac:dyDescent="0.25">
      <c r="A102" s="214" t="s">
        <v>947</v>
      </c>
      <c r="B102" s="215" t="s">
        <v>948</v>
      </c>
      <c r="C102" s="216">
        <v>495873.01799999998</v>
      </c>
      <c r="D102" s="216">
        <v>34.711100000000002</v>
      </c>
      <c r="E102" s="216">
        <v>9.1785999999999994</v>
      </c>
      <c r="F102" s="216">
        <v>0</v>
      </c>
      <c r="G102" s="216">
        <v>34.711100000000002</v>
      </c>
      <c r="H102" s="216">
        <v>73.2804</v>
      </c>
      <c r="I102" s="216">
        <v>25.232399999999998</v>
      </c>
      <c r="J102" s="216">
        <v>177.11359999999999</v>
      </c>
      <c r="K102" s="216">
        <v>69.122100000000003</v>
      </c>
    </row>
    <row r="103" spans="1:11" ht="9" customHeight="1" x14ac:dyDescent="0.25">
      <c r="A103" s="214" t="s">
        <v>949</v>
      </c>
      <c r="B103" s="215" t="s">
        <v>950</v>
      </c>
      <c r="C103" s="216">
        <v>3916185.7713000001</v>
      </c>
      <c r="D103" s="216">
        <v>274.13299999999998</v>
      </c>
      <c r="E103" s="216">
        <v>72.488600000000005</v>
      </c>
      <c r="F103" s="216">
        <v>0</v>
      </c>
      <c r="G103" s="216">
        <v>274.13299999999998</v>
      </c>
      <c r="H103" s="216">
        <v>177.46010000000001</v>
      </c>
      <c r="I103" s="216">
        <v>20.2517</v>
      </c>
      <c r="J103" s="216">
        <v>818.46640000000002</v>
      </c>
      <c r="K103" s="216">
        <v>366.87329999999997</v>
      </c>
    </row>
    <row r="104" spans="1:11" ht="9" customHeight="1" x14ac:dyDescent="0.25">
      <c r="A104" s="214" t="s">
        <v>951</v>
      </c>
      <c r="B104" s="215" t="s">
        <v>952</v>
      </c>
      <c r="C104" s="216">
        <v>4457731.3508000001</v>
      </c>
      <c r="D104" s="216">
        <v>297.18209999999999</v>
      </c>
      <c r="E104" s="216">
        <v>80.220600000000005</v>
      </c>
      <c r="F104" s="216">
        <v>0</v>
      </c>
      <c r="G104" s="216">
        <v>297.18209999999999</v>
      </c>
      <c r="H104" s="216">
        <v>102.6454</v>
      </c>
      <c r="I104" s="216">
        <v>25.232399999999998</v>
      </c>
      <c r="J104" s="216">
        <v>802.46259999999995</v>
      </c>
      <c r="K104" s="216">
        <v>402.63510000000002</v>
      </c>
    </row>
    <row r="105" spans="1:11" ht="9" customHeight="1" x14ac:dyDescent="0.25">
      <c r="A105" s="214" t="s">
        <v>753</v>
      </c>
      <c r="B105" s="215" t="s">
        <v>953</v>
      </c>
      <c r="C105" s="216">
        <v>210722.08799999999</v>
      </c>
      <c r="D105" s="216">
        <v>10.536099999999999</v>
      </c>
      <c r="E105" s="216">
        <v>3.7921</v>
      </c>
      <c r="F105" s="216">
        <v>1.5365</v>
      </c>
      <c r="G105" s="216">
        <v>10.536099999999999</v>
      </c>
      <c r="H105" s="216">
        <v>24.603200000000001</v>
      </c>
      <c r="I105" s="216">
        <v>24.187100000000001</v>
      </c>
      <c r="J105" s="216">
        <v>75.191100000000006</v>
      </c>
      <c r="K105" s="216">
        <v>40.0518</v>
      </c>
    </row>
    <row r="106" spans="1:11" ht="9" customHeight="1" x14ac:dyDescent="0.25">
      <c r="A106" s="214" t="s">
        <v>954</v>
      </c>
      <c r="B106" s="215" t="s">
        <v>955</v>
      </c>
      <c r="C106" s="216">
        <v>86279801.5854</v>
      </c>
      <c r="D106" s="216">
        <v>970.64779999999996</v>
      </c>
      <c r="E106" s="216">
        <v>698.70460000000003</v>
      </c>
      <c r="F106" s="216">
        <v>0</v>
      </c>
      <c r="G106" s="216">
        <v>2156.9949999999999</v>
      </c>
      <c r="H106" s="216">
        <v>1005.29</v>
      </c>
      <c r="I106" s="216">
        <v>57.604199999999999</v>
      </c>
      <c r="J106" s="216">
        <v>4889.2416000000003</v>
      </c>
      <c r="K106" s="216">
        <v>1726.9566</v>
      </c>
    </row>
    <row r="107" spans="1:11" ht="9" customHeight="1" x14ac:dyDescent="0.25">
      <c r="A107" s="214" t="s">
        <v>956</v>
      </c>
      <c r="B107" s="215" t="s">
        <v>957</v>
      </c>
      <c r="C107" s="216">
        <v>1507765.8700999999</v>
      </c>
      <c r="D107" s="216">
        <v>172.31610000000001</v>
      </c>
      <c r="E107" s="216">
        <v>29.902200000000001</v>
      </c>
      <c r="F107" s="216">
        <v>0</v>
      </c>
      <c r="G107" s="216">
        <v>215.39510000000001</v>
      </c>
      <c r="H107" s="216">
        <v>51.587299999999999</v>
      </c>
      <c r="I107" s="216">
        <v>25.232399999999998</v>
      </c>
      <c r="J107" s="216">
        <v>494.43310000000002</v>
      </c>
      <c r="K107" s="216">
        <v>227.45070000000001</v>
      </c>
    </row>
    <row r="108" spans="1:11" ht="9" customHeight="1" x14ac:dyDescent="0.25">
      <c r="A108" s="214" t="s">
        <v>958</v>
      </c>
      <c r="B108" s="215" t="s">
        <v>959</v>
      </c>
      <c r="C108" s="216">
        <v>600323.61340000003</v>
      </c>
      <c r="D108" s="216">
        <v>25.728200000000001</v>
      </c>
      <c r="E108" s="216">
        <v>10.582800000000001</v>
      </c>
      <c r="F108" s="216">
        <v>4.2880000000000003</v>
      </c>
      <c r="G108" s="216">
        <v>38.592199999999998</v>
      </c>
      <c r="H108" s="216">
        <v>111.5872</v>
      </c>
      <c r="I108" s="216">
        <v>20.778600000000001</v>
      </c>
      <c r="J108" s="216">
        <v>211.55699999999999</v>
      </c>
      <c r="K108" s="216">
        <v>61.377600000000001</v>
      </c>
    </row>
    <row r="109" spans="1:11" ht="9" customHeight="1" x14ac:dyDescent="0.25">
      <c r="A109" s="214" t="s">
        <v>960</v>
      </c>
      <c r="B109" s="215" t="s">
        <v>961</v>
      </c>
      <c r="C109" s="216">
        <v>89819.543699999995</v>
      </c>
      <c r="D109" s="216">
        <v>7.1856</v>
      </c>
      <c r="E109" s="216">
        <v>1.6626000000000001</v>
      </c>
      <c r="F109" s="216">
        <v>0</v>
      </c>
      <c r="G109" s="216">
        <v>4.4909999999999997</v>
      </c>
      <c r="H109" s="216">
        <v>0</v>
      </c>
      <c r="I109" s="216">
        <v>0</v>
      </c>
      <c r="J109" s="216">
        <v>13.3392</v>
      </c>
      <c r="K109" s="216">
        <v>8.8482000000000003</v>
      </c>
    </row>
    <row r="110" spans="1:11" ht="9" customHeight="1" x14ac:dyDescent="0.25">
      <c r="A110" s="214" t="s">
        <v>962</v>
      </c>
      <c r="B110" s="215" t="s">
        <v>963</v>
      </c>
      <c r="C110" s="216">
        <v>289547.10749999998</v>
      </c>
      <c r="D110" s="216">
        <v>11.581899999999999</v>
      </c>
      <c r="E110" s="216">
        <v>4.9128999999999996</v>
      </c>
      <c r="F110" s="216">
        <v>0</v>
      </c>
      <c r="G110" s="216">
        <v>7.2386999999999997</v>
      </c>
      <c r="H110" s="216">
        <v>0</v>
      </c>
      <c r="I110" s="216">
        <v>20.2517</v>
      </c>
      <c r="J110" s="216">
        <v>43.985199999999999</v>
      </c>
      <c r="K110" s="216">
        <v>36.746499999999997</v>
      </c>
    </row>
    <row r="111" spans="1:11" ht="9" customHeight="1" x14ac:dyDescent="0.25">
      <c r="A111" s="214" t="s">
        <v>964</v>
      </c>
      <c r="B111" s="215" t="s">
        <v>965</v>
      </c>
      <c r="C111" s="216">
        <v>95161.423699999999</v>
      </c>
      <c r="D111" s="216">
        <v>5.4378000000000002</v>
      </c>
      <c r="E111" s="216">
        <v>1.6776</v>
      </c>
      <c r="F111" s="216">
        <v>0</v>
      </c>
      <c r="G111" s="216">
        <v>5.4378000000000002</v>
      </c>
      <c r="H111" s="216">
        <v>0</v>
      </c>
      <c r="I111" s="216">
        <v>33.672499999999999</v>
      </c>
      <c r="J111" s="216">
        <v>46.225700000000003</v>
      </c>
      <c r="K111" s="216">
        <v>40.7879</v>
      </c>
    </row>
    <row r="112" spans="1:11" ht="9" customHeight="1" x14ac:dyDescent="0.25">
      <c r="A112" s="214" t="s">
        <v>966</v>
      </c>
      <c r="B112" s="215" t="s">
        <v>967</v>
      </c>
      <c r="C112" s="216">
        <v>265191.26530000003</v>
      </c>
      <c r="D112" s="216">
        <v>21.215299999999999</v>
      </c>
      <c r="E112" s="216">
        <v>4.9086999999999996</v>
      </c>
      <c r="F112" s="216">
        <v>0</v>
      </c>
      <c r="G112" s="216">
        <v>21.215299999999999</v>
      </c>
      <c r="H112" s="216">
        <v>8.7982999999999993</v>
      </c>
      <c r="I112" s="216">
        <v>0</v>
      </c>
      <c r="J112" s="216">
        <v>56.137599999999999</v>
      </c>
      <c r="K112" s="216">
        <v>26.123999999999999</v>
      </c>
    </row>
    <row r="113" spans="1:11" ht="9" customHeight="1" x14ac:dyDescent="0.25">
      <c r="A113" s="214" t="s">
        <v>968</v>
      </c>
      <c r="B113" s="215" t="s">
        <v>969</v>
      </c>
      <c r="C113" s="216">
        <v>3284099.7672999999</v>
      </c>
      <c r="D113" s="216">
        <v>187.6628</v>
      </c>
      <c r="E113" s="216">
        <v>57.893999999999998</v>
      </c>
      <c r="F113" s="216">
        <v>0</v>
      </c>
      <c r="G113" s="216">
        <v>187.6628</v>
      </c>
      <c r="H113" s="216">
        <v>161.90459999999999</v>
      </c>
      <c r="I113" s="216">
        <v>33.672499999999999</v>
      </c>
      <c r="J113" s="216">
        <v>628.79669999999999</v>
      </c>
      <c r="K113" s="216">
        <v>279.22930000000002</v>
      </c>
    </row>
    <row r="114" spans="1:11" ht="9" customHeight="1" x14ac:dyDescent="0.25">
      <c r="A114" s="214" t="s">
        <v>970</v>
      </c>
      <c r="B114" s="215" t="s">
        <v>971</v>
      </c>
      <c r="C114" s="216">
        <v>1088.9548</v>
      </c>
      <c r="D114" s="216">
        <v>9.2600000000000002E-2</v>
      </c>
      <c r="E114" s="216">
        <v>2.0199999999999999E-2</v>
      </c>
      <c r="F114" s="216">
        <v>0</v>
      </c>
      <c r="G114" s="216">
        <v>8.7099999999999997E-2</v>
      </c>
      <c r="H114" s="216">
        <v>0</v>
      </c>
      <c r="I114" s="216">
        <v>0</v>
      </c>
      <c r="J114" s="216">
        <v>0.19989999999999999</v>
      </c>
      <c r="K114" s="216">
        <v>0.1128</v>
      </c>
    </row>
    <row r="115" spans="1:11" ht="9" customHeight="1" x14ac:dyDescent="0.25">
      <c r="A115" s="214" t="s">
        <v>972</v>
      </c>
      <c r="B115" s="215" t="s">
        <v>973</v>
      </c>
      <c r="C115" s="216">
        <v>1012.0698</v>
      </c>
      <c r="D115" s="216">
        <v>8.5999999999999993E-2</v>
      </c>
      <c r="E115" s="216">
        <v>1.8700000000000001E-2</v>
      </c>
      <c r="F115" s="216">
        <v>0</v>
      </c>
      <c r="G115" s="216">
        <v>8.1000000000000003E-2</v>
      </c>
      <c r="H115" s="216">
        <v>0</v>
      </c>
      <c r="I115" s="216">
        <v>0</v>
      </c>
      <c r="J115" s="216">
        <v>0.1857</v>
      </c>
      <c r="K115" s="216">
        <v>0.1047</v>
      </c>
    </row>
    <row r="116" spans="1:11" ht="9" customHeight="1" x14ac:dyDescent="0.25">
      <c r="A116" s="214" t="s">
        <v>974</v>
      </c>
      <c r="B116" s="215" t="s">
        <v>975</v>
      </c>
      <c r="C116" s="216">
        <v>430049.22279999999</v>
      </c>
      <c r="D116" s="216">
        <v>27.646000000000001</v>
      </c>
      <c r="E116" s="216">
        <v>7.5811999999999999</v>
      </c>
      <c r="F116" s="216">
        <v>0</v>
      </c>
      <c r="G116" s="216">
        <v>9.2152999999999992</v>
      </c>
      <c r="H116" s="216">
        <v>27.777799999999999</v>
      </c>
      <c r="I116" s="216">
        <v>20.2517</v>
      </c>
      <c r="J116" s="216">
        <v>92.471999999999994</v>
      </c>
      <c r="K116" s="216">
        <v>55.478900000000003</v>
      </c>
    </row>
    <row r="117" spans="1:11" ht="9" customHeight="1" x14ac:dyDescent="0.25">
      <c r="A117" s="214" t="s">
        <v>976</v>
      </c>
      <c r="B117" s="215" t="s">
        <v>977</v>
      </c>
      <c r="C117" s="216">
        <v>119542.08470000001</v>
      </c>
      <c r="D117" s="216">
        <v>7.6848000000000001</v>
      </c>
      <c r="E117" s="216">
        <v>2.1074000000000002</v>
      </c>
      <c r="F117" s="216">
        <v>0</v>
      </c>
      <c r="G117" s="216">
        <v>2.5615999999999999</v>
      </c>
      <c r="H117" s="216">
        <v>3.8517999999999999</v>
      </c>
      <c r="I117" s="216">
        <v>0</v>
      </c>
      <c r="J117" s="216">
        <v>16.2056</v>
      </c>
      <c r="K117" s="216">
        <v>9.7921999999999993</v>
      </c>
    </row>
    <row r="118" spans="1:11" ht="9" customHeight="1" x14ac:dyDescent="0.25">
      <c r="A118" s="214" t="s">
        <v>355</v>
      </c>
      <c r="B118" s="215" t="s">
        <v>356</v>
      </c>
      <c r="C118" s="216">
        <v>2304.9148</v>
      </c>
      <c r="D118" s="216">
        <v>0.36880000000000002</v>
      </c>
      <c r="E118" s="216">
        <v>8.5300000000000001E-2</v>
      </c>
      <c r="F118" s="216">
        <v>0</v>
      </c>
      <c r="G118" s="216">
        <v>0.32269999999999999</v>
      </c>
      <c r="H118" s="216">
        <v>4.2678000000000003</v>
      </c>
      <c r="I118" s="216">
        <v>0</v>
      </c>
      <c r="J118" s="216">
        <v>5.0446</v>
      </c>
      <c r="K118" s="216">
        <v>0.4541</v>
      </c>
    </row>
    <row r="119" spans="1:11" ht="9" customHeight="1" x14ac:dyDescent="0.25">
      <c r="A119" s="214" t="s">
        <v>978</v>
      </c>
      <c r="B119" s="215" t="s">
        <v>979</v>
      </c>
      <c r="C119" s="216">
        <v>8250000</v>
      </c>
      <c r="D119" s="216">
        <v>132</v>
      </c>
      <c r="E119" s="216">
        <v>132.34649999999999</v>
      </c>
      <c r="F119" s="216">
        <v>0</v>
      </c>
      <c r="G119" s="216">
        <v>165</v>
      </c>
      <c r="H119" s="216">
        <v>1420.316</v>
      </c>
      <c r="I119" s="216">
        <v>28.8978</v>
      </c>
      <c r="J119" s="216">
        <v>1878.5603000000001</v>
      </c>
      <c r="K119" s="216">
        <v>293.24430000000001</v>
      </c>
    </row>
    <row r="120" spans="1:11" ht="9" customHeight="1" x14ac:dyDescent="0.25">
      <c r="A120" s="214" t="s">
        <v>980</v>
      </c>
      <c r="B120" s="215" t="s">
        <v>981</v>
      </c>
      <c r="C120" s="216">
        <v>8250000</v>
      </c>
      <c r="D120" s="216">
        <v>132</v>
      </c>
      <c r="E120" s="216">
        <v>132.34649999999999</v>
      </c>
      <c r="F120" s="216">
        <v>0</v>
      </c>
      <c r="G120" s="216">
        <v>165</v>
      </c>
      <c r="H120" s="216">
        <v>1420.316</v>
      </c>
      <c r="I120" s="216">
        <v>28.8978</v>
      </c>
      <c r="J120" s="216">
        <v>1878.5603000000001</v>
      </c>
      <c r="K120" s="216">
        <v>293.24430000000001</v>
      </c>
    </row>
    <row r="121" spans="1:11" ht="9" customHeight="1" x14ac:dyDescent="0.25">
      <c r="A121" s="214" t="s">
        <v>982</v>
      </c>
      <c r="B121" s="215" t="s">
        <v>983</v>
      </c>
      <c r="C121" s="216">
        <v>667000</v>
      </c>
      <c r="D121" s="216">
        <v>10.5608</v>
      </c>
      <c r="E121" s="216">
        <v>10.631399999999999</v>
      </c>
      <c r="F121" s="216">
        <v>0</v>
      </c>
      <c r="G121" s="216">
        <v>5.5583</v>
      </c>
      <c r="H121" s="216">
        <v>0</v>
      </c>
      <c r="I121" s="216">
        <v>0</v>
      </c>
      <c r="J121" s="216">
        <v>26.750499999999999</v>
      </c>
      <c r="K121" s="216">
        <v>21.1922</v>
      </c>
    </row>
    <row r="122" spans="1:11" ht="9" customHeight="1" x14ac:dyDescent="0.25">
      <c r="A122" s="214" t="s">
        <v>984</v>
      </c>
      <c r="B122" s="215" t="s">
        <v>985</v>
      </c>
      <c r="C122" s="216">
        <v>746000</v>
      </c>
      <c r="D122" s="216">
        <v>11.8117</v>
      </c>
      <c r="E122" s="216">
        <v>11.890599999999999</v>
      </c>
      <c r="F122" s="216">
        <v>0</v>
      </c>
      <c r="G122" s="216">
        <v>6.2167000000000003</v>
      </c>
      <c r="H122" s="216">
        <v>0</v>
      </c>
      <c r="I122" s="216">
        <v>0</v>
      </c>
      <c r="J122" s="216">
        <v>29.919</v>
      </c>
      <c r="K122" s="216">
        <v>23.702300000000001</v>
      </c>
    </row>
    <row r="123" spans="1:11" ht="9" customHeight="1" x14ac:dyDescent="0.25">
      <c r="A123" s="214" t="s">
        <v>986</v>
      </c>
      <c r="B123" s="215" t="s">
        <v>987</v>
      </c>
      <c r="C123" s="216">
        <v>730000</v>
      </c>
      <c r="D123" s="216">
        <v>11.558299999999999</v>
      </c>
      <c r="E123" s="216">
        <v>11.6356</v>
      </c>
      <c r="F123" s="216">
        <v>0</v>
      </c>
      <c r="G123" s="216">
        <v>6.0833000000000004</v>
      </c>
      <c r="H123" s="216">
        <v>0</v>
      </c>
      <c r="I123" s="216">
        <v>0</v>
      </c>
      <c r="J123" s="216">
        <v>29.277200000000001</v>
      </c>
      <c r="K123" s="216">
        <v>23.193899999999999</v>
      </c>
    </row>
    <row r="124" spans="1:11" ht="9" customHeight="1" x14ac:dyDescent="0.25">
      <c r="A124" s="214" t="s">
        <v>988</v>
      </c>
      <c r="B124" s="215" t="s">
        <v>989</v>
      </c>
      <c r="C124" s="216">
        <v>800000</v>
      </c>
      <c r="D124" s="216">
        <v>12.666700000000001</v>
      </c>
      <c r="E124" s="216">
        <v>12.751300000000001</v>
      </c>
      <c r="F124" s="216">
        <v>0</v>
      </c>
      <c r="G124" s="216">
        <v>6.6666999999999996</v>
      </c>
      <c r="H124" s="216">
        <v>0</v>
      </c>
      <c r="I124" s="216">
        <v>0</v>
      </c>
      <c r="J124" s="216">
        <v>32.084699999999998</v>
      </c>
      <c r="K124" s="216">
        <v>25.417999999999999</v>
      </c>
    </row>
    <row r="125" spans="1:11" ht="9" customHeight="1" x14ac:dyDescent="0.25">
      <c r="A125" s="214" t="s">
        <v>990</v>
      </c>
      <c r="B125" s="215" t="s">
        <v>991</v>
      </c>
      <c r="C125" s="216">
        <v>880000</v>
      </c>
      <c r="D125" s="216">
        <v>13.933299999999999</v>
      </c>
      <c r="E125" s="216">
        <v>14.0265</v>
      </c>
      <c r="F125" s="216">
        <v>0</v>
      </c>
      <c r="G125" s="216">
        <v>7.3333000000000004</v>
      </c>
      <c r="H125" s="216">
        <v>0</v>
      </c>
      <c r="I125" s="216">
        <v>0</v>
      </c>
      <c r="J125" s="216">
        <v>35.293100000000003</v>
      </c>
      <c r="K125" s="216">
        <v>27.959800000000001</v>
      </c>
    </row>
    <row r="126" spans="1:11" ht="9" customHeight="1" x14ac:dyDescent="0.25">
      <c r="A126" s="214" t="s">
        <v>992</v>
      </c>
      <c r="B126" s="215" t="s">
        <v>993</v>
      </c>
      <c r="C126" s="216">
        <v>915000</v>
      </c>
      <c r="D126" s="216">
        <v>14.487500000000001</v>
      </c>
      <c r="E126" s="216">
        <v>14.584300000000001</v>
      </c>
      <c r="F126" s="216">
        <v>0</v>
      </c>
      <c r="G126" s="216">
        <v>7.625</v>
      </c>
      <c r="H126" s="216">
        <v>0</v>
      </c>
      <c r="I126" s="216">
        <v>0</v>
      </c>
      <c r="J126" s="216">
        <v>36.696800000000003</v>
      </c>
      <c r="K126" s="216">
        <v>29.0718</v>
      </c>
    </row>
    <row r="127" spans="1:11" ht="9" customHeight="1" x14ac:dyDescent="0.25">
      <c r="A127" s="214" t="s">
        <v>994</v>
      </c>
      <c r="B127" s="215" t="s">
        <v>995</v>
      </c>
      <c r="C127" s="216">
        <v>2632822.1236999999</v>
      </c>
      <c r="D127" s="216">
        <v>42.1252</v>
      </c>
      <c r="E127" s="216">
        <v>42.235700000000001</v>
      </c>
      <c r="F127" s="216">
        <v>0</v>
      </c>
      <c r="G127" s="216">
        <v>52.656399999999998</v>
      </c>
      <c r="H127" s="216">
        <v>57.142800000000001</v>
      </c>
      <c r="I127" s="216">
        <v>33.672499999999999</v>
      </c>
      <c r="J127" s="216">
        <v>227.83260000000001</v>
      </c>
      <c r="K127" s="216">
        <v>118.0334</v>
      </c>
    </row>
    <row r="128" spans="1:11" ht="9" customHeight="1" x14ac:dyDescent="0.25">
      <c r="A128" s="214" t="s">
        <v>996</v>
      </c>
      <c r="B128" s="215" t="s">
        <v>997</v>
      </c>
      <c r="C128" s="216">
        <v>1872905.7374</v>
      </c>
      <c r="D128" s="216">
        <v>131.10339999999999</v>
      </c>
      <c r="E128" s="216">
        <v>34.667499999999997</v>
      </c>
      <c r="F128" s="216">
        <v>0</v>
      </c>
      <c r="G128" s="216">
        <v>131.10339999999999</v>
      </c>
      <c r="H128" s="216">
        <v>82.539599999999993</v>
      </c>
      <c r="I128" s="216">
        <v>25.232399999999998</v>
      </c>
      <c r="J128" s="216">
        <v>404.6463</v>
      </c>
      <c r="K128" s="216">
        <v>191.0033</v>
      </c>
    </row>
    <row r="129" spans="1:11" ht="9" customHeight="1" x14ac:dyDescent="0.25">
      <c r="A129" s="214" t="s">
        <v>998</v>
      </c>
      <c r="B129" s="215" t="s">
        <v>999</v>
      </c>
      <c r="C129" s="216">
        <v>710591.35160000005</v>
      </c>
      <c r="D129" s="216">
        <v>71.059100000000001</v>
      </c>
      <c r="E129" s="216">
        <v>14.092499999999999</v>
      </c>
      <c r="F129" s="216">
        <v>0</v>
      </c>
      <c r="G129" s="216">
        <v>71.059100000000001</v>
      </c>
      <c r="H129" s="216">
        <v>105.55549999999999</v>
      </c>
      <c r="I129" s="216">
        <v>31.042899999999999</v>
      </c>
      <c r="J129" s="216">
        <v>292.8091</v>
      </c>
      <c r="K129" s="216">
        <v>116.19450000000001</v>
      </c>
    </row>
    <row r="130" spans="1:11" ht="9" customHeight="1" x14ac:dyDescent="0.25">
      <c r="A130" s="214" t="s">
        <v>1000</v>
      </c>
      <c r="B130" s="215" t="s">
        <v>1001</v>
      </c>
      <c r="C130" s="216">
        <v>2274140.7423999999</v>
      </c>
      <c r="D130" s="216">
        <v>259.90179999999998</v>
      </c>
      <c r="E130" s="216">
        <v>45.101100000000002</v>
      </c>
      <c r="F130" s="216">
        <v>0</v>
      </c>
      <c r="G130" s="216">
        <v>324.87720000000002</v>
      </c>
      <c r="H130" s="216">
        <v>70.846500000000006</v>
      </c>
      <c r="I130" s="216">
        <v>31.042899999999999</v>
      </c>
      <c r="J130" s="216">
        <v>731.76949999999999</v>
      </c>
      <c r="K130" s="216">
        <v>336.04579999999999</v>
      </c>
    </row>
    <row r="131" spans="1:11" ht="9" customHeight="1" x14ac:dyDescent="0.25">
      <c r="A131" s="214" t="s">
        <v>1002</v>
      </c>
      <c r="B131" s="215" t="s">
        <v>1003</v>
      </c>
      <c r="C131" s="216">
        <v>1962850.2349</v>
      </c>
      <c r="D131" s="216">
        <v>130.85669999999999</v>
      </c>
      <c r="E131" s="216">
        <v>35.323099999999997</v>
      </c>
      <c r="F131" s="216">
        <v>0</v>
      </c>
      <c r="G131" s="216">
        <v>130.85669999999999</v>
      </c>
      <c r="H131" s="216">
        <v>115.0793</v>
      </c>
      <c r="I131" s="216">
        <v>31.042899999999999</v>
      </c>
      <c r="J131" s="216">
        <v>443.15870000000001</v>
      </c>
      <c r="K131" s="216">
        <v>197.2227</v>
      </c>
    </row>
    <row r="132" spans="1:11" ht="9" customHeight="1" x14ac:dyDescent="0.25">
      <c r="A132" s="214" t="s">
        <v>1004</v>
      </c>
      <c r="B132" s="215" t="s">
        <v>1005</v>
      </c>
      <c r="C132" s="216">
        <v>1072789.0952999999</v>
      </c>
      <c r="D132" s="216">
        <v>85.823099999999997</v>
      </c>
      <c r="E132" s="216">
        <v>19.857299999999999</v>
      </c>
      <c r="F132" s="216">
        <v>0</v>
      </c>
      <c r="G132" s="216">
        <v>64.3673</v>
      </c>
      <c r="H132" s="216">
        <v>0</v>
      </c>
      <c r="I132" s="216">
        <v>0</v>
      </c>
      <c r="J132" s="216">
        <v>170.04769999999999</v>
      </c>
      <c r="K132" s="216">
        <v>105.68040000000001</v>
      </c>
    </row>
    <row r="133" spans="1:11" ht="9" customHeight="1" x14ac:dyDescent="0.25">
      <c r="A133" s="214" t="s">
        <v>1006</v>
      </c>
      <c r="B133" s="215" t="s">
        <v>1007</v>
      </c>
      <c r="C133" s="216">
        <v>87338.822400000005</v>
      </c>
      <c r="D133" s="216">
        <v>6.9870999999999999</v>
      </c>
      <c r="E133" s="216">
        <v>1.6166</v>
      </c>
      <c r="F133" s="216">
        <v>0</v>
      </c>
      <c r="G133" s="216">
        <v>6.9870999999999999</v>
      </c>
      <c r="H133" s="216">
        <v>0</v>
      </c>
      <c r="I133" s="216">
        <v>0</v>
      </c>
      <c r="J133" s="216">
        <v>15.5908</v>
      </c>
      <c r="K133" s="216">
        <v>8.6036999999999999</v>
      </c>
    </row>
    <row r="134" spans="1:11" ht="9" customHeight="1" x14ac:dyDescent="0.25">
      <c r="A134" s="214" t="s">
        <v>1008</v>
      </c>
      <c r="B134" s="215" t="s">
        <v>1009</v>
      </c>
      <c r="C134" s="216">
        <v>4516.4601000000002</v>
      </c>
      <c r="D134" s="216">
        <v>0.36130000000000001</v>
      </c>
      <c r="E134" s="216">
        <v>8.3599999999999994E-2</v>
      </c>
      <c r="F134" s="216">
        <v>0</v>
      </c>
      <c r="G134" s="216">
        <v>0.36130000000000001</v>
      </c>
      <c r="H134" s="216">
        <v>0</v>
      </c>
      <c r="I134" s="216">
        <v>0</v>
      </c>
      <c r="J134" s="216">
        <v>0.80620000000000003</v>
      </c>
      <c r="K134" s="216">
        <v>0.44490000000000002</v>
      </c>
    </row>
    <row r="135" spans="1:11" ht="9" customHeight="1" x14ac:dyDescent="0.25">
      <c r="A135" s="214" t="s">
        <v>1010</v>
      </c>
      <c r="B135" s="215" t="s">
        <v>1011</v>
      </c>
      <c r="C135" s="216">
        <v>20057.2906</v>
      </c>
      <c r="D135" s="216">
        <v>1.6046</v>
      </c>
      <c r="E135" s="216">
        <v>0.37130000000000002</v>
      </c>
      <c r="F135" s="216">
        <v>0</v>
      </c>
      <c r="G135" s="216">
        <v>1.6046</v>
      </c>
      <c r="H135" s="216">
        <v>0</v>
      </c>
      <c r="I135" s="216">
        <v>26.299700000000001</v>
      </c>
      <c r="J135" s="216">
        <v>29.880199999999999</v>
      </c>
      <c r="K135" s="216">
        <v>28.275600000000001</v>
      </c>
    </row>
    <row r="136" spans="1:11" ht="9" customHeight="1" x14ac:dyDescent="0.25">
      <c r="A136" s="214" t="s">
        <v>1012</v>
      </c>
      <c r="B136" s="215" t="s">
        <v>1013</v>
      </c>
      <c r="C136" s="216">
        <v>12060003.819800001</v>
      </c>
      <c r="D136" s="216">
        <v>804.00030000000004</v>
      </c>
      <c r="E136" s="216">
        <v>217.02979999999999</v>
      </c>
      <c r="F136" s="216">
        <v>0</v>
      </c>
      <c r="G136" s="216">
        <v>1005.0003</v>
      </c>
      <c r="H136" s="216">
        <v>172.22210000000001</v>
      </c>
      <c r="I136" s="216">
        <v>42.306800000000003</v>
      </c>
      <c r="J136" s="216">
        <v>2240.5592999999999</v>
      </c>
      <c r="K136" s="216">
        <v>1063.3369</v>
      </c>
    </row>
    <row r="137" spans="1:11" ht="9" customHeight="1" x14ac:dyDescent="0.25">
      <c r="A137" s="214" t="s">
        <v>1014</v>
      </c>
      <c r="B137" s="215" t="s">
        <v>1015</v>
      </c>
      <c r="C137" s="216">
        <v>11361.6811</v>
      </c>
      <c r="D137" s="216">
        <v>0.73040000000000005</v>
      </c>
      <c r="E137" s="216">
        <v>0.20030000000000001</v>
      </c>
      <c r="F137" s="216">
        <v>0</v>
      </c>
      <c r="G137" s="216">
        <v>0.40579999999999999</v>
      </c>
      <c r="H137" s="216">
        <v>0</v>
      </c>
      <c r="I137" s="216">
        <v>0</v>
      </c>
      <c r="J137" s="216">
        <v>1.3365</v>
      </c>
      <c r="K137" s="216">
        <v>0.93069999999999997</v>
      </c>
    </row>
    <row r="138" spans="1:11" ht="9" customHeight="1" x14ac:dyDescent="0.25">
      <c r="A138" s="214" t="s">
        <v>1016</v>
      </c>
      <c r="B138" s="215" t="s">
        <v>1017</v>
      </c>
      <c r="C138" s="216">
        <v>297535.15149999998</v>
      </c>
      <c r="D138" s="216">
        <v>5.2069000000000001</v>
      </c>
      <c r="E138" s="216">
        <v>4.819</v>
      </c>
      <c r="F138" s="216">
        <v>0</v>
      </c>
      <c r="G138" s="216">
        <v>7.4383999999999997</v>
      </c>
      <c r="H138" s="216">
        <v>0</v>
      </c>
      <c r="I138" s="216">
        <v>43.895600000000002</v>
      </c>
      <c r="J138" s="216">
        <v>61.359900000000003</v>
      </c>
      <c r="K138" s="216">
        <v>53.921500000000002</v>
      </c>
    </row>
    <row r="139" spans="1:11" ht="9" customHeight="1" x14ac:dyDescent="0.25">
      <c r="A139" s="214" t="s">
        <v>1018</v>
      </c>
      <c r="B139" s="215" t="s">
        <v>1019</v>
      </c>
      <c r="C139" s="216">
        <v>37767.894800000002</v>
      </c>
      <c r="D139" s="216">
        <v>2.4279000000000002</v>
      </c>
      <c r="E139" s="216">
        <v>0.66579999999999995</v>
      </c>
      <c r="F139" s="216">
        <v>0</v>
      </c>
      <c r="G139" s="216">
        <v>1.3489</v>
      </c>
      <c r="H139" s="216">
        <v>0</v>
      </c>
      <c r="I139" s="216">
        <v>0</v>
      </c>
      <c r="J139" s="216">
        <v>4.4425999999999997</v>
      </c>
      <c r="K139" s="216">
        <v>3.0937000000000001</v>
      </c>
    </row>
    <row r="140" spans="1:11" ht="9" customHeight="1" x14ac:dyDescent="0.25">
      <c r="A140" s="214" t="s">
        <v>1020</v>
      </c>
      <c r="B140" s="215" t="s">
        <v>1021</v>
      </c>
      <c r="C140" s="216">
        <v>6330.0793999999996</v>
      </c>
      <c r="D140" s="216">
        <v>0.40689999999999998</v>
      </c>
      <c r="E140" s="216">
        <v>0.1116</v>
      </c>
      <c r="F140" s="216">
        <v>0</v>
      </c>
      <c r="G140" s="216">
        <v>0.2261</v>
      </c>
      <c r="H140" s="216">
        <v>0</v>
      </c>
      <c r="I140" s="216">
        <v>0</v>
      </c>
      <c r="J140" s="216">
        <v>0.74460000000000004</v>
      </c>
      <c r="K140" s="216">
        <v>0.51849999999999996</v>
      </c>
    </row>
    <row r="141" spans="1:11" ht="9" customHeight="1" x14ac:dyDescent="0.25">
      <c r="A141" s="214" t="s">
        <v>1022</v>
      </c>
      <c r="B141" s="215" t="s">
        <v>1023</v>
      </c>
      <c r="C141" s="216">
        <v>12147.5394</v>
      </c>
      <c r="D141" s="216">
        <v>0.78090000000000004</v>
      </c>
      <c r="E141" s="216">
        <v>0.21410000000000001</v>
      </c>
      <c r="F141" s="216">
        <v>0</v>
      </c>
      <c r="G141" s="216">
        <v>0.43380000000000002</v>
      </c>
      <c r="H141" s="216">
        <v>0</v>
      </c>
      <c r="I141" s="216">
        <v>0</v>
      </c>
      <c r="J141" s="216">
        <v>1.4288000000000001</v>
      </c>
      <c r="K141" s="216">
        <v>0.995</v>
      </c>
    </row>
    <row r="142" spans="1:11" ht="9" customHeight="1" x14ac:dyDescent="0.25">
      <c r="A142" s="214" t="s">
        <v>1024</v>
      </c>
      <c r="B142" s="215" t="s">
        <v>1025</v>
      </c>
      <c r="C142" s="216">
        <v>550469.58550000004</v>
      </c>
      <c r="D142" s="216">
        <v>14.6792</v>
      </c>
      <c r="E142" s="216">
        <v>9.0571000000000002</v>
      </c>
      <c r="F142" s="216">
        <v>0</v>
      </c>
      <c r="G142" s="216">
        <v>14.6792</v>
      </c>
      <c r="H142" s="216">
        <v>0</v>
      </c>
      <c r="I142" s="216">
        <v>43.895600000000002</v>
      </c>
      <c r="J142" s="216">
        <v>82.311099999999996</v>
      </c>
      <c r="K142" s="216">
        <v>67.631900000000002</v>
      </c>
    </row>
    <row r="143" spans="1:11" ht="9" customHeight="1" x14ac:dyDescent="0.25">
      <c r="A143" s="214" t="s">
        <v>1026</v>
      </c>
      <c r="B143" s="215" t="s">
        <v>1027</v>
      </c>
      <c r="C143" s="216">
        <v>50363.042200000004</v>
      </c>
      <c r="D143" s="216">
        <v>3.3574999999999999</v>
      </c>
      <c r="E143" s="216">
        <v>0.90629999999999999</v>
      </c>
      <c r="F143" s="216">
        <v>0</v>
      </c>
      <c r="G143" s="216">
        <v>3.3574999999999999</v>
      </c>
      <c r="H143" s="216">
        <v>6.71</v>
      </c>
      <c r="I143" s="216">
        <v>0</v>
      </c>
      <c r="J143" s="216">
        <v>14.331300000000001</v>
      </c>
      <c r="K143" s="216">
        <v>4.2637999999999998</v>
      </c>
    </row>
    <row r="144" spans="1:11" ht="9" customHeight="1" x14ac:dyDescent="0.25">
      <c r="A144" s="214" t="s">
        <v>1028</v>
      </c>
      <c r="B144" s="215" t="s">
        <v>1029</v>
      </c>
      <c r="C144" s="216">
        <v>77065.741899999994</v>
      </c>
      <c r="D144" s="216">
        <v>5.1376999999999997</v>
      </c>
      <c r="E144" s="216">
        <v>1.3869</v>
      </c>
      <c r="F144" s="216">
        <v>0</v>
      </c>
      <c r="G144" s="216">
        <v>5.1376999999999997</v>
      </c>
      <c r="H144" s="216">
        <v>14.5534</v>
      </c>
      <c r="I144" s="216">
        <v>0</v>
      </c>
      <c r="J144" s="216">
        <v>26.215699999999998</v>
      </c>
      <c r="K144" s="216">
        <v>6.5246000000000004</v>
      </c>
    </row>
    <row r="145" spans="1:11" ht="9" customHeight="1" x14ac:dyDescent="0.25">
      <c r="A145" s="214" t="s">
        <v>1030</v>
      </c>
      <c r="B145" s="215" t="s">
        <v>1031</v>
      </c>
      <c r="C145" s="216">
        <v>32631.680199999999</v>
      </c>
      <c r="D145" s="216">
        <v>2.6105</v>
      </c>
      <c r="E145" s="216">
        <v>0.60399999999999998</v>
      </c>
      <c r="F145" s="216">
        <v>0</v>
      </c>
      <c r="G145" s="216">
        <v>2.6105</v>
      </c>
      <c r="H145" s="216">
        <v>0</v>
      </c>
      <c r="I145" s="216">
        <v>0</v>
      </c>
      <c r="J145" s="216">
        <v>5.8250000000000002</v>
      </c>
      <c r="K145" s="216">
        <v>3.2145000000000001</v>
      </c>
    </row>
    <row r="146" spans="1:11" ht="9" customHeight="1" x14ac:dyDescent="0.25">
      <c r="A146" s="214" t="s">
        <v>1032</v>
      </c>
      <c r="B146" s="215" t="s">
        <v>1033</v>
      </c>
      <c r="C146" s="216">
        <v>5225.3927000000003</v>
      </c>
      <c r="D146" s="216">
        <v>0.4703</v>
      </c>
      <c r="E146" s="216">
        <v>9.6699999999999994E-2</v>
      </c>
      <c r="F146" s="216">
        <v>0</v>
      </c>
      <c r="G146" s="216">
        <v>0.26129999999999998</v>
      </c>
      <c r="H146" s="216">
        <v>0</v>
      </c>
      <c r="I146" s="216">
        <v>0</v>
      </c>
      <c r="J146" s="216">
        <v>0.82830000000000004</v>
      </c>
      <c r="K146" s="216">
        <v>0.56699999999999995</v>
      </c>
    </row>
    <row r="147" spans="1:11" ht="9" customHeight="1" x14ac:dyDescent="0.25">
      <c r="A147" s="214" t="s">
        <v>1034</v>
      </c>
      <c r="B147" s="215" t="s">
        <v>1035</v>
      </c>
      <c r="C147" s="216">
        <v>76420.022400000002</v>
      </c>
      <c r="D147" s="216">
        <v>3.0568</v>
      </c>
      <c r="E147" s="216">
        <v>1.2967</v>
      </c>
      <c r="F147" s="216">
        <v>0</v>
      </c>
      <c r="G147" s="216">
        <v>2.6747000000000001</v>
      </c>
      <c r="H147" s="216">
        <v>0</v>
      </c>
      <c r="I147" s="216">
        <v>0</v>
      </c>
      <c r="J147" s="216">
        <v>7.0282</v>
      </c>
      <c r="K147" s="216">
        <v>4.3535000000000004</v>
      </c>
    </row>
    <row r="148" spans="1:11" ht="9" customHeight="1" x14ac:dyDescent="0.25">
      <c r="A148" s="214" t="s">
        <v>1036</v>
      </c>
      <c r="B148" s="215" t="s">
        <v>1037</v>
      </c>
      <c r="C148" s="216">
        <v>18395.629700000001</v>
      </c>
      <c r="D148" s="216">
        <v>0.73580000000000001</v>
      </c>
      <c r="E148" s="216">
        <v>0.31209999999999999</v>
      </c>
      <c r="F148" s="216">
        <v>0</v>
      </c>
      <c r="G148" s="216">
        <v>0.64380000000000004</v>
      </c>
      <c r="H148" s="216">
        <v>0</v>
      </c>
      <c r="I148" s="216">
        <v>0</v>
      </c>
      <c r="J148" s="216">
        <v>1.6917</v>
      </c>
      <c r="K148" s="216">
        <v>1.0479000000000001</v>
      </c>
    </row>
    <row r="149" spans="1:11" ht="9" customHeight="1" x14ac:dyDescent="0.25">
      <c r="A149" s="214" t="s">
        <v>1038</v>
      </c>
      <c r="B149" s="215" t="s">
        <v>1039</v>
      </c>
      <c r="C149" s="216">
        <v>21886.5592</v>
      </c>
      <c r="D149" s="216">
        <v>1.7508999999999999</v>
      </c>
      <c r="E149" s="216">
        <v>0.40510000000000002</v>
      </c>
      <c r="F149" s="216">
        <v>0</v>
      </c>
      <c r="G149" s="216">
        <v>1.7508999999999999</v>
      </c>
      <c r="H149" s="216">
        <v>0</v>
      </c>
      <c r="I149" s="216">
        <v>0</v>
      </c>
      <c r="J149" s="216">
        <v>3.9068999999999998</v>
      </c>
      <c r="K149" s="216">
        <v>2.1560000000000001</v>
      </c>
    </row>
    <row r="150" spans="1:11" ht="9" customHeight="1" x14ac:dyDescent="0.25">
      <c r="A150" s="214" t="s">
        <v>375</v>
      </c>
      <c r="B150" s="215" t="s">
        <v>1040</v>
      </c>
      <c r="C150" s="216">
        <v>65811.198600000003</v>
      </c>
      <c r="D150" s="216">
        <v>3.7606000000000002</v>
      </c>
      <c r="E150" s="216">
        <v>1.1601999999999999</v>
      </c>
      <c r="F150" s="216">
        <v>0</v>
      </c>
      <c r="G150" s="216">
        <v>3.7606000000000002</v>
      </c>
      <c r="H150" s="216">
        <v>0</v>
      </c>
      <c r="I150" s="216">
        <v>20.2517</v>
      </c>
      <c r="J150" s="216">
        <v>28.9331</v>
      </c>
      <c r="K150" s="216">
        <v>25.172499999999999</v>
      </c>
    </row>
    <row r="151" spans="1:11" ht="9" customHeight="1" x14ac:dyDescent="0.25">
      <c r="A151" s="214" t="s">
        <v>1041</v>
      </c>
      <c r="B151" s="215" t="s">
        <v>1042</v>
      </c>
      <c r="C151" s="216">
        <v>441254.76890000002</v>
      </c>
      <c r="D151" s="216">
        <v>39.712899999999998</v>
      </c>
      <c r="E151" s="216">
        <v>8.1676000000000002</v>
      </c>
      <c r="F151" s="216">
        <v>0</v>
      </c>
      <c r="G151" s="216">
        <v>26.475300000000001</v>
      </c>
      <c r="H151" s="216">
        <v>0</v>
      </c>
      <c r="I151" s="216">
        <v>0</v>
      </c>
      <c r="J151" s="216">
        <v>74.355800000000002</v>
      </c>
      <c r="K151" s="216">
        <v>47.880499999999998</v>
      </c>
    </row>
    <row r="152" spans="1:11" ht="9" customHeight="1" x14ac:dyDescent="0.25">
      <c r="A152" s="214" t="s">
        <v>1043</v>
      </c>
      <c r="B152" s="215" t="s">
        <v>1044</v>
      </c>
      <c r="C152" s="216">
        <v>965788.61979999999</v>
      </c>
      <c r="D152" s="216">
        <v>55.187899999999999</v>
      </c>
      <c r="E152" s="216">
        <v>17.025500000000001</v>
      </c>
      <c r="F152" s="216">
        <v>0</v>
      </c>
      <c r="G152" s="216">
        <v>41.390900000000002</v>
      </c>
      <c r="H152" s="216">
        <v>81.851799999999997</v>
      </c>
      <c r="I152" s="216">
        <v>25.232399999999998</v>
      </c>
      <c r="J152" s="216">
        <v>220.6885</v>
      </c>
      <c r="K152" s="216">
        <v>97.445800000000006</v>
      </c>
    </row>
    <row r="153" spans="1:11" ht="9" customHeight="1" x14ac:dyDescent="0.25">
      <c r="A153" s="214" t="s">
        <v>1045</v>
      </c>
      <c r="B153" s="215" t="s">
        <v>1046</v>
      </c>
      <c r="C153" s="216">
        <v>1327340.2875999999</v>
      </c>
      <c r="D153" s="216">
        <v>53.093600000000002</v>
      </c>
      <c r="E153" s="216">
        <v>22.521599999999999</v>
      </c>
      <c r="F153" s="216">
        <v>0</v>
      </c>
      <c r="G153" s="216">
        <v>46.456899999999997</v>
      </c>
      <c r="H153" s="216">
        <v>0</v>
      </c>
      <c r="I153" s="216">
        <v>20.2517</v>
      </c>
      <c r="J153" s="216">
        <v>142.32380000000001</v>
      </c>
      <c r="K153" s="216">
        <v>95.866900000000001</v>
      </c>
    </row>
    <row r="154" spans="1:11" ht="9" customHeight="1" x14ac:dyDescent="0.25">
      <c r="A154" s="214" t="s">
        <v>1047</v>
      </c>
      <c r="B154" s="215" t="s">
        <v>1048</v>
      </c>
      <c r="C154" s="216">
        <v>839022.99170000001</v>
      </c>
      <c r="D154" s="216">
        <v>33.560899999999997</v>
      </c>
      <c r="E154" s="216">
        <v>14.2361</v>
      </c>
      <c r="F154" s="216">
        <v>0</v>
      </c>
      <c r="G154" s="216">
        <v>29.3658</v>
      </c>
      <c r="H154" s="216">
        <v>0</v>
      </c>
      <c r="I154" s="216">
        <v>20.2517</v>
      </c>
      <c r="J154" s="216">
        <v>97.414500000000004</v>
      </c>
      <c r="K154" s="216">
        <v>68.048699999999997</v>
      </c>
    </row>
    <row r="155" spans="1:11" ht="9" customHeight="1" x14ac:dyDescent="0.25">
      <c r="A155" s="214" t="s">
        <v>399</v>
      </c>
      <c r="B155" s="215" t="s">
        <v>400</v>
      </c>
      <c r="C155" s="216">
        <v>87460.936400000006</v>
      </c>
      <c r="D155" s="216">
        <v>13.1191</v>
      </c>
      <c r="E155" s="216">
        <v>1.7988</v>
      </c>
      <c r="F155" s="216">
        <v>0</v>
      </c>
      <c r="G155" s="216">
        <v>8.7461000000000002</v>
      </c>
      <c r="H155" s="216">
        <v>0</v>
      </c>
      <c r="I155" s="216">
        <v>0</v>
      </c>
      <c r="J155" s="216">
        <v>23.664000000000001</v>
      </c>
      <c r="K155" s="216">
        <v>14.917899999999999</v>
      </c>
    </row>
    <row r="156" spans="1:11" ht="9" customHeight="1" x14ac:dyDescent="0.25">
      <c r="A156" s="214" t="s">
        <v>1049</v>
      </c>
      <c r="B156" s="215" t="s">
        <v>1050</v>
      </c>
      <c r="C156" s="216">
        <v>12907.1353</v>
      </c>
      <c r="D156" s="216">
        <v>1.1616</v>
      </c>
      <c r="E156" s="216">
        <v>0.2389</v>
      </c>
      <c r="F156" s="216">
        <v>0</v>
      </c>
      <c r="G156" s="216">
        <v>0.77439999999999998</v>
      </c>
      <c r="H156" s="216">
        <v>0</v>
      </c>
      <c r="I156" s="216">
        <v>0</v>
      </c>
      <c r="J156" s="216">
        <v>2.1749000000000001</v>
      </c>
      <c r="K156" s="216">
        <v>1.4005000000000001</v>
      </c>
    </row>
    <row r="157" spans="1:11" ht="9" customHeight="1" x14ac:dyDescent="0.25">
      <c r="A157" s="214" t="s">
        <v>739</v>
      </c>
      <c r="B157" s="215" t="s">
        <v>740</v>
      </c>
      <c r="C157" s="216">
        <v>1866235.7618</v>
      </c>
      <c r="D157" s="216">
        <v>130.63650000000001</v>
      </c>
      <c r="E157" s="216">
        <v>34.543999999999997</v>
      </c>
      <c r="F157" s="216">
        <v>0</v>
      </c>
      <c r="G157" s="216">
        <v>130.63650000000001</v>
      </c>
      <c r="H157" s="216">
        <v>82.539599999999993</v>
      </c>
      <c r="I157" s="216">
        <v>25.232399999999998</v>
      </c>
      <c r="J157" s="216">
        <v>403.589</v>
      </c>
      <c r="K157" s="216">
        <v>190.41290000000001</v>
      </c>
    </row>
    <row r="158" spans="1:11" ht="9" customHeight="1" x14ac:dyDescent="0.25">
      <c r="A158" s="214" t="s">
        <v>1051</v>
      </c>
      <c r="B158" s="215" t="s">
        <v>1052</v>
      </c>
      <c r="C158" s="216">
        <v>74272.066099999996</v>
      </c>
      <c r="D158" s="216">
        <v>4.4562999999999997</v>
      </c>
      <c r="E158" s="216">
        <v>1.3748</v>
      </c>
      <c r="F158" s="216">
        <v>0.55700000000000005</v>
      </c>
      <c r="G158" s="216">
        <v>4.4562999999999997</v>
      </c>
      <c r="H158" s="216">
        <v>22.370799999999999</v>
      </c>
      <c r="I158" s="216">
        <v>24.187100000000001</v>
      </c>
      <c r="J158" s="216">
        <v>57.402299999999997</v>
      </c>
      <c r="K158" s="216">
        <v>30.575199999999999</v>
      </c>
    </row>
    <row r="159" spans="1:11" ht="9" customHeight="1" x14ac:dyDescent="0.25">
      <c r="A159" s="214" t="s">
        <v>1053</v>
      </c>
      <c r="B159" s="215" t="s">
        <v>1054</v>
      </c>
      <c r="C159" s="216">
        <v>288158.48190000001</v>
      </c>
      <c r="D159" s="216">
        <v>19.210599999999999</v>
      </c>
      <c r="E159" s="216">
        <v>5.1856999999999998</v>
      </c>
      <c r="F159" s="216">
        <v>0</v>
      </c>
      <c r="G159" s="216">
        <v>19.210599999999999</v>
      </c>
      <c r="H159" s="216">
        <v>72.857100000000003</v>
      </c>
      <c r="I159" s="216">
        <v>0</v>
      </c>
      <c r="J159" s="216">
        <v>116.464</v>
      </c>
      <c r="K159" s="216">
        <v>24.3963</v>
      </c>
    </row>
    <row r="160" spans="1:11" ht="9" customHeight="1" x14ac:dyDescent="0.25">
      <c r="A160" s="214" t="s">
        <v>731</v>
      </c>
      <c r="B160" s="215" t="s">
        <v>732</v>
      </c>
      <c r="C160" s="216">
        <v>907148.16830000002</v>
      </c>
      <c r="D160" s="216">
        <v>51.837000000000003</v>
      </c>
      <c r="E160" s="216">
        <v>15.9917</v>
      </c>
      <c r="F160" s="216">
        <v>0</v>
      </c>
      <c r="G160" s="216">
        <v>45.357399999999998</v>
      </c>
      <c r="H160" s="216">
        <v>130.68770000000001</v>
      </c>
      <c r="I160" s="216">
        <v>25.232399999999998</v>
      </c>
      <c r="J160" s="216">
        <v>269.1062</v>
      </c>
      <c r="K160" s="216">
        <v>93.061099999999996</v>
      </c>
    </row>
    <row r="161" spans="1:11" ht="9" customHeight="1" x14ac:dyDescent="0.25">
      <c r="A161" s="214" t="s">
        <v>720</v>
      </c>
      <c r="B161" s="215" t="s">
        <v>721</v>
      </c>
      <c r="C161" s="216">
        <v>1362317.0708000001</v>
      </c>
      <c r="D161" s="216">
        <v>95.362200000000001</v>
      </c>
      <c r="E161" s="216">
        <v>25.2165</v>
      </c>
      <c r="F161" s="216">
        <v>0</v>
      </c>
      <c r="G161" s="216">
        <v>95.362200000000001</v>
      </c>
      <c r="H161" s="216">
        <v>81.163899999999998</v>
      </c>
      <c r="I161" s="216">
        <v>25.232399999999998</v>
      </c>
      <c r="J161" s="216">
        <v>322.3372</v>
      </c>
      <c r="K161" s="216">
        <v>145.81110000000001</v>
      </c>
    </row>
    <row r="162" spans="1:11" ht="9" customHeight="1" x14ac:dyDescent="0.25">
      <c r="A162" s="214" t="s">
        <v>1055</v>
      </c>
      <c r="B162" s="215" t="s">
        <v>1056</v>
      </c>
      <c r="C162" s="216">
        <v>4918678.6040000003</v>
      </c>
      <c r="D162" s="216">
        <v>327.9119</v>
      </c>
      <c r="E162" s="216">
        <v>88.515699999999995</v>
      </c>
      <c r="F162" s="216">
        <v>0</v>
      </c>
      <c r="G162" s="216">
        <v>327.9119</v>
      </c>
      <c r="H162" s="216">
        <v>149.7353</v>
      </c>
      <c r="I162" s="216">
        <v>25.232399999999998</v>
      </c>
      <c r="J162" s="216">
        <v>919.30719999999997</v>
      </c>
      <c r="K162" s="216">
        <v>441.66</v>
      </c>
    </row>
    <row r="163" spans="1:11" ht="9" customHeight="1" x14ac:dyDescent="0.25">
      <c r="A163" s="214" t="s">
        <v>726</v>
      </c>
      <c r="B163" s="215" t="s">
        <v>1057</v>
      </c>
      <c r="C163" s="216">
        <v>41526.743499999997</v>
      </c>
      <c r="D163" s="216">
        <v>2.6696</v>
      </c>
      <c r="E163" s="216">
        <v>0.73209999999999997</v>
      </c>
      <c r="F163" s="216">
        <v>0</v>
      </c>
      <c r="G163" s="216">
        <v>1.4831000000000001</v>
      </c>
      <c r="H163" s="216">
        <v>0</v>
      </c>
      <c r="I163" s="216">
        <v>0</v>
      </c>
      <c r="J163" s="216">
        <v>4.8848000000000003</v>
      </c>
      <c r="K163" s="216">
        <v>3.4016999999999999</v>
      </c>
    </row>
    <row r="164" spans="1:11" ht="9" customHeight="1" x14ac:dyDescent="0.25">
      <c r="A164" s="214" t="s">
        <v>383</v>
      </c>
      <c r="B164" s="215" t="s">
        <v>384</v>
      </c>
      <c r="C164" s="216">
        <v>37893.218999999997</v>
      </c>
      <c r="D164" s="216">
        <v>3.0314999999999999</v>
      </c>
      <c r="E164" s="216">
        <v>0.70140000000000002</v>
      </c>
      <c r="F164" s="216">
        <v>0</v>
      </c>
      <c r="G164" s="216">
        <v>2.2736000000000001</v>
      </c>
      <c r="H164" s="216">
        <v>16.4147</v>
      </c>
      <c r="I164" s="216">
        <v>20.2517</v>
      </c>
      <c r="J164" s="216">
        <v>42.672899999999998</v>
      </c>
      <c r="K164" s="216">
        <v>23.9846</v>
      </c>
    </row>
    <row r="165" spans="1:11" ht="9" customHeight="1" x14ac:dyDescent="0.25">
      <c r="A165" s="214" t="s">
        <v>385</v>
      </c>
      <c r="B165" s="215" t="s">
        <v>1058</v>
      </c>
      <c r="C165" s="216">
        <v>4000.2930000000001</v>
      </c>
      <c r="D165" s="216">
        <v>0.2</v>
      </c>
      <c r="E165" s="216">
        <v>7.0499999999999993E-2</v>
      </c>
      <c r="F165" s="216">
        <v>0</v>
      </c>
      <c r="G165" s="216">
        <v>0.1429</v>
      </c>
      <c r="H165" s="216">
        <v>3.9020000000000001</v>
      </c>
      <c r="I165" s="216">
        <v>0</v>
      </c>
      <c r="J165" s="216">
        <v>4.3154000000000003</v>
      </c>
      <c r="K165" s="216">
        <v>0.27050000000000002</v>
      </c>
    </row>
    <row r="166" spans="1:11" ht="9" customHeight="1" x14ac:dyDescent="0.25">
      <c r="A166" s="214" t="s">
        <v>1059</v>
      </c>
      <c r="B166" s="215" t="s">
        <v>1060</v>
      </c>
      <c r="C166" s="216">
        <v>192155.60630000001</v>
      </c>
      <c r="D166" s="216">
        <v>12.3529</v>
      </c>
      <c r="E166" s="216">
        <v>3.3874</v>
      </c>
      <c r="F166" s="216">
        <v>0</v>
      </c>
      <c r="G166" s="216">
        <v>4.1176000000000004</v>
      </c>
      <c r="H166" s="216">
        <v>4.8148</v>
      </c>
      <c r="I166" s="216">
        <v>0</v>
      </c>
      <c r="J166" s="216">
        <v>24.672699999999999</v>
      </c>
      <c r="K166" s="216">
        <v>15.7403</v>
      </c>
    </row>
    <row r="167" spans="1:11" ht="9" customHeight="1" x14ac:dyDescent="0.25">
      <c r="A167" s="214" t="s">
        <v>1061</v>
      </c>
      <c r="B167" s="215" t="s">
        <v>1062</v>
      </c>
      <c r="C167" s="216">
        <v>5797584.3909999998</v>
      </c>
      <c r="D167" s="216">
        <v>272.82749999999999</v>
      </c>
      <c r="E167" s="216">
        <v>99.948599999999999</v>
      </c>
      <c r="F167" s="216">
        <v>0</v>
      </c>
      <c r="G167" s="216">
        <v>306.93090000000001</v>
      </c>
      <c r="H167" s="216">
        <v>257.35419999999999</v>
      </c>
      <c r="I167" s="216">
        <v>25.232399999999998</v>
      </c>
      <c r="J167" s="216">
        <v>962.29359999999997</v>
      </c>
      <c r="K167" s="216">
        <v>398.00850000000003</v>
      </c>
    </row>
    <row r="168" spans="1:11" ht="9" customHeight="1" x14ac:dyDescent="0.25">
      <c r="A168" s="214" t="s">
        <v>727</v>
      </c>
      <c r="B168" s="215" t="s">
        <v>728</v>
      </c>
      <c r="C168" s="216">
        <v>1381068.6691000001</v>
      </c>
      <c r="D168" s="216">
        <v>69.053399999999996</v>
      </c>
      <c r="E168" s="216">
        <v>24.346299999999999</v>
      </c>
      <c r="F168" s="216">
        <v>0</v>
      </c>
      <c r="G168" s="216">
        <v>88.783000000000001</v>
      </c>
      <c r="H168" s="216">
        <v>73.8095</v>
      </c>
      <c r="I168" s="216">
        <v>25.232399999999998</v>
      </c>
      <c r="J168" s="216">
        <v>281.22460000000001</v>
      </c>
      <c r="K168" s="216">
        <v>118.63209999999999</v>
      </c>
    </row>
    <row r="169" spans="1:11" ht="9" customHeight="1" x14ac:dyDescent="0.25">
      <c r="A169" s="214" t="s">
        <v>1063</v>
      </c>
      <c r="B169" s="215" t="s">
        <v>1064</v>
      </c>
      <c r="C169" s="216">
        <v>3187571.2513000001</v>
      </c>
      <c r="D169" s="216">
        <v>127.5029</v>
      </c>
      <c r="E169" s="216">
        <v>54.085099999999997</v>
      </c>
      <c r="F169" s="216">
        <v>0</v>
      </c>
      <c r="G169" s="216">
        <v>79.689300000000003</v>
      </c>
      <c r="H169" s="216">
        <v>0</v>
      </c>
      <c r="I169" s="216">
        <v>40.503399999999999</v>
      </c>
      <c r="J169" s="216">
        <v>301.78070000000002</v>
      </c>
      <c r="K169" s="216">
        <v>222.09139999999999</v>
      </c>
    </row>
    <row r="170" spans="1:11" ht="9" customHeight="1" x14ac:dyDescent="0.25">
      <c r="A170" s="214" t="s">
        <v>1065</v>
      </c>
      <c r="B170" s="215" t="s">
        <v>1697</v>
      </c>
      <c r="C170" s="216">
        <v>519980.72769999999</v>
      </c>
      <c r="D170" s="216">
        <v>36.398699999999998</v>
      </c>
      <c r="E170" s="216">
        <v>9.6248000000000005</v>
      </c>
      <c r="F170" s="216">
        <v>0</v>
      </c>
      <c r="G170" s="216">
        <v>36.398699999999998</v>
      </c>
      <c r="H170" s="216">
        <v>39.894100000000002</v>
      </c>
      <c r="I170" s="216">
        <v>25.232399999999998</v>
      </c>
      <c r="J170" s="216">
        <v>147.5487</v>
      </c>
      <c r="K170" s="216">
        <v>71.255899999999997</v>
      </c>
    </row>
    <row r="171" spans="1:11" ht="9" customHeight="1" x14ac:dyDescent="0.25">
      <c r="A171" s="214" t="s">
        <v>1066</v>
      </c>
      <c r="B171" s="215" t="s">
        <v>1067</v>
      </c>
      <c r="C171" s="216">
        <v>20057.2906</v>
      </c>
      <c r="D171" s="216">
        <v>1.6046</v>
      </c>
      <c r="E171" s="216">
        <v>0.37130000000000002</v>
      </c>
      <c r="F171" s="216">
        <v>0</v>
      </c>
      <c r="G171" s="216">
        <v>1.6046</v>
      </c>
      <c r="H171" s="216">
        <v>0</v>
      </c>
      <c r="I171" s="216">
        <v>20.2517</v>
      </c>
      <c r="J171" s="216">
        <v>23.8322</v>
      </c>
      <c r="K171" s="216">
        <v>22.227599999999999</v>
      </c>
    </row>
    <row r="172" spans="1:11" ht="9" customHeight="1" x14ac:dyDescent="0.25">
      <c r="A172" s="214" t="s">
        <v>1068</v>
      </c>
      <c r="B172" s="215" t="s">
        <v>1069</v>
      </c>
      <c r="C172" s="216">
        <v>503667.22830000002</v>
      </c>
      <c r="D172" s="216">
        <v>40.293399999999998</v>
      </c>
      <c r="E172" s="216">
        <v>9.3229000000000006</v>
      </c>
      <c r="F172" s="216">
        <v>0</v>
      </c>
      <c r="G172" s="216">
        <v>35.256700000000002</v>
      </c>
      <c r="H172" s="216">
        <v>47.619</v>
      </c>
      <c r="I172" s="216">
        <v>20.2517</v>
      </c>
      <c r="J172" s="216">
        <v>152.74369999999999</v>
      </c>
      <c r="K172" s="216">
        <v>69.867999999999995</v>
      </c>
    </row>
    <row r="173" spans="1:11" ht="9" customHeight="1" x14ac:dyDescent="0.25">
      <c r="A173" s="214" t="s">
        <v>1070</v>
      </c>
      <c r="B173" s="215" t="s">
        <v>1071</v>
      </c>
      <c r="C173" s="216">
        <v>4043645.9978</v>
      </c>
      <c r="D173" s="216">
        <v>269.57639999999998</v>
      </c>
      <c r="E173" s="216">
        <v>72.768799999999999</v>
      </c>
      <c r="F173" s="216">
        <v>0</v>
      </c>
      <c r="G173" s="216">
        <v>202.1823</v>
      </c>
      <c r="H173" s="216">
        <v>0</v>
      </c>
      <c r="I173" s="216">
        <v>20.2517</v>
      </c>
      <c r="J173" s="216">
        <v>564.77919999999995</v>
      </c>
      <c r="K173" s="216">
        <v>362.59690000000001</v>
      </c>
    </row>
    <row r="174" spans="1:11" ht="9" customHeight="1" x14ac:dyDescent="0.25">
      <c r="A174" s="214" t="s">
        <v>733</v>
      </c>
      <c r="B174" s="215" t="s">
        <v>734</v>
      </c>
      <c r="C174" s="216">
        <v>698560.85710000002</v>
      </c>
      <c r="D174" s="216">
        <v>46.570700000000002</v>
      </c>
      <c r="E174" s="216">
        <v>12.571199999999999</v>
      </c>
      <c r="F174" s="216">
        <v>0</v>
      </c>
      <c r="G174" s="216">
        <v>46.570700000000002</v>
      </c>
      <c r="H174" s="216">
        <v>82.116299999999995</v>
      </c>
      <c r="I174" s="216">
        <v>25.232399999999998</v>
      </c>
      <c r="J174" s="216">
        <v>213.06129999999999</v>
      </c>
      <c r="K174" s="216">
        <v>84.374300000000005</v>
      </c>
    </row>
    <row r="175" spans="1:11" ht="9" customHeight="1" x14ac:dyDescent="0.25">
      <c r="A175" s="214" t="s">
        <v>1072</v>
      </c>
      <c r="B175" s="215" t="s">
        <v>1073</v>
      </c>
      <c r="C175" s="216">
        <v>72523.882700000002</v>
      </c>
      <c r="D175" s="216">
        <v>5.8018999999999998</v>
      </c>
      <c r="E175" s="216">
        <v>1.3424</v>
      </c>
      <c r="F175" s="216">
        <v>0</v>
      </c>
      <c r="G175" s="216">
        <v>5.8018999999999998</v>
      </c>
      <c r="H175" s="216">
        <v>0</v>
      </c>
      <c r="I175" s="216">
        <v>0</v>
      </c>
      <c r="J175" s="216">
        <v>12.946199999999999</v>
      </c>
      <c r="K175" s="216">
        <v>7.1443000000000003</v>
      </c>
    </row>
    <row r="176" spans="1:11" ht="9" customHeight="1" x14ac:dyDescent="0.25">
      <c r="A176" s="214" t="s">
        <v>394</v>
      </c>
      <c r="B176" s="215" t="s">
        <v>395</v>
      </c>
      <c r="C176" s="216">
        <v>7126.6947</v>
      </c>
      <c r="D176" s="216">
        <v>0.64139999999999997</v>
      </c>
      <c r="E176" s="216">
        <v>0.13189999999999999</v>
      </c>
      <c r="F176" s="216">
        <v>0</v>
      </c>
      <c r="G176" s="216">
        <v>0.35630000000000001</v>
      </c>
      <c r="H176" s="216">
        <v>0</v>
      </c>
      <c r="I176" s="216">
        <v>20.2517</v>
      </c>
      <c r="J176" s="216">
        <v>21.3813</v>
      </c>
      <c r="K176" s="216">
        <v>21.024999999999999</v>
      </c>
    </row>
    <row r="177" spans="1:11" ht="9" customHeight="1" x14ac:dyDescent="0.25">
      <c r="A177" s="214" t="s">
        <v>1074</v>
      </c>
      <c r="B177" s="215" t="s">
        <v>1075</v>
      </c>
      <c r="C177" s="216">
        <v>115360.7329</v>
      </c>
      <c r="D177" s="216">
        <v>1.8025</v>
      </c>
      <c r="E177" s="216">
        <v>0.67959999999999998</v>
      </c>
      <c r="F177" s="216">
        <v>0</v>
      </c>
      <c r="G177" s="216">
        <v>2.0028000000000001</v>
      </c>
      <c r="H177" s="216">
        <v>56.278799999999997</v>
      </c>
      <c r="I177" s="216">
        <v>33.040799999999997</v>
      </c>
      <c r="J177" s="216">
        <v>93.804500000000004</v>
      </c>
      <c r="K177" s="216">
        <v>35.5229</v>
      </c>
    </row>
    <row r="178" spans="1:11" ht="9" customHeight="1" x14ac:dyDescent="0.25">
      <c r="A178" s="214" t="s">
        <v>1076</v>
      </c>
      <c r="B178" s="215" t="s">
        <v>1077</v>
      </c>
      <c r="C178" s="216">
        <v>16967.3923</v>
      </c>
      <c r="D178" s="216">
        <v>2.2623000000000002</v>
      </c>
      <c r="E178" s="216">
        <v>0.52339999999999998</v>
      </c>
      <c r="F178" s="216">
        <v>0</v>
      </c>
      <c r="G178" s="216">
        <v>1.6967000000000001</v>
      </c>
      <c r="H178" s="216">
        <v>0</v>
      </c>
      <c r="I178" s="216">
        <v>0</v>
      </c>
      <c r="J178" s="216">
        <v>4.4824000000000002</v>
      </c>
      <c r="K178" s="216">
        <v>2.7856999999999998</v>
      </c>
    </row>
    <row r="179" spans="1:11" ht="9" customHeight="1" x14ac:dyDescent="0.25">
      <c r="A179" s="214" t="s">
        <v>1078</v>
      </c>
      <c r="B179" s="215" t="s">
        <v>1079</v>
      </c>
      <c r="C179" s="216">
        <v>98040.315300000002</v>
      </c>
      <c r="D179" s="216">
        <v>6.3026</v>
      </c>
      <c r="E179" s="216">
        <v>1.7282999999999999</v>
      </c>
      <c r="F179" s="216">
        <v>0</v>
      </c>
      <c r="G179" s="216">
        <v>3.5013999999999998</v>
      </c>
      <c r="H179" s="216">
        <v>0</v>
      </c>
      <c r="I179" s="216">
        <v>27.181100000000001</v>
      </c>
      <c r="J179" s="216">
        <v>38.7134</v>
      </c>
      <c r="K179" s="216">
        <v>35.212000000000003</v>
      </c>
    </row>
    <row r="180" spans="1:11" ht="9" customHeight="1" x14ac:dyDescent="0.25">
      <c r="A180" s="214" t="s">
        <v>722</v>
      </c>
      <c r="B180" s="215" t="s">
        <v>723</v>
      </c>
      <c r="C180" s="216">
        <v>1055375.5212999999</v>
      </c>
      <c r="D180" s="216">
        <v>41.042400000000001</v>
      </c>
      <c r="E180" s="216">
        <v>18.088000000000001</v>
      </c>
      <c r="F180" s="216">
        <v>0</v>
      </c>
      <c r="G180" s="216">
        <v>58.631999999999998</v>
      </c>
      <c r="H180" s="216">
        <v>94.073999999999998</v>
      </c>
      <c r="I180" s="216">
        <v>25.232399999999998</v>
      </c>
      <c r="J180" s="216">
        <v>237.06880000000001</v>
      </c>
      <c r="K180" s="216">
        <v>84.362799999999993</v>
      </c>
    </row>
    <row r="181" spans="1:11" ht="9" customHeight="1" x14ac:dyDescent="0.25">
      <c r="A181" s="214" t="s">
        <v>1080</v>
      </c>
      <c r="B181" s="215" t="s">
        <v>1081</v>
      </c>
      <c r="C181" s="216">
        <v>4835525.6463000001</v>
      </c>
      <c r="D181" s="216">
        <v>188.04820000000001</v>
      </c>
      <c r="E181" s="216">
        <v>82.875500000000002</v>
      </c>
      <c r="F181" s="216">
        <v>0</v>
      </c>
      <c r="G181" s="216">
        <v>268.64030000000002</v>
      </c>
      <c r="H181" s="216">
        <v>191.85169999999999</v>
      </c>
      <c r="I181" s="216">
        <v>25.232399999999998</v>
      </c>
      <c r="J181" s="216">
        <v>756.6481</v>
      </c>
      <c r="K181" s="216">
        <v>296.15609999999998</v>
      </c>
    </row>
    <row r="182" spans="1:11" ht="9" customHeight="1" x14ac:dyDescent="0.25">
      <c r="A182" s="214" t="s">
        <v>1082</v>
      </c>
      <c r="B182" s="215" t="s">
        <v>1083</v>
      </c>
      <c r="C182" s="216">
        <v>50734.763400000003</v>
      </c>
      <c r="D182" s="216">
        <v>3.3822999999999999</v>
      </c>
      <c r="E182" s="216">
        <v>0.91300000000000003</v>
      </c>
      <c r="F182" s="216">
        <v>0</v>
      </c>
      <c r="G182" s="216">
        <v>3.3822999999999999</v>
      </c>
      <c r="H182" s="216">
        <v>0</v>
      </c>
      <c r="I182" s="216">
        <v>0</v>
      </c>
      <c r="J182" s="216">
        <v>7.6776</v>
      </c>
      <c r="K182" s="216">
        <v>4.2953000000000001</v>
      </c>
    </row>
    <row r="183" spans="1:11" ht="9" customHeight="1" x14ac:dyDescent="0.25">
      <c r="A183" s="214" t="s">
        <v>1084</v>
      </c>
      <c r="B183" s="215" t="s">
        <v>1085</v>
      </c>
      <c r="C183" s="216">
        <v>73447.835399999996</v>
      </c>
      <c r="D183" s="216">
        <v>6.6102999999999996</v>
      </c>
      <c r="E183" s="216">
        <v>1.3594999999999999</v>
      </c>
      <c r="F183" s="216">
        <v>0</v>
      </c>
      <c r="G183" s="216">
        <v>4.4069000000000003</v>
      </c>
      <c r="H183" s="216">
        <v>0</v>
      </c>
      <c r="I183" s="216">
        <v>0</v>
      </c>
      <c r="J183" s="216">
        <v>12.3767</v>
      </c>
      <c r="K183" s="216">
        <v>7.9698000000000002</v>
      </c>
    </row>
    <row r="184" spans="1:11" ht="9" customHeight="1" x14ac:dyDescent="0.25">
      <c r="A184" s="214" t="s">
        <v>365</v>
      </c>
      <c r="B184" s="215" t="s">
        <v>366</v>
      </c>
      <c r="C184" s="216">
        <v>1977609.9304</v>
      </c>
      <c r="D184" s="216">
        <v>98.880499999999998</v>
      </c>
      <c r="E184" s="216">
        <v>34.862400000000001</v>
      </c>
      <c r="F184" s="216">
        <v>0</v>
      </c>
      <c r="G184" s="216">
        <v>127.13209999999999</v>
      </c>
      <c r="H184" s="216">
        <v>82.433800000000005</v>
      </c>
      <c r="I184" s="216">
        <v>33.672499999999999</v>
      </c>
      <c r="J184" s="216">
        <v>376.98129999999998</v>
      </c>
      <c r="K184" s="216">
        <v>167.41540000000001</v>
      </c>
    </row>
    <row r="185" spans="1:11" ht="9" customHeight="1" x14ac:dyDescent="0.25">
      <c r="A185" s="214" t="s">
        <v>401</v>
      </c>
      <c r="B185" s="215" t="s">
        <v>402</v>
      </c>
      <c r="C185" s="216">
        <v>927.63570000000004</v>
      </c>
      <c r="D185" s="216">
        <v>7.4200000000000002E-2</v>
      </c>
      <c r="E185" s="216">
        <v>1.72E-2</v>
      </c>
      <c r="F185" s="216">
        <v>0</v>
      </c>
      <c r="G185" s="216">
        <v>7.4200000000000002E-2</v>
      </c>
      <c r="H185" s="216">
        <v>0</v>
      </c>
      <c r="I185" s="216">
        <v>0</v>
      </c>
      <c r="J185" s="216">
        <v>0.1656</v>
      </c>
      <c r="K185" s="216">
        <v>9.1399999999999995E-2</v>
      </c>
    </row>
    <row r="186" spans="1:11" ht="9" customHeight="1" x14ac:dyDescent="0.25">
      <c r="A186" s="214" t="s">
        <v>1086</v>
      </c>
      <c r="B186" s="215" t="s">
        <v>1087</v>
      </c>
      <c r="C186" s="216">
        <v>2446.4767999999999</v>
      </c>
      <c r="D186" s="216">
        <v>0.19570000000000001</v>
      </c>
      <c r="E186" s="216">
        <v>4.53E-2</v>
      </c>
      <c r="F186" s="216">
        <v>0</v>
      </c>
      <c r="G186" s="216">
        <v>0.17130000000000001</v>
      </c>
      <c r="H186" s="216">
        <v>0</v>
      </c>
      <c r="I186" s="216">
        <v>0</v>
      </c>
      <c r="J186" s="216">
        <v>0.4123</v>
      </c>
      <c r="K186" s="216">
        <v>0.24099999999999999</v>
      </c>
    </row>
    <row r="187" spans="1:11" ht="9" customHeight="1" x14ac:dyDescent="0.25">
      <c r="A187" s="214" t="s">
        <v>1088</v>
      </c>
      <c r="B187" s="215" t="s">
        <v>1089</v>
      </c>
      <c r="C187" s="216">
        <v>5067.2129999999997</v>
      </c>
      <c r="D187" s="216">
        <v>0.45600000000000002</v>
      </c>
      <c r="E187" s="216">
        <v>9.3799999999999994E-2</v>
      </c>
      <c r="F187" s="216">
        <v>0</v>
      </c>
      <c r="G187" s="216">
        <v>0.25340000000000001</v>
      </c>
      <c r="H187" s="216">
        <v>0</v>
      </c>
      <c r="I187" s="216">
        <v>0</v>
      </c>
      <c r="J187" s="216">
        <v>0.80320000000000003</v>
      </c>
      <c r="K187" s="216">
        <v>0.54979999999999996</v>
      </c>
    </row>
    <row r="188" spans="1:11" ht="9" customHeight="1" x14ac:dyDescent="0.25">
      <c r="A188" s="214" t="s">
        <v>1090</v>
      </c>
      <c r="B188" s="215" t="s">
        <v>1091</v>
      </c>
      <c r="C188" s="216">
        <v>14214.053400000001</v>
      </c>
      <c r="D188" s="216">
        <v>1.1371</v>
      </c>
      <c r="E188" s="216">
        <v>0.2631</v>
      </c>
      <c r="F188" s="216">
        <v>0</v>
      </c>
      <c r="G188" s="216">
        <v>0.7107</v>
      </c>
      <c r="H188" s="216">
        <v>0</v>
      </c>
      <c r="I188" s="216">
        <v>0</v>
      </c>
      <c r="J188" s="216">
        <v>2.1109</v>
      </c>
      <c r="K188" s="216">
        <v>1.4001999999999999</v>
      </c>
    </row>
    <row r="189" spans="1:11" ht="9" customHeight="1" x14ac:dyDescent="0.25">
      <c r="A189" s="214" t="s">
        <v>1092</v>
      </c>
      <c r="B189" s="215" t="s">
        <v>1093</v>
      </c>
      <c r="C189" s="216">
        <v>32005.1675</v>
      </c>
      <c r="D189" s="216">
        <v>2.8805000000000001</v>
      </c>
      <c r="E189" s="216">
        <v>0.59240000000000004</v>
      </c>
      <c r="F189" s="216">
        <v>0</v>
      </c>
      <c r="G189" s="216">
        <v>1.6003000000000001</v>
      </c>
      <c r="H189" s="216">
        <v>0</v>
      </c>
      <c r="I189" s="216">
        <v>0</v>
      </c>
      <c r="J189" s="216">
        <v>5.0731999999999999</v>
      </c>
      <c r="K189" s="216">
        <v>3.4729000000000001</v>
      </c>
    </row>
    <row r="190" spans="1:11" ht="9" customHeight="1" x14ac:dyDescent="0.25">
      <c r="A190" s="214" t="s">
        <v>1094</v>
      </c>
      <c r="B190" s="215" t="s">
        <v>1095</v>
      </c>
      <c r="C190" s="216">
        <v>10349.074500000001</v>
      </c>
      <c r="D190" s="216">
        <v>0.68989999999999996</v>
      </c>
      <c r="E190" s="216">
        <v>0.1862</v>
      </c>
      <c r="F190" s="216">
        <v>0</v>
      </c>
      <c r="G190" s="216">
        <v>0.68989999999999996</v>
      </c>
      <c r="H190" s="216">
        <v>4.9244000000000003</v>
      </c>
      <c r="I190" s="216">
        <v>0</v>
      </c>
      <c r="J190" s="216">
        <v>6.4904000000000002</v>
      </c>
      <c r="K190" s="216">
        <v>0.87609999999999999</v>
      </c>
    </row>
    <row r="191" spans="1:11" ht="9" customHeight="1" x14ac:dyDescent="0.25">
      <c r="A191" s="214" t="s">
        <v>359</v>
      </c>
      <c r="B191" s="215" t="s">
        <v>360</v>
      </c>
      <c r="C191" s="216">
        <v>698315.88879999996</v>
      </c>
      <c r="D191" s="216">
        <v>29.096499999999999</v>
      </c>
      <c r="E191" s="216">
        <v>10.0983</v>
      </c>
      <c r="F191" s="216">
        <v>0</v>
      </c>
      <c r="G191" s="216">
        <v>18.185300000000002</v>
      </c>
      <c r="H191" s="216">
        <v>0</v>
      </c>
      <c r="I191" s="216">
        <v>0</v>
      </c>
      <c r="J191" s="216">
        <v>57.380099999999999</v>
      </c>
      <c r="K191" s="216">
        <v>39.194800000000001</v>
      </c>
    </row>
    <row r="192" spans="1:11" ht="9" customHeight="1" x14ac:dyDescent="0.25">
      <c r="A192" s="214" t="s">
        <v>405</v>
      </c>
      <c r="B192" s="215" t="s">
        <v>406</v>
      </c>
      <c r="C192" s="216">
        <v>686511.59050000005</v>
      </c>
      <c r="D192" s="216">
        <v>30.893000000000001</v>
      </c>
      <c r="E192" s="216">
        <v>9.5305</v>
      </c>
      <c r="F192" s="216">
        <v>0</v>
      </c>
      <c r="G192" s="216">
        <v>20.595300000000002</v>
      </c>
      <c r="H192" s="216">
        <v>9.5237999999999996</v>
      </c>
      <c r="I192" s="216">
        <v>0</v>
      </c>
      <c r="J192" s="216">
        <v>70.542599999999993</v>
      </c>
      <c r="K192" s="216">
        <v>40.423499999999997</v>
      </c>
    </row>
    <row r="193" spans="1:11" ht="9" customHeight="1" x14ac:dyDescent="0.25">
      <c r="A193" s="214" t="s">
        <v>1096</v>
      </c>
      <c r="B193" s="215" t="s">
        <v>1097</v>
      </c>
      <c r="C193" s="216">
        <v>1007612.1309</v>
      </c>
      <c r="D193" s="216">
        <v>43.183399999999999</v>
      </c>
      <c r="E193" s="216">
        <v>17.762799999999999</v>
      </c>
      <c r="F193" s="216">
        <v>7.1971999999999996</v>
      </c>
      <c r="G193" s="216">
        <v>64.775099999999995</v>
      </c>
      <c r="H193" s="216">
        <v>175.92580000000001</v>
      </c>
      <c r="I193" s="216">
        <v>20.778600000000001</v>
      </c>
      <c r="J193" s="216">
        <v>329.62290000000002</v>
      </c>
      <c r="K193" s="216">
        <v>88.921999999999997</v>
      </c>
    </row>
    <row r="194" spans="1:11" ht="9" customHeight="1" x14ac:dyDescent="0.25">
      <c r="A194" s="214" t="s">
        <v>1098</v>
      </c>
      <c r="B194" s="215" t="s">
        <v>1099</v>
      </c>
      <c r="C194" s="216">
        <v>27839.730299999999</v>
      </c>
      <c r="D194" s="216">
        <v>2.2271999999999998</v>
      </c>
      <c r="E194" s="216">
        <v>0.51529999999999998</v>
      </c>
      <c r="F194" s="216">
        <v>0</v>
      </c>
      <c r="G194" s="216">
        <v>1.3919999999999999</v>
      </c>
      <c r="H194" s="216">
        <v>0</v>
      </c>
      <c r="I194" s="216">
        <v>0</v>
      </c>
      <c r="J194" s="216">
        <v>4.1345000000000001</v>
      </c>
      <c r="K194" s="216">
        <v>2.7425000000000002</v>
      </c>
    </row>
    <row r="195" spans="1:11" ht="9" customHeight="1" x14ac:dyDescent="0.25">
      <c r="A195" s="214" t="s">
        <v>1100</v>
      </c>
      <c r="B195" s="215" t="s">
        <v>1101</v>
      </c>
      <c r="C195" s="216">
        <v>60182.544399999999</v>
      </c>
      <c r="D195" s="216">
        <v>4.8146000000000004</v>
      </c>
      <c r="E195" s="216">
        <v>1.1140000000000001</v>
      </c>
      <c r="F195" s="216">
        <v>0</v>
      </c>
      <c r="G195" s="216">
        <v>3.0091000000000001</v>
      </c>
      <c r="H195" s="216">
        <v>0</v>
      </c>
      <c r="I195" s="216">
        <v>0</v>
      </c>
      <c r="J195" s="216">
        <v>8.9376999999999995</v>
      </c>
      <c r="K195" s="216">
        <v>5.9286000000000003</v>
      </c>
    </row>
    <row r="196" spans="1:11" ht="9" customHeight="1" x14ac:dyDescent="0.25">
      <c r="A196" s="214" t="s">
        <v>1102</v>
      </c>
      <c r="B196" s="215" t="s">
        <v>1103</v>
      </c>
      <c r="C196" s="216">
        <v>2873451.5586000001</v>
      </c>
      <c r="D196" s="216">
        <v>191.5634</v>
      </c>
      <c r="E196" s="216">
        <v>51.7102</v>
      </c>
      <c r="F196" s="216">
        <v>0</v>
      </c>
      <c r="G196" s="216">
        <v>191.5634</v>
      </c>
      <c r="H196" s="216">
        <v>116.402</v>
      </c>
      <c r="I196" s="216">
        <v>25.232399999999998</v>
      </c>
      <c r="J196" s="216">
        <v>576.47140000000002</v>
      </c>
      <c r="K196" s="216">
        <v>268.50599999999997</v>
      </c>
    </row>
    <row r="197" spans="1:11" ht="9" customHeight="1" x14ac:dyDescent="0.25">
      <c r="A197" s="214" t="s">
        <v>1104</v>
      </c>
      <c r="B197" s="215" t="s">
        <v>1105</v>
      </c>
      <c r="C197" s="216">
        <v>4846312.2103000004</v>
      </c>
      <c r="D197" s="216">
        <v>188.46770000000001</v>
      </c>
      <c r="E197" s="216">
        <v>83.060400000000001</v>
      </c>
      <c r="F197" s="216">
        <v>0</v>
      </c>
      <c r="G197" s="216">
        <v>269.2396</v>
      </c>
      <c r="H197" s="216">
        <v>191.85169999999999</v>
      </c>
      <c r="I197" s="216">
        <v>25.232399999999998</v>
      </c>
      <c r="J197" s="216">
        <v>757.85180000000003</v>
      </c>
      <c r="K197" s="216">
        <v>296.76049999999998</v>
      </c>
    </row>
    <row r="198" spans="1:11" ht="9" customHeight="1" x14ac:dyDescent="0.25">
      <c r="A198" s="214" t="s">
        <v>1106</v>
      </c>
      <c r="B198" s="215" t="s">
        <v>1107</v>
      </c>
      <c r="C198" s="216">
        <v>4068836.7245999998</v>
      </c>
      <c r="D198" s="216">
        <v>142.4093</v>
      </c>
      <c r="E198" s="216">
        <v>69.037999999999997</v>
      </c>
      <c r="F198" s="216">
        <v>0</v>
      </c>
      <c r="G198" s="216">
        <v>203.4418</v>
      </c>
      <c r="H198" s="216">
        <v>58.201000000000001</v>
      </c>
      <c r="I198" s="216">
        <v>33.672499999999999</v>
      </c>
      <c r="J198" s="216">
        <v>506.76260000000002</v>
      </c>
      <c r="K198" s="216">
        <v>245.1198</v>
      </c>
    </row>
    <row r="199" spans="1:11" ht="9" customHeight="1" x14ac:dyDescent="0.25">
      <c r="A199" s="214" t="s">
        <v>1108</v>
      </c>
      <c r="B199" s="215" t="s">
        <v>1109</v>
      </c>
      <c r="C199" s="216">
        <v>18851.728899999998</v>
      </c>
      <c r="D199" s="216">
        <v>1.5081</v>
      </c>
      <c r="E199" s="216">
        <v>0.34889999999999999</v>
      </c>
      <c r="F199" s="216">
        <v>0</v>
      </c>
      <c r="G199" s="216">
        <v>1.5081</v>
      </c>
      <c r="H199" s="216">
        <v>10.9978</v>
      </c>
      <c r="I199" s="216">
        <v>0</v>
      </c>
      <c r="J199" s="216">
        <v>14.3629</v>
      </c>
      <c r="K199" s="216">
        <v>1.857</v>
      </c>
    </row>
    <row r="200" spans="1:11" ht="9" customHeight="1" x14ac:dyDescent="0.25">
      <c r="A200" s="214" t="s">
        <v>259</v>
      </c>
      <c r="B200" s="215" t="s">
        <v>260</v>
      </c>
      <c r="C200" s="216">
        <v>1383.9978000000001</v>
      </c>
      <c r="D200" s="216">
        <v>0.11070000000000001</v>
      </c>
      <c r="E200" s="216">
        <v>2.5600000000000001E-2</v>
      </c>
      <c r="F200" s="216">
        <v>0</v>
      </c>
      <c r="G200" s="216">
        <v>6.9199999999999998E-2</v>
      </c>
      <c r="H200" s="216">
        <v>0</v>
      </c>
      <c r="I200" s="216">
        <v>0</v>
      </c>
      <c r="J200" s="216">
        <v>0.20549999999999999</v>
      </c>
      <c r="K200" s="216">
        <v>0.1363</v>
      </c>
    </row>
    <row r="201" spans="1:11" ht="9" customHeight="1" x14ac:dyDescent="0.25">
      <c r="A201" s="214" t="s">
        <v>1110</v>
      </c>
      <c r="B201" s="215" t="s">
        <v>1111</v>
      </c>
      <c r="C201" s="216">
        <v>6068489.8501000004</v>
      </c>
      <c r="D201" s="216">
        <v>73.748999999999995</v>
      </c>
      <c r="E201" s="216">
        <v>35.752499999999998</v>
      </c>
      <c r="F201" s="216">
        <v>0</v>
      </c>
      <c r="G201" s="216">
        <v>105.3557</v>
      </c>
      <c r="H201" s="216">
        <v>106.61369999999999</v>
      </c>
      <c r="I201" s="216">
        <v>67.344999999999999</v>
      </c>
      <c r="J201" s="216">
        <v>388.8159</v>
      </c>
      <c r="K201" s="216">
        <v>176.84649999999999</v>
      </c>
    </row>
    <row r="202" spans="1:11" ht="9" customHeight="1" x14ac:dyDescent="0.25">
      <c r="A202" s="214" t="s">
        <v>1112</v>
      </c>
      <c r="B202" s="215" t="s">
        <v>1113</v>
      </c>
      <c r="C202" s="216">
        <v>6706.8353999999999</v>
      </c>
      <c r="D202" s="216">
        <v>0.38319999999999999</v>
      </c>
      <c r="E202" s="216">
        <v>0.1182</v>
      </c>
      <c r="F202" s="216">
        <v>0</v>
      </c>
      <c r="G202" s="216">
        <v>0.28739999999999999</v>
      </c>
      <c r="H202" s="216">
        <v>0</v>
      </c>
      <c r="I202" s="216">
        <v>0</v>
      </c>
      <c r="J202" s="216">
        <v>0.78879999999999995</v>
      </c>
      <c r="K202" s="216">
        <v>0.50139999999999996</v>
      </c>
    </row>
    <row r="203" spans="1:11" ht="9" customHeight="1" x14ac:dyDescent="0.25">
      <c r="A203" s="214" t="s">
        <v>1114</v>
      </c>
      <c r="B203" s="215" t="s">
        <v>1115</v>
      </c>
      <c r="C203" s="216">
        <v>1962850.2349</v>
      </c>
      <c r="D203" s="216">
        <v>130.85669999999999</v>
      </c>
      <c r="E203" s="216">
        <v>35.323099999999997</v>
      </c>
      <c r="F203" s="216">
        <v>0</v>
      </c>
      <c r="G203" s="216">
        <v>130.85669999999999</v>
      </c>
      <c r="H203" s="216">
        <v>115.0793</v>
      </c>
      <c r="I203" s="216">
        <v>25.232399999999998</v>
      </c>
      <c r="J203" s="216">
        <v>437.34820000000002</v>
      </c>
      <c r="K203" s="216">
        <v>191.41220000000001</v>
      </c>
    </row>
    <row r="204" spans="1:11" ht="9" customHeight="1" x14ac:dyDescent="0.25">
      <c r="A204" s="214" t="s">
        <v>1116</v>
      </c>
      <c r="B204" s="215" t="s">
        <v>1117</v>
      </c>
      <c r="C204" s="216">
        <v>1304940.4044999999</v>
      </c>
      <c r="D204" s="216">
        <v>91.345799999999997</v>
      </c>
      <c r="E204" s="216">
        <v>24.154399999999999</v>
      </c>
      <c r="F204" s="216">
        <v>0</v>
      </c>
      <c r="G204" s="216">
        <v>91.345799999999997</v>
      </c>
      <c r="H204" s="216">
        <v>70.846500000000006</v>
      </c>
      <c r="I204" s="216">
        <v>25.232399999999998</v>
      </c>
      <c r="J204" s="216">
        <v>302.92489999999998</v>
      </c>
      <c r="K204" s="216">
        <v>140.73259999999999</v>
      </c>
    </row>
    <row r="205" spans="1:11" ht="9" customHeight="1" x14ac:dyDescent="0.25">
      <c r="A205" s="214" t="s">
        <v>376</v>
      </c>
      <c r="B205" s="215" t="s">
        <v>377</v>
      </c>
      <c r="C205" s="216">
        <v>207206.18640000001</v>
      </c>
      <c r="D205" s="216">
        <v>13.813700000000001</v>
      </c>
      <c r="E205" s="216">
        <v>3.7288000000000001</v>
      </c>
      <c r="F205" s="216">
        <v>0</v>
      </c>
      <c r="G205" s="216">
        <v>12.087</v>
      </c>
      <c r="H205" s="216">
        <v>73.333299999999994</v>
      </c>
      <c r="I205" s="216">
        <v>20.2517</v>
      </c>
      <c r="J205" s="216">
        <v>123.2145</v>
      </c>
      <c r="K205" s="216">
        <v>37.794199999999996</v>
      </c>
    </row>
    <row r="206" spans="1:11" ht="9" customHeight="1" x14ac:dyDescent="0.25">
      <c r="A206" s="214" t="s">
        <v>1118</v>
      </c>
      <c r="B206" s="215" t="s">
        <v>1119</v>
      </c>
      <c r="C206" s="216">
        <v>18148.112400000002</v>
      </c>
      <c r="D206" s="216">
        <v>2.4197000000000002</v>
      </c>
      <c r="E206" s="216">
        <v>0.55989999999999995</v>
      </c>
      <c r="F206" s="216">
        <v>0</v>
      </c>
      <c r="G206" s="216">
        <v>1.8148</v>
      </c>
      <c r="H206" s="216">
        <v>0</v>
      </c>
      <c r="I206" s="216">
        <v>0</v>
      </c>
      <c r="J206" s="216">
        <v>4.7944000000000004</v>
      </c>
      <c r="K206" s="216">
        <v>2.9796</v>
      </c>
    </row>
    <row r="207" spans="1:11" ht="9" customHeight="1" x14ac:dyDescent="0.25">
      <c r="A207" s="214" t="s">
        <v>1120</v>
      </c>
      <c r="B207" s="215" t="s">
        <v>1121</v>
      </c>
      <c r="C207" s="216">
        <v>2750784.6376</v>
      </c>
      <c r="D207" s="216">
        <v>160.4624</v>
      </c>
      <c r="E207" s="216">
        <v>49.502699999999997</v>
      </c>
      <c r="F207" s="216">
        <v>0</v>
      </c>
      <c r="G207" s="216">
        <v>229.2321</v>
      </c>
      <c r="H207" s="216">
        <v>273.3331</v>
      </c>
      <c r="I207" s="216">
        <v>33.672499999999999</v>
      </c>
      <c r="J207" s="216">
        <v>746.20280000000002</v>
      </c>
      <c r="K207" s="216">
        <v>243.63759999999999</v>
      </c>
    </row>
    <row r="208" spans="1:11" ht="9" customHeight="1" x14ac:dyDescent="0.25">
      <c r="A208" s="214" t="s">
        <v>1122</v>
      </c>
      <c r="B208" s="215" t="s">
        <v>1123</v>
      </c>
      <c r="C208" s="216">
        <v>731052.51139999996</v>
      </c>
      <c r="D208" s="216">
        <v>73.1053</v>
      </c>
      <c r="E208" s="216">
        <v>14.4983</v>
      </c>
      <c r="F208" s="216">
        <v>0</v>
      </c>
      <c r="G208" s="216">
        <v>73.1053</v>
      </c>
      <c r="H208" s="216">
        <v>113.59780000000001</v>
      </c>
      <c r="I208" s="216">
        <v>25.232399999999998</v>
      </c>
      <c r="J208" s="216">
        <v>299.53910000000002</v>
      </c>
      <c r="K208" s="216">
        <v>112.836</v>
      </c>
    </row>
    <row r="209" spans="1:11" ht="9" customHeight="1" x14ac:dyDescent="0.25">
      <c r="A209" s="214" t="s">
        <v>1124</v>
      </c>
      <c r="B209" s="215" t="s">
        <v>1125</v>
      </c>
      <c r="C209" s="216">
        <v>82583.453800000003</v>
      </c>
      <c r="D209" s="216">
        <v>7.4325000000000001</v>
      </c>
      <c r="E209" s="216">
        <v>1.5286</v>
      </c>
      <c r="F209" s="216">
        <v>0</v>
      </c>
      <c r="G209" s="216">
        <v>4.9550000000000001</v>
      </c>
      <c r="H209" s="216">
        <v>0</v>
      </c>
      <c r="I209" s="216">
        <v>0</v>
      </c>
      <c r="J209" s="216">
        <v>13.9161</v>
      </c>
      <c r="K209" s="216">
        <v>8.9611000000000001</v>
      </c>
    </row>
    <row r="210" spans="1:11" ht="9" customHeight="1" x14ac:dyDescent="0.25">
      <c r="A210" s="214" t="s">
        <v>407</v>
      </c>
      <c r="B210" s="215" t="s">
        <v>408</v>
      </c>
      <c r="C210" s="216">
        <v>731052.51139999996</v>
      </c>
      <c r="D210" s="216">
        <v>51.173699999999997</v>
      </c>
      <c r="E210" s="216">
        <v>13.5318</v>
      </c>
      <c r="F210" s="216">
        <v>0</v>
      </c>
      <c r="G210" s="216">
        <v>51.173699999999997</v>
      </c>
      <c r="H210" s="216">
        <v>47.830599999999997</v>
      </c>
      <c r="I210" s="216">
        <v>25.232399999999998</v>
      </c>
      <c r="J210" s="216">
        <v>188.94220000000001</v>
      </c>
      <c r="K210" s="216">
        <v>89.937899999999999</v>
      </c>
    </row>
    <row r="211" spans="1:11" ht="9" customHeight="1" x14ac:dyDescent="0.25">
      <c r="A211" s="214" t="s">
        <v>1126</v>
      </c>
      <c r="B211" s="215" t="s">
        <v>1127</v>
      </c>
      <c r="C211" s="216">
        <v>1840.8096</v>
      </c>
      <c r="D211" s="216">
        <v>1.3806</v>
      </c>
      <c r="E211" s="216">
        <v>0.1893</v>
      </c>
      <c r="F211" s="216">
        <v>0</v>
      </c>
      <c r="G211" s="216">
        <v>1.3806</v>
      </c>
      <c r="H211" s="216">
        <v>3.7753999999999999</v>
      </c>
      <c r="I211" s="216">
        <v>20.2517</v>
      </c>
      <c r="J211" s="216">
        <v>26.977599999999999</v>
      </c>
      <c r="K211" s="216">
        <v>21.8216</v>
      </c>
    </row>
    <row r="212" spans="1:11" ht="9" customHeight="1" x14ac:dyDescent="0.25">
      <c r="A212" s="214" t="s">
        <v>1128</v>
      </c>
      <c r="B212" s="215" t="s">
        <v>1129</v>
      </c>
      <c r="C212" s="216">
        <v>4805.4706999999999</v>
      </c>
      <c r="D212" s="216">
        <v>0.4325</v>
      </c>
      <c r="E212" s="216">
        <v>8.8900000000000007E-2</v>
      </c>
      <c r="F212" s="216">
        <v>0</v>
      </c>
      <c r="G212" s="216">
        <v>0.33639999999999998</v>
      </c>
      <c r="H212" s="216">
        <v>6.73</v>
      </c>
      <c r="I212" s="216">
        <v>0</v>
      </c>
      <c r="J212" s="216">
        <v>7.5877999999999997</v>
      </c>
      <c r="K212" s="216">
        <v>0.52139999999999997</v>
      </c>
    </row>
    <row r="213" spans="1:11" ht="9" customHeight="1" x14ac:dyDescent="0.25">
      <c r="A213" s="214" t="s">
        <v>1130</v>
      </c>
      <c r="B213" s="215" t="s">
        <v>1131</v>
      </c>
      <c r="C213" s="216">
        <v>11794.1122</v>
      </c>
      <c r="D213" s="216">
        <v>0.94350000000000001</v>
      </c>
      <c r="E213" s="216">
        <v>0.21829999999999999</v>
      </c>
      <c r="F213" s="216">
        <v>0</v>
      </c>
      <c r="G213" s="216">
        <v>0.8256</v>
      </c>
      <c r="H213" s="216">
        <v>6.5659000000000001</v>
      </c>
      <c r="I213" s="216">
        <v>0</v>
      </c>
      <c r="J213" s="216">
        <v>8.5533000000000001</v>
      </c>
      <c r="K213" s="216">
        <v>1.1617999999999999</v>
      </c>
    </row>
    <row r="214" spans="1:11" ht="9" customHeight="1" x14ac:dyDescent="0.25">
      <c r="A214" s="214" t="s">
        <v>1132</v>
      </c>
      <c r="B214" s="215" t="s">
        <v>1133</v>
      </c>
      <c r="C214" s="216">
        <v>4423019.1912000002</v>
      </c>
      <c r="D214" s="216">
        <v>221.15100000000001</v>
      </c>
      <c r="E214" s="216">
        <v>77.971500000000006</v>
      </c>
      <c r="F214" s="216">
        <v>0</v>
      </c>
      <c r="G214" s="216">
        <v>284.33690000000001</v>
      </c>
      <c r="H214" s="216">
        <v>206.08449999999999</v>
      </c>
      <c r="I214" s="216">
        <v>33.672499999999999</v>
      </c>
      <c r="J214" s="216">
        <v>823.21640000000002</v>
      </c>
      <c r="K214" s="216">
        <v>332.79500000000002</v>
      </c>
    </row>
    <row r="215" spans="1:11" ht="9" customHeight="1" x14ac:dyDescent="0.25">
      <c r="A215" s="214" t="s">
        <v>1134</v>
      </c>
      <c r="B215" s="215" t="s">
        <v>1135</v>
      </c>
      <c r="C215" s="216">
        <v>1132493.1342</v>
      </c>
      <c r="D215" s="216">
        <v>56.624699999999997</v>
      </c>
      <c r="E215" s="216">
        <v>19.964200000000002</v>
      </c>
      <c r="F215" s="216">
        <v>0</v>
      </c>
      <c r="G215" s="216">
        <v>56.624699999999997</v>
      </c>
      <c r="H215" s="216">
        <v>35.555500000000002</v>
      </c>
      <c r="I215" s="216">
        <v>25.232399999999998</v>
      </c>
      <c r="J215" s="216">
        <v>194.00149999999999</v>
      </c>
      <c r="K215" s="216">
        <v>101.82129999999999</v>
      </c>
    </row>
    <row r="216" spans="1:11" ht="9" customHeight="1" x14ac:dyDescent="0.25">
      <c r="A216" s="214" t="s">
        <v>1136</v>
      </c>
      <c r="B216" s="215" t="s">
        <v>1137</v>
      </c>
      <c r="C216" s="216">
        <v>427477.84499999997</v>
      </c>
      <c r="D216" s="216">
        <v>24.427299999999999</v>
      </c>
      <c r="E216" s="216">
        <v>7.5358000000000001</v>
      </c>
      <c r="F216" s="216">
        <v>0</v>
      </c>
      <c r="G216" s="216">
        <v>21.373899999999999</v>
      </c>
      <c r="H216" s="216">
        <v>0</v>
      </c>
      <c r="I216" s="216">
        <v>33.672499999999999</v>
      </c>
      <c r="J216" s="216">
        <v>87.009500000000003</v>
      </c>
      <c r="K216" s="216">
        <v>65.635599999999997</v>
      </c>
    </row>
    <row r="217" spans="1:11" ht="9" customHeight="1" x14ac:dyDescent="0.25">
      <c r="A217" s="214" t="s">
        <v>1138</v>
      </c>
      <c r="B217" s="215" t="s">
        <v>1139</v>
      </c>
      <c r="C217" s="216">
        <v>18281.9948</v>
      </c>
      <c r="D217" s="216">
        <v>1.4625999999999999</v>
      </c>
      <c r="E217" s="216">
        <v>0.33839999999999998</v>
      </c>
      <c r="F217" s="216">
        <v>0</v>
      </c>
      <c r="G217" s="216">
        <v>1.2797000000000001</v>
      </c>
      <c r="H217" s="216">
        <v>16.4147</v>
      </c>
      <c r="I217" s="216">
        <v>0</v>
      </c>
      <c r="J217" s="216">
        <v>19.4954</v>
      </c>
      <c r="K217" s="216">
        <v>1.8009999999999999</v>
      </c>
    </row>
    <row r="218" spans="1:11" ht="9" customHeight="1" x14ac:dyDescent="0.25">
      <c r="A218" s="214" t="s">
        <v>1140</v>
      </c>
      <c r="B218" s="215" t="s">
        <v>1141</v>
      </c>
      <c r="C218" s="216">
        <v>118589703.78910001</v>
      </c>
      <c r="D218" s="216">
        <v>926.48209999999995</v>
      </c>
      <c r="E218" s="216">
        <v>666.91269999999997</v>
      </c>
      <c r="F218" s="216">
        <v>0</v>
      </c>
      <c r="G218" s="216">
        <v>2058.8490000000002</v>
      </c>
      <c r="H218" s="216">
        <v>634.91999999999996</v>
      </c>
      <c r="I218" s="216">
        <v>149.98670000000001</v>
      </c>
      <c r="J218" s="216">
        <v>4437.1504999999997</v>
      </c>
      <c r="K218" s="216">
        <v>1743.3815</v>
      </c>
    </row>
    <row r="219" spans="1:11" ht="9" customHeight="1" x14ac:dyDescent="0.25">
      <c r="A219" s="214" t="s">
        <v>1142</v>
      </c>
      <c r="B219" s="215" t="s">
        <v>1143</v>
      </c>
      <c r="C219" s="216">
        <v>130762798.697</v>
      </c>
      <c r="D219" s="216">
        <v>1021.5844</v>
      </c>
      <c r="E219" s="216">
        <v>735.37049999999999</v>
      </c>
      <c r="F219" s="216">
        <v>0</v>
      </c>
      <c r="G219" s="216">
        <v>2270.1875</v>
      </c>
      <c r="H219" s="216">
        <v>761.904</v>
      </c>
      <c r="I219" s="216">
        <v>171.9014</v>
      </c>
      <c r="J219" s="216">
        <v>4960.9477999999999</v>
      </c>
      <c r="K219" s="216">
        <v>1928.8562999999999</v>
      </c>
    </row>
    <row r="220" spans="1:11" ht="9" customHeight="1" x14ac:dyDescent="0.25">
      <c r="A220" s="214" t="s">
        <v>1144</v>
      </c>
      <c r="B220" s="215" t="s">
        <v>1145</v>
      </c>
      <c r="C220" s="216">
        <v>179455178.32870001</v>
      </c>
      <c r="D220" s="216">
        <v>1401.9936</v>
      </c>
      <c r="E220" s="216">
        <v>1009.2017</v>
      </c>
      <c r="F220" s="216">
        <v>0</v>
      </c>
      <c r="G220" s="216">
        <v>3115.5412999999999</v>
      </c>
      <c r="H220" s="216">
        <v>1333.3320000000001</v>
      </c>
      <c r="I220" s="216">
        <v>171.9014</v>
      </c>
      <c r="J220" s="216">
        <v>7031.97</v>
      </c>
      <c r="K220" s="216">
        <v>2583.0967000000001</v>
      </c>
    </row>
    <row r="221" spans="1:11" ht="9" customHeight="1" x14ac:dyDescent="0.25">
      <c r="A221" s="214" t="s">
        <v>1146</v>
      </c>
      <c r="B221" s="215" t="s">
        <v>1147</v>
      </c>
      <c r="C221" s="216">
        <v>228147557.96039999</v>
      </c>
      <c r="D221" s="216">
        <v>1782.4028000000001</v>
      </c>
      <c r="E221" s="216">
        <v>1283.0328999999999</v>
      </c>
      <c r="F221" s="216">
        <v>0</v>
      </c>
      <c r="G221" s="216">
        <v>3960.8951000000002</v>
      </c>
      <c r="H221" s="216">
        <v>1904.76</v>
      </c>
      <c r="I221" s="216">
        <v>306.8999</v>
      </c>
      <c r="J221" s="216">
        <v>9237.9907000000003</v>
      </c>
      <c r="K221" s="216">
        <v>3372.3355999999999</v>
      </c>
    </row>
    <row r="222" spans="1:11" ht="9" customHeight="1" x14ac:dyDescent="0.25">
      <c r="A222" s="214" t="s">
        <v>1148</v>
      </c>
      <c r="B222" s="215" t="s">
        <v>1149</v>
      </c>
      <c r="C222" s="216">
        <v>276839937.59200001</v>
      </c>
      <c r="D222" s="216">
        <v>2162.8119999999999</v>
      </c>
      <c r="E222" s="216">
        <v>1556.8642</v>
      </c>
      <c r="F222" s="216">
        <v>0</v>
      </c>
      <c r="G222" s="216">
        <v>4806.2488999999996</v>
      </c>
      <c r="H222" s="216">
        <v>2476.1880000000001</v>
      </c>
      <c r="I222" s="216">
        <v>352.53269999999998</v>
      </c>
      <c r="J222" s="216">
        <v>11354.6458</v>
      </c>
      <c r="K222" s="216">
        <v>4072.2089000000001</v>
      </c>
    </row>
    <row r="223" spans="1:11" ht="9" customHeight="1" x14ac:dyDescent="0.25">
      <c r="A223" s="214" t="s">
        <v>1150</v>
      </c>
      <c r="B223" s="215" t="s">
        <v>1151</v>
      </c>
      <c r="C223" s="216">
        <v>325532317.22350001</v>
      </c>
      <c r="D223" s="216">
        <v>2543.2212</v>
      </c>
      <c r="E223" s="216">
        <v>1830.6954000000001</v>
      </c>
      <c r="F223" s="216">
        <v>0</v>
      </c>
      <c r="G223" s="216">
        <v>5651.6027000000004</v>
      </c>
      <c r="H223" s="216">
        <v>3047.616</v>
      </c>
      <c r="I223" s="216">
        <v>352.53269999999998</v>
      </c>
      <c r="J223" s="216">
        <v>13425.668</v>
      </c>
      <c r="K223" s="216">
        <v>4726.4493000000002</v>
      </c>
    </row>
    <row r="224" spans="1:11" ht="9" customHeight="1" x14ac:dyDescent="0.25">
      <c r="A224" s="214" t="s">
        <v>1152</v>
      </c>
      <c r="B224" s="215" t="s">
        <v>1153</v>
      </c>
      <c r="C224" s="216">
        <v>279679.51329999999</v>
      </c>
      <c r="D224" s="216">
        <v>15.9817</v>
      </c>
      <c r="E224" s="216">
        <v>4.9303999999999997</v>
      </c>
      <c r="F224" s="216">
        <v>0</v>
      </c>
      <c r="G224" s="216">
        <v>13.984</v>
      </c>
      <c r="H224" s="216">
        <v>0</v>
      </c>
      <c r="I224" s="216">
        <v>33.672499999999999</v>
      </c>
      <c r="J224" s="216">
        <v>68.568600000000004</v>
      </c>
      <c r="K224" s="216">
        <v>54.584600000000002</v>
      </c>
    </row>
    <row r="225" spans="1:11" ht="9" customHeight="1" x14ac:dyDescent="0.25">
      <c r="A225" s="214" t="s">
        <v>1154</v>
      </c>
      <c r="B225" s="215" t="s">
        <v>1155</v>
      </c>
      <c r="C225" s="216">
        <v>520299.04350000003</v>
      </c>
      <c r="D225" s="216">
        <v>8.1296999999999997</v>
      </c>
      <c r="E225" s="216">
        <v>3.0653000000000001</v>
      </c>
      <c r="F225" s="216">
        <v>0</v>
      </c>
      <c r="G225" s="216">
        <v>9.0329999999999995</v>
      </c>
      <c r="H225" s="216">
        <v>243.87479999999999</v>
      </c>
      <c r="I225" s="216">
        <v>33.040799999999997</v>
      </c>
      <c r="J225" s="216">
        <v>297.14359999999999</v>
      </c>
      <c r="K225" s="216">
        <v>44.235799999999998</v>
      </c>
    </row>
    <row r="226" spans="1:11" ht="9" customHeight="1" x14ac:dyDescent="0.25">
      <c r="A226" s="214" t="s">
        <v>1156</v>
      </c>
      <c r="B226" s="215" t="s">
        <v>1157</v>
      </c>
      <c r="C226" s="216">
        <v>2163220.2790999999</v>
      </c>
      <c r="D226" s="216">
        <v>28.166899999999998</v>
      </c>
      <c r="E226" s="216">
        <v>12.551500000000001</v>
      </c>
      <c r="F226" s="216">
        <v>0</v>
      </c>
      <c r="G226" s="216">
        <v>62.593200000000003</v>
      </c>
      <c r="H226" s="216">
        <v>165.87289999999999</v>
      </c>
      <c r="I226" s="216">
        <v>123.2719</v>
      </c>
      <c r="J226" s="216">
        <v>392.45639999999997</v>
      </c>
      <c r="K226" s="216">
        <v>163.99029999999999</v>
      </c>
    </row>
    <row r="227" spans="1:11" ht="9" customHeight="1" x14ac:dyDescent="0.25">
      <c r="A227" s="214" t="s">
        <v>1158</v>
      </c>
      <c r="B227" s="215" t="s">
        <v>1159</v>
      </c>
      <c r="C227" s="216">
        <v>1136713.9790000001</v>
      </c>
      <c r="D227" s="216">
        <v>14.801</v>
      </c>
      <c r="E227" s="216">
        <v>6.5955000000000004</v>
      </c>
      <c r="F227" s="216">
        <v>0</v>
      </c>
      <c r="G227" s="216">
        <v>32.890999999999998</v>
      </c>
      <c r="H227" s="216">
        <v>539.84069999999997</v>
      </c>
      <c r="I227" s="216">
        <v>123.2719</v>
      </c>
      <c r="J227" s="216">
        <v>717.40009999999995</v>
      </c>
      <c r="K227" s="216">
        <v>144.66839999999999</v>
      </c>
    </row>
    <row r="228" spans="1:11" ht="9" customHeight="1" x14ac:dyDescent="0.25">
      <c r="A228" s="214" t="s">
        <v>1160</v>
      </c>
      <c r="B228" s="215" t="s">
        <v>1161</v>
      </c>
      <c r="C228" s="216">
        <v>2539275.9062999999</v>
      </c>
      <c r="D228" s="216">
        <v>145.10149999999999</v>
      </c>
      <c r="E228" s="216">
        <v>44.763800000000003</v>
      </c>
      <c r="F228" s="216">
        <v>0</v>
      </c>
      <c r="G228" s="216">
        <v>108.8261</v>
      </c>
      <c r="H228" s="216">
        <v>0</v>
      </c>
      <c r="I228" s="216">
        <v>33.672499999999999</v>
      </c>
      <c r="J228" s="216">
        <v>332.3639</v>
      </c>
      <c r="K228" s="216">
        <v>223.5378</v>
      </c>
    </row>
    <row r="229" spans="1:11" ht="9" customHeight="1" x14ac:dyDescent="0.25">
      <c r="A229" s="214" t="s">
        <v>1162</v>
      </c>
      <c r="B229" s="215" t="s">
        <v>1163</v>
      </c>
      <c r="C229" s="216">
        <v>648289.03419999999</v>
      </c>
      <c r="D229" s="216">
        <v>5.0648</v>
      </c>
      <c r="E229" s="216">
        <v>3.6457999999999999</v>
      </c>
      <c r="F229" s="216">
        <v>0</v>
      </c>
      <c r="G229" s="216">
        <v>11.255000000000001</v>
      </c>
      <c r="H229" s="216">
        <v>79.364999999999995</v>
      </c>
      <c r="I229" s="216">
        <v>35.689500000000002</v>
      </c>
      <c r="J229" s="216">
        <v>135.02010000000001</v>
      </c>
      <c r="K229" s="216">
        <v>44.400100000000002</v>
      </c>
    </row>
    <row r="230" spans="1:11" ht="9" customHeight="1" x14ac:dyDescent="0.25">
      <c r="A230" s="214" t="s">
        <v>1164</v>
      </c>
      <c r="B230" s="215" t="s">
        <v>1165</v>
      </c>
      <c r="C230" s="216">
        <v>114629.46769999999</v>
      </c>
      <c r="D230" s="216">
        <v>7.6420000000000003</v>
      </c>
      <c r="E230" s="216">
        <v>2.0629</v>
      </c>
      <c r="F230" s="216">
        <v>0</v>
      </c>
      <c r="G230" s="216">
        <v>7.6420000000000003</v>
      </c>
      <c r="H230" s="216">
        <v>16.6402</v>
      </c>
      <c r="I230" s="216">
        <v>0</v>
      </c>
      <c r="J230" s="216">
        <v>33.987099999999998</v>
      </c>
      <c r="K230" s="216">
        <v>9.7049000000000003</v>
      </c>
    </row>
    <row r="231" spans="1:11" ht="9" customHeight="1" x14ac:dyDescent="0.25">
      <c r="A231" s="214" t="s">
        <v>1166</v>
      </c>
      <c r="B231" s="215" t="s">
        <v>1167</v>
      </c>
      <c r="C231" s="216">
        <v>9041925.5063000005</v>
      </c>
      <c r="D231" s="216">
        <v>516.68150000000003</v>
      </c>
      <c r="E231" s="216">
        <v>159.39619999999999</v>
      </c>
      <c r="F231" s="216">
        <v>0</v>
      </c>
      <c r="G231" s="216">
        <v>387.5111</v>
      </c>
      <c r="H231" s="216">
        <v>0</v>
      </c>
      <c r="I231" s="216">
        <v>33.672499999999999</v>
      </c>
      <c r="J231" s="216">
        <v>1097.2612999999999</v>
      </c>
      <c r="K231" s="216">
        <v>709.75019999999995</v>
      </c>
    </row>
    <row r="232" spans="1:11" ht="9" customHeight="1" x14ac:dyDescent="0.25">
      <c r="A232" s="214" t="s">
        <v>1168</v>
      </c>
      <c r="B232" s="215" t="s">
        <v>1169</v>
      </c>
      <c r="C232" s="216">
        <v>731336.85589999997</v>
      </c>
      <c r="D232" s="216">
        <v>5.7135999999999996</v>
      </c>
      <c r="E232" s="216">
        <v>4.1128</v>
      </c>
      <c r="F232" s="216">
        <v>0</v>
      </c>
      <c r="G232" s="216">
        <v>9.5226000000000006</v>
      </c>
      <c r="H232" s="216">
        <v>0</v>
      </c>
      <c r="I232" s="216">
        <v>43.8294</v>
      </c>
      <c r="J232" s="216">
        <v>63.178400000000003</v>
      </c>
      <c r="K232" s="216">
        <v>53.655799999999999</v>
      </c>
    </row>
    <row r="233" spans="1:11" ht="9" customHeight="1" x14ac:dyDescent="0.25">
      <c r="A233" s="214" t="s">
        <v>1170</v>
      </c>
      <c r="B233" s="215" t="s">
        <v>1171</v>
      </c>
      <c r="C233" s="216">
        <v>7206338.1469999999</v>
      </c>
      <c r="D233" s="216">
        <v>252.2218</v>
      </c>
      <c r="E233" s="216">
        <v>122.2735</v>
      </c>
      <c r="F233" s="216">
        <v>0</v>
      </c>
      <c r="G233" s="216">
        <v>360.31689999999998</v>
      </c>
      <c r="H233" s="216">
        <v>49.206299999999999</v>
      </c>
      <c r="I233" s="216">
        <v>33.672499999999999</v>
      </c>
      <c r="J233" s="216">
        <v>817.69100000000003</v>
      </c>
      <c r="K233" s="216">
        <v>408.1678</v>
      </c>
    </row>
    <row r="234" spans="1:11" ht="9" customHeight="1" x14ac:dyDescent="0.25">
      <c r="A234" s="214" t="s">
        <v>1172</v>
      </c>
      <c r="B234" s="215" t="s">
        <v>1173</v>
      </c>
      <c r="C234" s="216">
        <v>9785.5702999999994</v>
      </c>
      <c r="D234" s="216">
        <v>0.78280000000000005</v>
      </c>
      <c r="E234" s="216">
        <v>0.18110000000000001</v>
      </c>
      <c r="F234" s="216">
        <v>0</v>
      </c>
      <c r="G234" s="216">
        <v>0.68500000000000005</v>
      </c>
      <c r="H234" s="216">
        <v>0</v>
      </c>
      <c r="I234" s="216">
        <v>0</v>
      </c>
      <c r="J234" s="216">
        <v>1.6489</v>
      </c>
      <c r="K234" s="216">
        <v>0.96389999999999998</v>
      </c>
    </row>
    <row r="235" spans="1:11" ht="9" customHeight="1" x14ac:dyDescent="0.25">
      <c r="A235" s="214" t="s">
        <v>743</v>
      </c>
      <c r="B235" s="215" t="s">
        <v>744</v>
      </c>
      <c r="C235" s="216">
        <v>1486578.2241</v>
      </c>
      <c r="D235" s="216">
        <v>84.947299999999998</v>
      </c>
      <c r="E235" s="216">
        <v>26.206299999999999</v>
      </c>
      <c r="F235" s="216">
        <v>0</v>
      </c>
      <c r="G235" s="216">
        <v>74.328900000000004</v>
      </c>
      <c r="H235" s="216">
        <v>0</v>
      </c>
      <c r="I235" s="216">
        <v>25.232399999999998</v>
      </c>
      <c r="J235" s="216">
        <v>210.7149</v>
      </c>
      <c r="K235" s="216">
        <v>136.386</v>
      </c>
    </row>
    <row r="236" spans="1:11" ht="9" customHeight="1" x14ac:dyDescent="0.25">
      <c r="A236" s="214" t="s">
        <v>1174</v>
      </c>
      <c r="B236" s="215" t="s">
        <v>1175</v>
      </c>
      <c r="C236" s="216">
        <v>230627.6691</v>
      </c>
      <c r="D236" s="216">
        <v>13.178699999999999</v>
      </c>
      <c r="E236" s="216">
        <v>4.0655999999999999</v>
      </c>
      <c r="F236" s="216">
        <v>0</v>
      </c>
      <c r="G236" s="216">
        <v>11.5314</v>
      </c>
      <c r="H236" s="216">
        <v>0</v>
      </c>
      <c r="I236" s="216">
        <v>25.232399999999998</v>
      </c>
      <c r="J236" s="216">
        <v>54.008099999999999</v>
      </c>
      <c r="K236" s="216">
        <v>42.476700000000001</v>
      </c>
    </row>
    <row r="237" spans="1:11" ht="9" customHeight="1" x14ac:dyDescent="0.25">
      <c r="A237" s="214" t="s">
        <v>1176</v>
      </c>
      <c r="B237" s="215" t="s">
        <v>1177</v>
      </c>
      <c r="C237" s="216">
        <v>21928803.1019</v>
      </c>
      <c r="D237" s="216">
        <v>171.31880000000001</v>
      </c>
      <c r="E237" s="216">
        <v>123.321</v>
      </c>
      <c r="F237" s="216">
        <v>0</v>
      </c>
      <c r="G237" s="216">
        <v>380.70839999999998</v>
      </c>
      <c r="H237" s="216">
        <v>71.111000000000004</v>
      </c>
      <c r="I237" s="216">
        <v>99.553799999999995</v>
      </c>
      <c r="J237" s="216">
        <v>846.01300000000003</v>
      </c>
      <c r="K237" s="216">
        <v>394.1936</v>
      </c>
    </row>
    <row r="238" spans="1:11" ht="9" customHeight="1" x14ac:dyDescent="0.25">
      <c r="A238" s="214" t="s">
        <v>1178</v>
      </c>
      <c r="B238" s="215" t="s">
        <v>1179</v>
      </c>
      <c r="C238" s="216">
        <v>26901506.600200001</v>
      </c>
      <c r="D238" s="216">
        <v>210.16800000000001</v>
      </c>
      <c r="E238" s="216">
        <v>151.2859</v>
      </c>
      <c r="F238" s="216">
        <v>0</v>
      </c>
      <c r="G238" s="216">
        <v>467.04</v>
      </c>
      <c r="H238" s="216">
        <v>118.4126</v>
      </c>
      <c r="I238" s="216">
        <v>99.553799999999995</v>
      </c>
      <c r="J238" s="216">
        <v>1046.4603</v>
      </c>
      <c r="K238" s="216">
        <v>461.0077</v>
      </c>
    </row>
    <row r="239" spans="1:11" ht="9" customHeight="1" x14ac:dyDescent="0.25">
      <c r="A239" s="214" t="s">
        <v>1180</v>
      </c>
      <c r="B239" s="215" t="s">
        <v>1181</v>
      </c>
      <c r="C239" s="216">
        <v>3609501.5441999999</v>
      </c>
      <c r="D239" s="216">
        <v>28.199200000000001</v>
      </c>
      <c r="E239" s="216">
        <v>20.2987</v>
      </c>
      <c r="F239" s="216">
        <v>0</v>
      </c>
      <c r="G239" s="216">
        <v>46.998699999999999</v>
      </c>
      <c r="H239" s="216">
        <v>0</v>
      </c>
      <c r="I239" s="216">
        <v>21.9147</v>
      </c>
      <c r="J239" s="216">
        <v>117.4113</v>
      </c>
      <c r="K239" s="216">
        <v>70.412599999999998</v>
      </c>
    </row>
    <row r="240" spans="1:11" ht="9" customHeight="1" x14ac:dyDescent="0.25">
      <c r="A240" s="214" t="s">
        <v>1182</v>
      </c>
      <c r="B240" s="215" t="s">
        <v>1183</v>
      </c>
      <c r="C240" s="216">
        <v>45175.7739</v>
      </c>
      <c r="D240" s="216">
        <v>3.6141000000000001</v>
      </c>
      <c r="E240" s="216">
        <v>0.83620000000000005</v>
      </c>
      <c r="F240" s="216">
        <v>0</v>
      </c>
      <c r="G240" s="216">
        <v>3.6141000000000001</v>
      </c>
      <c r="H240" s="216">
        <v>0</v>
      </c>
      <c r="I240" s="216">
        <v>20.2517</v>
      </c>
      <c r="J240" s="216">
        <v>28.316099999999999</v>
      </c>
      <c r="K240" s="216">
        <v>24.702000000000002</v>
      </c>
    </row>
    <row r="241" spans="1:11" ht="9" customHeight="1" x14ac:dyDescent="0.25">
      <c r="A241" s="214" t="s">
        <v>263</v>
      </c>
      <c r="B241" s="215" t="s">
        <v>264</v>
      </c>
      <c r="C241" s="216">
        <v>94988.0717</v>
      </c>
      <c r="D241" s="216">
        <v>5.4279000000000002</v>
      </c>
      <c r="E241" s="216">
        <v>1.6745000000000001</v>
      </c>
      <c r="F241" s="216">
        <v>0</v>
      </c>
      <c r="G241" s="216">
        <v>4.0709</v>
      </c>
      <c r="H241" s="216">
        <v>0</v>
      </c>
      <c r="I241" s="216">
        <v>0</v>
      </c>
      <c r="J241" s="216">
        <v>11.173299999999999</v>
      </c>
      <c r="K241" s="216">
        <v>7.1024000000000003</v>
      </c>
    </row>
    <row r="242" spans="1:11" ht="9" customHeight="1" x14ac:dyDescent="0.25">
      <c r="A242" s="214" t="s">
        <v>261</v>
      </c>
      <c r="B242" s="215" t="s">
        <v>262</v>
      </c>
      <c r="C242" s="216">
        <v>127704.5757</v>
      </c>
      <c r="D242" s="216">
        <v>7.2973999999999997</v>
      </c>
      <c r="E242" s="216">
        <v>2.2511999999999999</v>
      </c>
      <c r="F242" s="216">
        <v>0</v>
      </c>
      <c r="G242" s="216">
        <v>5.4730999999999996</v>
      </c>
      <c r="H242" s="216">
        <v>0</v>
      </c>
      <c r="I242" s="216">
        <v>0</v>
      </c>
      <c r="J242" s="216">
        <v>15.021699999999999</v>
      </c>
      <c r="K242" s="216">
        <v>9.5486000000000004</v>
      </c>
    </row>
    <row r="243" spans="1:11" ht="9" customHeight="1" x14ac:dyDescent="0.25">
      <c r="A243" s="214" t="s">
        <v>1184</v>
      </c>
      <c r="B243" s="215" t="s">
        <v>1185</v>
      </c>
      <c r="C243" s="216">
        <v>568994215.38170004</v>
      </c>
      <c r="D243" s="216">
        <v>4445.2673000000004</v>
      </c>
      <c r="E243" s="216">
        <v>3199.8516</v>
      </c>
      <c r="F243" s="216">
        <v>0</v>
      </c>
      <c r="G243" s="216">
        <v>9878.3718000000008</v>
      </c>
      <c r="H243" s="216">
        <v>5206.3440000000001</v>
      </c>
      <c r="I243" s="216">
        <v>474.00119999999998</v>
      </c>
      <c r="J243" s="216">
        <v>23203.835899999998</v>
      </c>
      <c r="K243" s="216">
        <v>8119.1201000000001</v>
      </c>
    </row>
    <row r="244" spans="1:11" ht="9" customHeight="1" x14ac:dyDescent="0.25">
      <c r="A244" s="214" t="s">
        <v>1186</v>
      </c>
      <c r="B244" s="215" t="s">
        <v>1187</v>
      </c>
      <c r="C244" s="216">
        <v>812456113.53980005</v>
      </c>
      <c r="D244" s="216">
        <v>6347.3134</v>
      </c>
      <c r="E244" s="216">
        <v>4569.0078000000003</v>
      </c>
      <c r="F244" s="216">
        <v>0</v>
      </c>
      <c r="G244" s="216">
        <v>14105.1409</v>
      </c>
      <c r="H244" s="216">
        <v>7492.0559999999996</v>
      </c>
      <c r="I244" s="216">
        <v>496.50240000000002</v>
      </c>
      <c r="J244" s="216">
        <v>33010.020499999999</v>
      </c>
      <c r="K244" s="216">
        <v>11412.8236</v>
      </c>
    </row>
    <row r="245" spans="1:11" ht="9" customHeight="1" x14ac:dyDescent="0.25">
      <c r="A245" s="214" t="s">
        <v>1188</v>
      </c>
      <c r="B245" s="215" t="s">
        <v>1189</v>
      </c>
      <c r="C245" s="216">
        <v>1055918011.6978</v>
      </c>
      <c r="D245" s="216">
        <v>8249.3595000000005</v>
      </c>
      <c r="E245" s="216">
        <v>5938.1638999999996</v>
      </c>
      <c r="F245" s="216">
        <v>0</v>
      </c>
      <c r="G245" s="216">
        <v>18331.909899999999</v>
      </c>
      <c r="H245" s="216">
        <v>9841.26</v>
      </c>
      <c r="I245" s="216">
        <v>518.4171</v>
      </c>
      <c r="J245" s="216">
        <v>42879.110399999998</v>
      </c>
      <c r="K245" s="216">
        <v>14705.940500000001</v>
      </c>
    </row>
    <row r="246" spans="1:11" ht="9" customHeight="1" x14ac:dyDescent="0.25">
      <c r="A246" s="214" t="s">
        <v>1190</v>
      </c>
      <c r="B246" s="215" t="s">
        <v>1191</v>
      </c>
      <c r="C246" s="216">
        <v>2371026.6025999999</v>
      </c>
      <c r="D246" s="216">
        <v>24.6982</v>
      </c>
      <c r="E246" s="216">
        <v>11.005800000000001</v>
      </c>
      <c r="F246" s="216">
        <v>0</v>
      </c>
      <c r="G246" s="216">
        <v>54.884900000000002</v>
      </c>
      <c r="H246" s="216">
        <v>200.05269999999999</v>
      </c>
      <c r="I246" s="216">
        <v>45.632800000000003</v>
      </c>
      <c r="J246" s="216">
        <v>336.27440000000001</v>
      </c>
      <c r="K246" s="216">
        <v>81.336799999999997</v>
      </c>
    </row>
    <row r="247" spans="1:11" ht="9" customHeight="1" x14ac:dyDescent="0.25">
      <c r="A247" s="214" t="s">
        <v>1192</v>
      </c>
      <c r="B247" s="215" t="s">
        <v>1193</v>
      </c>
      <c r="C247" s="216">
        <v>14573.084199999999</v>
      </c>
      <c r="D247" s="216">
        <v>1.9431</v>
      </c>
      <c r="E247" s="216">
        <v>0.4496</v>
      </c>
      <c r="F247" s="216">
        <v>0</v>
      </c>
      <c r="G247" s="216">
        <v>1.4573</v>
      </c>
      <c r="H247" s="216">
        <v>0</v>
      </c>
      <c r="I247" s="216">
        <v>0</v>
      </c>
      <c r="J247" s="216">
        <v>3.85</v>
      </c>
      <c r="K247" s="216">
        <v>2.3927</v>
      </c>
    </row>
    <row r="248" spans="1:11" ht="9" customHeight="1" x14ac:dyDescent="0.25">
      <c r="A248" s="214" t="s">
        <v>1194</v>
      </c>
      <c r="B248" s="215" t="s">
        <v>1195</v>
      </c>
      <c r="C248" s="216">
        <v>302304.09960000002</v>
      </c>
      <c r="D248" s="216">
        <v>20.153600000000001</v>
      </c>
      <c r="E248" s="216">
        <v>5.4401999999999999</v>
      </c>
      <c r="F248" s="216">
        <v>0</v>
      </c>
      <c r="G248" s="216">
        <v>20.153600000000001</v>
      </c>
      <c r="H248" s="216">
        <v>73.306799999999996</v>
      </c>
      <c r="I248" s="216">
        <v>0</v>
      </c>
      <c r="J248" s="216">
        <v>119.05419999999999</v>
      </c>
      <c r="K248" s="216">
        <v>25.593800000000002</v>
      </c>
    </row>
    <row r="249" spans="1:11" ht="9" customHeight="1" x14ac:dyDescent="0.25">
      <c r="A249" s="214" t="s">
        <v>1196</v>
      </c>
      <c r="B249" s="215" t="s">
        <v>1197</v>
      </c>
      <c r="C249" s="216">
        <v>4480.4700999999995</v>
      </c>
      <c r="D249" s="216">
        <v>0.3584</v>
      </c>
      <c r="E249" s="216">
        <v>8.2900000000000001E-2</v>
      </c>
      <c r="F249" s="216">
        <v>0</v>
      </c>
      <c r="G249" s="216">
        <v>0.31359999999999999</v>
      </c>
      <c r="H249" s="216">
        <v>0</v>
      </c>
      <c r="I249" s="216">
        <v>0</v>
      </c>
      <c r="J249" s="216">
        <v>0.75490000000000002</v>
      </c>
      <c r="K249" s="216">
        <v>0.44130000000000003</v>
      </c>
    </row>
    <row r="250" spans="1:11" ht="9" customHeight="1" x14ac:dyDescent="0.25">
      <c r="A250" s="214" t="s">
        <v>1198</v>
      </c>
      <c r="B250" s="215" t="s">
        <v>1199</v>
      </c>
      <c r="C250" s="216">
        <v>230990.97210000001</v>
      </c>
      <c r="D250" s="216">
        <v>18.479299999999999</v>
      </c>
      <c r="E250" s="216">
        <v>4.2755999999999998</v>
      </c>
      <c r="F250" s="216">
        <v>0</v>
      </c>
      <c r="G250" s="216">
        <v>16.1694</v>
      </c>
      <c r="H250" s="216">
        <v>0</v>
      </c>
      <c r="I250" s="216">
        <v>33.672499999999999</v>
      </c>
      <c r="J250" s="216">
        <v>72.596800000000002</v>
      </c>
      <c r="K250" s="216">
        <v>56.427399999999999</v>
      </c>
    </row>
    <row r="251" spans="1:11" ht="9" customHeight="1" x14ac:dyDescent="0.25">
      <c r="A251" s="214" t="s">
        <v>1200</v>
      </c>
      <c r="B251" s="215" t="s">
        <v>1201</v>
      </c>
      <c r="C251" s="216">
        <v>51294.257299999997</v>
      </c>
      <c r="D251" s="216">
        <v>6.8391999999999999</v>
      </c>
      <c r="E251" s="216">
        <v>1.5824</v>
      </c>
      <c r="F251" s="216">
        <v>0</v>
      </c>
      <c r="G251" s="216">
        <v>5.1294000000000004</v>
      </c>
      <c r="H251" s="216">
        <v>0</v>
      </c>
      <c r="I251" s="216">
        <v>0</v>
      </c>
      <c r="J251" s="216">
        <v>13.551</v>
      </c>
      <c r="K251" s="216">
        <v>8.4215999999999998</v>
      </c>
    </row>
    <row r="252" spans="1:11" ht="9" customHeight="1" x14ac:dyDescent="0.25">
      <c r="A252" s="214" t="s">
        <v>1202</v>
      </c>
      <c r="B252" s="215" t="s">
        <v>1203</v>
      </c>
      <c r="C252" s="216">
        <v>58867.152199999997</v>
      </c>
      <c r="D252" s="216">
        <v>7.8490000000000002</v>
      </c>
      <c r="E252" s="216">
        <v>1.8161</v>
      </c>
      <c r="F252" s="216">
        <v>0</v>
      </c>
      <c r="G252" s="216">
        <v>5.8867000000000003</v>
      </c>
      <c r="H252" s="216">
        <v>0</v>
      </c>
      <c r="I252" s="216">
        <v>0</v>
      </c>
      <c r="J252" s="216">
        <v>15.5518</v>
      </c>
      <c r="K252" s="216">
        <v>9.6651000000000007</v>
      </c>
    </row>
    <row r="253" spans="1:11" ht="9" customHeight="1" x14ac:dyDescent="0.25">
      <c r="A253" s="214" t="s">
        <v>1204</v>
      </c>
      <c r="B253" s="215" t="s">
        <v>1205</v>
      </c>
      <c r="C253" s="216">
        <v>64770.752999999997</v>
      </c>
      <c r="D253" s="216">
        <v>8.6361000000000008</v>
      </c>
      <c r="E253" s="216">
        <v>1.9982</v>
      </c>
      <c r="F253" s="216">
        <v>0</v>
      </c>
      <c r="G253" s="216">
        <v>6.4771000000000001</v>
      </c>
      <c r="H253" s="216">
        <v>0</v>
      </c>
      <c r="I253" s="216">
        <v>0</v>
      </c>
      <c r="J253" s="216">
        <v>17.1114</v>
      </c>
      <c r="K253" s="216">
        <v>10.6343</v>
      </c>
    </row>
    <row r="254" spans="1:11" ht="9" customHeight="1" x14ac:dyDescent="0.25">
      <c r="A254" s="214" t="s">
        <v>1206</v>
      </c>
      <c r="B254" s="215" t="s">
        <v>1207</v>
      </c>
      <c r="C254" s="216">
        <v>4412897.8015999999</v>
      </c>
      <c r="D254" s="216">
        <v>34.4758</v>
      </c>
      <c r="E254" s="216">
        <v>24.816800000000001</v>
      </c>
      <c r="F254" s="216">
        <v>0</v>
      </c>
      <c r="G254" s="216">
        <v>76.612799999999993</v>
      </c>
      <c r="H254" s="216">
        <v>233.3331</v>
      </c>
      <c r="I254" s="216">
        <v>57.604199999999999</v>
      </c>
      <c r="J254" s="216">
        <v>426.84269999999998</v>
      </c>
      <c r="K254" s="216">
        <v>116.8968</v>
      </c>
    </row>
    <row r="255" spans="1:11" ht="9" customHeight="1" x14ac:dyDescent="0.25">
      <c r="A255" s="214" t="s">
        <v>1208</v>
      </c>
      <c r="B255" s="215" t="s">
        <v>1209</v>
      </c>
      <c r="C255" s="216">
        <v>7433577.9988000002</v>
      </c>
      <c r="D255" s="216">
        <v>58.074800000000003</v>
      </c>
      <c r="E255" s="216">
        <v>41.804200000000002</v>
      </c>
      <c r="F255" s="216">
        <v>0</v>
      </c>
      <c r="G255" s="216">
        <v>129.05520000000001</v>
      </c>
      <c r="H255" s="216">
        <v>383.33300000000003</v>
      </c>
      <c r="I255" s="216">
        <v>57.604199999999999</v>
      </c>
      <c r="J255" s="216">
        <v>669.87139999999999</v>
      </c>
      <c r="K255" s="216">
        <v>157.48320000000001</v>
      </c>
    </row>
    <row r="256" spans="1:11" ht="9" customHeight="1" x14ac:dyDescent="0.25">
      <c r="A256" s="214" t="s">
        <v>1210</v>
      </c>
      <c r="B256" s="215" t="s">
        <v>1211</v>
      </c>
      <c r="C256" s="216">
        <v>13983419.3641</v>
      </c>
      <c r="D256" s="216">
        <v>109.24550000000001</v>
      </c>
      <c r="E256" s="216">
        <v>78.638499999999993</v>
      </c>
      <c r="F256" s="216">
        <v>0</v>
      </c>
      <c r="G256" s="216">
        <v>242.76769999999999</v>
      </c>
      <c r="H256" s="216">
        <v>592.06290000000001</v>
      </c>
      <c r="I256" s="216">
        <v>79.518900000000002</v>
      </c>
      <c r="J256" s="216">
        <v>1102.2335</v>
      </c>
      <c r="K256" s="216">
        <v>267.40289999999999</v>
      </c>
    </row>
    <row r="257" spans="1:11" ht="9" customHeight="1" x14ac:dyDescent="0.25">
      <c r="A257" s="214" t="s">
        <v>1212</v>
      </c>
      <c r="B257" s="215" t="s">
        <v>1213</v>
      </c>
      <c r="C257" s="216">
        <v>21371219.2141</v>
      </c>
      <c r="D257" s="216">
        <v>166.96270000000001</v>
      </c>
      <c r="E257" s="216">
        <v>120.1853</v>
      </c>
      <c r="F257" s="216">
        <v>0</v>
      </c>
      <c r="G257" s="216">
        <v>371.02809999999999</v>
      </c>
      <c r="H257" s="216">
        <v>1071.4275</v>
      </c>
      <c r="I257" s="216">
        <v>79.518900000000002</v>
      </c>
      <c r="J257" s="216">
        <v>1809.1224999999999</v>
      </c>
      <c r="K257" s="216">
        <v>366.6669</v>
      </c>
    </row>
    <row r="258" spans="1:11" ht="9" customHeight="1" x14ac:dyDescent="0.25">
      <c r="A258" s="214" t="s">
        <v>1214</v>
      </c>
      <c r="B258" s="215" t="s">
        <v>1215</v>
      </c>
      <c r="C258" s="216">
        <v>3784124.216</v>
      </c>
      <c r="D258" s="216">
        <v>39.417999999999999</v>
      </c>
      <c r="E258" s="216">
        <v>17.565100000000001</v>
      </c>
      <c r="F258" s="216">
        <v>0</v>
      </c>
      <c r="G258" s="216">
        <v>87.595500000000001</v>
      </c>
      <c r="H258" s="216">
        <v>225.185</v>
      </c>
      <c r="I258" s="216">
        <v>123.2719</v>
      </c>
      <c r="J258" s="216">
        <v>493.03550000000001</v>
      </c>
      <c r="K258" s="216">
        <v>180.255</v>
      </c>
    </row>
    <row r="259" spans="1:11" ht="9" customHeight="1" x14ac:dyDescent="0.25">
      <c r="A259" s="214" t="s">
        <v>1216</v>
      </c>
      <c r="B259" s="215" t="s">
        <v>1217</v>
      </c>
      <c r="C259" s="216">
        <v>92178.998500000002</v>
      </c>
      <c r="D259" s="216">
        <v>6.1452999999999998</v>
      </c>
      <c r="E259" s="216">
        <v>1.6588000000000001</v>
      </c>
      <c r="F259" s="216">
        <v>0</v>
      </c>
      <c r="G259" s="216">
        <v>6.1452999999999998</v>
      </c>
      <c r="H259" s="216">
        <v>12.592599999999999</v>
      </c>
      <c r="I259" s="216">
        <v>0</v>
      </c>
      <c r="J259" s="216">
        <v>26.542000000000002</v>
      </c>
      <c r="K259" s="216">
        <v>7.8041</v>
      </c>
    </row>
    <row r="260" spans="1:11" ht="9" customHeight="1" x14ac:dyDescent="0.25">
      <c r="A260" s="214" t="s">
        <v>1218</v>
      </c>
      <c r="B260" s="215" t="s">
        <v>1219</v>
      </c>
      <c r="C260" s="216">
        <v>138446.6807</v>
      </c>
      <c r="D260" s="216">
        <v>9.2297999999999991</v>
      </c>
      <c r="E260" s="216">
        <v>2.4914999999999998</v>
      </c>
      <c r="F260" s="216">
        <v>0</v>
      </c>
      <c r="G260" s="216">
        <v>9.2297999999999991</v>
      </c>
      <c r="H260" s="216">
        <v>29.682500000000001</v>
      </c>
      <c r="I260" s="216">
        <v>0</v>
      </c>
      <c r="J260" s="216">
        <v>50.633600000000001</v>
      </c>
      <c r="K260" s="216">
        <v>11.721299999999999</v>
      </c>
    </row>
    <row r="261" spans="1:11" ht="9" customHeight="1" x14ac:dyDescent="0.25">
      <c r="A261" s="214" t="s">
        <v>1220</v>
      </c>
      <c r="B261" s="215" t="s">
        <v>1221</v>
      </c>
      <c r="C261" s="216">
        <v>1477714.551</v>
      </c>
      <c r="D261" s="216">
        <v>98.514300000000006</v>
      </c>
      <c r="E261" s="216">
        <v>26.592700000000001</v>
      </c>
      <c r="F261" s="216">
        <v>0</v>
      </c>
      <c r="G261" s="216">
        <v>98.514300000000006</v>
      </c>
      <c r="H261" s="216">
        <v>29.6296</v>
      </c>
      <c r="I261" s="216">
        <v>25.232399999999998</v>
      </c>
      <c r="J261" s="216">
        <v>278.48329999999999</v>
      </c>
      <c r="K261" s="216">
        <v>150.33940000000001</v>
      </c>
    </row>
    <row r="262" spans="1:11" ht="9" customHeight="1" x14ac:dyDescent="0.25">
      <c r="A262" s="214" t="s">
        <v>398</v>
      </c>
      <c r="B262" s="215" t="s">
        <v>1222</v>
      </c>
      <c r="C262" s="216">
        <v>3037.6826000000001</v>
      </c>
      <c r="D262" s="216">
        <v>0.27339999999999998</v>
      </c>
      <c r="E262" s="216">
        <v>5.62E-2</v>
      </c>
      <c r="F262" s="216">
        <v>0</v>
      </c>
      <c r="G262" s="216">
        <v>0.15190000000000001</v>
      </c>
      <c r="H262" s="216">
        <v>0</v>
      </c>
      <c r="I262" s="216">
        <v>0</v>
      </c>
      <c r="J262" s="216">
        <v>0.48149999999999998</v>
      </c>
      <c r="K262" s="216">
        <v>0.3296</v>
      </c>
    </row>
    <row r="263" spans="1:11" ht="9" customHeight="1" x14ac:dyDescent="0.25">
      <c r="A263" s="214" t="s">
        <v>1223</v>
      </c>
      <c r="B263" s="215" t="s">
        <v>1224</v>
      </c>
      <c r="C263" s="216">
        <v>134455.4773</v>
      </c>
      <c r="D263" s="216">
        <v>8.9636999999999993</v>
      </c>
      <c r="E263" s="216">
        <v>2.4196</v>
      </c>
      <c r="F263" s="216">
        <v>0</v>
      </c>
      <c r="G263" s="216">
        <v>8.9636999999999993</v>
      </c>
      <c r="H263" s="216">
        <v>24.285699999999999</v>
      </c>
      <c r="I263" s="216">
        <v>0</v>
      </c>
      <c r="J263" s="216">
        <v>44.6327</v>
      </c>
      <c r="K263" s="216">
        <v>11.3833</v>
      </c>
    </row>
    <row r="264" spans="1:11" ht="9" customHeight="1" x14ac:dyDescent="0.25">
      <c r="A264" s="214" t="s">
        <v>1225</v>
      </c>
      <c r="B264" s="215" t="s">
        <v>1226</v>
      </c>
      <c r="C264" s="216">
        <v>13505.653</v>
      </c>
      <c r="D264" s="216">
        <v>0.90039999999999998</v>
      </c>
      <c r="E264" s="216">
        <v>0.24299999999999999</v>
      </c>
      <c r="F264" s="216">
        <v>0</v>
      </c>
      <c r="G264" s="216">
        <v>0.90039999999999998</v>
      </c>
      <c r="H264" s="216">
        <v>6.73</v>
      </c>
      <c r="I264" s="216">
        <v>0</v>
      </c>
      <c r="J264" s="216">
        <v>8.7737999999999996</v>
      </c>
      <c r="K264" s="216">
        <v>1.1434</v>
      </c>
    </row>
    <row r="265" spans="1:11" ht="9" customHeight="1" x14ac:dyDescent="0.25">
      <c r="A265" s="214" t="s">
        <v>1227</v>
      </c>
      <c r="B265" s="215" t="s">
        <v>1228</v>
      </c>
      <c r="C265" s="216">
        <v>658062.04559999995</v>
      </c>
      <c r="D265" s="216">
        <v>43.870800000000003</v>
      </c>
      <c r="E265" s="216">
        <v>11.8424</v>
      </c>
      <c r="F265" s="216">
        <v>0</v>
      </c>
      <c r="G265" s="216">
        <v>43.870800000000003</v>
      </c>
      <c r="H265" s="216">
        <v>191.58709999999999</v>
      </c>
      <c r="I265" s="216">
        <v>0</v>
      </c>
      <c r="J265" s="216">
        <v>291.17110000000002</v>
      </c>
      <c r="K265" s="216">
        <v>55.713200000000001</v>
      </c>
    </row>
    <row r="266" spans="1:11" ht="9" customHeight="1" x14ac:dyDescent="0.25">
      <c r="A266" s="214" t="s">
        <v>1229</v>
      </c>
      <c r="B266" s="215" t="s">
        <v>1230</v>
      </c>
      <c r="C266" s="216">
        <v>163167.47010000001</v>
      </c>
      <c r="D266" s="216">
        <v>10.877800000000001</v>
      </c>
      <c r="E266" s="216">
        <v>2.9363000000000001</v>
      </c>
      <c r="F266" s="216">
        <v>0</v>
      </c>
      <c r="G266" s="216">
        <v>10.877800000000001</v>
      </c>
      <c r="H266" s="216">
        <v>32.380899999999997</v>
      </c>
      <c r="I266" s="216">
        <v>0</v>
      </c>
      <c r="J266" s="216">
        <v>57.072800000000001</v>
      </c>
      <c r="K266" s="216">
        <v>13.8141</v>
      </c>
    </row>
    <row r="267" spans="1:11" ht="9" customHeight="1" x14ac:dyDescent="0.25">
      <c r="A267" s="214" t="s">
        <v>1231</v>
      </c>
      <c r="B267" s="215" t="s">
        <v>1232</v>
      </c>
      <c r="C267" s="216">
        <v>4097237.4150999999</v>
      </c>
      <c r="D267" s="216">
        <v>143.4033</v>
      </c>
      <c r="E267" s="216">
        <v>69.519900000000007</v>
      </c>
      <c r="F267" s="216">
        <v>0</v>
      </c>
      <c r="G267" s="216">
        <v>204.86189999999999</v>
      </c>
      <c r="H267" s="216">
        <v>49.206299999999999</v>
      </c>
      <c r="I267" s="216">
        <v>33.672499999999999</v>
      </c>
      <c r="J267" s="216">
        <v>500.66390000000001</v>
      </c>
      <c r="K267" s="216">
        <v>246.59569999999999</v>
      </c>
    </row>
    <row r="268" spans="1:11" ht="9" customHeight="1" x14ac:dyDescent="0.25">
      <c r="A268" s="214" t="s">
        <v>1233</v>
      </c>
      <c r="B268" s="215" t="s">
        <v>1234</v>
      </c>
      <c r="C268" s="216">
        <v>913864.25630000001</v>
      </c>
      <c r="D268" s="216">
        <v>60.924300000000002</v>
      </c>
      <c r="E268" s="216">
        <v>16.445699999999999</v>
      </c>
      <c r="F268" s="216">
        <v>0</v>
      </c>
      <c r="G268" s="216">
        <v>60.924300000000002</v>
      </c>
      <c r="H268" s="216">
        <v>297.81450000000001</v>
      </c>
      <c r="I268" s="216">
        <v>0</v>
      </c>
      <c r="J268" s="216">
        <v>436.10879999999997</v>
      </c>
      <c r="K268" s="216">
        <v>77.37</v>
      </c>
    </row>
    <row r="269" spans="1:11" ht="9" customHeight="1" x14ac:dyDescent="0.25">
      <c r="A269" s="214" t="s">
        <v>1235</v>
      </c>
      <c r="B269" s="215" t="s">
        <v>1236</v>
      </c>
      <c r="C269" s="216">
        <v>5510898.5789999999</v>
      </c>
      <c r="D269" s="216">
        <v>192.88149999999999</v>
      </c>
      <c r="E269" s="216">
        <v>93.506200000000007</v>
      </c>
      <c r="F269" s="216">
        <v>0</v>
      </c>
      <c r="G269" s="216">
        <v>275.54489999999998</v>
      </c>
      <c r="H269" s="216">
        <v>49.206299999999999</v>
      </c>
      <c r="I269" s="216">
        <v>33.672499999999999</v>
      </c>
      <c r="J269" s="216">
        <v>644.81140000000005</v>
      </c>
      <c r="K269" s="216">
        <v>320.06020000000001</v>
      </c>
    </row>
    <row r="270" spans="1:11" ht="9" customHeight="1" x14ac:dyDescent="0.25">
      <c r="A270" s="214" t="s">
        <v>1237</v>
      </c>
      <c r="B270" s="215" t="s">
        <v>1238</v>
      </c>
      <c r="C270" s="216">
        <v>5510898.5789999999</v>
      </c>
      <c r="D270" s="216">
        <v>192.88149999999999</v>
      </c>
      <c r="E270" s="216">
        <v>93.506200000000007</v>
      </c>
      <c r="F270" s="216">
        <v>0</v>
      </c>
      <c r="G270" s="216">
        <v>275.54489999999998</v>
      </c>
      <c r="H270" s="216">
        <v>49.206299999999999</v>
      </c>
      <c r="I270" s="216">
        <v>33.672499999999999</v>
      </c>
      <c r="J270" s="216">
        <v>644.81140000000005</v>
      </c>
      <c r="K270" s="216">
        <v>320.06020000000001</v>
      </c>
    </row>
    <row r="271" spans="1:11" ht="9" customHeight="1" x14ac:dyDescent="0.25">
      <c r="A271" s="214" t="s">
        <v>1239</v>
      </c>
      <c r="B271" s="215" t="s">
        <v>1240</v>
      </c>
      <c r="C271" s="216">
        <v>5493890.0307999998</v>
      </c>
      <c r="D271" s="216">
        <v>192.28620000000001</v>
      </c>
      <c r="E271" s="216">
        <v>93.217600000000004</v>
      </c>
      <c r="F271" s="216">
        <v>0</v>
      </c>
      <c r="G271" s="216">
        <v>274.69450000000001</v>
      </c>
      <c r="H271" s="216">
        <v>49.206299999999999</v>
      </c>
      <c r="I271" s="216">
        <v>33.672499999999999</v>
      </c>
      <c r="J271" s="216">
        <v>643.07709999999997</v>
      </c>
      <c r="K271" s="216">
        <v>319.17630000000003</v>
      </c>
    </row>
    <row r="272" spans="1:11" ht="9" customHeight="1" x14ac:dyDescent="0.25">
      <c r="A272" s="214" t="s">
        <v>1241</v>
      </c>
      <c r="B272" s="215" t="s">
        <v>1242</v>
      </c>
      <c r="C272" s="216">
        <v>5493890.0307999998</v>
      </c>
      <c r="D272" s="216">
        <v>192.28620000000001</v>
      </c>
      <c r="E272" s="216">
        <v>93.217600000000004</v>
      </c>
      <c r="F272" s="216">
        <v>0</v>
      </c>
      <c r="G272" s="216">
        <v>274.69450000000001</v>
      </c>
      <c r="H272" s="216">
        <v>49.206299999999999</v>
      </c>
      <c r="I272" s="216">
        <v>33.672499999999999</v>
      </c>
      <c r="J272" s="216">
        <v>643.07709999999997</v>
      </c>
      <c r="K272" s="216">
        <v>319.17630000000003</v>
      </c>
    </row>
    <row r="273" spans="1:11" ht="9" customHeight="1" x14ac:dyDescent="0.25">
      <c r="A273" s="214" t="s">
        <v>1243</v>
      </c>
      <c r="B273" s="215" t="s">
        <v>1244</v>
      </c>
      <c r="C273" s="216">
        <v>3570745.0583000001</v>
      </c>
      <c r="D273" s="216">
        <v>124.9761</v>
      </c>
      <c r="E273" s="216">
        <v>60.586599999999997</v>
      </c>
      <c r="F273" s="216">
        <v>0</v>
      </c>
      <c r="G273" s="216">
        <v>178.53729999999999</v>
      </c>
      <c r="H273" s="216">
        <v>49.206299999999999</v>
      </c>
      <c r="I273" s="216">
        <v>33.672499999999999</v>
      </c>
      <c r="J273" s="216">
        <v>446.97879999999998</v>
      </c>
      <c r="K273" s="216">
        <v>219.23519999999999</v>
      </c>
    </row>
    <row r="274" spans="1:11" ht="9" customHeight="1" x14ac:dyDescent="0.25">
      <c r="A274" s="214" t="s">
        <v>1245</v>
      </c>
      <c r="B274" s="215" t="s">
        <v>1246</v>
      </c>
      <c r="C274" s="216">
        <v>146022.6845</v>
      </c>
      <c r="D274" s="216">
        <v>9.7347999999999999</v>
      </c>
      <c r="E274" s="216">
        <v>2.6278000000000001</v>
      </c>
      <c r="F274" s="216">
        <v>0</v>
      </c>
      <c r="G274" s="216">
        <v>9.7347999999999999</v>
      </c>
      <c r="H274" s="216">
        <v>32.380899999999997</v>
      </c>
      <c r="I274" s="216">
        <v>0</v>
      </c>
      <c r="J274" s="216">
        <v>54.478299999999997</v>
      </c>
      <c r="K274" s="216">
        <v>12.3626</v>
      </c>
    </row>
    <row r="275" spans="1:11" ht="9" customHeight="1" x14ac:dyDescent="0.25">
      <c r="A275" s="214" t="s">
        <v>1247</v>
      </c>
      <c r="B275" s="215" t="s">
        <v>1248</v>
      </c>
      <c r="C275" s="216">
        <v>5947.2030000000004</v>
      </c>
      <c r="D275" s="216">
        <v>0.4758</v>
      </c>
      <c r="E275" s="216">
        <v>0.1101</v>
      </c>
      <c r="F275" s="216">
        <v>0</v>
      </c>
      <c r="G275" s="216">
        <v>0.4758</v>
      </c>
      <c r="H275" s="216">
        <v>0</v>
      </c>
      <c r="I275" s="216">
        <v>0</v>
      </c>
      <c r="J275" s="216">
        <v>1.0617000000000001</v>
      </c>
      <c r="K275" s="216">
        <v>0.58589999999999998</v>
      </c>
    </row>
    <row r="276" spans="1:11" ht="9" customHeight="1" x14ac:dyDescent="0.25">
      <c r="A276" s="214" t="s">
        <v>1249</v>
      </c>
      <c r="B276" s="215" t="s">
        <v>1250</v>
      </c>
      <c r="C276" s="216">
        <v>6111867.2423</v>
      </c>
      <c r="D276" s="216">
        <v>213.91540000000001</v>
      </c>
      <c r="E276" s="216">
        <v>103.70310000000001</v>
      </c>
      <c r="F276" s="216">
        <v>0</v>
      </c>
      <c r="G276" s="216">
        <v>305.59339999999997</v>
      </c>
      <c r="H276" s="216">
        <v>56.084600000000002</v>
      </c>
      <c r="I276" s="216">
        <v>33.672499999999999</v>
      </c>
      <c r="J276" s="216">
        <v>712.96900000000005</v>
      </c>
      <c r="K276" s="216">
        <v>351.291</v>
      </c>
    </row>
    <row r="277" spans="1:11" ht="9" customHeight="1" x14ac:dyDescent="0.25">
      <c r="A277" s="214" t="s">
        <v>1251</v>
      </c>
      <c r="B277" s="215" t="s">
        <v>1252</v>
      </c>
      <c r="C277" s="216">
        <v>13691.5015</v>
      </c>
      <c r="D277" s="216">
        <v>1.8254999999999999</v>
      </c>
      <c r="E277" s="216">
        <v>0.4224</v>
      </c>
      <c r="F277" s="216">
        <v>0</v>
      </c>
      <c r="G277" s="216">
        <v>1.3692</v>
      </c>
      <c r="H277" s="216">
        <v>0</v>
      </c>
      <c r="I277" s="216">
        <v>0</v>
      </c>
      <c r="J277" s="216">
        <v>3.6171000000000002</v>
      </c>
      <c r="K277" s="216">
        <v>2.2479</v>
      </c>
    </row>
    <row r="278" spans="1:11" ht="9" customHeight="1" x14ac:dyDescent="0.25">
      <c r="A278" s="214" t="s">
        <v>1253</v>
      </c>
      <c r="B278" s="215" t="s">
        <v>1254</v>
      </c>
      <c r="C278" s="216">
        <v>560677.86629999999</v>
      </c>
      <c r="D278" s="216">
        <v>37.378500000000003</v>
      </c>
      <c r="E278" s="216">
        <v>10.0899</v>
      </c>
      <c r="F278" s="216">
        <v>0</v>
      </c>
      <c r="G278" s="216">
        <v>37.378500000000003</v>
      </c>
      <c r="H278" s="216">
        <v>142.23320000000001</v>
      </c>
      <c r="I278" s="216">
        <v>0</v>
      </c>
      <c r="J278" s="216">
        <v>227.08009999999999</v>
      </c>
      <c r="K278" s="216">
        <v>47.468400000000003</v>
      </c>
    </row>
    <row r="279" spans="1:11" ht="9" customHeight="1" x14ac:dyDescent="0.25">
      <c r="A279" s="214" t="s">
        <v>1255</v>
      </c>
      <c r="B279" s="215" t="s">
        <v>1256</v>
      </c>
      <c r="C279" s="216">
        <v>1906349.0153000001</v>
      </c>
      <c r="D279" s="216">
        <v>61.275500000000001</v>
      </c>
      <c r="E279" s="216">
        <v>16.803100000000001</v>
      </c>
      <c r="F279" s="216">
        <v>0</v>
      </c>
      <c r="G279" s="216">
        <v>68.0839</v>
      </c>
      <c r="H279" s="216">
        <v>0</v>
      </c>
      <c r="I279" s="216">
        <v>54.362200000000001</v>
      </c>
      <c r="J279" s="216">
        <v>200.5247</v>
      </c>
      <c r="K279" s="216">
        <v>132.4408</v>
      </c>
    </row>
    <row r="280" spans="1:11" ht="9" customHeight="1" x14ac:dyDescent="0.25">
      <c r="A280" s="214" t="s">
        <v>1257</v>
      </c>
      <c r="B280" s="215" t="s">
        <v>1258</v>
      </c>
      <c r="C280" s="216">
        <v>391819.01530000003</v>
      </c>
      <c r="D280" s="216">
        <v>12.594200000000001</v>
      </c>
      <c r="E280" s="216">
        <v>3.4535999999999998</v>
      </c>
      <c r="F280" s="216">
        <v>0</v>
      </c>
      <c r="G280" s="216">
        <v>13.993499999999999</v>
      </c>
      <c r="H280" s="216">
        <v>0</v>
      </c>
      <c r="I280" s="216">
        <v>54.362200000000001</v>
      </c>
      <c r="J280" s="216">
        <v>84.403499999999994</v>
      </c>
      <c r="K280" s="216">
        <v>70.41</v>
      </c>
    </row>
    <row r="281" spans="1:11" ht="9" customHeight="1" x14ac:dyDescent="0.25">
      <c r="A281" s="214" t="s">
        <v>1259</v>
      </c>
      <c r="B281" s="215" t="s">
        <v>1260</v>
      </c>
      <c r="C281" s="216">
        <v>5211.4501</v>
      </c>
      <c r="D281" s="216">
        <v>0.41689999999999999</v>
      </c>
      <c r="E281" s="216">
        <v>9.6500000000000002E-2</v>
      </c>
      <c r="F281" s="216">
        <v>0</v>
      </c>
      <c r="G281" s="216">
        <v>0.41689999999999999</v>
      </c>
      <c r="H281" s="216">
        <v>0</v>
      </c>
      <c r="I281" s="216">
        <v>0</v>
      </c>
      <c r="J281" s="216">
        <v>0.93030000000000002</v>
      </c>
      <c r="K281" s="216">
        <v>0.51339999999999997</v>
      </c>
    </row>
    <row r="282" spans="1:11" ht="9" customHeight="1" x14ac:dyDescent="0.25">
      <c r="A282" s="214" t="s">
        <v>1261</v>
      </c>
      <c r="B282" s="215" t="s">
        <v>1262</v>
      </c>
      <c r="C282" s="216">
        <v>493768.73930000002</v>
      </c>
      <c r="D282" s="216">
        <v>7.7150999999999996</v>
      </c>
      <c r="E282" s="216">
        <v>2.9089999999999998</v>
      </c>
      <c r="F282" s="216">
        <v>0</v>
      </c>
      <c r="G282" s="216">
        <v>8.5724</v>
      </c>
      <c r="H282" s="216">
        <v>168.8364</v>
      </c>
      <c r="I282" s="216">
        <v>33.040799999999997</v>
      </c>
      <c r="J282" s="216">
        <v>221.0737</v>
      </c>
      <c r="K282" s="216">
        <v>43.664900000000003</v>
      </c>
    </row>
    <row r="283" spans="1:11" ht="9" customHeight="1" x14ac:dyDescent="0.25">
      <c r="A283" s="214" t="s">
        <v>1263</v>
      </c>
      <c r="B283" s="215" t="s">
        <v>1264</v>
      </c>
      <c r="C283" s="216">
        <v>13023.657300000001</v>
      </c>
      <c r="D283" s="216">
        <v>1.0419</v>
      </c>
      <c r="E283" s="216">
        <v>0.24110000000000001</v>
      </c>
      <c r="F283" s="216">
        <v>0</v>
      </c>
      <c r="G283" s="216">
        <v>1.0419</v>
      </c>
      <c r="H283" s="216">
        <v>0</v>
      </c>
      <c r="I283" s="216">
        <v>20.2517</v>
      </c>
      <c r="J283" s="216">
        <v>22.576599999999999</v>
      </c>
      <c r="K283" s="216">
        <v>21.534700000000001</v>
      </c>
    </row>
    <row r="284" spans="1:11" ht="9" customHeight="1" x14ac:dyDescent="0.25">
      <c r="A284" s="214" t="s">
        <v>1265</v>
      </c>
      <c r="B284" s="215" t="s">
        <v>1266</v>
      </c>
      <c r="C284" s="216">
        <v>5749789.2873999998</v>
      </c>
      <c r="D284" s="216">
        <v>335.40440000000001</v>
      </c>
      <c r="E284" s="216">
        <v>103.4722</v>
      </c>
      <c r="F284" s="216">
        <v>0</v>
      </c>
      <c r="G284" s="216">
        <v>479.14909999999998</v>
      </c>
      <c r="H284" s="216">
        <v>390.47579999999999</v>
      </c>
      <c r="I284" s="216">
        <v>33.672499999999999</v>
      </c>
      <c r="J284" s="216">
        <v>1342.174</v>
      </c>
      <c r="K284" s="216">
        <v>472.54910000000001</v>
      </c>
    </row>
    <row r="285" spans="1:11" ht="9" customHeight="1" x14ac:dyDescent="0.25">
      <c r="A285" s="214" t="s">
        <v>363</v>
      </c>
      <c r="B285" s="215" t="s">
        <v>364</v>
      </c>
      <c r="C285" s="216">
        <v>780294.62829999998</v>
      </c>
      <c r="D285" s="216">
        <v>52.019599999999997</v>
      </c>
      <c r="E285" s="216">
        <v>14.0421</v>
      </c>
      <c r="F285" s="216">
        <v>0</v>
      </c>
      <c r="G285" s="216">
        <v>52.019599999999997</v>
      </c>
      <c r="H285" s="216">
        <v>117.1427</v>
      </c>
      <c r="I285" s="216">
        <v>25.232399999999998</v>
      </c>
      <c r="J285" s="216">
        <v>260.45639999999997</v>
      </c>
      <c r="K285" s="216">
        <v>91.2941</v>
      </c>
    </row>
    <row r="286" spans="1:11" ht="9" customHeight="1" x14ac:dyDescent="0.25">
      <c r="A286" s="214" t="s">
        <v>1267</v>
      </c>
      <c r="B286" s="215" t="s">
        <v>1268</v>
      </c>
      <c r="C286" s="216">
        <v>263891.26380000002</v>
      </c>
      <c r="D286" s="216">
        <v>17.5928</v>
      </c>
      <c r="E286" s="216">
        <v>4.7488999999999999</v>
      </c>
      <c r="F286" s="216">
        <v>0</v>
      </c>
      <c r="G286" s="216">
        <v>17.5928</v>
      </c>
      <c r="H286" s="216">
        <v>25.714300000000001</v>
      </c>
      <c r="I286" s="216">
        <v>25.232399999999998</v>
      </c>
      <c r="J286" s="216">
        <v>90.881200000000007</v>
      </c>
      <c r="K286" s="216">
        <v>47.574100000000001</v>
      </c>
    </row>
    <row r="287" spans="1:11" ht="9" customHeight="1" x14ac:dyDescent="0.25">
      <c r="A287" s="214" t="s">
        <v>1269</v>
      </c>
      <c r="B287" s="215" t="s">
        <v>1270</v>
      </c>
      <c r="C287" s="216">
        <v>4979.9799999999996</v>
      </c>
      <c r="D287" s="216">
        <v>0.39839999999999998</v>
      </c>
      <c r="E287" s="216">
        <v>9.2200000000000004E-2</v>
      </c>
      <c r="F287" s="216">
        <v>0</v>
      </c>
      <c r="G287" s="216">
        <v>0.39839999999999998</v>
      </c>
      <c r="H287" s="216">
        <v>0</v>
      </c>
      <c r="I287" s="216">
        <v>0</v>
      </c>
      <c r="J287" s="216">
        <v>0.88900000000000001</v>
      </c>
      <c r="K287" s="216">
        <v>0.49059999999999998</v>
      </c>
    </row>
    <row r="288" spans="1:11" ht="9" customHeight="1" x14ac:dyDescent="0.25">
      <c r="A288" s="214" t="s">
        <v>1271</v>
      </c>
      <c r="B288" s="215" t="s">
        <v>1272</v>
      </c>
      <c r="C288" s="216">
        <v>327457.07709999999</v>
      </c>
      <c r="D288" s="216">
        <v>19.647400000000001</v>
      </c>
      <c r="E288" s="216">
        <v>6.0612000000000004</v>
      </c>
      <c r="F288" s="216">
        <v>2.4559000000000002</v>
      </c>
      <c r="G288" s="216">
        <v>19.647400000000001</v>
      </c>
      <c r="H288" s="216">
        <v>38.8889</v>
      </c>
      <c r="I288" s="216">
        <v>24.187100000000001</v>
      </c>
      <c r="J288" s="216">
        <v>110.8879</v>
      </c>
      <c r="K288" s="216">
        <v>52.351599999999998</v>
      </c>
    </row>
    <row r="289" spans="1:11" ht="9" customHeight="1" x14ac:dyDescent="0.25">
      <c r="A289" s="214" t="s">
        <v>729</v>
      </c>
      <c r="B289" s="215" t="s">
        <v>730</v>
      </c>
      <c r="C289" s="216">
        <v>638477.58050000004</v>
      </c>
      <c r="D289" s="216">
        <v>42.565199999999997</v>
      </c>
      <c r="E289" s="216">
        <v>11.4899</v>
      </c>
      <c r="F289" s="216">
        <v>0</v>
      </c>
      <c r="G289" s="216">
        <v>42.565199999999997</v>
      </c>
      <c r="H289" s="216">
        <v>69.417900000000003</v>
      </c>
      <c r="I289" s="216">
        <v>25.232399999999998</v>
      </c>
      <c r="J289" s="216">
        <v>191.2706</v>
      </c>
      <c r="K289" s="216">
        <v>79.287499999999994</v>
      </c>
    </row>
    <row r="290" spans="1:11" ht="9" customHeight="1" x14ac:dyDescent="0.25">
      <c r="A290" s="214" t="s">
        <v>411</v>
      </c>
      <c r="B290" s="215" t="s">
        <v>412</v>
      </c>
      <c r="C290" s="216">
        <v>8097863.9133000001</v>
      </c>
      <c r="D290" s="216">
        <v>404.89319999999998</v>
      </c>
      <c r="E290" s="216">
        <v>142.75380000000001</v>
      </c>
      <c r="F290" s="216">
        <v>0</v>
      </c>
      <c r="G290" s="216">
        <v>520.577</v>
      </c>
      <c r="H290" s="216">
        <v>0</v>
      </c>
      <c r="I290" s="216">
        <v>33.672499999999999</v>
      </c>
      <c r="J290" s="216">
        <v>1101.8965000000001</v>
      </c>
      <c r="K290" s="216">
        <v>581.31949999999995</v>
      </c>
    </row>
    <row r="291" spans="1:11" ht="9" customHeight="1" x14ac:dyDescent="0.25">
      <c r="A291" s="214" t="s">
        <v>1273</v>
      </c>
      <c r="B291" s="215" t="s">
        <v>1274</v>
      </c>
      <c r="C291" s="216">
        <v>391507.9106</v>
      </c>
      <c r="D291" s="216">
        <v>31.320599999999999</v>
      </c>
      <c r="E291" s="216">
        <v>7.2468000000000004</v>
      </c>
      <c r="F291" s="216">
        <v>0</v>
      </c>
      <c r="G291" s="216">
        <v>19.575399999999998</v>
      </c>
      <c r="H291" s="216">
        <v>0</v>
      </c>
      <c r="I291" s="216">
        <v>20.2517</v>
      </c>
      <c r="J291" s="216">
        <v>78.394499999999994</v>
      </c>
      <c r="K291" s="216">
        <v>58.819099999999999</v>
      </c>
    </row>
    <row r="292" spans="1:11" ht="9" customHeight="1" x14ac:dyDescent="0.25">
      <c r="A292" s="214" t="s">
        <v>1275</v>
      </c>
      <c r="B292" s="215" t="s">
        <v>1276</v>
      </c>
      <c r="C292" s="216">
        <v>108544.43799999999</v>
      </c>
      <c r="D292" s="216">
        <v>6.9779</v>
      </c>
      <c r="E292" s="216">
        <v>1.9135</v>
      </c>
      <c r="F292" s="216">
        <v>0</v>
      </c>
      <c r="G292" s="216">
        <v>2.3260000000000001</v>
      </c>
      <c r="H292" s="216">
        <v>0</v>
      </c>
      <c r="I292" s="216">
        <v>20.2517</v>
      </c>
      <c r="J292" s="216">
        <v>31.469100000000001</v>
      </c>
      <c r="K292" s="216">
        <v>29.1431</v>
      </c>
    </row>
    <row r="293" spans="1:11" ht="9" customHeight="1" x14ac:dyDescent="0.25">
      <c r="A293" s="214" t="s">
        <v>1277</v>
      </c>
      <c r="B293" s="215" t="s">
        <v>1278</v>
      </c>
      <c r="C293" s="216">
        <v>25170.1623</v>
      </c>
      <c r="D293" s="216">
        <v>2.0135999999999998</v>
      </c>
      <c r="E293" s="216">
        <v>0.46589999999999998</v>
      </c>
      <c r="F293" s="216">
        <v>0</v>
      </c>
      <c r="G293" s="216">
        <v>1.7619</v>
      </c>
      <c r="H293" s="216">
        <v>0</v>
      </c>
      <c r="I293" s="216">
        <v>20.2517</v>
      </c>
      <c r="J293" s="216">
        <v>24.493099999999998</v>
      </c>
      <c r="K293" s="216">
        <v>22.731200000000001</v>
      </c>
    </row>
    <row r="294" spans="1:11" ht="9" customHeight="1" x14ac:dyDescent="0.25">
      <c r="A294" s="214" t="s">
        <v>1279</v>
      </c>
      <c r="B294" s="215" t="s">
        <v>1280</v>
      </c>
      <c r="C294" s="216">
        <v>380203.57209999999</v>
      </c>
      <c r="D294" s="216">
        <v>26.6143</v>
      </c>
      <c r="E294" s="216">
        <v>7.0376000000000003</v>
      </c>
      <c r="F294" s="216">
        <v>0</v>
      </c>
      <c r="G294" s="216">
        <v>26.6143</v>
      </c>
      <c r="H294" s="216">
        <v>60.185099999999998</v>
      </c>
      <c r="I294" s="216">
        <v>25.232399999999998</v>
      </c>
      <c r="J294" s="216">
        <v>145.68369999999999</v>
      </c>
      <c r="K294" s="216">
        <v>58.884300000000003</v>
      </c>
    </row>
    <row r="295" spans="1:11" ht="9" customHeight="1" x14ac:dyDescent="0.25">
      <c r="A295" s="214" t="s">
        <v>1281</v>
      </c>
      <c r="B295" s="215" t="s">
        <v>1282</v>
      </c>
      <c r="C295" s="216">
        <v>389161.76520000002</v>
      </c>
      <c r="D295" s="216">
        <v>43.780700000000003</v>
      </c>
      <c r="E295" s="216">
        <v>13.5063</v>
      </c>
      <c r="F295" s="216">
        <v>0</v>
      </c>
      <c r="G295" s="216">
        <v>48.645200000000003</v>
      </c>
      <c r="H295" s="216">
        <v>76.936400000000006</v>
      </c>
      <c r="I295" s="216">
        <v>20.2517</v>
      </c>
      <c r="J295" s="216">
        <v>203.12029999999999</v>
      </c>
      <c r="K295" s="216">
        <v>77.538700000000006</v>
      </c>
    </row>
    <row r="296" spans="1:11" ht="9" customHeight="1" x14ac:dyDescent="0.25">
      <c r="A296" s="214" t="s">
        <v>1283</v>
      </c>
      <c r="B296" s="215" t="s">
        <v>1284</v>
      </c>
      <c r="C296" s="216">
        <v>2922494.9174000002</v>
      </c>
      <c r="D296" s="216">
        <v>170.47890000000001</v>
      </c>
      <c r="E296" s="216">
        <v>52.592700000000001</v>
      </c>
      <c r="F296" s="216">
        <v>0</v>
      </c>
      <c r="G296" s="216">
        <v>243.5412</v>
      </c>
      <c r="H296" s="216">
        <v>147.6189</v>
      </c>
      <c r="I296" s="216">
        <v>33.672499999999999</v>
      </c>
      <c r="J296" s="216">
        <v>647.90419999999995</v>
      </c>
      <c r="K296" s="216">
        <v>256.7441</v>
      </c>
    </row>
    <row r="297" spans="1:11" ht="9" customHeight="1" x14ac:dyDescent="0.25">
      <c r="A297" s="214" t="s">
        <v>1285</v>
      </c>
      <c r="B297" s="215" t="s">
        <v>1286</v>
      </c>
      <c r="C297" s="216">
        <v>24481.330699999999</v>
      </c>
      <c r="D297" s="216">
        <v>2.2033</v>
      </c>
      <c r="E297" s="216">
        <v>0.4531</v>
      </c>
      <c r="F297" s="216">
        <v>0</v>
      </c>
      <c r="G297" s="216">
        <v>2.2033</v>
      </c>
      <c r="H297" s="216">
        <v>0</v>
      </c>
      <c r="I297" s="216">
        <v>20.2517</v>
      </c>
      <c r="J297" s="216">
        <v>25.1114</v>
      </c>
      <c r="K297" s="216">
        <v>22.908100000000001</v>
      </c>
    </row>
    <row r="298" spans="1:11" ht="9" customHeight="1" x14ac:dyDescent="0.25">
      <c r="A298" s="214" t="s">
        <v>1287</v>
      </c>
      <c r="B298" s="215" t="s">
        <v>1288</v>
      </c>
      <c r="C298" s="216">
        <v>14573.084199999999</v>
      </c>
      <c r="D298" s="216">
        <v>1.9431</v>
      </c>
      <c r="E298" s="216">
        <v>0.4496</v>
      </c>
      <c r="F298" s="216">
        <v>0</v>
      </c>
      <c r="G298" s="216">
        <v>1.4573</v>
      </c>
      <c r="H298" s="216">
        <v>0</v>
      </c>
      <c r="I298" s="216">
        <v>0</v>
      </c>
      <c r="J298" s="216">
        <v>3.85</v>
      </c>
      <c r="K298" s="216">
        <v>2.3927</v>
      </c>
    </row>
    <row r="299" spans="1:11" ht="9" customHeight="1" x14ac:dyDescent="0.25">
      <c r="A299" s="214" t="s">
        <v>1289</v>
      </c>
      <c r="B299" s="215" t="s">
        <v>1290</v>
      </c>
      <c r="C299" s="216">
        <v>244526.3983</v>
      </c>
      <c r="D299" s="216">
        <v>1.9104000000000001</v>
      </c>
      <c r="E299" s="216">
        <v>1.3751</v>
      </c>
      <c r="F299" s="216">
        <v>0</v>
      </c>
      <c r="G299" s="216">
        <v>3.1839</v>
      </c>
      <c r="H299" s="216">
        <v>0</v>
      </c>
      <c r="I299" s="216">
        <v>21.9147</v>
      </c>
      <c r="J299" s="216">
        <v>28.3841</v>
      </c>
      <c r="K299" s="216">
        <v>25.200199999999999</v>
      </c>
    </row>
    <row r="300" spans="1:11" ht="9" customHeight="1" x14ac:dyDescent="0.25">
      <c r="A300" s="214" t="s">
        <v>1291</v>
      </c>
      <c r="B300" s="215" t="s">
        <v>1292</v>
      </c>
      <c r="C300" s="216">
        <v>15772.052299999999</v>
      </c>
      <c r="D300" s="216">
        <v>1.2618</v>
      </c>
      <c r="E300" s="216">
        <v>0.29189999999999999</v>
      </c>
      <c r="F300" s="216">
        <v>0</v>
      </c>
      <c r="G300" s="216">
        <v>1.1040000000000001</v>
      </c>
      <c r="H300" s="216">
        <v>0</v>
      </c>
      <c r="I300" s="216">
        <v>20.2517</v>
      </c>
      <c r="J300" s="216">
        <v>22.909400000000002</v>
      </c>
      <c r="K300" s="216">
        <v>21.805399999999999</v>
      </c>
    </row>
    <row r="301" spans="1:11" ht="9" customHeight="1" x14ac:dyDescent="0.25">
      <c r="A301" s="214" t="s">
        <v>1293</v>
      </c>
      <c r="B301" s="215" t="s">
        <v>1294</v>
      </c>
      <c r="C301" s="216">
        <v>17975.615300000001</v>
      </c>
      <c r="D301" s="216">
        <v>1.4379999999999999</v>
      </c>
      <c r="E301" s="216">
        <v>0.3327</v>
      </c>
      <c r="F301" s="216">
        <v>0</v>
      </c>
      <c r="G301" s="216">
        <v>1.4379999999999999</v>
      </c>
      <c r="H301" s="216">
        <v>0</v>
      </c>
      <c r="I301" s="216">
        <v>20.2517</v>
      </c>
      <c r="J301" s="216">
        <v>23.4604</v>
      </c>
      <c r="K301" s="216">
        <v>22.022400000000001</v>
      </c>
    </row>
    <row r="302" spans="1:11" ht="9" customHeight="1" x14ac:dyDescent="0.25">
      <c r="A302" s="214" t="s">
        <v>1295</v>
      </c>
      <c r="B302" s="215" t="s">
        <v>1296</v>
      </c>
      <c r="C302" s="216">
        <v>14614.7192</v>
      </c>
      <c r="D302" s="216">
        <v>1.1692</v>
      </c>
      <c r="E302" s="216">
        <v>0.27050000000000002</v>
      </c>
      <c r="F302" s="216">
        <v>0</v>
      </c>
      <c r="G302" s="216">
        <v>1.1692</v>
      </c>
      <c r="H302" s="216">
        <v>0</v>
      </c>
      <c r="I302" s="216">
        <v>20.2517</v>
      </c>
      <c r="J302" s="216">
        <v>22.860600000000002</v>
      </c>
      <c r="K302" s="216">
        <v>21.691400000000002</v>
      </c>
    </row>
    <row r="303" spans="1:11" ht="9" customHeight="1" x14ac:dyDescent="0.25">
      <c r="A303" s="214" t="s">
        <v>1297</v>
      </c>
      <c r="B303" s="215" t="s">
        <v>1298</v>
      </c>
      <c r="C303" s="216">
        <v>51044.307999999997</v>
      </c>
      <c r="D303" s="216">
        <v>3.403</v>
      </c>
      <c r="E303" s="216">
        <v>0.91859999999999997</v>
      </c>
      <c r="F303" s="216">
        <v>0</v>
      </c>
      <c r="G303" s="216">
        <v>2.9775999999999998</v>
      </c>
      <c r="H303" s="216">
        <v>7.9364999999999997</v>
      </c>
      <c r="I303" s="216">
        <v>20.2517</v>
      </c>
      <c r="J303" s="216">
        <v>35.487400000000001</v>
      </c>
      <c r="K303" s="216">
        <v>24.5733</v>
      </c>
    </row>
    <row r="304" spans="1:11" ht="9" customHeight="1" x14ac:dyDescent="0.25">
      <c r="A304" s="214" t="s">
        <v>1299</v>
      </c>
      <c r="B304" s="215" t="s">
        <v>1300</v>
      </c>
      <c r="C304" s="216">
        <v>31911376.857299998</v>
      </c>
      <c r="D304" s="216">
        <v>1276.4550999999999</v>
      </c>
      <c r="E304" s="216">
        <v>541.45630000000006</v>
      </c>
      <c r="F304" s="216">
        <v>0</v>
      </c>
      <c r="G304" s="216">
        <v>1276.4550999999999</v>
      </c>
      <c r="H304" s="216">
        <v>160.63480000000001</v>
      </c>
      <c r="I304" s="216">
        <v>67.344999999999999</v>
      </c>
      <c r="J304" s="216">
        <v>3322.3463000000002</v>
      </c>
      <c r="K304" s="216">
        <v>1885.2564</v>
      </c>
    </row>
    <row r="305" spans="1:11" ht="9" customHeight="1" x14ac:dyDescent="0.25">
      <c r="A305" s="214" t="s">
        <v>1301</v>
      </c>
      <c r="B305" s="215" t="s">
        <v>1302</v>
      </c>
      <c r="C305" s="216">
        <v>15967078.826300001</v>
      </c>
      <c r="D305" s="216">
        <v>638.68320000000006</v>
      </c>
      <c r="E305" s="216">
        <v>270.92140000000001</v>
      </c>
      <c r="F305" s="216">
        <v>0</v>
      </c>
      <c r="G305" s="216">
        <v>638.68320000000006</v>
      </c>
      <c r="H305" s="216">
        <v>190.476</v>
      </c>
      <c r="I305" s="216">
        <v>67.344999999999999</v>
      </c>
      <c r="J305" s="216">
        <v>1806.1088</v>
      </c>
      <c r="K305" s="216">
        <v>976.94960000000003</v>
      </c>
    </row>
    <row r="306" spans="1:11" ht="9" customHeight="1" x14ac:dyDescent="0.25">
      <c r="A306" s="214" t="s">
        <v>1303</v>
      </c>
      <c r="B306" s="215" t="s">
        <v>1304</v>
      </c>
      <c r="C306" s="216">
        <v>3259431.0003999998</v>
      </c>
      <c r="D306" s="216">
        <v>186.25319999999999</v>
      </c>
      <c r="E306" s="216">
        <v>57.459099999999999</v>
      </c>
      <c r="F306" s="216">
        <v>0</v>
      </c>
      <c r="G306" s="216">
        <v>139.68989999999999</v>
      </c>
      <c r="H306" s="216">
        <v>309.52350000000001</v>
      </c>
      <c r="I306" s="216">
        <v>25.232399999999998</v>
      </c>
      <c r="J306" s="216">
        <v>718.15809999999999</v>
      </c>
      <c r="K306" s="216">
        <v>268.94470000000001</v>
      </c>
    </row>
    <row r="307" spans="1:11" ht="9" customHeight="1" x14ac:dyDescent="0.25">
      <c r="A307" s="214" t="s">
        <v>1305</v>
      </c>
      <c r="B307" s="215" t="s">
        <v>1306</v>
      </c>
      <c r="C307" s="216">
        <v>15413.19</v>
      </c>
      <c r="D307" s="216">
        <v>0.88080000000000003</v>
      </c>
      <c r="E307" s="216">
        <v>0.2717</v>
      </c>
      <c r="F307" s="216">
        <v>0</v>
      </c>
      <c r="G307" s="216">
        <v>0.88080000000000003</v>
      </c>
      <c r="H307" s="216">
        <v>0</v>
      </c>
      <c r="I307" s="216">
        <v>33.672499999999999</v>
      </c>
      <c r="J307" s="216">
        <v>35.705800000000004</v>
      </c>
      <c r="K307" s="216">
        <v>34.825000000000003</v>
      </c>
    </row>
    <row r="308" spans="1:11" ht="9" customHeight="1" x14ac:dyDescent="0.25">
      <c r="A308" s="214" t="s">
        <v>392</v>
      </c>
      <c r="B308" s="215" t="s">
        <v>393</v>
      </c>
      <c r="C308" s="216">
        <v>958.79600000000005</v>
      </c>
      <c r="D308" s="216">
        <v>8.6300000000000002E-2</v>
      </c>
      <c r="E308" s="216">
        <v>1.77E-2</v>
      </c>
      <c r="F308" s="216">
        <v>0</v>
      </c>
      <c r="G308" s="216">
        <v>4.7899999999999998E-2</v>
      </c>
      <c r="H308" s="216">
        <v>0</v>
      </c>
      <c r="I308" s="216">
        <v>0</v>
      </c>
      <c r="J308" s="216">
        <v>0.15190000000000001</v>
      </c>
      <c r="K308" s="216">
        <v>0.104</v>
      </c>
    </row>
    <row r="309" spans="1:11" ht="9" customHeight="1" x14ac:dyDescent="0.25">
      <c r="A309" s="214" t="s">
        <v>1307</v>
      </c>
      <c r="B309" s="215" t="s">
        <v>1308</v>
      </c>
      <c r="C309" s="216">
        <v>9743695.2733999994</v>
      </c>
      <c r="D309" s="216">
        <v>389.74779999999998</v>
      </c>
      <c r="E309" s="216">
        <v>165.3261</v>
      </c>
      <c r="F309" s="216">
        <v>0</v>
      </c>
      <c r="G309" s="216">
        <v>292.3109</v>
      </c>
      <c r="H309" s="216">
        <v>56.507899999999999</v>
      </c>
      <c r="I309" s="216">
        <v>67.344999999999999</v>
      </c>
      <c r="J309" s="216">
        <v>971.23770000000002</v>
      </c>
      <c r="K309" s="216">
        <v>622.41890000000001</v>
      </c>
    </row>
    <row r="310" spans="1:11" ht="9" customHeight="1" x14ac:dyDescent="0.25">
      <c r="A310" s="214" t="s">
        <v>1309</v>
      </c>
      <c r="B310" s="215" t="s">
        <v>1310</v>
      </c>
      <c r="C310" s="216">
        <v>6640.6422000000002</v>
      </c>
      <c r="D310" s="216">
        <v>0.2656</v>
      </c>
      <c r="E310" s="216">
        <v>0.11269999999999999</v>
      </c>
      <c r="F310" s="216">
        <v>0</v>
      </c>
      <c r="G310" s="216">
        <v>0.16600000000000001</v>
      </c>
      <c r="H310" s="216">
        <v>0</v>
      </c>
      <c r="I310" s="216">
        <v>0</v>
      </c>
      <c r="J310" s="216">
        <v>0.54430000000000001</v>
      </c>
      <c r="K310" s="216">
        <v>0.37830000000000003</v>
      </c>
    </row>
    <row r="311" spans="1:11" ht="9" customHeight="1" x14ac:dyDescent="0.25">
      <c r="A311" s="214" t="s">
        <v>1311</v>
      </c>
      <c r="B311" s="215" t="s">
        <v>1312</v>
      </c>
      <c r="C311" s="216">
        <v>12184.551600000001</v>
      </c>
      <c r="D311" s="216">
        <v>0.69630000000000003</v>
      </c>
      <c r="E311" s="216">
        <v>0.21479999999999999</v>
      </c>
      <c r="F311" s="216">
        <v>0</v>
      </c>
      <c r="G311" s="216">
        <v>0.69630000000000003</v>
      </c>
      <c r="H311" s="216">
        <v>0</v>
      </c>
      <c r="I311" s="216">
        <v>33.672499999999999</v>
      </c>
      <c r="J311" s="216">
        <v>35.279899999999998</v>
      </c>
      <c r="K311" s="216">
        <v>34.583599999999997</v>
      </c>
    </row>
    <row r="312" spans="1:11" ht="9" customHeight="1" x14ac:dyDescent="0.25">
      <c r="A312" s="214" t="s">
        <v>1313</v>
      </c>
      <c r="B312" s="215" t="s">
        <v>1314</v>
      </c>
      <c r="C312" s="216">
        <v>25317.885999999999</v>
      </c>
      <c r="D312" s="216">
        <v>1.4467000000000001</v>
      </c>
      <c r="E312" s="216">
        <v>0.44629999999999997</v>
      </c>
      <c r="F312" s="216">
        <v>0</v>
      </c>
      <c r="G312" s="216">
        <v>1.4467000000000001</v>
      </c>
      <c r="H312" s="216">
        <v>0</v>
      </c>
      <c r="I312" s="216">
        <v>33.672499999999999</v>
      </c>
      <c r="J312" s="216">
        <v>37.0122</v>
      </c>
      <c r="K312" s="216">
        <v>35.5655</v>
      </c>
    </row>
    <row r="313" spans="1:11" ht="9" customHeight="1" x14ac:dyDescent="0.25">
      <c r="A313" s="214" t="s">
        <v>1315</v>
      </c>
      <c r="B313" s="215" t="s">
        <v>1316</v>
      </c>
      <c r="C313" s="216">
        <v>40392.463000000003</v>
      </c>
      <c r="D313" s="216">
        <v>2.3081</v>
      </c>
      <c r="E313" s="216">
        <v>0.71209999999999996</v>
      </c>
      <c r="F313" s="216">
        <v>0</v>
      </c>
      <c r="G313" s="216">
        <v>2.3081</v>
      </c>
      <c r="H313" s="216">
        <v>0</v>
      </c>
      <c r="I313" s="216">
        <v>33.672499999999999</v>
      </c>
      <c r="J313" s="216">
        <v>39.000799999999998</v>
      </c>
      <c r="K313" s="216">
        <v>36.692700000000002</v>
      </c>
    </row>
    <row r="314" spans="1:11" ht="9" customHeight="1" x14ac:dyDescent="0.25">
      <c r="A314" s="214" t="s">
        <v>1317</v>
      </c>
      <c r="B314" s="215" t="s">
        <v>1318</v>
      </c>
      <c r="C314" s="216">
        <v>47766.433700000001</v>
      </c>
      <c r="D314" s="216">
        <v>2.7294999999999998</v>
      </c>
      <c r="E314" s="216">
        <v>0.84209999999999996</v>
      </c>
      <c r="F314" s="216">
        <v>0</v>
      </c>
      <c r="G314" s="216">
        <v>2.7294999999999998</v>
      </c>
      <c r="H314" s="216">
        <v>0</v>
      </c>
      <c r="I314" s="216">
        <v>33.672499999999999</v>
      </c>
      <c r="J314" s="216">
        <v>39.973599999999998</v>
      </c>
      <c r="K314" s="216">
        <v>37.244100000000003</v>
      </c>
    </row>
    <row r="315" spans="1:11" ht="9" customHeight="1" x14ac:dyDescent="0.25">
      <c r="A315" s="214" t="s">
        <v>1319</v>
      </c>
      <c r="B315" s="215" t="s">
        <v>1320</v>
      </c>
      <c r="C315" s="216">
        <v>51073.646399999998</v>
      </c>
      <c r="D315" s="216">
        <v>2.9184999999999999</v>
      </c>
      <c r="E315" s="216">
        <v>0.90039999999999998</v>
      </c>
      <c r="F315" s="216">
        <v>0</v>
      </c>
      <c r="G315" s="216">
        <v>2.9184999999999999</v>
      </c>
      <c r="H315" s="216">
        <v>0</v>
      </c>
      <c r="I315" s="216">
        <v>33.672499999999999</v>
      </c>
      <c r="J315" s="216">
        <v>40.4099</v>
      </c>
      <c r="K315" s="216">
        <v>37.491399999999999</v>
      </c>
    </row>
    <row r="316" spans="1:11" ht="9" customHeight="1" x14ac:dyDescent="0.25">
      <c r="A316" s="214" t="s">
        <v>1321</v>
      </c>
      <c r="B316" s="215" t="s">
        <v>1322</v>
      </c>
      <c r="C316" s="216">
        <v>54804.71</v>
      </c>
      <c r="D316" s="216">
        <v>3.1316999999999999</v>
      </c>
      <c r="E316" s="216">
        <v>0.96609999999999996</v>
      </c>
      <c r="F316" s="216">
        <v>0</v>
      </c>
      <c r="G316" s="216">
        <v>3.1316999999999999</v>
      </c>
      <c r="H316" s="216">
        <v>0</v>
      </c>
      <c r="I316" s="216">
        <v>33.672499999999999</v>
      </c>
      <c r="J316" s="216">
        <v>40.902000000000001</v>
      </c>
      <c r="K316" s="216">
        <v>37.770299999999999</v>
      </c>
    </row>
    <row r="317" spans="1:11" ht="9" customHeight="1" x14ac:dyDescent="0.25">
      <c r="A317" s="214" t="s">
        <v>1323</v>
      </c>
      <c r="B317" s="215" t="s">
        <v>1324</v>
      </c>
      <c r="C317" s="216">
        <v>143153.7335</v>
      </c>
      <c r="D317" s="216">
        <v>8.1801999999999992</v>
      </c>
      <c r="E317" s="216">
        <v>2.5236000000000001</v>
      </c>
      <c r="F317" s="216">
        <v>0</v>
      </c>
      <c r="G317" s="216">
        <v>6.1352000000000002</v>
      </c>
      <c r="H317" s="216">
        <v>10.317500000000001</v>
      </c>
      <c r="I317" s="216">
        <v>25.232399999999998</v>
      </c>
      <c r="J317" s="216">
        <v>52.3889</v>
      </c>
      <c r="K317" s="216">
        <v>35.936199999999999</v>
      </c>
    </row>
    <row r="318" spans="1:11" ht="9" customHeight="1" x14ac:dyDescent="0.25">
      <c r="A318" s="214" t="s">
        <v>1325</v>
      </c>
      <c r="B318" s="215" t="s">
        <v>1326</v>
      </c>
      <c r="C318" s="216">
        <v>556626.61410000001</v>
      </c>
      <c r="D318" s="216">
        <v>31.807200000000002</v>
      </c>
      <c r="E318" s="216">
        <v>9.8125</v>
      </c>
      <c r="F318" s="216">
        <v>0</v>
      </c>
      <c r="G318" s="216">
        <v>27.831299999999999</v>
      </c>
      <c r="H318" s="216">
        <v>4.6984000000000004</v>
      </c>
      <c r="I318" s="216">
        <v>0</v>
      </c>
      <c r="J318" s="216">
        <v>74.1494</v>
      </c>
      <c r="K318" s="216">
        <v>41.619700000000002</v>
      </c>
    </row>
    <row r="319" spans="1:11" ht="9" customHeight="1" x14ac:dyDescent="0.25">
      <c r="A319" s="214" t="s">
        <v>1327</v>
      </c>
      <c r="B319" s="215" t="s">
        <v>1328</v>
      </c>
      <c r="C319" s="216">
        <v>51320.1731</v>
      </c>
      <c r="D319" s="216">
        <v>4.1055999999999999</v>
      </c>
      <c r="E319" s="216">
        <v>0.94989999999999997</v>
      </c>
      <c r="F319" s="216">
        <v>0</v>
      </c>
      <c r="G319" s="216">
        <v>4.1055999999999999</v>
      </c>
      <c r="H319" s="216">
        <v>4.0708000000000002</v>
      </c>
      <c r="I319" s="216">
        <v>0</v>
      </c>
      <c r="J319" s="216">
        <v>13.2319</v>
      </c>
      <c r="K319" s="216">
        <v>5.0555000000000003</v>
      </c>
    </row>
    <row r="320" spans="1:11" ht="9" customHeight="1" x14ac:dyDescent="0.25">
      <c r="A320" s="214" t="s">
        <v>1329</v>
      </c>
      <c r="B320" s="215" t="s">
        <v>1330</v>
      </c>
      <c r="C320" s="216">
        <v>151157.98509999999</v>
      </c>
      <c r="D320" s="216">
        <v>11.5168</v>
      </c>
      <c r="E320" s="216">
        <v>3.1088</v>
      </c>
      <c r="F320" s="216">
        <v>0</v>
      </c>
      <c r="G320" s="216">
        <v>11.5168</v>
      </c>
      <c r="H320" s="216">
        <v>0</v>
      </c>
      <c r="I320" s="216">
        <v>0</v>
      </c>
      <c r="J320" s="216">
        <v>26.142399999999999</v>
      </c>
      <c r="K320" s="216">
        <v>14.6256</v>
      </c>
    </row>
    <row r="321" spans="1:11" ht="9" customHeight="1" x14ac:dyDescent="0.25">
      <c r="A321" s="214" t="s">
        <v>1331</v>
      </c>
      <c r="B321" s="215" t="s">
        <v>1332</v>
      </c>
      <c r="C321" s="216">
        <v>70224.706300000005</v>
      </c>
      <c r="D321" s="216">
        <v>3.5112000000000001</v>
      </c>
      <c r="E321" s="216">
        <v>1.238</v>
      </c>
      <c r="F321" s="216">
        <v>0</v>
      </c>
      <c r="G321" s="216">
        <v>2.508</v>
      </c>
      <c r="H321" s="216">
        <v>3.6768999999999998</v>
      </c>
      <c r="I321" s="216">
        <v>0</v>
      </c>
      <c r="J321" s="216">
        <v>10.934100000000001</v>
      </c>
      <c r="K321" s="216">
        <v>4.7492000000000001</v>
      </c>
    </row>
    <row r="322" spans="1:11" ht="9" customHeight="1" x14ac:dyDescent="0.25">
      <c r="A322" s="214" t="s">
        <v>1333</v>
      </c>
      <c r="B322" s="215" t="s">
        <v>1334</v>
      </c>
      <c r="C322" s="216">
        <v>67884.240099999995</v>
      </c>
      <c r="D322" s="216">
        <v>5.4306999999999999</v>
      </c>
      <c r="E322" s="216">
        <v>1.2565</v>
      </c>
      <c r="F322" s="216">
        <v>0</v>
      </c>
      <c r="G322" s="216">
        <v>5.4306999999999999</v>
      </c>
      <c r="H322" s="216">
        <v>1.9698</v>
      </c>
      <c r="I322" s="216">
        <v>0</v>
      </c>
      <c r="J322" s="216">
        <v>14.0877</v>
      </c>
      <c r="K322" s="216">
        <v>6.6871999999999998</v>
      </c>
    </row>
    <row r="323" spans="1:11" ht="9" customHeight="1" x14ac:dyDescent="0.25">
      <c r="A323" s="214" t="s">
        <v>1335</v>
      </c>
      <c r="B323" s="215" t="s">
        <v>1336</v>
      </c>
      <c r="C323" s="216">
        <v>77850.701700000005</v>
      </c>
      <c r="D323" s="216">
        <v>6.2281000000000004</v>
      </c>
      <c r="E323" s="216">
        <v>1.4410000000000001</v>
      </c>
      <c r="F323" s="216">
        <v>0</v>
      </c>
      <c r="G323" s="216">
        <v>6.2281000000000004</v>
      </c>
      <c r="H323" s="216">
        <v>8.7982999999999993</v>
      </c>
      <c r="I323" s="216">
        <v>0</v>
      </c>
      <c r="J323" s="216">
        <v>22.695499999999999</v>
      </c>
      <c r="K323" s="216">
        <v>7.6691000000000003</v>
      </c>
    </row>
    <row r="324" spans="1:11" ht="9" customHeight="1" x14ac:dyDescent="0.25">
      <c r="A324" s="214" t="s">
        <v>1337</v>
      </c>
      <c r="B324" s="215" t="s">
        <v>1338</v>
      </c>
      <c r="C324" s="216">
        <v>80969.405700000003</v>
      </c>
      <c r="D324" s="216">
        <v>6.4775999999999998</v>
      </c>
      <c r="E324" s="216">
        <v>1.4986999999999999</v>
      </c>
      <c r="F324" s="216">
        <v>0</v>
      </c>
      <c r="G324" s="216">
        <v>6.4775999999999998</v>
      </c>
      <c r="H324" s="216">
        <v>8.7982999999999993</v>
      </c>
      <c r="I324" s="216">
        <v>0</v>
      </c>
      <c r="J324" s="216">
        <v>23.252199999999998</v>
      </c>
      <c r="K324" s="216">
        <v>7.9763000000000002</v>
      </c>
    </row>
    <row r="325" spans="1:11" ht="9" customHeight="1" x14ac:dyDescent="0.25">
      <c r="A325" s="214" t="s">
        <v>1339</v>
      </c>
      <c r="B325" s="215" t="s">
        <v>1340</v>
      </c>
      <c r="C325" s="216">
        <v>176512.42980000001</v>
      </c>
      <c r="D325" s="216">
        <v>14.121</v>
      </c>
      <c r="E325" s="216">
        <v>3.2671999999999999</v>
      </c>
      <c r="F325" s="216">
        <v>0</v>
      </c>
      <c r="G325" s="216">
        <v>12.3559</v>
      </c>
      <c r="H325" s="216">
        <v>0</v>
      </c>
      <c r="I325" s="216">
        <v>20.2517</v>
      </c>
      <c r="J325" s="216">
        <v>49.995800000000003</v>
      </c>
      <c r="K325" s="216">
        <v>37.639899999999997</v>
      </c>
    </row>
    <row r="326" spans="1:11" ht="9" customHeight="1" x14ac:dyDescent="0.25">
      <c r="A326" s="214" t="s">
        <v>1341</v>
      </c>
      <c r="B326" s="215" t="s">
        <v>1342</v>
      </c>
      <c r="C326" s="216">
        <v>25389.744699999999</v>
      </c>
      <c r="D326" s="216">
        <v>2.0312000000000001</v>
      </c>
      <c r="E326" s="216">
        <v>0.47</v>
      </c>
      <c r="F326" s="216">
        <v>0</v>
      </c>
      <c r="G326" s="216">
        <v>2.0312000000000001</v>
      </c>
      <c r="H326" s="216">
        <v>6.5659000000000001</v>
      </c>
      <c r="I326" s="216">
        <v>0</v>
      </c>
      <c r="J326" s="216">
        <v>11.0983</v>
      </c>
      <c r="K326" s="216">
        <v>2.5011999999999999</v>
      </c>
    </row>
    <row r="327" spans="1:11" ht="9" customHeight="1" x14ac:dyDescent="0.25">
      <c r="A327" s="214" t="s">
        <v>1343</v>
      </c>
      <c r="B327" s="215" t="s">
        <v>1344</v>
      </c>
      <c r="C327" s="216">
        <v>42883.550999999999</v>
      </c>
      <c r="D327" s="216">
        <v>3.4306999999999999</v>
      </c>
      <c r="E327" s="216">
        <v>0.79379999999999995</v>
      </c>
      <c r="F327" s="216">
        <v>0</v>
      </c>
      <c r="G327" s="216">
        <v>3.4306999999999999</v>
      </c>
      <c r="H327" s="216">
        <v>1.5758000000000001</v>
      </c>
      <c r="I327" s="216">
        <v>0</v>
      </c>
      <c r="J327" s="216">
        <v>9.2309999999999999</v>
      </c>
      <c r="K327" s="216">
        <v>4.2244999999999999</v>
      </c>
    </row>
    <row r="328" spans="1:11" ht="9" customHeight="1" x14ac:dyDescent="0.25">
      <c r="A328" s="214" t="s">
        <v>1345</v>
      </c>
      <c r="B328" s="215" t="s">
        <v>1346</v>
      </c>
      <c r="C328" s="216">
        <v>3730.5823999999998</v>
      </c>
      <c r="D328" s="216">
        <v>0.2984</v>
      </c>
      <c r="E328" s="216">
        <v>6.9099999999999995E-2</v>
      </c>
      <c r="F328" s="216">
        <v>0</v>
      </c>
      <c r="G328" s="216">
        <v>0.2984</v>
      </c>
      <c r="H328" s="216">
        <v>0</v>
      </c>
      <c r="I328" s="216">
        <v>0</v>
      </c>
      <c r="J328" s="216">
        <v>0.66590000000000005</v>
      </c>
      <c r="K328" s="216">
        <v>0.36749999999999999</v>
      </c>
    </row>
    <row r="329" spans="1:11" ht="9" customHeight="1" x14ac:dyDescent="0.25">
      <c r="A329" s="214" t="s">
        <v>1347</v>
      </c>
      <c r="B329" s="215" t="s">
        <v>1348</v>
      </c>
      <c r="C329" s="216">
        <v>83674.587299999999</v>
      </c>
      <c r="D329" s="216">
        <v>6.694</v>
      </c>
      <c r="E329" s="216">
        <v>1.5488</v>
      </c>
      <c r="F329" s="216">
        <v>0</v>
      </c>
      <c r="G329" s="216">
        <v>6.694</v>
      </c>
      <c r="H329" s="216">
        <v>6.8285</v>
      </c>
      <c r="I329" s="216">
        <v>0</v>
      </c>
      <c r="J329" s="216">
        <v>21.7653</v>
      </c>
      <c r="K329" s="216">
        <v>8.2428000000000008</v>
      </c>
    </row>
    <row r="330" spans="1:11" ht="9" customHeight="1" x14ac:dyDescent="0.25">
      <c r="A330" s="214" t="s">
        <v>1349</v>
      </c>
      <c r="B330" s="215" t="s">
        <v>1350</v>
      </c>
      <c r="C330" s="216">
        <v>470015.63919999998</v>
      </c>
      <c r="D330" s="216">
        <v>31.334399999999999</v>
      </c>
      <c r="E330" s="216">
        <v>8.4582999999999995</v>
      </c>
      <c r="F330" s="216">
        <v>0</v>
      </c>
      <c r="G330" s="216">
        <v>27.4176</v>
      </c>
      <c r="H330" s="216">
        <v>73.333299999999994</v>
      </c>
      <c r="I330" s="216">
        <v>20.2517</v>
      </c>
      <c r="J330" s="216">
        <v>160.7953</v>
      </c>
      <c r="K330" s="216">
        <v>60.044400000000003</v>
      </c>
    </row>
    <row r="331" spans="1:11" ht="9" customHeight="1" x14ac:dyDescent="0.25">
      <c r="A331" s="214" t="s">
        <v>1351</v>
      </c>
      <c r="B331" s="215" t="s">
        <v>1352</v>
      </c>
      <c r="C331" s="216">
        <v>229223.8579</v>
      </c>
      <c r="D331" s="216">
        <v>15.281599999999999</v>
      </c>
      <c r="E331" s="216">
        <v>4.1250999999999998</v>
      </c>
      <c r="F331" s="216">
        <v>0</v>
      </c>
      <c r="G331" s="216">
        <v>13.3714</v>
      </c>
      <c r="H331" s="216">
        <v>73.333299999999994</v>
      </c>
      <c r="I331" s="216">
        <v>20.2517</v>
      </c>
      <c r="J331" s="216">
        <v>126.3631</v>
      </c>
      <c r="K331" s="216">
        <v>39.6584</v>
      </c>
    </row>
    <row r="332" spans="1:11" ht="9" customHeight="1" x14ac:dyDescent="0.25">
      <c r="A332" s="214" t="s">
        <v>1353</v>
      </c>
      <c r="B332" s="215" t="s">
        <v>1354</v>
      </c>
      <c r="C332" s="216">
        <v>25557.0131</v>
      </c>
      <c r="D332" s="216">
        <v>2.0446</v>
      </c>
      <c r="E332" s="216">
        <v>0.47310000000000002</v>
      </c>
      <c r="F332" s="216">
        <v>0</v>
      </c>
      <c r="G332" s="216">
        <v>1.2779</v>
      </c>
      <c r="H332" s="216">
        <v>0</v>
      </c>
      <c r="I332" s="216">
        <v>20.2517</v>
      </c>
      <c r="J332" s="216">
        <v>24.0473</v>
      </c>
      <c r="K332" s="216">
        <v>22.769400000000001</v>
      </c>
    </row>
    <row r="333" spans="1:11" ht="9" customHeight="1" x14ac:dyDescent="0.25">
      <c r="A333" s="214" t="s">
        <v>1355</v>
      </c>
      <c r="B333" s="215" t="s">
        <v>1356</v>
      </c>
      <c r="C333" s="216">
        <v>26834.8547</v>
      </c>
      <c r="D333" s="216">
        <v>2.1467999999999998</v>
      </c>
      <c r="E333" s="216">
        <v>0.49669999999999997</v>
      </c>
      <c r="F333" s="216">
        <v>0</v>
      </c>
      <c r="G333" s="216">
        <v>1.3416999999999999</v>
      </c>
      <c r="H333" s="216">
        <v>0</v>
      </c>
      <c r="I333" s="216">
        <v>20.2517</v>
      </c>
      <c r="J333" s="216">
        <v>24.236899999999999</v>
      </c>
      <c r="K333" s="216">
        <v>22.895199999999999</v>
      </c>
    </row>
    <row r="334" spans="1:11" ht="9" customHeight="1" x14ac:dyDescent="0.25">
      <c r="A334" s="214" t="s">
        <v>1357</v>
      </c>
      <c r="B334" s="215" t="s">
        <v>1358</v>
      </c>
      <c r="C334" s="216">
        <v>6214.5235000000002</v>
      </c>
      <c r="D334" s="216">
        <v>0.35510000000000003</v>
      </c>
      <c r="E334" s="216">
        <v>0.1096</v>
      </c>
      <c r="F334" s="216">
        <v>0</v>
      </c>
      <c r="G334" s="216">
        <v>0.35510000000000003</v>
      </c>
      <c r="H334" s="216">
        <v>0</v>
      </c>
      <c r="I334" s="216">
        <v>20.2517</v>
      </c>
      <c r="J334" s="216">
        <v>21.0715</v>
      </c>
      <c r="K334" s="216">
        <v>20.7164</v>
      </c>
    </row>
    <row r="335" spans="1:11" ht="9" customHeight="1" x14ac:dyDescent="0.25">
      <c r="A335" s="214" t="s">
        <v>1359</v>
      </c>
      <c r="B335" s="215" t="s">
        <v>1360</v>
      </c>
      <c r="C335" s="216">
        <v>7635.3765999999996</v>
      </c>
      <c r="D335" s="216">
        <v>0.68720000000000003</v>
      </c>
      <c r="E335" s="216">
        <v>0.14130000000000001</v>
      </c>
      <c r="F335" s="216">
        <v>0</v>
      </c>
      <c r="G335" s="216">
        <v>0.68720000000000003</v>
      </c>
      <c r="H335" s="216">
        <v>0</v>
      </c>
      <c r="I335" s="216">
        <v>20.2517</v>
      </c>
      <c r="J335" s="216">
        <v>21.767399999999999</v>
      </c>
      <c r="K335" s="216">
        <v>21.080200000000001</v>
      </c>
    </row>
    <row r="336" spans="1:11" ht="9" customHeight="1" x14ac:dyDescent="0.25">
      <c r="A336" s="214" t="s">
        <v>1361</v>
      </c>
      <c r="B336" s="215" t="s">
        <v>1362</v>
      </c>
      <c r="C336" s="216">
        <v>37993.174500000001</v>
      </c>
      <c r="D336" s="216">
        <v>3.0394999999999999</v>
      </c>
      <c r="E336" s="216">
        <v>0.70330000000000004</v>
      </c>
      <c r="F336" s="216">
        <v>0</v>
      </c>
      <c r="G336" s="216">
        <v>2.6595</v>
      </c>
      <c r="H336" s="216">
        <v>0</v>
      </c>
      <c r="I336" s="216">
        <v>0</v>
      </c>
      <c r="J336" s="216">
        <v>6.4023000000000003</v>
      </c>
      <c r="K336" s="216">
        <v>3.7427999999999999</v>
      </c>
    </row>
    <row r="337" spans="1:11" ht="9" customHeight="1" x14ac:dyDescent="0.25">
      <c r="A337" s="214" t="s">
        <v>737</v>
      </c>
      <c r="B337" s="215" t="s">
        <v>738</v>
      </c>
      <c r="C337" s="216">
        <v>80810.572199999995</v>
      </c>
      <c r="D337" s="216">
        <v>4.0404999999999998</v>
      </c>
      <c r="E337" s="216">
        <v>1.4246000000000001</v>
      </c>
      <c r="F337" s="216">
        <v>0</v>
      </c>
      <c r="G337" s="216">
        <v>2.8860999999999999</v>
      </c>
      <c r="H337" s="216">
        <v>18.095199999999998</v>
      </c>
      <c r="I337" s="216">
        <v>0</v>
      </c>
      <c r="J337" s="216">
        <v>26.446400000000001</v>
      </c>
      <c r="K337" s="216">
        <v>5.4650999999999996</v>
      </c>
    </row>
    <row r="338" spans="1:11" ht="9" customHeight="1" x14ac:dyDescent="0.25">
      <c r="A338" s="214" t="s">
        <v>1363</v>
      </c>
      <c r="B338" s="215" t="s">
        <v>1364</v>
      </c>
      <c r="C338" s="216">
        <v>111700</v>
      </c>
      <c r="D338" s="216">
        <v>5.585</v>
      </c>
      <c r="E338" s="216">
        <v>1.9691000000000001</v>
      </c>
      <c r="F338" s="216">
        <v>0</v>
      </c>
      <c r="G338" s="216">
        <v>3.9893000000000001</v>
      </c>
      <c r="H338" s="216">
        <v>54.285699999999999</v>
      </c>
      <c r="I338" s="216">
        <v>0</v>
      </c>
      <c r="J338" s="216">
        <v>65.829099999999997</v>
      </c>
      <c r="K338" s="216">
        <v>7.5541</v>
      </c>
    </row>
    <row r="339" spans="1:11" ht="9" customHeight="1" x14ac:dyDescent="0.25">
      <c r="A339" s="214" t="s">
        <v>1365</v>
      </c>
      <c r="B339" s="215" t="s">
        <v>1366</v>
      </c>
      <c r="C339" s="216">
        <v>1534311.3345999999</v>
      </c>
      <c r="D339" s="216">
        <v>122.7449</v>
      </c>
      <c r="E339" s="216">
        <v>28.400099999999998</v>
      </c>
      <c r="F339" s="216">
        <v>0</v>
      </c>
      <c r="G339" s="216">
        <v>122.7449</v>
      </c>
      <c r="H339" s="216">
        <v>150.79349999999999</v>
      </c>
      <c r="I339" s="216">
        <v>20.2517</v>
      </c>
      <c r="J339" s="216">
        <v>444.93509999999998</v>
      </c>
      <c r="K339" s="216">
        <v>171.39670000000001</v>
      </c>
    </row>
    <row r="340" spans="1:11" ht="9" customHeight="1" x14ac:dyDescent="0.25">
      <c r="A340" s="214" t="s">
        <v>1367</v>
      </c>
      <c r="B340" s="215" t="s">
        <v>1368</v>
      </c>
      <c r="C340" s="216">
        <v>825129.28780000005</v>
      </c>
      <c r="D340" s="216">
        <v>33.005200000000002</v>
      </c>
      <c r="E340" s="216">
        <v>14.000400000000001</v>
      </c>
      <c r="F340" s="216">
        <v>0</v>
      </c>
      <c r="G340" s="216">
        <v>28.8795</v>
      </c>
      <c r="H340" s="216">
        <v>0</v>
      </c>
      <c r="I340" s="216">
        <v>20.2517</v>
      </c>
      <c r="J340" s="216">
        <v>96.136799999999994</v>
      </c>
      <c r="K340" s="216">
        <v>67.257300000000001</v>
      </c>
    </row>
    <row r="341" spans="1:11" ht="9" customHeight="1" x14ac:dyDescent="0.25">
      <c r="A341" s="214" t="s">
        <v>1369</v>
      </c>
      <c r="B341" s="215" t="s">
        <v>1370</v>
      </c>
      <c r="C341" s="216">
        <v>1541825.1534</v>
      </c>
      <c r="D341" s="216">
        <v>88.104299999999995</v>
      </c>
      <c r="E341" s="216">
        <v>27.180199999999999</v>
      </c>
      <c r="F341" s="216">
        <v>0</v>
      </c>
      <c r="G341" s="216">
        <v>99.1173</v>
      </c>
      <c r="H341" s="216">
        <v>82.433800000000005</v>
      </c>
      <c r="I341" s="216">
        <v>33.672499999999999</v>
      </c>
      <c r="J341" s="216">
        <v>330.50810000000001</v>
      </c>
      <c r="K341" s="216">
        <v>148.95699999999999</v>
      </c>
    </row>
    <row r="342" spans="1:11" ht="9" customHeight="1" x14ac:dyDescent="0.25">
      <c r="A342" s="214" t="s">
        <v>1371</v>
      </c>
      <c r="B342" s="215" t="s">
        <v>1372</v>
      </c>
      <c r="C342" s="216">
        <v>16232.326499999999</v>
      </c>
      <c r="D342" s="216">
        <v>1.2986</v>
      </c>
      <c r="E342" s="216">
        <v>0.30049999999999999</v>
      </c>
      <c r="F342" s="216">
        <v>0</v>
      </c>
      <c r="G342" s="216">
        <v>1.2986</v>
      </c>
      <c r="H342" s="216">
        <v>0</v>
      </c>
      <c r="I342" s="216">
        <v>0</v>
      </c>
      <c r="J342" s="216">
        <v>2.8976999999999999</v>
      </c>
      <c r="K342" s="216">
        <v>1.5991</v>
      </c>
    </row>
    <row r="343" spans="1:11" ht="9" customHeight="1" x14ac:dyDescent="0.25">
      <c r="A343" s="214" t="s">
        <v>1373</v>
      </c>
      <c r="B343" s="215" t="s">
        <v>1374</v>
      </c>
      <c r="C343" s="216">
        <v>3898.0511000000001</v>
      </c>
      <c r="D343" s="216">
        <v>0.31180000000000002</v>
      </c>
      <c r="E343" s="216">
        <v>7.22E-2</v>
      </c>
      <c r="F343" s="216">
        <v>0</v>
      </c>
      <c r="G343" s="216">
        <v>0.2339</v>
      </c>
      <c r="H343" s="216">
        <v>0</v>
      </c>
      <c r="I343" s="216">
        <v>0</v>
      </c>
      <c r="J343" s="216">
        <v>0.6179</v>
      </c>
      <c r="K343" s="216">
        <v>0.38400000000000001</v>
      </c>
    </row>
    <row r="344" spans="1:11" ht="9" customHeight="1" x14ac:dyDescent="0.25">
      <c r="A344" s="214" t="s">
        <v>361</v>
      </c>
      <c r="B344" s="215" t="s">
        <v>362</v>
      </c>
      <c r="C344" s="216">
        <v>1037732.3983999999</v>
      </c>
      <c r="D344" s="216">
        <v>69.182199999999995</v>
      </c>
      <c r="E344" s="216">
        <v>18.674900000000001</v>
      </c>
      <c r="F344" s="216">
        <v>0</v>
      </c>
      <c r="G344" s="216">
        <v>69.182199999999995</v>
      </c>
      <c r="H344" s="216">
        <v>58.465600000000002</v>
      </c>
      <c r="I344" s="216">
        <v>25.232399999999998</v>
      </c>
      <c r="J344" s="216">
        <v>240.7373</v>
      </c>
      <c r="K344" s="216">
        <v>113.0895</v>
      </c>
    </row>
    <row r="345" spans="1:11" ht="9" customHeight="1" x14ac:dyDescent="0.25">
      <c r="A345" s="214" t="s">
        <v>1375</v>
      </c>
      <c r="B345" s="215" t="s">
        <v>1376</v>
      </c>
      <c r="C345" s="216">
        <v>106425.8585</v>
      </c>
      <c r="D345" s="216">
        <v>5.3212999999999999</v>
      </c>
      <c r="E345" s="216">
        <v>1.8761000000000001</v>
      </c>
      <c r="F345" s="216">
        <v>0</v>
      </c>
      <c r="G345" s="216">
        <v>3.8008999999999999</v>
      </c>
      <c r="H345" s="216">
        <v>32.1693</v>
      </c>
      <c r="I345" s="216">
        <v>0</v>
      </c>
      <c r="J345" s="216">
        <v>43.1676</v>
      </c>
      <c r="K345" s="216">
        <v>7.1974</v>
      </c>
    </row>
    <row r="346" spans="1:11" ht="9" customHeight="1" x14ac:dyDescent="0.25">
      <c r="A346" s="214" t="s">
        <v>735</v>
      </c>
      <c r="B346" s="215" t="s">
        <v>736</v>
      </c>
      <c r="C346" s="216">
        <v>7572.8838999999998</v>
      </c>
      <c r="D346" s="216">
        <v>0.37859999999999999</v>
      </c>
      <c r="E346" s="216">
        <v>0.13350000000000001</v>
      </c>
      <c r="F346" s="216">
        <v>0</v>
      </c>
      <c r="G346" s="216">
        <v>0.27050000000000002</v>
      </c>
      <c r="H346" s="216">
        <v>8.7795000000000005</v>
      </c>
      <c r="I346" s="216">
        <v>0</v>
      </c>
      <c r="J346" s="216">
        <v>9.5620999999999992</v>
      </c>
      <c r="K346" s="216">
        <v>0.5121</v>
      </c>
    </row>
    <row r="347" spans="1:11" ht="9" customHeight="1" x14ac:dyDescent="0.25">
      <c r="A347" s="214" t="s">
        <v>1377</v>
      </c>
      <c r="B347" s="215" t="s">
        <v>1378</v>
      </c>
      <c r="C347" s="216">
        <v>454540.40629999997</v>
      </c>
      <c r="D347" s="216">
        <v>22.727</v>
      </c>
      <c r="E347" s="216">
        <v>8.0129000000000001</v>
      </c>
      <c r="F347" s="216">
        <v>0</v>
      </c>
      <c r="G347" s="216">
        <v>16.233599999999999</v>
      </c>
      <c r="H347" s="216">
        <v>457.40699999999998</v>
      </c>
      <c r="I347" s="216">
        <v>0</v>
      </c>
      <c r="J347" s="216">
        <v>504.38049999999998</v>
      </c>
      <c r="K347" s="216">
        <v>30.739899999999999</v>
      </c>
    </row>
    <row r="348" spans="1:11" ht="9" customHeight="1" x14ac:dyDescent="0.25">
      <c r="A348" s="214" t="s">
        <v>1379</v>
      </c>
      <c r="B348" s="215" t="s">
        <v>1380</v>
      </c>
      <c r="C348" s="216">
        <v>382489.58669999999</v>
      </c>
      <c r="D348" s="216">
        <v>25.954699999999999</v>
      </c>
      <c r="E348" s="216">
        <v>6.7427000000000001</v>
      </c>
      <c r="F348" s="216">
        <v>0</v>
      </c>
      <c r="G348" s="216">
        <v>21.8565</v>
      </c>
      <c r="H348" s="216">
        <v>0</v>
      </c>
      <c r="I348" s="216">
        <v>20.2517</v>
      </c>
      <c r="J348" s="216">
        <v>74.805599999999998</v>
      </c>
      <c r="K348" s="216">
        <v>52.949100000000001</v>
      </c>
    </row>
    <row r="349" spans="1:11" ht="9" customHeight="1" x14ac:dyDescent="0.25">
      <c r="A349" s="214" t="s">
        <v>1381</v>
      </c>
      <c r="B349" s="215" t="s">
        <v>1382</v>
      </c>
      <c r="C349" s="216">
        <v>9443.2091</v>
      </c>
      <c r="D349" s="216">
        <v>0.62949999999999995</v>
      </c>
      <c r="E349" s="216">
        <v>0.1699</v>
      </c>
      <c r="F349" s="216">
        <v>0</v>
      </c>
      <c r="G349" s="216">
        <v>0.62949999999999995</v>
      </c>
      <c r="H349" s="216">
        <v>8.5684000000000005</v>
      </c>
      <c r="I349" s="216">
        <v>0</v>
      </c>
      <c r="J349" s="216">
        <v>9.9972999999999992</v>
      </c>
      <c r="K349" s="216">
        <v>0.7994</v>
      </c>
    </row>
    <row r="350" spans="1:11" ht="9" customHeight="1" x14ac:dyDescent="0.25">
      <c r="A350" s="214" t="s">
        <v>1383</v>
      </c>
      <c r="B350" s="215" t="s">
        <v>1384</v>
      </c>
      <c r="C350" s="216">
        <v>562091.18319999997</v>
      </c>
      <c r="D350" s="216">
        <v>37.472700000000003</v>
      </c>
      <c r="E350" s="216">
        <v>10.1153</v>
      </c>
      <c r="F350" s="216">
        <v>0</v>
      </c>
      <c r="G350" s="216">
        <v>37.472700000000003</v>
      </c>
      <c r="H350" s="216">
        <v>191.857</v>
      </c>
      <c r="I350" s="216">
        <v>0</v>
      </c>
      <c r="J350" s="216">
        <v>276.91770000000002</v>
      </c>
      <c r="K350" s="216">
        <v>47.588000000000001</v>
      </c>
    </row>
    <row r="351" spans="1:11" ht="9" customHeight="1" x14ac:dyDescent="0.25">
      <c r="A351" s="214" t="s">
        <v>1385</v>
      </c>
      <c r="B351" s="215" t="s">
        <v>1386</v>
      </c>
      <c r="C351" s="216">
        <v>251983.58129999999</v>
      </c>
      <c r="D351" s="216">
        <v>20.1587</v>
      </c>
      <c r="E351" s="216">
        <v>4.6642000000000001</v>
      </c>
      <c r="F351" s="216">
        <v>0</v>
      </c>
      <c r="G351" s="216">
        <v>20.1587</v>
      </c>
      <c r="H351" s="216">
        <v>5.6295999999999999</v>
      </c>
      <c r="I351" s="216">
        <v>20.2517</v>
      </c>
      <c r="J351" s="216">
        <v>70.862899999999996</v>
      </c>
      <c r="K351" s="216">
        <v>45.074599999999997</v>
      </c>
    </row>
    <row r="352" spans="1:11" ht="9" customHeight="1" x14ac:dyDescent="0.25">
      <c r="A352" s="214" t="s">
        <v>1387</v>
      </c>
      <c r="B352" s="215" t="s">
        <v>1388</v>
      </c>
      <c r="C352" s="216">
        <v>519980.72769999999</v>
      </c>
      <c r="D352" s="216">
        <v>36.398699999999998</v>
      </c>
      <c r="E352" s="216">
        <v>9.6248000000000005</v>
      </c>
      <c r="F352" s="216">
        <v>0</v>
      </c>
      <c r="G352" s="216">
        <v>36.398699999999998</v>
      </c>
      <c r="H352" s="216">
        <v>39.894100000000002</v>
      </c>
      <c r="I352" s="216">
        <v>25.232399999999998</v>
      </c>
      <c r="J352" s="216">
        <v>147.5487</v>
      </c>
      <c r="K352" s="216">
        <v>71.255899999999997</v>
      </c>
    </row>
    <row r="353" spans="1:11" ht="9" customHeight="1" x14ac:dyDescent="0.25">
      <c r="A353" s="214" t="s">
        <v>1389</v>
      </c>
      <c r="B353" s="215" t="s">
        <v>1390</v>
      </c>
      <c r="C353" s="216">
        <v>519980.72769999999</v>
      </c>
      <c r="D353" s="216">
        <v>36.398699999999998</v>
      </c>
      <c r="E353" s="216">
        <v>9.6248000000000005</v>
      </c>
      <c r="F353" s="216">
        <v>0</v>
      </c>
      <c r="G353" s="216">
        <v>36.398699999999998</v>
      </c>
      <c r="H353" s="216">
        <v>39.894100000000002</v>
      </c>
      <c r="I353" s="216">
        <v>25.232399999999998</v>
      </c>
      <c r="J353" s="216">
        <v>147.5487</v>
      </c>
      <c r="K353" s="216">
        <v>71.255899999999997</v>
      </c>
    </row>
    <row r="354" spans="1:11" ht="9" customHeight="1" x14ac:dyDescent="0.25">
      <c r="A354" s="214" t="s">
        <v>1391</v>
      </c>
      <c r="B354" s="215" t="s">
        <v>1392</v>
      </c>
      <c r="C354" s="216">
        <v>519980.72769999999</v>
      </c>
      <c r="D354" s="216">
        <v>36.398699999999998</v>
      </c>
      <c r="E354" s="216">
        <v>9.6248000000000005</v>
      </c>
      <c r="F354" s="216">
        <v>0</v>
      </c>
      <c r="G354" s="216">
        <v>36.398699999999998</v>
      </c>
      <c r="H354" s="216">
        <v>39.894100000000002</v>
      </c>
      <c r="I354" s="216">
        <v>25.232399999999998</v>
      </c>
      <c r="J354" s="216">
        <v>147.5487</v>
      </c>
      <c r="K354" s="216">
        <v>71.255899999999997</v>
      </c>
    </row>
    <row r="355" spans="1:11" ht="9" customHeight="1" x14ac:dyDescent="0.25">
      <c r="A355" s="214" t="s">
        <v>1393</v>
      </c>
      <c r="B355" s="215" t="s">
        <v>1394</v>
      </c>
      <c r="C355" s="216">
        <v>519980.72769999999</v>
      </c>
      <c r="D355" s="216">
        <v>36.398699999999998</v>
      </c>
      <c r="E355" s="216">
        <v>9.6248000000000005</v>
      </c>
      <c r="F355" s="216">
        <v>0</v>
      </c>
      <c r="G355" s="216">
        <v>36.398699999999998</v>
      </c>
      <c r="H355" s="216">
        <v>39.894100000000002</v>
      </c>
      <c r="I355" s="216">
        <v>25.232399999999998</v>
      </c>
      <c r="J355" s="216">
        <v>147.5487</v>
      </c>
      <c r="K355" s="216">
        <v>71.255899999999997</v>
      </c>
    </row>
    <row r="356" spans="1:11" ht="9" customHeight="1" x14ac:dyDescent="0.25">
      <c r="A356" s="214" t="s">
        <v>1395</v>
      </c>
      <c r="B356" s="215" t="s">
        <v>1396</v>
      </c>
      <c r="C356" s="216">
        <v>519980.72769999999</v>
      </c>
      <c r="D356" s="216">
        <v>36.398699999999998</v>
      </c>
      <c r="E356" s="216">
        <v>9.6248000000000005</v>
      </c>
      <c r="F356" s="216">
        <v>0</v>
      </c>
      <c r="G356" s="216">
        <v>36.398699999999998</v>
      </c>
      <c r="H356" s="216">
        <v>39.894100000000002</v>
      </c>
      <c r="I356" s="216">
        <v>25.232399999999998</v>
      </c>
      <c r="J356" s="216">
        <v>147.5487</v>
      </c>
      <c r="K356" s="216">
        <v>71.255899999999997</v>
      </c>
    </row>
    <row r="357" spans="1:11" ht="9" customHeight="1" x14ac:dyDescent="0.25">
      <c r="A357" s="214" t="s">
        <v>1397</v>
      </c>
      <c r="B357" s="215" t="s">
        <v>1398</v>
      </c>
      <c r="C357" s="216">
        <v>2274140.7423999999</v>
      </c>
      <c r="D357" s="216">
        <v>259.90179999999998</v>
      </c>
      <c r="E357" s="216">
        <v>45.101100000000002</v>
      </c>
      <c r="F357" s="216">
        <v>0</v>
      </c>
      <c r="G357" s="216">
        <v>324.87720000000002</v>
      </c>
      <c r="H357" s="216">
        <v>70.846500000000006</v>
      </c>
      <c r="I357" s="216">
        <v>25.232399999999998</v>
      </c>
      <c r="J357" s="216">
        <v>725.95899999999995</v>
      </c>
      <c r="K357" s="216">
        <v>330.2353</v>
      </c>
    </row>
    <row r="358" spans="1:11" ht="9" customHeight="1" x14ac:dyDescent="0.25">
      <c r="A358" s="214" t="s">
        <v>1399</v>
      </c>
      <c r="B358" s="215" t="s">
        <v>1400</v>
      </c>
      <c r="C358" s="216">
        <v>189188.47570000001</v>
      </c>
      <c r="D358" s="216">
        <v>9.4594000000000005</v>
      </c>
      <c r="E358" s="216">
        <v>3.3351000000000002</v>
      </c>
      <c r="F358" s="216">
        <v>0</v>
      </c>
      <c r="G358" s="216">
        <v>6.7567000000000004</v>
      </c>
      <c r="H358" s="216">
        <v>139.7353</v>
      </c>
      <c r="I358" s="216">
        <v>0</v>
      </c>
      <c r="J358" s="216">
        <v>159.28649999999999</v>
      </c>
      <c r="K358" s="216">
        <v>12.794499999999999</v>
      </c>
    </row>
    <row r="359" spans="1:11" ht="9" customHeight="1" x14ac:dyDescent="0.25">
      <c r="A359" s="214" t="s">
        <v>1401</v>
      </c>
      <c r="B359" s="215" t="s">
        <v>1402</v>
      </c>
      <c r="C359" s="216">
        <v>4605957.4062999999</v>
      </c>
      <c r="D359" s="216">
        <v>322.41699999999997</v>
      </c>
      <c r="E359" s="216">
        <v>85.256299999999996</v>
      </c>
      <c r="F359" s="216">
        <v>0</v>
      </c>
      <c r="G359" s="216">
        <v>414.53620000000001</v>
      </c>
      <c r="H359" s="216">
        <v>58.7301</v>
      </c>
      <c r="I359" s="216">
        <v>25.232399999999998</v>
      </c>
      <c r="J359" s="216">
        <v>906.17200000000003</v>
      </c>
      <c r="K359" s="216">
        <v>432.90570000000002</v>
      </c>
    </row>
    <row r="360" spans="1:11" ht="9" customHeight="1" x14ac:dyDescent="0.25">
      <c r="A360" s="214" t="s">
        <v>1403</v>
      </c>
      <c r="B360" s="215" t="s">
        <v>1404</v>
      </c>
      <c r="C360" s="216">
        <v>259621.75150000001</v>
      </c>
      <c r="D360" s="216">
        <v>12.9811</v>
      </c>
      <c r="E360" s="216">
        <v>4.5768000000000004</v>
      </c>
      <c r="F360" s="216">
        <v>0</v>
      </c>
      <c r="G360" s="216">
        <v>9.2721999999999998</v>
      </c>
      <c r="H360" s="216">
        <v>271.42829999999998</v>
      </c>
      <c r="I360" s="216">
        <v>0</v>
      </c>
      <c r="J360" s="216">
        <v>298.25839999999999</v>
      </c>
      <c r="K360" s="216">
        <v>17.5579</v>
      </c>
    </row>
    <row r="361" spans="1:11" ht="9" customHeight="1" x14ac:dyDescent="0.25">
      <c r="A361" s="214" t="s">
        <v>741</v>
      </c>
      <c r="B361" s="215" t="s">
        <v>742</v>
      </c>
      <c r="C361" s="216">
        <v>125420.3515</v>
      </c>
      <c r="D361" s="216">
        <v>6.2709999999999999</v>
      </c>
      <c r="E361" s="216">
        <v>2.2109999999999999</v>
      </c>
      <c r="F361" s="216">
        <v>0</v>
      </c>
      <c r="G361" s="216">
        <v>4.4793000000000003</v>
      </c>
      <c r="H361" s="216">
        <v>90.476100000000002</v>
      </c>
      <c r="I361" s="216">
        <v>0</v>
      </c>
      <c r="J361" s="216">
        <v>103.4374</v>
      </c>
      <c r="K361" s="216">
        <v>8.4819999999999993</v>
      </c>
    </row>
    <row r="362" spans="1:11" ht="9" customHeight="1" x14ac:dyDescent="0.25">
      <c r="A362" s="214" t="s">
        <v>1405</v>
      </c>
      <c r="B362" s="215" t="s">
        <v>1406</v>
      </c>
      <c r="C362" s="216">
        <v>246106.54310000001</v>
      </c>
      <c r="D362" s="216">
        <v>19.688500000000001</v>
      </c>
      <c r="E362" s="216">
        <v>4.5553999999999997</v>
      </c>
      <c r="F362" s="216">
        <v>0</v>
      </c>
      <c r="G362" s="216">
        <v>19.688500000000001</v>
      </c>
      <c r="H362" s="216">
        <v>7.0369999999999999</v>
      </c>
      <c r="I362" s="216">
        <v>20.2517</v>
      </c>
      <c r="J362" s="216">
        <v>71.221100000000007</v>
      </c>
      <c r="K362" s="216">
        <v>44.495600000000003</v>
      </c>
    </row>
    <row r="363" spans="1:11" ht="9" customHeight="1" x14ac:dyDescent="0.25">
      <c r="A363" s="214" t="s">
        <v>1407</v>
      </c>
      <c r="B363" s="215" t="s">
        <v>1408</v>
      </c>
      <c r="C363" s="216">
        <v>462754.26799999998</v>
      </c>
      <c r="D363" s="216">
        <v>37.020299999999999</v>
      </c>
      <c r="E363" s="216">
        <v>8.5655999999999999</v>
      </c>
      <c r="F363" s="216">
        <v>0</v>
      </c>
      <c r="G363" s="216">
        <v>37.020299999999999</v>
      </c>
      <c r="H363" s="216">
        <v>0</v>
      </c>
      <c r="I363" s="216">
        <v>20.2517</v>
      </c>
      <c r="J363" s="216">
        <v>102.8579</v>
      </c>
      <c r="K363" s="216">
        <v>65.837599999999995</v>
      </c>
    </row>
    <row r="364" spans="1:11" ht="9" customHeight="1" x14ac:dyDescent="0.25">
      <c r="A364" s="214" t="s">
        <v>1409</v>
      </c>
      <c r="B364" s="215" t="s">
        <v>1410</v>
      </c>
      <c r="C364" s="216">
        <v>37986.982000000004</v>
      </c>
      <c r="D364" s="216">
        <v>3.0390000000000001</v>
      </c>
      <c r="E364" s="216">
        <v>0.70309999999999995</v>
      </c>
      <c r="F364" s="216">
        <v>0</v>
      </c>
      <c r="G364" s="216">
        <v>3.0390000000000001</v>
      </c>
      <c r="H364" s="216">
        <v>0</v>
      </c>
      <c r="I364" s="216">
        <v>20.2517</v>
      </c>
      <c r="J364" s="216">
        <v>27.032800000000002</v>
      </c>
      <c r="K364" s="216">
        <v>23.9938</v>
      </c>
    </row>
    <row r="365" spans="1:11" ht="9" customHeight="1" x14ac:dyDescent="0.25">
      <c r="A365" s="214" t="s">
        <v>1411</v>
      </c>
      <c r="B365" s="215" t="s">
        <v>1412</v>
      </c>
      <c r="C365" s="216">
        <v>579120.8297</v>
      </c>
      <c r="D365" s="216">
        <v>38.6081</v>
      </c>
      <c r="E365" s="216">
        <v>10.421799999999999</v>
      </c>
      <c r="F365" s="216">
        <v>0</v>
      </c>
      <c r="G365" s="216">
        <v>38.6081</v>
      </c>
      <c r="H365" s="216">
        <v>19.047599999999999</v>
      </c>
      <c r="I365" s="216">
        <v>20.2517</v>
      </c>
      <c r="J365" s="216">
        <v>126.93729999999999</v>
      </c>
      <c r="K365" s="216">
        <v>69.281599999999997</v>
      </c>
    </row>
    <row r="366" spans="1:11" ht="9" customHeight="1" x14ac:dyDescent="0.25">
      <c r="A366" s="214" t="s">
        <v>1413</v>
      </c>
      <c r="B366" s="215" t="s">
        <v>1414</v>
      </c>
      <c r="C366" s="216">
        <v>2267772.8333000001</v>
      </c>
      <c r="D366" s="216">
        <v>113.3886</v>
      </c>
      <c r="E366" s="216">
        <v>39.977600000000002</v>
      </c>
      <c r="F366" s="216">
        <v>16.198399999999999</v>
      </c>
      <c r="G366" s="216">
        <v>145.78540000000001</v>
      </c>
      <c r="H366" s="216">
        <v>49.206299999999999</v>
      </c>
      <c r="I366" s="216">
        <v>22.709800000000001</v>
      </c>
      <c r="J366" s="216">
        <v>387.26609999999999</v>
      </c>
      <c r="K366" s="216">
        <v>192.27440000000001</v>
      </c>
    </row>
    <row r="367" spans="1:11" ht="9" customHeight="1" x14ac:dyDescent="0.25">
      <c r="A367" s="214" t="s">
        <v>1415</v>
      </c>
      <c r="B367" s="215" t="s">
        <v>1416</v>
      </c>
      <c r="C367" s="216">
        <v>17232.8478</v>
      </c>
      <c r="D367" s="216">
        <v>1.3786</v>
      </c>
      <c r="E367" s="216">
        <v>0.31900000000000001</v>
      </c>
      <c r="F367" s="216">
        <v>0</v>
      </c>
      <c r="G367" s="216">
        <v>1.3786</v>
      </c>
      <c r="H367" s="216">
        <v>3.7195999999999998</v>
      </c>
      <c r="I367" s="216">
        <v>20.2517</v>
      </c>
      <c r="J367" s="216">
        <v>27.047499999999999</v>
      </c>
      <c r="K367" s="216">
        <v>21.949300000000001</v>
      </c>
    </row>
    <row r="368" spans="1:11" ht="9" customHeight="1" x14ac:dyDescent="0.25">
      <c r="A368" s="214" t="s">
        <v>1417</v>
      </c>
      <c r="B368" s="215" t="s">
        <v>1418</v>
      </c>
      <c r="C368" s="216">
        <v>2195.1839</v>
      </c>
      <c r="D368" s="216">
        <v>0.39510000000000001</v>
      </c>
      <c r="E368" s="216">
        <v>8.1299999999999997E-2</v>
      </c>
      <c r="F368" s="216">
        <v>0</v>
      </c>
      <c r="G368" s="216">
        <v>0.2195</v>
      </c>
      <c r="H368" s="216">
        <v>0</v>
      </c>
      <c r="I368" s="216">
        <v>0</v>
      </c>
      <c r="J368" s="216">
        <v>0.69589999999999996</v>
      </c>
      <c r="K368" s="216">
        <v>0.47639999999999999</v>
      </c>
    </row>
    <row r="369" spans="1:11" ht="9" customHeight="1" x14ac:dyDescent="0.25">
      <c r="A369" s="214" t="s">
        <v>1419</v>
      </c>
      <c r="B369" s="215" t="s">
        <v>1420</v>
      </c>
      <c r="C369" s="216">
        <v>280696.1777</v>
      </c>
      <c r="D369" s="216">
        <v>22.4557</v>
      </c>
      <c r="E369" s="216">
        <v>5.1957000000000004</v>
      </c>
      <c r="F369" s="216">
        <v>0</v>
      </c>
      <c r="G369" s="216">
        <v>22.4557</v>
      </c>
      <c r="H369" s="216">
        <v>14.777799999999999</v>
      </c>
      <c r="I369" s="216">
        <v>33.672499999999999</v>
      </c>
      <c r="J369" s="216">
        <v>98.557400000000001</v>
      </c>
      <c r="K369" s="216">
        <v>61.323900000000002</v>
      </c>
    </row>
    <row r="370" spans="1:11" ht="9" customHeight="1" x14ac:dyDescent="0.25">
      <c r="A370" s="214" t="s">
        <v>1421</v>
      </c>
      <c r="B370" s="215" t="s">
        <v>1422</v>
      </c>
      <c r="C370" s="216">
        <v>47618.468500000003</v>
      </c>
      <c r="D370" s="216">
        <v>3.8094999999999999</v>
      </c>
      <c r="E370" s="216">
        <v>0.88139999999999996</v>
      </c>
      <c r="F370" s="216">
        <v>0</v>
      </c>
      <c r="G370" s="216">
        <v>3.3332999999999999</v>
      </c>
      <c r="H370" s="216">
        <v>0</v>
      </c>
      <c r="I370" s="216">
        <v>0</v>
      </c>
      <c r="J370" s="216">
        <v>8.0242000000000004</v>
      </c>
      <c r="K370" s="216">
        <v>4.6909000000000001</v>
      </c>
    </row>
    <row r="371" spans="1:11" ht="9" customHeight="1" x14ac:dyDescent="0.25">
      <c r="A371" s="214" t="s">
        <v>1423</v>
      </c>
      <c r="B371" s="215" t="s">
        <v>1424</v>
      </c>
      <c r="C371" s="216">
        <v>7248260.6063000001</v>
      </c>
      <c r="D371" s="216">
        <v>579.86080000000004</v>
      </c>
      <c r="E371" s="216">
        <v>134.1653</v>
      </c>
      <c r="F371" s="216">
        <v>0</v>
      </c>
      <c r="G371" s="216">
        <v>579.86080000000004</v>
      </c>
      <c r="H371" s="216">
        <v>70.3703</v>
      </c>
      <c r="I371" s="216">
        <v>33.672499999999999</v>
      </c>
      <c r="J371" s="216">
        <v>1397.9296999999999</v>
      </c>
      <c r="K371" s="216">
        <v>747.69860000000006</v>
      </c>
    </row>
    <row r="372" spans="1:11" ht="9" customHeight="1" x14ac:dyDescent="0.25">
      <c r="A372" s="214" t="s">
        <v>1425</v>
      </c>
      <c r="B372" s="215" t="s">
        <v>1426</v>
      </c>
      <c r="C372" s="216">
        <v>1430894.6928000001</v>
      </c>
      <c r="D372" s="216">
        <v>95.393000000000001</v>
      </c>
      <c r="E372" s="216">
        <v>25.7501</v>
      </c>
      <c r="F372" s="216">
        <v>0</v>
      </c>
      <c r="G372" s="216">
        <v>95.393000000000001</v>
      </c>
      <c r="H372" s="216">
        <v>47.619</v>
      </c>
      <c r="I372" s="216">
        <v>25.232399999999998</v>
      </c>
      <c r="J372" s="216">
        <v>289.38749999999999</v>
      </c>
      <c r="K372" s="216">
        <v>146.37549999999999</v>
      </c>
    </row>
    <row r="373" spans="1:11" ht="9" customHeight="1" x14ac:dyDescent="0.25">
      <c r="A373" s="214" t="s">
        <v>1427</v>
      </c>
      <c r="B373" s="215" t="s">
        <v>1428</v>
      </c>
      <c r="C373" s="216">
        <v>12060003.819800001</v>
      </c>
      <c r="D373" s="216">
        <v>804.00030000000004</v>
      </c>
      <c r="E373" s="216">
        <v>217.02979999999999</v>
      </c>
      <c r="F373" s="216">
        <v>0</v>
      </c>
      <c r="G373" s="216">
        <v>1005.0003</v>
      </c>
      <c r="H373" s="216">
        <v>172.22210000000001</v>
      </c>
      <c r="I373" s="216">
        <v>33.672499999999999</v>
      </c>
      <c r="J373" s="216">
        <v>2231.9250000000002</v>
      </c>
      <c r="K373" s="216">
        <v>1054.7026000000001</v>
      </c>
    </row>
    <row r="374" spans="1:11" ht="9" customHeight="1" x14ac:dyDescent="0.25">
      <c r="A374" s="214" t="s">
        <v>1429</v>
      </c>
      <c r="B374" s="215" t="s">
        <v>1430</v>
      </c>
      <c r="C374" s="216">
        <v>1538847.7978999999</v>
      </c>
      <c r="D374" s="216">
        <v>102.5899</v>
      </c>
      <c r="E374" s="216">
        <v>27.692799999999998</v>
      </c>
      <c r="F374" s="216">
        <v>0</v>
      </c>
      <c r="G374" s="216">
        <v>102.5899</v>
      </c>
      <c r="H374" s="216">
        <v>97.619</v>
      </c>
      <c r="I374" s="216">
        <v>25.232399999999998</v>
      </c>
      <c r="J374" s="216">
        <v>355.72399999999999</v>
      </c>
      <c r="K374" s="216">
        <v>155.51509999999999</v>
      </c>
    </row>
    <row r="375" spans="1:11" ht="9" customHeight="1" x14ac:dyDescent="0.25">
      <c r="A375" s="214" t="s">
        <v>1431</v>
      </c>
      <c r="B375" s="215" t="s">
        <v>1432</v>
      </c>
      <c r="C375" s="676"/>
      <c r="D375" s="676"/>
      <c r="E375" s="676"/>
      <c r="F375" s="676"/>
      <c r="G375" s="676"/>
      <c r="H375" s="676"/>
      <c r="I375" s="676"/>
      <c r="J375" s="216">
        <v>431.59410000000003</v>
      </c>
      <c r="K375" s="216">
        <v>96.421300000000002</v>
      </c>
    </row>
    <row r="376" spans="1:11" ht="9" customHeight="1" x14ac:dyDescent="0.25">
      <c r="A376" s="214" t="s">
        <v>1433</v>
      </c>
      <c r="B376" s="215" t="s">
        <v>1434</v>
      </c>
      <c r="C376" s="216">
        <v>896018.97089999996</v>
      </c>
      <c r="D376" s="216">
        <v>38.400799999999997</v>
      </c>
      <c r="E376" s="216">
        <v>15.795500000000001</v>
      </c>
      <c r="F376" s="216">
        <v>6.4001000000000001</v>
      </c>
      <c r="G376" s="216">
        <v>57.601199999999999</v>
      </c>
      <c r="H376" s="216">
        <v>266.40190000000001</v>
      </c>
      <c r="I376" s="216">
        <v>20.778600000000001</v>
      </c>
      <c r="J376" s="216">
        <v>405.37810000000002</v>
      </c>
      <c r="K376" s="216">
        <v>81.375</v>
      </c>
    </row>
    <row r="377" spans="1:11" ht="9" customHeight="1" x14ac:dyDescent="0.25">
      <c r="A377" s="214" t="s">
        <v>1435</v>
      </c>
      <c r="B377" s="215" t="s">
        <v>1436</v>
      </c>
      <c r="C377" s="216">
        <v>279242.22100000002</v>
      </c>
      <c r="D377" s="216">
        <v>11.169700000000001</v>
      </c>
      <c r="E377" s="216">
        <v>3.8765999999999998</v>
      </c>
      <c r="F377" s="216">
        <v>0</v>
      </c>
      <c r="G377" s="216">
        <v>11.169700000000001</v>
      </c>
      <c r="H377" s="216">
        <v>0</v>
      </c>
      <c r="I377" s="216">
        <v>0</v>
      </c>
      <c r="J377" s="216">
        <v>26.216000000000001</v>
      </c>
      <c r="K377" s="216">
        <v>15.0463</v>
      </c>
    </row>
    <row r="378" spans="1:11" ht="9" customHeight="1" x14ac:dyDescent="0.25">
      <c r="A378" s="214" t="s">
        <v>1437</v>
      </c>
      <c r="B378" s="215" t="s">
        <v>1438</v>
      </c>
      <c r="C378" s="676"/>
      <c r="D378" s="676"/>
      <c r="E378" s="676"/>
      <c r="F378" s="676"/>
      <c r="G378" s="676"/>
      <c r="H378" s="676"/>
      <c r="I378" s="676"/>
      <c r="J378" s="216">
        <v>521.58699999999999</v>
      </c>
      <c r="K378" s="216">
        <v>162.22020000000001</v>
      </c>
    </row>
    <row r="379" spans="1:11" ht="9" customHeight="1" x14ac:dyDescent="0.25">
      <c r="A379" s="214" t="s">
        <v>1439</v>
      </c>
      <c r="B379" s="215" t="s">
        <v>1440</v>
      </c>
      <c r="C379" s="216">
        <v>1143870.2224000001</v>
      </c>
      <c r="D379" s="216">
        <v>49.023000000000003</v>
      </c>
      <c r="E379" s="216">
        <v>20.1648</v>
      </c>
      <c r="F379" s="216">
        <v>8.1705000000000005</v>
      </c>
      <c r="G379" s="216">
        <v>73.534499999999994</v>
      </c>
      <c r="H379" s="216">
        <v>239.25899999999999</v>
      </c>
      <c r="I379" s="216">
        <v>22.709800000000001</v>
      </c>
      <c r="J379" s="216">
        <v>412.86160000000001</v>
      </c>
      <c r="K379" s="216">
        <v>100.0681</v>
      </c>
    </row>
    <row r="380" spans="1:11" ht="9" customHeight="1" x14ac:dyDescent="0.25">
      <c r="A380" s="214" t="s">
        <v>1441</v>
      </c>
      <c r="B380" s="215" t="s">
        <v>1442</v>
      </c>
      <c r="C380" s="216">
        <v>516545</v>
      </c>
      <c r="D380" s="216">
        <v>34.436300000000003</v>
      </c>
      <c r="E380" s="216">
        <v>17.263400000000001</v>
      </c>
      <c r="F380" s="216">
        <v>0</v>
      </c>
      <c r="G380" s="216">
        <v>38.740900000000003</v>
      </c>
      <c r="H380" s="216">
        <v>0</v>
      </c>
      <c r="I380" s="216">
        <v>0</v>
      </c>
      <c r="J380" s="216">
        <v>90.440600000000003</v>
      </c>
      <c r="K380" s="216">
        <v>51.6997</v>
      </c>
    </row>
    <row r="381" spans="1:11" ht="9" customHeight="1" x14ac:dyDescent="0.25">
      <c r="A381" s="214" t="s">
        <v>1443</v>
      </c>
      <c r="B381" s="215" t="s">
        <v>1444</v>
      </c>
      <c r="C381" s="216">
        <v>104432.36</v>
      </c>
      <c r="D381" s="216">
        <v>6.9622000000000002</v>
      </c>
      <c r="E381" s="216">
        <v>3.4902000000000002</v>
      </c>
      <c r="F381" s="216">
        <v>0</v>
      </c>
      <c r="G381" s="216">
        <v>7.8323999999999998</v>
      </c>
      <c r="H381" s="216">
        <v>0</v>
      </c>
      <c r="I381" s="216">
        <v>0</v>
      </c>
      <c r="J381" s="216">
        <v>18.284800000000001</v>
      </c>
      <c r="K381" s="216">
        <v>10.452400000000001</v>
      </c>
    </row>
    <row r="382" spans="1:11" ht="9" customHeight="1" x14ac:dyDescent="0.25">
      <c r="A382" s="214" t="s">
        <v>1445</v>
      </c>
      <c r="B382" s="215" t="s">
        <v>1446</v>
      </c>
      <c r="C382" s="676"/>
      <c r="D382" s="676"/>
      <c r="E382" s="676"/>
      <c r="F382" s="676"/>
      <c r="G382" s="676"/>
      <c r="H382" s="676"/>
      <c r="I382" s="676"/>
      <c r="J382" s="216">
        <v>429.73570000000001</v>
      </c>
      <c r="K382" s="216">
        <v>123.286</v>
      </c>
    </row>
    <row r="383" spans="1:11" ht="9" customHeight="1" x14ac:dyDescent="0.25">
      <c r="A383" s="214" t="s">
        <v>1447</v>
      </c>
      <c r="B383" s="215" t="s">
        <v>1448</v>
      </c>
      <c r="C383" s="216">
        <v>832118.87710000004</v>
      </c>
      <c r="D383" s="216">
        <v>35.662199999999999</v>
      </c>
      <c r="E383" s="216">
        <v>14.6691</v>
      </c>
      <c r="F383" s="216">
        <v>5.9436999999999998</v>
      </c>
      <c r="G383" s="216">
        <v>53.493400000000001</v>
      </c>
      <c r="H383" s="216">
        <v>211.11089999999999</v>
      </c>
      <c r="I383" s="216">
        <v>20.778600000000001</v>
      </c>
      <c r="J383" s="216">
        <v>341.65789999999998</v>
      </c>
      <c r="K383" s="216">
        <v>77.053600000000003</v>
      </c>
    </row>
    <row r="384" spans="1:11" ht="9" customHeight="1" x14ac:dyDescent="0.25">
      <c r="A384" s="214" t="s">
        <v>1449</v>
      </c>
      <c r="B384" s="215" t="s">
        <v>1450</v>
      </c>
      <c r="C384" s="216">
        <v>492846.11599999998</v>
      </c>
      <c r="D384" s="216">
        <v>37.195900000000002</v>
      </c>
      <c r="E384" s="216">
        <v>9.0365000000000002</v>
      </c>
      <c r="F384" s="216">
        <v>0</v>
      </c>
      <c r="G384" s="216">
        <v>41.845399999999998</v>
      </c>
      <c r="H384" s="216">
        <v>0</v>
      </c>
      <c r="I384" s="216">
        <v>0</v>
      </c>
      <c r="J384" s="216">
        <v>88.077799999999996</v>
      </c>
      <c r="K384" s="216">
        <v>46.232399999999998</v>
      </c>
    </row>
    <row r="385" spans="1:11" ht="9" customHeight="1" x14ac:dyDescent="0.25">
      <c r="A385" s="214" t="s">
        <v>1451</v>
      </c>
      <c r="B385" s="215" t="s">
        <v>1452</v>
      </c>
      <c r="C385" s="676"/>
      <c r="D385" s="676"/>
      <c r="E385" s="676"/>
      <c r="F385" s="676"/>
      <c r="G385" s="676"/>
      <c r="H385" s="676"/>
      <c r="I385" s="676"/>
      <c r="J385" s="216">
        <v>641.94939999999997</v>
      </c>
      <c r="K385" s="216">
        <v>260.74610000000001</v>
      </c>
    </row>
    <row r="386" spans="1:11" ht="9" customHeight="1" x14ac:dyDescent="0.25">
      <c r="A386" s="214" t="s">
        <v>1453</v>
      </c>
      <c r="B386" s="215" t="s">
        <v>1454</v>
      </c>
      <c r="C386" s="216">
        <v>808594.47710000002</v>
      </c>
      <c r="D386" s="216">
        <v>34.654000000000003</v>
      </c>
      <c r="E386" s="216">
        <v>14.2544</v>
      </c>
      <c r="F386" s="216">
        <v>5.7756999999999996</v>
      </c>
      <c r="G386" s="216">
        <v>51.981099999999998</v>
      </c>
      <c r="H386" s="216">
        <v>188.99449999999999</v>
      </c>
      <c r="I386" s="216">
        <v>22.709800000000001</v>
      </c>
      <c r="J386" s="216">
        <v>318.36950000000002</v>
      </c>
      <c r="K386" s="216">
        <v>77.393900000000002</v>
      </c>
    </row>
    <row r="387" spans="1:11" ht="9" customHeight="1" x14ac:dyDescent="0.25">
      <c r="A387" s="214" t="s">
        <v>1455</v>
      </c>
      <c r="B387" s="215" t="s">
        <v>1456</v>
      </c>
      <c r="C387" s="216">
        <v>2181320.3879999998</v>
      </c>
      <c r="D387" s="216">
        <v>124.6469</v>
      </c>
      <c r="E387" s="216">
        <v>38.453600000000002</v>
      </c>
      <c r="F387" s="216">
        <v>0</v>
      </c>
      <c r="G387" s="216">
        <v>140.2277</v>
      </c>
      <c r="H387" s="216">
        <v>0</v>
      </c>
      <c r="I387" s="216">
        <v>20.2517</v>
      </c>
      <c r="J387" s="216">
        <v>323.57990000000001</v>
      </c>
      <c r="K387" s="216">
        <v>183.35220000000001</v>
      </c>
    </row>
    <row r="388" spans="1:11" ht="9" customHeight="1" x14ac:dyDescent="0.25">
      <c r="A388" s="214" t="s">
        <v>1457</v>
      </c>
      <c r="B388" s="215" t="s">
        <v>1458</v>
      </c>
      <c r="C388" s="676"/>
      <c r="D388" s="676"/>
      <c r="E388" s="676"/>
      <c r="F388" s="676"/>
      <c r="G388" s="676"/>
      <c r="H388" s="676"/>
      <c r="I388" s="676"/>
      <c r="J388" s="216">
        <v>384.47590000000002</v>
      </c>
      <c r="K388" s="216">
        <v>123.81870000000001</v>
      </c>
    </row>
    <row r="389" spans="1:11" ht="9" customHeight="1" x14ac:dyDescent="0.25">
      <c r="A389" s="214" t="s">
        <v>1459</v>
      </c>
      <c r="B389" s="215" t="s">
        <v>1460</v>
      </c>
      <c r="C389" s="216">
        <v>710149.1004</v>
      </c>
      <c r="D389" s="216">
        <v>30.434999999999999</v>
      </c>
      <c r="E389" s="216">
        <v>12.5189</v>
      </c>
      <c r="F389" s="216">
        <v>5.0724999999999998</v>
      </c>
      <c r="G389" s="216">
        <v>45.6524</v>
      </c>
      <c r="H389" s="216">
        <v>188.99449999999999</v>
      </c>
      <c r="I389" s="216">
        <v>22.709800000000001</v>
      </c>
      <c r="J389" s="216">
        <v>305.38310000000001</v>
      </c>
      <c r="K389" s="216">
        <v>70.736199999999997</v>
      </c>
    </row>
    <row r="390" spans="1:11" ht="9" customHeight="1" x14ac:dyDescent="0.25">
      <c r="A390" s="214" t="s">
        <v>1461</v>
      </c>
      <c r="B390" s="215" t="s">
        <v>1462</v>
      </c>
      <c r="C390" s="216">
        <v>40141.785100000001</v>
      </c>
      <c r="D390" s="216">
        <v>2.7684000000000002</v>
      </c>
      <c r="E390" s="216">
        <v>0.72589999999999999</v>
      </c>
      <c r="F390" s="216">
        <v>0</v>
      </c>
      <c r="G390" s="216">
        <v>2.7684000000000002</v>
      </c>
      <c r="H390" s="216">
        <v>0</v>
      </c>
      <c r="I390" s="216">
        <v>0</v>
      </c>
      <c r="J390" s="216">
        <v>6.2626999999999997</v>
      </c>
      <c r="K390" s="216">
        <v>3.4943</v>
      </c>
    </row>
    <row r="391" spans="1:11" ht="9" customHeight="1" x14ac:dyDescent="0.25">
      <c r="A391" s="214" t="s">
        <v>1463</v>
      </c>
      <c r="B391" s="215" t="s">
        <v>1464</v>
      </c>
      <c r="C391" s="216">
        <v>337008</v>
      </c>
      <c r="D391" s="216">
        <v>23.241900000000001</v>
      </c>
      <c r="E391" s="216">
        <v>6.0945999999999998</v>
      </c>
      <c r="F391" s="216">
        <v>0</v>
      </c>
      <c r="G391" s="216">
        <v>23.241900000000001</v>
      </c>
      <c r="H391" s="216">
        <v>0</v>
      </c>
      <c r="I391" s="216">
        <v>20.2517</v>
      </c>
      <c r="J391" s="216">
        <v>72.830100000000002</v>
      </c>
      <c r="K391" s="216">
        <v>49.588200000000001</v>
      </c>
    </row>
    <row r="392" spans="1:11" ht="9" customHeight="1" x14ac:dyDescent="0.25">
      <c r="A392" s="214" t="s">
        <v>1465</v>
      </c>
      <c r="B392" s="215" t="s">
        <v>1466</v>
      </c>
      <c r="C392" s="676"/>
      <c r="D392" s="676"/>
      <c r="E392" s="676"/>
      <c r="F392" s="676"/>
      <c r="G392" s="676"/>
      <c r="H392" s="676"/>
      <c r="I392" s="676"/>
      <c r="J392" s="216">
        <v>333.04640000000001</v>
      </c>
      <c r="K392" s="216">
        <v>134.44829999999999</v>
      </c>
    </row>
    <row r="393" spans="1:11" ht="9" customHeight="1" x14ac:dyDescent="0.25">
      <c r="A393" s="214" t="s">
        <v>1467</v>
      </c>
      <c r="B393" s="215" t="s">
        <v>1468</v>
      </c>
      <c r="C393" s="216">
        <v>547568.23950000003</v>
      </c>
      <c r="D393" s="216">
        <v>23.467199999999998</v>
      </c>
      <c r="E393" s="216">
        <v>9.6527999999999992</v>
      </c>
      <c r="F393" s="216">
        <v>3.9112</v>
      </c>
      <c r="G393" s="216">
        <v>35.200800000000001</v>
      </c>
      <c r="H393" s="216">
        <v>136.71940000000001</v>
      </c>
      <c r="I393" s="216">
        <v>20.778600000000001</v>
      </c>
      <c r="J393" s="216">
        <v>229.73</v>
      </c>
      <c r="K393" s="216">
        <v>57.809800000000003</v>
      </c>
    </row>
    <row r="394" spans="1:11" ht="9" customHeight="1" x14ac:dyDescent="0.25">
      <c r="A394" s="214" t="s">
        <v>1469</v>
      </c>
      <c r="B394" s="215" t="s">
        <v>1470</v>
      </c>
      <c r="C394" s="216">
        <v>17692.919999999998</v>
      </c>
      <c r="D394" s="216">
        <v>1.2202</v>
      </c>
      <c r="E394" s="216">
        <v>0.32</v>
      </c>
      <c r="F394" s="216">
        <v>0</v>
      </c>
      <c r="G394" s="216">
        <v>1.2202</v>
      </c>
      <c r="H394" s="216">
        <v>0</v>
      </c>
      <c r="I394" s="216">
        <v>0</v>
      </c>
      <c r="J394" s="216">
        <v>2.7604000000000002</v>
      </c>
      <c r="K394" s="216">
        <v>1.5402</v>
      </c>
    </row>
    <row r="395" spans="1:11" ht="9" customHeight="1" x14ac:dyDescent="0.25">
      <c r="A395" s="214" t="s">
        <v>1471</v>
      </c>
      <c r="B395" s="215" t="s">
        <v>1472</v>
      </c>
      <c r="C395" s="216">
        <v>210128.5</v>
      </c>
      <c r="D395" s="216">
        <v>14.4916</v>
      </c>
      <c r="E395" s="216">
        <v>3.8001</v>
      </c>
      <c r="F395" s="216">
        <v>0</v>
      </c>
      <c r="G395" s="216">
        <v>14.4916</v>
      </c>
      <c r="H395" s="216">
        <v>0</v>
      </c>
      <c r="I395" s="216">
        <v>20.2517</v>
      </c>
      <c r="J395" s="216">
        <v>53.034999999999997</v>
      </c>
      <c r="K395" s="216">
        <v>38.543399999999998</v>
      </c>
    </row>
    <row r="396" spans="1:11" ht="9" customHeight="1" x14ac:dyDescent="0.25">
      <c r="A396" s="214" t="s">
        <v>1473</v>
      </c>
      <c r="B396" s="215" t="s">
        <v>1474</v>
      </c>
      <c r="C396" s="216">
        <v>205615</v>
      </c>
      <c r="D396" s="216">
        <v>11.6515</v>
      </c>
      <c r="E396" s="216">
        <v>4.6516999999999999</v>
      </c>
      <c r="F396" s="216">
        <v>0</v>
      </c>
      <c r="G396" s="216">
        <v>10.966100000000001</v>
      </c>
      <c r="H396" s="216">
        <v>0</v>
      </c>
      <c r="I396" s="216">
        <v>20.2517</v>
      </c>
      <c r="J396" s="216">
        <v>47.521000000000001</v>
      </c>
      <c r="K396" s="216">
        <v>36.554900000000004</v>
      </c>
    </row>
    <row r="397" spans="1:11" ht="9" customHeight="1" x14ac:dyDescent="0.25">
      <c r="A397" s="214" t="s">
        <v>1475</v>
      </c>
      <c r="B397" s="215" t="s">
        <v>1476</v>
      </c>
      <c r="C397" s="676"/>
      <c r="D397" s="676"/>
      <c r="E397" s="676"/>
      <c r="F397" s="676"/>
      <c r="G397" s="676"/>
      <c r="H397" s="676"/>
      <c r="I397" s="676"/>
      <c r="J397" s="216">
        <v>206.43459999999999</v>
      </c>
      <c r="K397" s="216">
        <v>57.892899999999997</v>
      </c>
    </row>
    <row r="398" spans="1:11" ht="9" customHeight="1" x14ac:dyDescent="0.25">
      <c r="A398" s="214" t="s">
        <v>1477</v>
      </c>
      <c r="B398" s="215" t="s">
        <v>1478</v>
      </c>
      <c r="C398" s="216">
        <v>437070.08960000001</v>
      </c>
      <c r="D398" s="216">
        <v>18.7316</v>
      </c>
      <c r="E398" s="216">
        <v>7.7049000000000003</v>
      </c>
      <c r="F398" s="216">
        <v>3.1219000000000001</v>
      </c>
      <c r="G398" s="216">
        <v>28.0974</v>
      </c>
      <c r="H398" s="216">
        <v>115.6084</v>
      </c>
      <c r="I398" s="216">
        <v>22.709800000000001</v>
      </c>
      <c r="J398" s="216">
        <v>195.97399999999999</v>
      </c>
      <c r="K398" s="216">
        <v>52.2682</v>
      </c>
    </row>
    <row r="399" spans="1:11" ht="9" customHeight="1" x14ac:dyDescent="0.25">
      <c r="A399" s="214" t="s">
        <v>1479</v>
      </c>
      <c r="B399" s="215" t="s">
        <v>1480</v>
      </c>
      <c r="C399" s="216">
        <v>75225</v>
      </c>
      <c r="D399" s="216">
        <v>4.2986000000000004</v>
      </c>
      <c r="E399" s="216">
        <v>1.3261000000000001</v>
      </c>
      <c r="F399" s="216">
        <v>0</v>
      </c>
      <c r="G399" s="216">
        <v>4.8358999999999996</v>
      </c>
      <c r="H399" s="216">
        <v>0</v>
      </c>
      <c r="I399" s="216">
        <v>0</v>
      </c>
      <c r="J399" s="216">
        <v>10.460599999999999</v>
      </c>
      <c r="K399" s="216">
        <v>5.6246999999999998</v>
      </c>
    </row>
    <row r="400" spans="1:11" ht="9" customHeight="1" x14ac:dyDescent="0.25">
      <c r="A400" s="214" t="s">
        <v>1481</v>
      </c>
      <c r="B400" s="215" t="s">
        <v>1482</v>
      </c>
      <c r="C400" s="676"/>
      <c r="D400" s="676"/>
      <c r="E400" s="676"/>
      <c r="F400" s="676"/>
      <c r="G400" s="676"/>
      <c r="H400" s="676"/>
      <c r="I400" s="676"/>
      <c r="J400" s="216">
        <v>276.86919999999998</v>
      </c>
      <c r="K400" s="216">
        <v>93.328199999999995</v>
      </c>
    </row>
    <row r="401" spans="1:11" ht="9" customHeight="1" x14ac:dyDescent="0.25">
      <c r="A401" s="214" t="s">
        <v>1483</v>
      </c>
      <c r="B401" s="215" t="s">
        <v>1484</v>
      </c>
      <c r="C401" s="216">
        <v>572871.36589999998</v>
      </c>
      <c r="D401" s="216">
        <v>24.551600000000001</v>
      </c>
      <c r="E401" s="216">
        <v>10.0989</v>
      </c>
      <c r="F401" s="216">
        <v>4.0918999999999999</v>
      </c>
      <c r="G401" s="216">
        <v>36.827399999999997</v>
      </c>
      <c r="H401" s="216">
        <v>136.71940000000001</v>
      </c>
      <c r="I401" s="216">
        <v>22.709800000000001</v>
      </c>
      <c r="J401" s="216">
        <v>234.999</v>
      </c>
      <c r="K401" s="216">
        <v>61.452199999999998</v>
      </c>
    </row>
    <row r="402" spans="1:11" ht="9" customHeight="1" x14ac:dyDescent="0.25">
      <c r="A402" s="214" t="s">
        <v>1485</v>
      </c>
      <c r="B402" s="215" t="s">
        <v>1486</v>
      </c>
      <c r="C402" s="216">
        <v>155465</v>
      </c>
      <c r="D402" s="216">
        <v>8.8836999999999993</v>
      </c>
      <c r="E402" s="216">
        <v>2.7406000000000001</v>
      </c>
      <c r="F402" s="216">
        <v>0</v>
      </c>
      <c r="G402" s="216">
        <v>9.9941999999999993</v>
      </c>
      <c r="H402" s="216">
        <v>0</v>
      </c>
      <c r="I402" s="216">
        <v>20.2517</v>
      </c>
      <c r="J402" s="216">
        <v>41.870199999999997</v>
      </c>
      <c r="K402" s="216">
        <v>31.876000000000001</v>
      </c>
    </row>
    <row r="403" spans="1:11" ht="9" customHeight="1" x14ac:dyDescent="0.25">
      <c r="A403" s="214" t="s">
        <v>1487</v>
      </c>
      <c r="B403" s="215" t="s">
        <v>1488</v>
      </c>
      <c r="C403" s="676"/>
      <c r="D403" s="676"/>
      <c r="E403" s="676"/>
      <c r="F403" s="676"/>
      <c r="G403" s="676"/>
      <c r="H403" s="676"/>
      <c r="I403" s="676"/>
      <c r="J403" s="216">
        <v>486.74560000000002</v>
      </c>
      <c r="K403" s="216">
        <v>148.8621</v>
      </c>
    </row>
    <row r="404" spans="1:11" ht="9" customHeight="1" x14ac:dyDescent="0.25">
      <c r="A404" s="214" t="s">
        <v>1489</v>
      </c>
      <c r="B404" s="215" t="s">
        <v>1490</v>
      </c>
      <c r="C404" s="216">
        <v>906097.53419999999</v>
      </c>
      <c r="D404" s="216">
        <v>38.832799999999999</v>
      </c>
      <c r="E404" s="216">
        <v>15.9732</v>
      </c>
      <c r="F404" s="216">
        <v>6.4721000000000002</v>
      </c>
      <c r="G404" s="216">
        <v>58.249099999999999</v>
      </c>
      <c r="H404" s="216">
        <v>241.2696</v>
      </c>
      <c r="I404" s="216">
        <v>22.709800000000001</v>
      </c>
      <c r="J404" s="216">
        <v>383.50659999999999</v>
      </c>
      <c r="K404" s="216">
        <v>83.987899999999996</v>
      </c>
    </row>
    <row r="405" spans="1:11" ht="9" customHeight="1" x14ac:dyDescent="0.25">
      <c r="A405" s="214" t="s">
        <v>1491</v>
      </c>
      <c r="B405" s="215" t="s">
        <v>1492</v>
      </c>
      <c r="C405" s="216">
        <v>596785</v>
      </c>
      <c r="D405" s="216">
        <v>34.101999999999997</v>
      </c>
      <c r="E405" s="216">
        <v>10.5205</v>
      </c>
      <c r="F405" s="216">
        <v>0</v>
      </c>
      <c r="G405" s="216">
        <v>38.364800000000002</v>
      </c>
      <c r="H405" s="216">
        <v>0</v>
      </c>
      <c r="I405" s="216">
        <v>20.2517</v>
      </c>
      <c r="J405" s="216">
        <v>103.239</v>
      </c>
      <c r="K405" s="216">
        <v>64.874200000000002</v>
      </c>
    </row>
    <row r="406" spans="1:11" ht="9" customHeight="1" x14ac:dyDescent="0.25">
      <c r="A406" s="214" t="s">
        <v>1493</v>
      </c>
      <c r="B406" s="215" t="s">
        <v>1494</v>
      </c>
      <c r="C406" s="676"/>
      <c r="D406" s="676"/>
      <c r="E406" s="676"/>
      <c r="F406" s="676"/>
      <c r="G406" s="676"/>
      <c r="H406" s="676"/>
      <c r="I406" s="676"/>
      <c r="J406" s="216">
        <v>259.8784</v>
      </c>
      <c r="K406" s="216">
        <v>63.609299999999998</v>
      </c>
    </row>
    <row r="407" spans="1:11" ht="9" customHeight="1" x14ac:dyDescent="0.25">
      <c r="A407" s="214" t="s">
        <v>1495</v>
      </c>
      <c r="B407" s="215" t="s">
        <v>1496</v>
      </c>
      <c r="C407" s="216">
        <v>633323.59569999995</v>
      </c>
      <c r="D407" s="216">
        <v>27.142399999999999</v>
      </c>
      <c r="E407" s="216">
        <v>11.1646</v>
      </c>
      <c r="F407" s="216">
        <v>4.5236999999999998</v>
      </c>
      <c r="G407" s="216">
        <v>40.713700000000003</v>
      </c>
      <c r="H407" s="216">
        <v>155.55539999999999</v>
      </c>
      <c r="I407" s="216">
        <v>20.778600000000001</v>
      </c>
      <c r="J407" s="216">
        <v>259.8784</v>
      </c>
      <c r="K407" s="216">
        <v>63.609299999999998</v>
      </c>
    </row>
    <row r="408" spans="1:11" ht="9" customHeight="1" x14ac:dyDescent="0.25">
      <c r="A408" s="214" t="s">
        <v>1497</v>
      </c>
      <c r="B408" s="215" t="s">
        <v>1498</v>
      </c>
      <c r="C408" s="676"/>
      <c r="D408" s="676"/>
      <c r="E408" s="676"/>
      <c r="F408" s="676"/>
      <c r="G408" s="676"/>
      <c r="H408" s="676"/>
      <c r="I408" s="676"/>
      <c r="J408" s="216">
        <v>5.5134999999999996</v>
      </c>
      <c r="K408" s="216">
        <v>3.7743000000000002</v>
      </c>
    </row>
    <row r="409" spans="1:11" ht="9" customHeight="1" x14ac:dyDescent="0.25">
      <c r="A409" s="214" t="s">
        <v>1499</v>
      </c>
      <c r="B409" s="215" t="s">
        <v>1500</v>
      </c>
      <c r="C409" s="216">
        <v>34783.080300000001</v>
      </c>
      <c r="D409" s="216">
        <v>3.1305000000000001</v>
      </c>
      <c r="E409" s="216">
        <v>0.64380000000000004</v>
      </c>
      <c r="F409" s="216">
        <v>0</v>
      </c>
      <c r="G409" s="216">
        <v>1.7392000000000001</v>
      </c>
      <c r="H409" s="216">
        <v>0</v>
      </c>
      <c r="I409" s="216">
        <v>0</v>
      </c>
      <c r="J409" s="216">
        <v>5.5134999999999996</v>
      </c>
      <c r="K409" s="216">
        <v>3.7743000000000002</v>
      </c>
    </row>
    <row r="410" spans="1:11" ht="9" customHeight="1" x14ac:dyDescent="0.25">
      <c r="A410" s="214" t="s">
        <v>1501</v>
      </c>
      <c r="B410" s="215" t="s">
        <v>1502</v>
      </c>
      <c r="C410" s="676"/>
      <c r="D410" s="676"/>
      <c r="E410" s="676"/>
      <c r="F410" s="676"/>
      <c r="G410" s="676"/>
      <c r="H410" s="676"/>
      <c r="I410" s="676"/>
      <c r="J410" s="216">
        <v>76.578500000000005</v>
      </c>
      <c r="K410" s="216">
        <v>41.859499999999997</v>
      </c>
    </row>
    <row r="411" spans="1:11" ht="9" customHeight="1" x14ac:dyDescent="0.25">
      <c r="A411" s="214" t="s">
        <v>1503</v>
      </c>
      <c r="B411" s="215" t="s">
        <v>1504</v>
      </c>
      <c r="C411" s="216">
        <v>385766.6372</v>
      </c>
      <c r="D411" s="216">
        <v>34.719000000000001</v>
      </c>
      <c r="E411" s="216">
        <v>7.1405000000000003</v>
      </c>
      <c r="F411" s="216">
        <v>0</v>
      </c>
      <c r="G411" s="216">
        <v>34.719000000000001</v>
      </c>
      <c r="H411" s="216">
        <v>0</v>
      </c>
      <c r="I411" s="216">
        <v>0</v>
      </c>
      <c r="J411" s="216">
        <v>76.578500000000005</v>
      </c>
      <c r="K411" s="216">
        <v>41.859499999999997</v>
      </c>
    </row>
    <row r="412" spans="1:11" ht="9" customHeight="1" x14ac:dyDescent="0.25">
      <c r="A412" s="214" t="s">
        <v>1505</v>
      </c>
      <c r="B412" s="215" t="s">
        <v>1506</v>
      </c>
      <c r="C412" s="676"/>
      <c r="D412" s="676"/>
      <c r="E412" s="676"/>
      <c r="F412" s="676"/>
      <c r="G412" s="676"/>
      <c r="H412" s="676"/>
      <c r="I412" s="676"/>
      <c r="J412" s="216">
        <v>275.6053</v>
      </c>
      <c r="K412" s="216">
        <v>80.135599999999997</v>
      </c>
    </row>
    <row r="413" spans="1:11" ht="9" customHeight="1" x14ac:dyDescent="0.25">
      <c r="A413" s="214" t="s">
        <v>1507</v>
      </c>
      <c r="B413" s="215" t="s">
        <v>1508</v>
      </c>
      <c r="C413" s="216">
        <v>808594.47710000002</v>
      </c>
      <c r="D413" s="216">
        <v>34.654000000000003</v>
      </c>
      <c r="E413" s="216">
        <v>14.2544</v>
      </c>
      <c r="F413" s="216">
        <v>5.7756999999999996</v>
      </c>
      <c r="G413" s="216">
        <v>51.981099999999998</v>
      </c>
      <c r="H413" s="216">
        <v>139.25909999999999</v>
      </c>
      <c r="I413" s="216">
        <v>20.778600000000001</v>
      </c>
      <c r="J413" s="216">
        <v>266.7029</v>
      </c>
      <c r="K413" s="216">
        <v>75.462699999999998</v>
      </c>
    </row>
    <row r="414" spans="1:11" ht="9" customHeight="1" x14ac:dyDescent="0.25">
      <c r="A414" s="214" t="s">
        <v>1509</v>
      </c>
      <c r="B414" s="215" t="s">
        <v>1510</v>
      </c>
      <c r="C414" s="216">
        <v>49813.995000000003</v>
      </c>
      <c r="D414" s="216">
        <v>3.7595000000000001</v>
      </c>
      <c r="E414" s="216">
        <v>0.91339999999999999</v>
      </c>
      <c r="F414" s="216">
        <v>0</v>
      </c>
      <c r="G414" s="216">
        <v>4.2294999999999998</v>
      </c>
      <c r="H414" s="216">
        <v>0</v>
      </c>
      <c r="I414" s="216">
        <v>0</v>
      </c>
      <c r="J414" s="216">
        <v>8.9024000000000001</v>
      </c>
      <c r="K414" s="216">
        <v>4.6729000000000003</v>
      </c>
    </row>
    <row r="415" spans="1:11" ht="9" customHeight="1" x14ac:dyDescent="0.25">
      <c r="A415" s="214" t="s">
        <v>380</v>
      </c>
      <c r="B415" s="215" t="s">
        <v>381</v>
      </c>
      <c r="C415" s="676"/>
      <c r="D415" s="676"/>
      <c r="E415" s="676"/>
      <c r="F415" s="676"/>
      <c r="G415" s="676"/>
      <c r="H415" s="676"/>
      <c r="I415" s="676"/>
      <c r="J415" s="216">
        <v>448.41109999999998</v>
      </c>
      <c r="K415" s="216">
        <v>105.3856</v>
      </c>
    </row>
    <row r="416" spans="1:11" ht="9" customHeight="1" x14ac:dyDescent="0.25">
      <c r="A416" s="214" t="s">
        <v>1433</v>
      </c>
      <c r="B416" s="215" t="s">
        <v>1434</v>
      </c>
      <c r="C416" s="216">
        <v>896018.97089999996</v>
      </c>
      <c r="D416" s="216">
        <v>38.400799999999997</v>
      </c>
      <c r="E416" s="216">
        <v>15.795500000000001</v>
      </c>
      <c r="F416" s="216">
        <v>6.4001000000000001</v>
      </c>
      <c r="G416" s="216">
        <v>57.601199999999999</v>
      </c>
      <c r="H416" s="216">
        <v>266.40190000000001</v>
      </c>
      <c r="I416" s="216">
        <v>20.778600000000001</v>
      </c>
      <c r="J416" s="216">
        <v>405.37810000000002</v>
      </c>
      <c r="K416" s="216">
        <v>81.375</v>
      </c>
    </row>
    <row r="417" spans="1:11" ht="9" customHeight="1" x14ac:dyDescent="0.25">
      <c r="A417" s="214" t="s">
        <v>1511</v>
      </c>
      <c r="B417" s="215" t="s">
        <v>1512</v>
      </c>
      <c r="C417" s="216">
        <v>275825</v>
      </c>
      <c r="D417" s="216">
        <v>19.022400000000001</v>
      </c>
      <c r="E417" s="216">
        <v>4.9882</v>
      </c>
      <c r="F417" s="216">
        <v>0</v>
      </c>
      <c r="G417" s="216">
        <v>19.022400000000001</v>
      </c>
      <c r="H417" s="216">
        <v>0</v>
      </c>
      <c r="I417" s="216">
        <v>0</v>
      </c>
      <c r="J417" s="216">
        <v>43.033000000000001</v>
      </c>
      <c r="K417" s="216">
        <v>24.0106</v>
      </c>
    </row>
    <row r="418" spans="1:11" ht="9" customHeight="1" x14ac:dyDescent="0.25">
      <c r="A418" s="214" t="s">
        <v>1513</v>
      </c>
      <c r="B418" s="215" t="s">
        <v>1514</v>
      </c>
      <c r="C418" s="676"/>
      <c r="D418" s="676"/>
      <c r="E418" s="676"/>
      <c r="F418" s="676"/>
      <c r="G418" s="676"/>
      <c r="H418" s="676"/>
      <c r="I418" s="676"/>
      <c r="J418" s="216">
        <v>566.80560000000003</v>
      </c>
      <c r="K418" s="216">
        <v>188.06909999999999</v>
      </c>
    </row>
    <row r="419" spans="1:11" ht="9" customHeight="1" x14ac:dyDescent="0.25">
      <c r="A419" s="214" t="s">
        <v>1439</v>
      </c>
      <c r="B419" s="215" t="s">
        <v>1440</v>
      </c>
      <c r="C419" s="216">
        <v>1143870.2224000001</v>
      </c>
      <c r="D419" s="216">
        <v>49.023000000000003</v>
      </c>
      <c r="E419" s="216">
        <v>20.1648</v>
      </c>
      <c r="F419" s="216">
        <v>8.1705000000000005</v>
      </c>
      <c r="G419" s="216">
        <v>73.534499999999994</v>
      </c>
      <c r="H419" s="216">
        <v>239.25899999999999</v>
      </c>
      <c r="I419" s="216">
        <v>22.709800000000001</v>
      </c>
      <c r="J419" s="216">
        <v>412.86160000000001</v>
      </c>
      <c r="K419" s="216">
        <v>100.0681</v>
      </c>
    </row>
    <row r="420" spans="1:11" ht="9" customHeight="1" x14ac:dyDescent="0.25">
      <c r="A420" s="214" t="s">
        <v>1515</v>
      </c>
      <c r="B420" s="215" t="s">
        <v>1516</v>
      </c>
      <c r="C420" s="216">
        <v>325520.11940000003</v>
      </c>
      <c r="D420" s="216">
        <v>21.7013</v>
      </c>
      <c r="E420" s="216">
        <v>10.879200000000001</v>
      </c>
      <c r="F420" s="216">
        <v>0</v>
      </c>
      <c r="G420" s="216">
        <v>24.414000000000001</v>
      </c>
      <c r="H420" s="216">
        <v>0</v>
      </c>
      <c r="I420" s="216">
        <v>0</v>
      </c>
      <c r="J420" s="216">
        <v>56.994500000000002</v>
      </c>
      <c r="K420" s="216">
        <v>32.580500000000001</v>
      </c>
    </row>
    <row r="421" spans="1:11" ht="9" customHeight="1" x14ac:dyDescent="0.25">
      <c r="A421" s="214" t="s">
        <v>1517</v>
      </c>
      <c r="B421" s="215" t="s">
        <v>1518</v>
      </c>
      <c r="C421" s="216">
        <v>553719.79079999996</v>
      </c>
      <c r="D421" s="216">
        <v>36.914700000000003</v>
      </c>
      <c r="E421" s="216">
        <v>18.505800000000001</v>
      </c>
      <c r="F421" s="216">
        <v>0</v>
      </c>
      <c r="G421" s="216">
        <v>41.529000000000003</v>
      </c>
      <c r="H421" s="216">
        <v>0</v>
      </c>
      <c r="I421" s="216">
        <v>0</v>
      </c>
      <c r="J421" s="216">
        <v>96.9495</v>
      </c>
      <c r="K421" s="216">
        <v>55.420499999999997</v>
      </c>
    </row>
    <row r="422" spans="1:11" ht="9" customHeight="1" x14ac:dyDescent="0.25">
      <c r="A422" s="214" t="s">
        <v>1519</v>
      </c>
      <c r="B422" s="215" t="s">
        <v>1520</v>
      </c>
      <c r="C422" s="676"/>
      <c r="D422" s="676"/>
      <c r="E422" s="676"/>
      <c r="F422" s="676"/>
      <c r="G422" s="676"/>
      <c r="H422" s="676"/>
      <c r="I422" s="676"/>
      <c r="J422" s="216">
        <v>666.47699999999998</v>
      </c>
      <c r="K422" s="216">
        <v>243.55680000000001</v>
      </c>
    </row>
    <row r="423" spans="1:11" ht="9" customHeight="1" x14ac:dyDescent="0.25">
      <c r="A423" s="214" t="s">
        <v>1515</v>
      </c>
      <c r="B423" s="215" t="s">
        <v>1516</v>
      </c>
      <c r="C423" s="216">
        <v>325520.11940000003</v>
      </c>
      <c r="D423" s="216">
        <v>21.7013</v>
      </c>
      <c r="E423" s="216">
        <v>10.879200000000001</v>
      </c>
      <c r="F423" s="216">
        <v>0</v>
      </c>
      <c r="G423" s="216">
        <v>24.414000000000001</v>
      </c>
      <c r="H423" s="216">
        <v>0</v>
      </c>
      <c r="I423" s="216">
        <v>0</v>
      </c>
      <c r="J423" s="216">
        <v>56.994500000000002</v>
      </c>
      <c r="K423" s="216">
        <v>32.580500000000001</v>
      </c>
    </row>
    <row r="424" spans="1:11" ht="9" customHeight="1" x14ac:dyDescent="0.25">
      <c r="A424" s="214" t="s">
        <v>1521</v>
      </c>
      <c r="B424" s="215" t="s">
        <v>1522</v>
      </c>
      <c r="C424" s="216">
        <v>1335248.9406000001</v>
      </c>
      <c r="D424" s="216">
        <v>57.225000000000001</v>
      </c>
      <c r="E424" s="216">
        <v>23.538499999999999</v>
      </c>
      <c r="F424" s="216">
        <v>9.5374999999999996</v>
      </c>
      <c r="G424" s="216">
        <v>85.837400000000002</v>
      </c>
      <c r="H424" s="216">
        <v>239.25899999999999</v>
      </c>
      <c r="I424" s="216">
        <v>22.709800000000001</v>
      </c>
      <c r="J424" s="216">
        <v>438.10719999999998</v>
      </c>
      <c r="K424" s="216">
        <v>113.0108</v>
      </c>
    </row>
    <row r="425" spans="1:11" ht="9" customHeight="1" x14ac:dyDescent="0.25">
      <c r="A425" s="214" t="s">
        <v>1523</v>
      </c>
      <c r="B425" s="215" t="s">
        <v>1524</v>
      </c>
      <c r="C425" s="216">
        <v>425077.81920000003</v>
      </c>
      <c r="D425" s="216">
        <v>28.3385</v>
      </c>
      <c r="E425" s="216">
        <v>14.2065</v>
      </c>
      <c r="F425" s="216">
        <v>0</v>
      </c>
      <c r="G425" s="216">
        <v>31.880800000000001</v>
      </c>
      <c r="H425" s="216">
        <v>0</v>
      </c>
      <c r="I425" s="216">
        <v>0</v>
      </c>
      <c r="J425" s="216">
        <v>74.425799999999995</v>
      </c>
      <c r="K425" s="216">
        <v>42.545000000000002</v>
      </c>
    </row>
    <row r="426" spans="1:11" ht="9" customHeight="1" x14ac:dyDescent="0.25">
      <c r="A426" s="214" t="s">
        <v>1517</v>
      </c>
      <c r="B426" s="215" t="s">
        <v>1518</v>
      </c>
      <c r="C426" s="216">
        <v>553719.79079999996</v>
      </c>
      <c r="D426" s="216">
        <v>36.914700000000003</v>
      </c>
      <c r="E426" s="216">
        <v>18.505800000000001</v>
      </c>
      <c r="F426" s="216">
        <v>0</v>
      </c>
      <c r="G426" s="216">
        <v>41.529000000000003</v>
      </c>
      <c r="H426" s="216">
        <v>0</v>
      </c>
      <c r="I426" s="216">
        <v>0</v>
      </c>
      <c r="J426" s="216">
        <v>96.9495</v>
      </c>
      <c r="K426" s="216">
        <v>55.420499999999997</v>
      </c>
    </row>
    <row r="427" spans="1:11" ht="9" customHeight="1" x14ac:dyDescent="0.25">
      <c r="A427" s="214" t="s">
        <v>1525</v>
      </c>
      <c r="B427" s="215" t="s">
        <v>1526</v>
      </c>
      <c r="C427" s="676"/>
      <c r="D427" s="676"/>
      <c r="E427" s="676"/>
      <c r="F427" s="676"/>
      <c r="G427" s="676"/>
      <c r="H427" s="676"/>
      <c r="I427" s="676"/>
      <c r="J427" s="216">
        <v>1319.1790000000001</v>
      </c>
      <c r="K427" s="216">
        <v>536.40300000000002</v>
      </c>
    </row>
    <row r="428" spans="1:11" ht="9" customHeight="1" x14ac:dyDescent="0.25">
      <c r="A428" s="214" t="s">
        <v>1527</v>
      </c>
      <c r="B428" s="215" t="s">
        <v>1528</v>
      </c>
      <c r="C428" s="216">
        <v>5284693.5120000001</v>
      </c>
      <c r="D428" s="216">
        <v>226.48689999999999</v>
      </c>
      <c r="E428" s="216">
        <v>93.161600000000007</v>
      </c>
      <c r="F428" s="216">
        <v>37.747799999999998</v>
      </c>
      <c r="G428" s="216">
        <v>339.7303</v>
      </c>
      <c r="H428" s="216">
        <v>325.92559999999997</v>
      </c>
      <c r="I428" s="216">
        <v>22.709800000000001</v>
      </c>
      <c r="J428" s="216">
        <v>1045.7619999999999</v>
      </c>
      <c r="K428" s="216">
        <v>380.10610000000003</v>
      </c>
    </row>
    <row r="429" spans="1:11" ht="9" customHeight="1" x14ac:dyDescent="0.25">
      <c r="A429" s="214" t="s">
        <v>1515</v>
      </c>
      <c r="B429" s="215" t="s">
        <v>1516</v>
      </c>
      <c r="C429" s="216">
        <v>325520.11940000003</v>
      </c>
      <c r="D429" s="216">
        <v>21.7013</v>
      </c>
      <c r="E429" s="216">
        <v>10.879200000000001</v>
      </c>
      <c r="F429" s="216">
        <v>0</v>
      </c>
      <c r="G429" s="216">
        <v>24.414000000000001</v>
      </c>
      <c r="H429" s="216">
        <v>0</v>
      </c>
      <c r="I429" s="216">
        <v>0</v>
      </c>
      <c r="J429" s="216">
        <v>56.994500000000002</v>
      </c>
      <c r="K429" s="216">
        <v>32.580500000000001</v>
      </c>
    </row>
    <row r="430" spans="1:11" ht="9" customHeight="1" x14ac:dyDescent="0.25">
      <c r="A430" s="214" t="s">
        <v>1529</v>
      </c>
      <c r="B430" s="215" t="s">
        <v>1530</v>
      </c>
      <c r="C430" s="216">
        <v>682361.76240000001</v>
      </c>
      <c r="D430" s="216">
        <v>45.4908</v>
      </c>
      <c r="E430" s="216">
        <v>22.805099999999999</v>
      </c>
      <c r="F430" s="216">
        <v>0</v>
      </c>
      <c r="G430" s="216">
        <v>51.177100000000003</v>
      </c>
      <c r="H430" s="216">
        <v>0</v>
      </c>
      <c r="I430" s="216">
        <v>0</v>
      </c>
      <c r="J430" s="216">
        <v>119.473</v>
      </c>
      <c r="K430" s="216">
        <v>68.295900000000003</v>
      </c>
    </row>
    <row r="431" spans="1:11" ht="9" customHeight="1" x14ac:dyDescent="0.25">
      <c r="A431" s="214" t="s">
        <v>1517</v>
      </c>
      <c r="B431" s="215" t="s">
        <v>1518</v>
      </c>
      <c r="C431" s="216">
        <v>553719.79079999996</v>
      </c>
      <c r="D431" s="216">
        <v>36.914700000000003</v>
      </c>
      <c r="E431" s="216">
        <v>18.505800000000001</v>
      </c>
      <c r="F431" s="216">
        <v>0</v>
      </c>
      <c r="G431" s="216">
        <v>41.529000000000003</v>
      </c>
      <c r="H431" s="216">
        <v>0</v>
      </c>
      <c r="I431" s="216">
        <v>0</v>
      </c>
      <c r="J431" s="216">
        <v>96.9495</v>
      </c>
      <c r="K431" s="216">
        <v>55.420499999999997</v>
      </c>
    </row>
    <row r="432" spans="1:11" ht="9" customHeight="1" x14ac:dyDescent="0.25">
      <c r="A432" s="214" t="s">
        <v>1531</v>
      </c>
      <c r="B432" s="215" t="s">
        <v>1532</v>
      </c>
      <c r="C432" s="676"/>
      <c r="D432" s="676"/>
      <c r="E432" s="676"/>
      <c r="F432" s="676"/>
      <c r="G432" s="676"/>
      <c r="H432" s="676"/>
      <c r="I432" s="676"/>
      <c r="J432" s="216">
        <v>344.28649999999999</v>
      </c>
      <c r="K432" s="216">
        <v>93.5916</v>
      </c>
    </row>
    <row r="433" spans="1:11" ht="9" customHeight="1" x14ac:dyDescent="0.25">
      <c r="A433" s="214" t="s">
        <v>1533</v>
      </c>
      <c r="B433" s="215" t="s">
        <v>1534</v>
      </c>
      <c r="C433" s="216">
        <v>401200</v>
      </c>
      <c r="D433" s="216">
        <v>16.047999999999998</v>
      </c>
      <c r="E433" s="216">
        <v>6.8074000000000003</v>
      </c>
      <c r="F433" s="216">
        <v>0</v>
      </c>
      <c r="G433" s="216">
        <v>16.047999999999998</v>
      </c>
      <c r="H433" s="216">
        <v>0</v>
      </c>
      <c r="I433" s="216">
        <v>0</v>
      </c>
      <c r="J433" s="216">
        <v>38.903399999999998</v>
      </c>
      <c r="K433" s="216">
        <v>22.855399999999999</v>
      </c>
    </row>
    <row r="434" spans="1:11" ht="9" customHeight="1" x14ac:dyDescent="0.25">
      <c r="A434" s="214" t="s">
        <v>1459</v>
      </c>
      <c r="B434" s="215" t="s">
        <v>1460</v>
      </c>
      <c r="C434" s="216">
        <v>710149.1004</v>
      </c>
      <c r="D434" s="216">
        <v>30.434999999999999</v>
      </c>
      <c r="E434" s="216">
        <v>12.5189</v>
      </c>
      <c r="F434" s="216">
        <v>5.0724999999999998</v>
      </c>
      <c r="G434" s="216">
        <v>45.6524</v>
      </c>
      <c r="H434" s="216">
        <v>188.99449999999999</v>
      </c>
      <c r="I434" s="216">
        <v>22.709800000000001</v>
      </c>
      <c r="J434" s="216">
        <v>305.38310000000001</v>
      </c>
      <c r="K434" s="216">
        <v>70.736199999999997</v>
      </c>
    </row>
    <row r="435" spans="1:11" ht="9" customHeight="1" x14ac:dyDescent="0.25">
      <c r="A435" s="214" t="s">
        <v>1535</v>
      </c>
      <c r="B435" s="215" t="s">
        <v>1536</v>
      </c>
      <c r="C435" s="676"/>
      <c r="D435" s="676"/>
      <c r="E435" s="676"/>
      <c r="F435" s="676"/>
      <c r="G435" s="676"/>
      <c r="H435" s="676"/>
      <c r="I435" s="676"/>
      <c r="J435" s="216">
        <v>306.4366</v>
      </c>
      <c r="K435" s="216">
        <v>99.667699999999996</v>
      </c>
    </row>
    <row r="436" spans="1:11" ht="9" customHeight="1" x14ac:dyDescent="0.25">
      <c r="A436" s="214" t="s">
        <v>1537</v>
      </c>
      <c r="B436" s="215" t="s">
        <v>1538</v>
      </c>
      <c r="C436" s="216">
        <v>808594.47710000002</v>
      </c>
      <c r="D436" s="216">
        <v>34.654000000000003</v>
      </c>
      <c r="E436" s="216">
        <v>14.2544</v>
      </c>
      <c r="F436" s="216">
        <v>5.7756999999999996</v>
      </c>
      <c r="G436" s="216">
        <v>51.981099999999998</v>
      </c>
      <c r="H436" s="216">
        <v>139.25909999999999</v>
      </c>
      <c r="I436" s="216">
        <v>27.826899999999998</v>
      </c>
      <c r="J436" s="216">
        <v>273.75119999999998</v>
      </c>
      <c r="K436" s="216">
        <v>82.510999999999996</v>
      </c>
    </row>
    <row r="437" spans="1:11" ht="9" customHeight="1" x14ac:dyDescent="0.25">
      <c r="A437" s="214" t="s">
        <v>1539</v>
      </c>
      <c r="B437" s="215" t="s">
        <v>1540</v>
      </c>
      <c r="C437" s="216">
        <v>182894.041</v>
      </c>
      <c r="D437" s="216">
        <v>13.8033</v>
      </c>
      <c r="E437" s="216">
        <v>3.3534000000000002</v>
      </c>
      <c r="F437" s="216">
        <v>0</v>
      </c>
      <c r="G437" s="216">
        <v>15.528700000000001</v>
      </c>
      <c r="H437" s="216">
        <v>0</v>
      </c>
      <c r="I437" s="216">
        <v>0</v>
      </c>
      <c r="J437" s="216">
        <v>32.685400000000001</v>
      </c>
      <c r="K437" s="216">
        <v>17.156700000000001</v>
      </c>
    </row>
    <row r="438" spans="1:11" ht="9" customHeight="1" x14ac:dyDescent="0.25">
      <c r="A438" s="214" t="s">
        <v>1541</v>
      </c>
      <c r="B438" s="215" t="s">
        <v>1542</v>
      </c>
      <c r="C438" s="676"/>
      <c r="D438" s="676"/>
      <c r="E438" s="676"/>
      <c r="F438" s="676"/>
      <c r="G438" s="676"/>
      <c r="H438" s="676"/>
      <c r="I438" s="676"/>
      <c r="J438" s="216">
        <v>297.67669999999998</v>
      </c>
      <c r="K438" s="216">
        <v>122.3813</v>
      </c>
    </row>
    <row r="439" spans="1:11" ht="9" customHeight="1" x14ac:dyDescent="0.25">
      <c r="A439" s="214" t="s">
        <v>1543</v>
      </c>
      <c r="B439" s="215" t="s">
        <v>1544</v>
      </c>
      <c r="C439" s="216">
        <v>414775.68339999998</v>
      </c>
      <c r="D439" s="216">
        <v>17.7761</v>
      </c>
      <c r="E439" s="216">
        <v>7.3118999999999996</v>
      </c>
      <c r="F439" s="216">
        <v>2.9626999999999999</v>
      </c>
      <c r="G439" s="216">
        <v>26.664200000000001</v>
      </c>
      <c r="H439" s="216">
        <v>115.6084</v>
      </c>
      <c r="I439" s="216">
        <v>27.826899999999998</v>
      </c>
      <c r="J439" s="216">
        <v>198.15020000000001</v>
      </c>
      <c r="K439" s="216">
        <v>55.877600000000001</v>
      </c>
    </row>
    <row r="440" spans="1:11" ht="9" customHeight="1" x14ac:dyDescent="0.25">
      <c r="A440" s="214" t="s">
        <v>1545</v>
      </c>
      <c r="B440" s="215" t="s">
        <v>1546</v>
      </c>
      <c r="C440" s="216">
        <v>495341.58</v>
      </c>
      <c r="D440" s="216">
        <v>33.022799999999997</v>
      </c>
      <c r="E440" s="216">
        <v>8.9140999999999995</v>
      </c>
      <c r="F440" s="216">
        <v>0</v>
      </c>
      <c r="G440" s="216">
        <v>33.022799999999997</v>
      </c>
      <c r="H440" s="216">
        <v>0</v>
      </c>
      <c r="I440" s="216">
        <v>24.566800000000001</v>
      </c>
      <c r="J440" s="216">
        <v>99.526499999999999</v>
      </c>
      <c r="K440" s="216">
        <v>66.503699999999995</v>
      </c>
    </row>
    <row r="441" spans="1:11" ht="9" customHeight="1" x14ac:dyDescent="0.25">
      <c r="A441" s="214" t="s">
        <v>1547</v>
      </c>
      <c r="B441" s="215" t="s">
        <v>1548</v>
      </c>
      <c r="C441" s="676"/>
      <c r="D441" s="676"/>
      <c r="E441" s="676"/>
      <c r="F441" s="676"/>
      <c r="G441" s="676"/>
      <c r="H441" s="676"/>
      <c r="I441" s="676"/>
      <c r="J441" s="216">
        <v>180.85339999999999</v>
      </c>
      <c r="K441" s="216">
        <v>66.107200000000006</v>
      </c>
    </row>
    <row r="442" spans="1:11" ht="9" customHeight="1" x14ac:dyDescent="0.25">
      <c r="A442" s="214" t="s">
        <v>1549</v>
      </c>
      <c r="B442" s="215" t="s">
        <v>1550</v>
      </c>
      <c r="C442" s="216">
        <v>572871.36589999998</v>
      </c>
      <c r="D442" s="216">
        <v>24.551600000000001</v>
      </c>
      <c r="E442" s="216">
        <v>10.0989</v>
      </c>
      <c r="F442" s="216">
        <v>4.0918999999999999</v>
      </c>
      <c r="G442" s="216">
        <v>36.827399999999997</v>
      </c>
      <c r="H442" s="216">
        <v>71.957599999999999</v>
      </c>
      <c r="I442" s="216">
        <v>20.778600000000001</v>
      </c>
      <c r="J442" s="216">
        <v>168.30600000000001</v>
      </c>
      <c r="K442" s="216">
        <v>59.521000000000001</v>
      </c>
    </row>
    <row r="443" spans="1:11" ht="9" customHeight="1" x14ac:dyDescent="0.25">
      <c r="A443" s="214" t="s">
        <v>1551</v>
      </c>
      <c r="B443" s="215" t="s">
        <v>1552</v>
      </c>
      <c r="C443" s="216">
        <v>70210</v>
      </c>
      <c r="D443" s="216">
        <v>5.2988999999999997</v>
      </c>
      <c r="E443" s="216">
        <v>1.2873000000000001</v>
      </c>
      <c r="F443" s="216">
        <v>0</v>
      </c>
      <c r="G443" s="216">
        <v>5.9611999999999998</v>
      </c>
      <c r="H443" s="216">
        <v>0</v>
      </c>
      <c r="I443" s="216">
        <v>0</v>
      </c>
      <c r="J443" s="216">
        <v>12.5474</v>
      </c>
      <c r="K443" s="216">
        <v>6.5861999999999998</v>
      </c>
    </row>
    <row r="444" spans="1:11" ht="9" customHeight="1" x14ac:dyDescent="0.25">
      <c r="A444" s="214" t="s">
        <v>1553</v>
      </c>
      <c r="B444" s="215" t="s">
        <v>1554</v>
      </c>
      <c r="C444" s="676"/>
      <c r="D444" s="676"/>
      <c r="E444" s="676"/>
      <c r="F444" s="676"/>
      <c r="G444" s="676"/>
      <c r="H444" s="676"/>
      <c r="I444" s="676"/>
      <c r="J444" s="216">
        <v>175.21340000000001</v>
      </c>
      <c r="K444" s="216">
        <v>63.3247</v>
      </c>
    </row>
    <row r="445" spans="1:11" ht="9" customHeight="1" x14ac:dyDescent="0.25">
      <c r="A445" s="214" t="s">
        <v>1555</v>
      </c>
      <c r="B445" s="215" t="s">
        <v>1556</v>
      </c>
      <c r="C445" s="216">
        <v>581285.72120000003</v>
      </c>
      <c r="D445" s="216">
        <v>24.912199999999999</v>
      </c>
      <c r="E445" s="216">
        <v>10.247199999999999</v>
      </c>
      <c r="F445" s="216">
        <v>4.1520000000000001</v>
      </c>
      <c r="G445" s="216">
        <v>37.368400000000001</v>
      </c>
      <c r="H445" s="216">
        <v>71.957599999999999</v>
      </c>
      <c r="I445" s="216">
        <v>20.778600000000001</v>
      </c>
      <c r="J445" s="216">
        <v>169.416</v>
      </c>
      <c r="K445" s="216">
        <v>60.09</v>
      </c>
    </row>
    <row r="446" spans="1:11" ht="9" customHeight="1" x14ac:dyDescent="0.25">
      <c r="A446" s="214" t="s">
        <v>1557</v>
      </c>
      <c r="B446" s="215" t="s">
        <v>1558</v>
      </c>
      <c r="C446" s="216">
        <v>37159.815999999999</v>
      </c>
      <c r="D446" s="216">
        <v>2.5627</v>
      </c>
      <c r="E446" s="216">
        <v>0.67200000000000004</v>
      </c>
      <c r="F446" s="216">
        <v>0</v>
      </c>
      <c r="G446" s="216">
        <v>2.5627</v>
      </c>
      <c r="H446" s="216">
        <v>0</v>
      </c>
      <c r="I446" s="216">
        <v>0</v>
      </c>
      <c r="J446" s="216">
        <v>5.7973999999999997</v>
      </c>
      <c r="K446" s="216">
        <v>3.2347000000000001</v>
      </c>
    </row>
    <row r="447" spans="1:11" ht="9" customHeight="1" x14ac:dyDescent="0.25">
      <c r="A447" s="214" t="s">
        <v>357</v>
      </c>
      <c r="B447" s="215" t="s">
        <v>358</v>
      </c>
      <c r="C447" s="676"/>
      <c r="D447" s="676"/>
      <c r="E447" s="676"/>
      <c r="F447" s="676"/>
      <c r="G447" s="676"/>
      <c r="H447" s="676"/>
      <c r="I447" s="676"/>
      <c r="J447" s="216">
        <v>255.02860000000001</v>
      </c>
      <c r="K447" s="216">
        <v>68.078199999999995</v>
      </c>
    </row>
    <row r="448" spans="1:11" ht="9" customHeight="1" x14ac:dyDescent="0.25">
      <c r="A448" s="214" t="s">
        <v>1467</v>
      </c>
      <c r="B448" s="215" t="s">
        <v>1468</v>
      </c>
      <c r="C448" s="216">
        <v>547568.23950000003</v>
      </c>
      <c r="D448" s="216">
        <v>23.467199999999998</v>
      </c>
      <c r="E448" s="216">
        <v>9.6527999999999992</v>
      </c>
      <c r="F448" s="216">
        <v>3.9112</v>
      </c>
      <c r="G448" s="216">
        <v>35.200800000000001</v>
      </c>
      <c r="H448" s="216">
        <v>136.71940000000001</v>
      </c>
      <c r="I448" s="216">
        <v>20.778600000000001</v>
      </c>
      <c r="J448" s="216">
        <v>229.73</v>
      </c>
      <c r="K448" s="216">
        <v>57.809800000000003</v>
      </c>
    </row>
    <row r="449" spans="1:11" ht="9" customHeight="1" x14ac:dyDescent="0.25">
      <c r="A449" s="214" t="s">
        <v>1559</v>
      </c>
      <c r="B449" s="215" t="s">
        <v>1560</v>
      </c>
      <c r="C449" s="216">
        <v>190570</v>
      </c>
      <c r="D449" s="216">
        <v>7.6227999999999998</v>
      </c>
      <c r="E449" s="216">
        <v>2.6456</v>
      </c>
      <c r="F449" s="216">
        <v>0</v>
      </c>
      <c r="G449" s="216">
        <v>7.6227999999999998</v>
      </c>
      <c r="H449" s="216">
        <v>7.4074</v>
      </c>
      <c r="I449" s="216">
        <v>0</v>
      </c>
      <c r="J449" s="216">
        <v>25.2986</v>
      </c>
      <c r="K449" s="216">
        <v>10.2684</v>
      </c>
    </row>
    <row r="450" spans="1:11" ht="9" customHeight="1" x14ac:dyDescent="0.25">
      <c r="A450" s="214" t="s">
        <v>1561</v>
      </c>
      <c r="B450" s="215" t="s">
        <v>1562</v>
      </c>
      <c r="C450" s="676"/>
      <c r="D450" s="676"/>
      <c r="E450" s="676"/>
      <c r="F450" s="676"/>
      <c r="G450" s="676"/>
      <c r="H450" s="676"/>
      <c r="I450" s="676"/>
      <c r="J450" s="216">
        <v>268.16649999999998</v>
      </c>
      <c r="K450" s="216">
        <v>76.705200000000005</v>
      </c>
    </row>
    <row r="451" spans="1:11" ht="9" customHeight="1" x14ac:dyDescent="0.25">
      <c r="A451" s="214" t="s">
        <v>1563</v>
      </c>
      <c r="B451" s="215" t="s">
        <v>1564</v>
      </c>
      <c r="C451" s="216">
        <v>703967.58310000005</v>
      </c>
      <c r="D451" s="216">
        <v>30.17</v>
      </c>
      <c r="E451" s="216">
        <v>12.4099</v>
      </c>
      <c r="F451" s="216">
        <v>5.0282999999999998</v>
      </c>
      <c r="G451" s="216">
        <v>45.255099999999999</v>
      </c>
      <c r="H451" s="216">
        <v>139.25909999999999</v>
      </c>
      <c r="I451" s="216">
        <v>20.778600000000001</v>
      </c>
      <c r="J451" s="216">
        <v>252.90100000000001</v>
      </c>
      <c r="K451" s="216">
        <v>68.386799999999994</v>
      </c>
    </row>
    <row r="452" spans="1:11" ht="9" customHeight="1" x14ac:dyDescent="0.25">
      <c r="A452" s="214" t="s">
        <v>1565</v>
      </c>
      <c r="B452" s="215" t="s">
        <v>1566</v>
      </c>
      <c r="C452" s="216">
        <v>123503.9767</v>
      </c>
      <c r="D452" s="216">
        <v>6.1752000000000002</v>
      </c>
      <c r="E452" s="216">
        <v>2.1432000000000002</v>
      </c>
      <c r="F452" s="216">
        <v>0</v>
      </c>
      <c r="G452" s="216">
        <v>6.9470999999999998</v>
      </c>
      <c r="H452" s="216">
        <v>0</v>
      </c>
      <c r="I452" s="216">
        <v>0</v>
      </c>
      <c r="J452" s="216">
        <v>15.265499999999999</v>
      </c>
      <c r="K452" s="216">
        <v>8.3184000000000005</v>
      </c>
    </row>
    <row r="453" spans="1:11" ht="9" customHeight="1" x14ac:dyDescent="0.25">
      <c r="A453" s="214" t="s">
        <v>724</v>
      </c>
      <c r="B453" s="215" t="s">
        <v>725</v>
      </c>
      <c r="C453" s="676"/>
      <c r="D453" s="676"/>
      <c r="E453" s="676"/>
      <c r="F453" s="676"/>
      <c r="G453" s="676"/>
      <c r="H453" s="676"/>
      <c r="I453" s="676"/>
      <c r="J453" s="216">
        <v>319.38</v>
      </c>
      <c r="K453" s="216">
        <v>77.728999999999999</v>
      </c>
    </row>
    <row r="454" spans="1:11" ht="9" customHeight="1" x14ac:dyDescent="0.25">
      <c r="A454" s="214" t="s">
        <v>1567</v>
      </c>
      <c r="B454" s="215" t="s">
        <v>1568</v>
      </c>
      <c r="C454" s="216">
        <v>703967.58310000005</v>
      </c>
      <c r="D454" s="216">
        <v>30.17</v>
      </c>
      <c r="E454" s="216">
        <v>12.4099</v>
      </c>
      <c r="F454" s="216">
        <v>5.0282999999999998</v>
      </c>
      <c r="G454" s="216">
        <v>45.255099999999999</v>
      </c>
      <c r="H454" s="216">
        <v>188.99449999999999</v>
      </c>
      <c r="I454" s="216">
        <v>20.778600000000001</v>
      </c>
      <c r="J454" s="216">
        <v>302.63639999999998</v>
      </c>
      <c r="K454" s="216">
        <v>68.386799999999994</v>
      </c>
    </row>
    <row r="455" spans="1:11" ht="9" customHeight="1" x14ac:dyDescent="0.25">
      <c r="A455" s="214" t="s">
        <v>1569</v>
      </c>
      <c r="B455" s="215" t="s">
        <v>1570</v>
      </c>
      <c r="C455" s="216">
        <v>107321</v>
      </c>
      <c r="D455" s="216">
        <v>7.4013999999999998</v>
      </c>
      <c r="E455" s="216">
        <v>1.9408000000000001</v>
      </c>
      <c r="F455" s="216">
        <v>0</v>
      </c>
      <c r="G455" s="216">
        <v>7.4013999999999998</v>
      </c>
      <c r="H455" s="216">
        <v>0</v>
      </c>
      <c r="I455" s="216">
        <v>0</v>
      </c>
      <c r="J455" s="216">
        <v>16.743600000000001</v>
      </c>
      <c r="K455" s="216">
        <v>9.3422000000000001</v>
      </c>
    </row>
    <row r="456" spans="1:11" ht="9" customHeight="1" x14ac:dyDescent="0.25">
      <c r="A456" s="214" t="s">
        <v>1571</v>
      </c>
      <c r="B456" s="215" t="s">
        <v>1572</v>
      </c>
      <c r="C456" s="676"/>
      <c r="D456" s="676"/>
      <c r="E456" s="676"/>
      <c r="F456" s="676"/>
      <c r="G456" s="676"/>
      <c r="H456" s="676"/>
      <c r="I456" s="676"/>
      <c r="J456" s="216">
        <v>287.0967</v>
      </c>
      <c r="K456" s="216">
        <v>87.084999999999994</v>
      </c>
    </row>
    <row r="457" spans="1:11" ht="9" customHeight="1" x14ac:dyDescent="0.25">
      <c r="A457" s="214" t="s">
        <v>1573</v>
      </c>
      <c r="B457" s="215" t="s">
        <v>1574</v>
      </c>
      <c r="C457" s="216">
        <v>808594.47710000002</v>
      </c>
      <c r="D457" s="216">
        <v>34.654000000000003</v>
      </c>
      <c r="E457" s="216">
        <v>14.2544</v>
      </c>
      <c r="F457" s="216">
        <v>5.7756999999999996</v>
      </c>
      <c r="G457" s="216">
        <v>51.981099999999998</v>
      </c>
      <c r="H457" s="216">
        <v>139.25909999999999</v>
      </c>
      <c r="I457" s="216">
        <v>22.709800000000001</v>
      </c>
      <c r="J457" s="216">
        <v>268.63409999999999</v>
      </c>
      <c r="K457" s="216">
        <v>77.393900000000002</v>
      </c>
    </row>
    <row r="458" spans="1:11" ht="9" customHeight="1" x14ac:dyDescent="0.25">
      <c r="A458" s="214" t="s">
        <v>1575</v>
      </c>
      <c r="B458" s="215" t="s">
        <v>1576</v>
      </c>
      <c r="C458" s="216">
        <v>103309</v>
      </c>
      <c r="D458" s="216">
        <v>7.7968999999999999</v>
      </c>
      <c r="E458" s="216">
        <v>1.8942000000000001</v>
      </c>
      <c r="F458" s="216">
        <v>0</v>
      </c>
      <c r="G458" s="216">
        <v>8.7714999999999996</v>
      </c>
      <c r="H458" s="216">
        <v>0</v>
      </c>
      <c r="I458" s="216">
        <v>0</v>
      </c>
      <c r="J458" s="216">
        <v>18.462599999999998</v>
      </c>
      <c r="K458" s="216">
        <v>9.6911000000000005</v>
      </c>
    </row>
    <row r="459" spans="1:11" ht="9" customHeight="1" x14ac:dyDescent="0.25">
      <c r="A459" s="214" t="s">
        <v>378</v>
      </c>
      <c r="B459" s="215" t="s">
        <v>379</v>
      </c>
      <c r="C459" s="676"/>
      <c r="D459" s="676"/>
      <c r="E459" s="676"/>
      <c r="F459" s="676"/>
      <c r="G459" s="676"/>
      <c r="H459" s="676"/>
      <c r="I459" s="676"/>
      <c r="J459" s="216">
        <v>283.05430000000001</v>
      </c>
      <c r="K459" s="216">
        <v>84.045599999999993</v>
      </c>
    </row>
    <row r="460" spans="1:11" ht="9" customHeight="1" x14ac:dyDescent="0.25">
      <c r="A460" s="214" t="s">
        <v>1507</v>
      </c>
      <c r="B460" s="215" t="s">
        <v>1508</v>
      </c>
      <c r="C460" s="216">
        <v>808594.47710000002</v>
      </c>
      <c r="D460" s="216">
        <v>34.654000000000003</v>
      </c>
      <c r="E460" s="216">
        <v>14.2544</v>
      </c>
      <c r="F460" s="216">
        <v>5.7756999999999996</v>
      </c>
      <c r="G460" s="216">
        <v>51.981099999999998</v>
      </c>
      <c r="H460" s="216">
        <v>139.25909999999999</v>
      </c>
      <c r="I460" s="216">
        <v>20.778600000000001</v>
      </c>
      <c r="J460" s="216">
        <v>266.7029</v>
      </c>
      <c r="K460" s="216">
        <v>75.462699999999998</v>
      </c>
    </row>
    <row r="461" spans="1:11" ht="9" customHeight="1" x14ac:dyDescent="0.25">
      <c r="A461" s="214" t="s">
        <v>1577</v>
      </c>
      <c r="B461" s="215" t="s">
        <v>1578</v>
      </c>
      <c r="C461" s="216">
        <v>91495.393899999995</v>
      </c>
      <c r="D461" s="216">
        <v>6.9053000000000004</v>
      </c>
      <c r="E461" s="216">
        <v>1.6776</v>
      </c>
      <c r="F461" s="216">
        <v>0</v>
      </c>
      <c r="G461" s="216">
        <v>7.7685000000000004</v>
      </c>
      <c r="H461" s="216">
        <v>0</v>
      </c>
      <c r="I461" s="216">
        <v>0</v>
      </c>
      <c r="J461" s="216">
        <v>16.351400000000002</v>
      </c>
      <c r="K461" s="216">
        <v>8.5829000000000004</v>
      </c>
    </row>
    <row r="462" spans="1:11" ht="9" customHeight="1" x14ac:dyDescent="0.25">
      <c r="A462" s="214" t="s">
        <v>243</v>
      </c>
      <c r="B462" s="215" t="s">
        <v>244</v>
      </c>
      <c r="C462" s="676"/>
      <c r="D462" s="676"/>
      <c r="E462" s="676"/>
      <c r="F462" s="676"/>
      <c r="G462" s="676"/>
      <c r="H462" s="676"/>
      <c r="I462" s="676"/>
      <c r="J462" s="216">
        <v>260.13240000000002</v>
      </c>
      <c r="K462" s="216">
        <v>72.384799999999998</v>
      </c>
    </row>
    <row r="463" spans="1:11" ht="9" customHeight="1" x14ac:dyDescent="0.25">
      <c r="A463" s="214" t="s">
        <v>1579</v>
      </c>
      <c r="B463" s="215" t="s">
        <v>1580</v>
      </c>
      <c r="C463" s="216">
        <v>710149.1004</v>
      </c>
      <c r="D463" s="216">
        <v>30.434999999999999</v>
      </c>
      <c r="E463" s="216">
        <v>12.5189</v>
      </c>
      <c r="F463" s="216">
        <v>5.0724999999999998</v>
      </c>
      <c r="G463" s="216">
        <v>45.6524</v>
      </c>
      <c r="H463" s="216">
        <v>139.25909999999999</v>
      </c>
      <c r="I463" s="216">
        <v>20.778600000000001</v>
      </c>
      <c r="J463" s="216">
        <v>253.7165</v>
      </c>
      <c r="K463" s="216">
        <v>68.805000000000007</v>
      </c>
    </row>
    <row r="464" spans="1:11" ht="9" customHeight="1" x14ac:dyDescent="0.25">
      <c r="A464" s="214" t="s">
        <v>1581</v>
      </c>
      <c r="B464" s="215" t="s">
        <v>1582</v>
      </c>
      <c r="C464" s="216">
        <v>41123</v>
      </c>
      <c r="D464" s="216">
        <v>2.8361000000000001</v>
      </c>
      <c r="E464" s="216">
        <v>0.74370000000000003</v>
      </c>
      <c r="F464" s="216">
        <v>0</v>
      </c>
      <c r="G464" s="216">
        <v>2.8361000000000001</v>
      </c>
      <c r="H464" s="216">
        <v>0</v>
      </c>
      <c r="I464" s="216">
        <v>0</v>
      </c>
      <c r="J464" s="216">
        <v>6.4158999999999997</v>
      </c>
      <c r="K464" s="216">
        <v>3.5798000000000001</v>
      </c>
    </row>
    <row r="465" spans="1:11" ht="9" customHeight="1" x14ac:dyDescent="0.25">
      <c r="A465" s="214" t="s">
        <v>1583</v>
      </c>
      <c r="B465" s="215" t="s">
        <v>1584</v>
      </c>
      <c r="C465" s="676"/>
      <c r="D465" s="676"/>
      <c r="E465" s="676"/>
      <c r="F465" s="676"/>
      <c r="G465" s="676"/>
      <c r="H465" s="676"/>
      <c r="I465" s="676"/>
      <c r="J465" s="216">
        <v>299.10649999999998</v>
      </c>
      <c r="K465" s="216">
        <v>93.388999999999996</v>
      </c>
    </row>
    <row r="466" spans="1:11" ht="9" customHeight="1" x14ac:dyDescent="0.25">
      <c r="A466" s="214" t="s">
        <v>1573</v>
      </c>
      <c r="B466" s="215" t="s">
        <v>1574</v>
      </c>
      <c r="C466" s="216">
        <v>808594.47710000002</v>
      </c>
      <c r="D466" s="216">
        <v>34.654000000000003</v>
      </c>
      <c r="E466" s="216">
        <v>14.2544</v>
      </c>
      <c r="F466" s="216">
        <v>5.7756999999999996</v>
      </c>
      <c r="G466" s="216">
        <v>51.981099999999998</v>
      </c>
      <c r="H466" s="216">
        <v>139.25909999999999</v>
      </c>
      <c r="I466" s="216">
        <v>22.709800000000001</v>
      </c>
      <c r="J466" s="216">
        <v>268.63409999999999</v>
      </c>
      <c r="K466" s="216">
        <v>77.393900000000002</v>
      </c>
    </row>
    <row r="467" spans="1:11" ht="9" customHeight="1" x14ac:dyDescent="0.25">
      <c r="A467" s="214" t="s">
        <v>1585</v>
      </c>
      <c r="B467" s="215" t="s">
        <v>1586</v>
      </c>
      <c r="C467" s="216">
        <v>170510</v>
      </c>
      <c r="D467" s="216">
        <v>12.8687</v>
      </c>
      <c r="E467" s="216">
        <v>3.1263999999999998</v>
      </c>
      <c r="F467" s="216">
        <v>0</v>
      </c>
      <c r="G467" s="216">
        <v>14.4773</v>
      </c>
      <c r="H467" s="216">
        <v>0</v>
      </c>
      <c r="I467" s="216">
        <v>0</v>
      </c>
      <c r="J467" s="216">
        <v>30.4724</v>
      </c>
      <c r="K467" s="216">
        <v>15.995100000000001</v>
      </c>
    </row>
    <row r="468" spans="1:11" ht="9" customHeight="1" x14ac:dyDescent="0.25">
      <c r="A468" s="214" t="s">
        <v>1587</v>
      </c>
      <c r="B468" s="215" t="s">
        <v>1588</v>
      </c>
      <c r="C468" s="676"/>
      <c r="D468" s="676"/>
      <c r="E468" s="676"/>
      <c r="F468" s="676"/>
      <c r="G468" s="676"/>
      <c r="H468" s="676"/>
      <c r="I468" s="676"/>
      <c r="J468" s="216">
        <v>298.85899999999998</v>
      </c>
      <c r="K468" s="216">
        <v>83.739099999999993</v>
      </c>
    </row>
    <row r="469" spans="1:11" ht="9" customHeight="1" x14ac:dyDescent="0.25">
      <c r="A469" s="214" t="s">
        <v>1589</v>
      </c>
      <c r="B469" s="215" t="s">
        <v>1590</v>
      </c>
      <c r="C469" s="216">
        <v>838617.94279999996</v>
      </c>
      <c r="D469" s="216">
        <v>35.940800000000003</v>
      </c>
      <c r="E469" s="216">
        <v>14.7836</v>
      </c>
      <c r="F469" s="216">
        <v>5.9901</v>
      </c>
      <c r="G469" s="216">
        <v>53.911200000000001</v>
      </c>
      <c r="H469" s="216">
        <v>155.55539999999999</v>
      </c>
      <c r="I469" s="216">
        <v>20.778600000000001</v>
      </c>
      <c r="J469" s="216">
        <v>286.9597</v>
      </c>
      <c r="K469" s="216">
        <v>77.493099999999998</v>
      </c>
    </row>
    <row r="470" spans="1:11" ht="9" customHeight="1" x14ac:dyDescent="0.25">
      <c r="A470" s="214" t="s">
        <v>1591</v>
      </c>
      <c r="B470" s="215" t="s">
        <v>1592</v>
      </c>
      <c r="C470" s="216">
        <v>66583.652700000006</v>
      </c>
      <c r="D470" s="216">
        <v>5.0251999999999999</v>
      </c>
      <c r="E470" s="216">
        <v>1.2208000000000001</v>
      </c>
      <c r="F470" s="216">
        <v>0</v>
      </c>
      <c r="G470" s="216">
        <v>5.6532999999999998</v>
      </c>
      <c r="H470" s="216">
        <v>0</v>
      </c>
      <c r="I470" s="216">
        <v>0</v>
      </c>
      <c r="J470" s="216">
        <v>11.8993</v>
      </c>
      <c r="K470" s="216">
        <v>6.2460000000000004</v>
      </c>
    </row>
    <row r="471" spans="1:11" ht="9" customHeight="1" x14ac:dyDescent="0.25">
      <c r="A471" s="214" t="s">
        <v>1593</v>
      </c>
      <c r="B471" s="215" t="s">
        <v>1594</v>
      </c>
      <c r="C471" s="676"/>
      <c r="D471" s="676"/>
      <c r="E471" s="676"/>
      <c r="F471" s="676"/>
      <c r="G471" s="676"/>
      <c r="H471" s="676"/>
      <c r="I471" s="676"/>
      <c r="J471" s="216">
        <v>244.43940000000001</v>
      </c>
      <c r="K471" s="216">
        <v>66.016999999999996</v>
      </c>
    </row>
    <row r="472" spans="1:11" ht="9" customHeight="1" x14ac:dyDescent="0.25">
      <c r="A472" s="214" t="s">
        <v>1467</v>
      </c>
      <c r="B472" s="215" t="s">
        <v>1468</v>
      </c>
      <c r="C472" s="216">
        <v>547568.23950000003</v>
      </c>
      <c r="D472" s="216">
        <v>23.467199999999998</v>
      </c>
      <c r="E472" s="216">
        <v>9.6527999999999992</v>
      </c>
      <c r="F472" s="216">
        <v>3.9112</v>
      </c>
      <c r="G472" s="216">
        <v>35.200800000000001</v>
      </c>
      <c r="H472" s="216">
        <v>136.71940000000001</v>
      </c>
      <c r="I472" s="216">
        <v>20.778600000000001</v>
      </c>
      <c r="J472" s="216">
        <v>229.73</v>
      </c>
      <c r="K472" s="216">
        <v>57.809800000000003</v>
      </c>
    </row>
    <row r="473" spans="1:11" ht="9" customHeight="1" x14ac:dyDescent="0.25">
      <c r="A473" s="214" t="s">
        <v>1595</v>
      </c>
      <c r="B473" s="215" t="s">
        <v>1596</v>
      </c>
      <c r="C473" s="216">
        <v>94282</v>
      </c>
      <c r="D473" s="216">
        <v>6.5022000000000002</v>
      </c>
      <c r="E473" s="216">
        <v>1.7050000000000001</v>
      </c>
      <c r="F473" s="216">
        <v>0</v>
      </c>
      <c r="G473" s="216">
        <v>6.5022000000000002</v>
      </c>
      <c r="H473" s="216">
        <v>0</v>
      </c>
      <c r="I473" s="216">
        <v>0</v>
      </c>
      <c r="J473" s="216">
        <v>14.7094</v>
      </c>
      <c r="K473" s="216">
        <v>8.2072000000000003</v>
      </c>
    </row>
    <row r="474" spans="1:11" ht="9" customHeight="1" x14ac:dyDescent="0.25">
      <c r="A474" s="214" t="s">
        <v>367</v>
      </c>
      <c r="B474" s="215" t="s">
        <v>368</v>
      </c>
      <c r="C474" s="676"/>
      <c r="D474" s="676"/>
      <c r="E474" s="676"/>
      <c r="F474" s="676"/>
      <c r="G474" s="676"/>
      <c r="H474" s="676"/>
      <c r="I474" s="676"/>
      <c r="J474" s="216">
        <v>360.00069999999999</v>
      </c>
      <c r="K474" s="216">
        <v>142.88659999999999</v>
      </c>
    </row>
    <row r="475" spans="1:11" ht="9" customHeight="1" x14ac:dyDescent="0.25">
      <c r="A475" s="214" t="s">
        <v>1597</v>
      </c>
      <c r="B475" s="215" t="s">
        <v>1598</v>
      </c>
      <c r="C475" s="216">
        <v>416111.21899999998</v>
      </c>
      <c r="D475" s="216">
        <v>17.833300000000001</v>
      </c>
      <c r="E475" s="216">
        <v>7.3353999999999999</v>
      </c>
      <c r="F475" s="216">
        <v>2.9722</v>
      </c>
      <c r="G475" s="216">
        <v>26.75</v>
      </c>
      <c r="H475" s="216">
        <v>115.6084</v>
      </c>
      <c r="I475" s="216">
        <v>22.709800000000001</v>
      </c>
      <c r="J475" s="216">
        <v>193.20910000000001</v>
      </c>
      <c r="K475" s="216">
        <v>50.850700000000003</v>
      </c>
    </row>
    <row r="476" spans="1:11" ht="9" customHeight="1" x14ac:dyDescent="0.25">
      <c r="A476" s="214" t="s">
        <v>1599</v>
      </c>
      <c r="B476" s="215" t="s">
        <v>1600</v>
      </c>
      <c r="C476" s="216">
        <v>697085</v>
      </c>
      <c r="D476" s="216">
        <v>52.668599999999998</v>
      </c>
      <c r="E476" s="216">
        <v>19.115600000000001</v>
      </c>
      <c r="F476" s="216">
        <v>0</v>
      </c>
      <c r="G476" s="216">
        <v>49.570500000000003</v>
      </c>
      <c r="H476" s="216">
        <v>25.185199999999998</v>
      </c>
      <c r="I476" s="216">
        <v>20.2517</v>
      </c>
      <c r="J476" s="216">
        <v>166.79159999999999</v>
      </c>
      <c r="K476" s="216">
        <v>92.035899999999998</v>
      </c>
    </row>
    <row r="477" spans="1:11" ht="9" customHeight="1" x14ac:dyDescent="0.25">
      <c r="A477" s="214" t="s">
        <v>373</v>
      </c>
      <c r="B477" s="215" t="s">
        <v>374</v>
      </c>
      <c r="C477" s="676"/>
      <c r="D477" s="676"/>
      <c r="E477" s="676"/>
      <c r="F477" s="676"/>
      <c r="G477" s="676"/>
      <c r="H477" s="676"/>
      <c r="I477" s="676"/>
      <c r="J477" s="216">
        <v>503.47230000000002</v>
      </c>
      <c r="K477" s="216">
        <v>209.15469999999999</v>
      </c>
    </row>
    <row r="478" spans="1:11" ht="9" customHeight="1" x14ac:dyDescent="0.25">
      <c r="A478" s="214" t="s">
        <v>1601</v>
      </c>
      <c r="B478" s="215" t="s">
        <v>1602</v>
      </c>
      <c r="C478" s="216">
        <v>547568.23950000003</v>
      </c>
      <c r="D478" s="216">
        <v>23.467199999999998</v>
      </c>
      <c r="E478" s="216">
        <v>9.6527999999999992</v>
      </c>
      <c r="F478" s="216">
        <v>3.9112</v>
      </c>
      <c r="G478" s="216">
        <v>35.200800000000001</v>
      </c>
      <c r="H478" s="216">
        <v>136.71940000000001</v>
      </c>
      <c r="I478" s="216">
        <v>22.709800000000001</v>
      </c>
      <c r="J478" s="216">
        <v>231.66120000000001</v>
      </c>
      <c r="K478" s="216">
        <v>59.741</v>
      </c>
    </row>
    <row r="479" spans="1:11" ht="9" customHeight="1" x14ac:dyDescent="0.25">
      <c r="A479" s="214" t="s">
        <v>1603</v>
      </c>
      <c r="B479" s="215" t="s">
        <v>1604</v>
      </c>
      <c r="C479" s="216">
        <v>134615.67050000001</v>
      </c>
      <c r="D479" s="216">
        <v>8.9743999999999993</v>
      </c>
      <c r="E479" s="216">
        <v>2.4224999999999999</v>
      </c>
      <c r="F479" s="216">
        <v>0</v>
      </c>
      <c r="G479" s="216">
        <v>8.9743999999999993</v>
      </c>
      <c r="H479" s="216">
        <v>27.074000000000002</v>
      </c>
      <c r="I479" s="216">
        <v>0</v>
      </c>
      <c r="J479" s="216">
        <v>47.445300000000003</v>
      </c>
      <c r="K479" s="216">
        <v>11.3969</v>
      </c>
    </row>
    <row r="480" spans="1:11" ht="9" customHeight="1" x14ac:dyDescent="0.25">
      <c r="A480" s="214" t="s">
        <v>1605</v>
      </c>
      <c r="B480" s="215" t="s">
        <v>1606</v>
      </c>
      <c r="C480" s="216">
        <v>1143597.4310000001</v>
      </c>
      <c r="D480" s="216">
        <v>86.405100000000004</v>
      </c>
      <c r="E480" s="216">
        <v>31.36</v>
      </c>
      <c r="F480" s="216">
        <v>0</v>
      </c>
      <c r="G480" s="216">
        <v>81.322500000000005</v>
      </c>
      <c r="H480" s="216">
        <v>5.0265000000000004</v>
      </c>
      <c r="I480" s="216">
        <v>20.2517</v>
      </c>
      <c r="J480" s="216">
        <v>224.36580000000001</v>
      </c>
      <c r="K480" s="216">
        <v>138.01679999999999</v>
      </c>
    </row>
    <row r="481" spans="1:11" ht="9" customHeight="1" x14ac:dyDescent="0.25">
      <c r="A481" s="214" t="s">
        <v>1607</v>
      </c>
      <c r="B481" s="215" t="s">
        <v>1608</v>
      </c>
      <c r="C481" s="676"/>
      <c r="D481" s="676"/>
      <c r="E481" s="676"/>
      <c r="F481" s="676"/>
      <c r="G481" s="676"/>
      <c r="H481" s="676"/>
      <c r="I481" s="676"/>
      <c r="J481" s="216">
        <v>175.00620000000001</v>
      </c>
      <c r="K481" s="216">
        <v>63.078800000000001</v>
      </c>
    </row>
    <row r="482" spans="1:11" ht="9" customHeight="1" x14ac:dyDescent="0.25">
      <c r="A482" s="214" t="s">
        <v>1609</v>
      </c>
      <c r="B482" s="215" t="s">
        <v>1610</v>
      </c>
      <c r="C482" s="216">
        <v>547568.23950000003</v>
      </c>
      <c r="D482" s="216">
        <v>23.467199999999998</v>
      </c>
      <c r="E482" s="216">
        <v>9.6527999999999992</v>
      </c>
      <c r="F482" s="216">
        <v>3.9112</v>
      </c>
      <c r="G482" s="216">
        <v>35.200800000000001</v>
      </c>
      <c r="H482" s="216">
        <v>71.957599999999999</v>
      </c>
      <c r="I482" s="216">
        <v>20.778600000000001</v>
      </c>
      <c r="J482" s="216">
        <v>164.9682</v>
      </c>
      <c r="K482" s="216">
        <v>57.809800000000003</v>
      </c>
    </row>
    <row r="483" spans="1:11" ht="9" customHeight="1" x14ac:dyDescent="0.25">
      <c r="A483" s="214" t="s">
        <v>1611</v>
      </c>
      <c r="B483" s="215" t="s">
        <v>1612</v>
      </c>
      <c r="C483" s="216">
        <v>56168</v>
      </c>
      <c r="D483" s="216">
        <v>4.2390999999999996</v>
      </c>
      <c r="E483" s="216">
        <v>1.0299</v>
      </c>
      <c r="F483" s="216">
        <v>0</v>
      </c>
      <c r="G483" s="216">
        <v>4.7690000000000001</v>
      </c>
      <c r="H483" s="216">
        <v>0</v>
      </c>
      <c r="I483" s="216">
        <v>0</v>
      </c>
      <c r="J483" s="216">
        <v>10.038</v>
      </c>
      <c r="K483" s="216">
        <v>5.2690000000000001</v>
      </c>
    </row>
    <row r="484" spans="1:11" ht="9" customHeight="1" x14ac:dyDescent="0.25">
      <c r="A484" s="214" t="s">
        <v>1613</v>
      </c>
      <c r="B484" s="215" t="s">
        <v>1614</v>
      </c>
      <c r="C484" s="676"/>
      <c r="D484" s="676"/>
      <c r="E484" s="676"/>
      <c r="F484" s="676"/>
      <c r="G484" s="676"/>
      <c r="H484" s="676"/>
      <c r="I484" s="676"/>
      <c r="J484" s="216">
        <v>376.40789999999998</v>
      </c>
      <c r="K484" s="216">
        <v>116.67910000000001</v>
      </c>
    </row>
    <row r="485" spans="1:11" ht="9" customHeight="1" x14ac:dyDescent="0.25">
      <c r="A485" s="214" t="s">
        <v>1615</v>
      </c>
      <c r="B485" s="215" t="s">
        <v>1616</v>
      </c>
      <c r="C485" s="216">
        <v>847685.60360000003</v>
      </c>
      <c r="D485" s="216">
        <v>36.3294</v>
      </c>
      <c r="E485" s="216">
        <v>14.9435</v>
      </c>
      <c r="F485" s="216">
        <v>6.0548999999999999</v>
      </c>
      <c r="G485" s="216">
        <v>54.494100000000003</v>
      </c>
      <c r="H485" s="216">
        <v>177.77760000000001</v>
      </c>
      <c r="I485" s="216">
        <v>22.709800000000001</v>
      </c>
      <c r="J485" s="216">
        <v>312.30930000000001</v>
      </c>
      <c r="K485" s="216">
        <v>80.037599999999998</v>
      </c>
    </row>
    <row r="486" spans="1:11" ht="9" customHeight="1" x14ac:dyDescent="0.25">
      <c r="A486" s="214" t="s">
        <v>1617</v>
      </c>
      <c r="B486" s="215" t="s">
        <v>1618</v>
      </c>
      <c r="C486" s="216">
        <v>366095</v>
      </c>
      <c r="D486" s="216">
        <v>24.406300000000002</v>
      </c>
      <c r="E486" s="216">
        <v>12.235200000000001</v>
      </c>
      <c r="F486" s="216">
        <v>0</v>
      </c>
      <c r="G486" s="216">
        <v>27.457100000000001</v>
      </c>
      <c r="H486" s="216">
        <v>0</v>
      </c>
      <c r="I486" s="216">
        <v>0</v>
      </c>
      <c r="J486" s="216">
        <v>64.098600000000005</v>
      </c>
      <c r="K486" s="216">
        <v>36.641500000000001</v>
      </c>
    </row>
    <row r="487" spans="1:11" ht="9" customHeight="1" x14ac:dyDescent="0.25">
      <c r="A487" s="214" t="s">
        <v>270</v>
      </c>
      <c r="B487" s="215" t="s">
        <v>271</v>
      </c>
      <c r="C487" s="676"/>
      <c r="D487" s="676"/>
      <c r="E487" s="676"/>
      <c r="F487" s="676"/>
      <c r="G487" s="676"/>
      <c r="H487" s="676"/>
      <c r="I487" s="676"/>
      <c r="J487" s="216">
        <v>407.27350000000001</v>
      </c>
      <c r="K487" s="216">
        <v>122.5339</v>
      </c>
    </row>
    <row r="488" spans="1:11" ht="9" customHeight="1" x14ac:dyDescent="0.25">
      <c r="A488" s="214" t="s">
        <v>1619</v>
      </c>
      <c r="B488" s="215" t="s">
        <v>1620</v>
      </c>
      <c r="C488" s="216">
        <v>896018.97089999996</v>
      </c>
      <c r="D488" s="216">
        <v>38.400799999999997</v>
      </c>
      <c r="E488" s="216">
        <v>15.795500000000001</v>
      </c>
      <c r="F488" s="216">
        <v>6.4001000000000001</v>
      </c>
      <c r="G488" s="216">
        <v>57.601199999999999</v>
      </c>
      <c r="H488" s="216">
        <v>196.2961</v>
      </c>
      <c r="I488" s="216">
        <v>20.778600000000001</v>
      </c>
      <c r="J488" s="216">
        <v>335.27229999999997</v>
      </c>
      <c r="K488" s="216">
        <v>81.375</v>
      </c>
    </row>
    <row r="489" spans="1:11" ht="9" customHeight="1" x14ac:dyDescent="0.25">
      <c r="A489" s="214" t="s">
        <v>1621</v>
      </c>
      <c r="B489" s="215" t="s">
        <v>1622</v>
      </c>
      <c r="C489" s="216">
        <v>411230</v>
      </c>
      <c r="D489" s="216">
        <v>27.415299999999998</v>
      </c>
      <c r="E489" s="216">
        <v>13.743600000000001</v>
      </c>
      <c r="F489" s="216">
        <v>0</v>
      </c>
      <c r="G489" s="216">
        <v>30.842300000000002</v>
      </c>
      <c r="H489" s="216">
        <v>0</v>
      </c>
      <c r="I489" s="216">
        <v>0</v>
      </c>
      <c r="J489" s="216">
        <v>72.001199999999997</v>
      </c>
      <c r="K489" s="216">
        <v>41.158900000000003</v>
      </c>
    </row>
    <row r="490" spans="1:11" ht="9" customHeight="1" x14ac:dyDescent="0.25">
      <c r="A490" s="214" t="s">
        <v>718</v>
      </c>
      <c r="B490" s="215" t="s">
        <v>719</v>
      </c>
      <c r="C490" s="676"/>
      <c r="D490" s="676"/>
      <c r="E490" s="676"/>
      <c r="F490" s="676"/>
      <c r="G490" s="676"/>
      <c r="H490" s="676"/>
      <c r="I490" s="676"/>
      <c r="J490" s="216">
        <v>287.0967</v>
      </c>
      <c r="K490" s="216">
        <v>87.084999999999994</v>
      </c>
    </row>
    <row r="491" spans="1:11" ht="9" customHeight="1" x14ac:dyDescent="0.25">
      <c r="A491" s="214" t="s">
        <v>1573</v>
      </c>
      <c r="B491" s="215" t="s">
        <v>1574</v>
      </c>
      <c r="C491" s="216">
        <v>808594.47710000002</v>
      </c>
      <c r="D491" s="216">
        <v>34.654000000000003</v>
      </c>
      <c r="E491" s="216">
        <v>14.2544</v>
      </c>
      <c r="F491" s="216">
        <v>5.7756999999999996</v>
      </c>
      <c r="G491" s="216">
        <v>51.981099999999998</v>
      </c>
      <c r="H491" s="216">
        <v>139.25909999999999</v>
      </c>
      <c r="I491" s="216">
        <v>22.709800000000001</v>
      </c>
      <c r="J491" s="216">
        <v>268.63409999999999</v>
      </c>
      <c r="K491" s="216">
        <v>77.393900000000002</v>
      </c>
    </row>
    <row r="492" spans="1:11" ht="9" customHeight="1" x14ac:dyDescent="0.25">
      <c r="A492" s="214" t="s">
        <v>1623</v>
      </c>
      <c r="B492" s="215" t="s">
        <v>1624</v>
      </c>
      <c r="C492" s="216">
        <v>103309</v>
      </c>
      <c r="D492" s="216">
        <v>7.7968999999999999</v>
      </c>
      <c r="E492" s="216">
        <v>1.8942000000000001</v>
      </c>
      <c r="F492" s="216">
        <v>0</v>
      </c>
      <c r="G492" s="216">
        <v>8.7714999999999996</v>
      </c>
      <c r="H492" s="216">
        <v>0</v>
      </c>
      <c r="I492" s="216">
        <v>0</v>
      </c>
      <c r="J492" s="216">
        <v>18.462599999999998</v>
      </c>
      <c r="K492" s="216">
        <v>9.6911000000000005</v>
      </c>
    </row>
    <row r="493" spans="1:11" ht="9" customHeight="1" x14ac:dyDescent="0.25">
      <c r="A493" s="214" t="s">
        <v>751</v>
      </c>
      <c r="B493" s="215" t="s">
        <v>1625</v>
      </c>
      <c r="C493" s="676"/>
      <c r="D493" s="676"/>
      <c r="E493" s="676"/>
      <c r="F493" s="676"/>
      <c r="G493" s="676"/>
      <c r="H493" s="676"/>
      <c r="I493" s="676"/>
      <c r="J493" s="216">
        <v>249.89099999999999</v>
      </c>
      <c r="K493" s="216">
        <v>68.857299999999995</v>
      </c>
    </row>
    <row r="494" spans="1:11" ht="9" customHeight="1" x14ac:dyDescent="0.25">
      <c r="A494" s="214" t="s">
        <v>1626</v>
      </c>
      <c r="B494" s="215" t="s">
        <v>1627</v>
      </c>
      <c r="C494" s="216">
        <v>581285.72120000003</v>
      </c>
      <c r="D494" s="216">
        <v>24.912199999999999</v>
      </c>
      <c r="E494" s="216">
        <v>10.247199999999999</v>
      </c>
      <c r="F494" s="216">
        <v>4.1520000000000001</v>
      </c>
      <c r="G494" s="216">
        <v>37.368400000000001</v>
      </c>
      <c r="H494" s="216">
        <v>136.71940000000001</v>
      </c>
      <c r="I494" s="216">
        <v>20.778600000000001</v>
      </c>
      <c r="J494" s="216">
        <v>234.17779999999999</v>
      </c>
      <c r="K494" s="216">
        <v>60.09</v>
      </c>
    </row>
    <row r="495" spans="1:11" ht="9" customHeight="1" x14ac:dyDescent="0.25">
      <c r="A495" s="214" t="s">
        <v>1628</v>
      </c>
      <c r="B495" s="215" t="s">
        <v>1629</v>
      </c>
      <c r="C495" s="216">
        <v>100715.9733</v>
      </c>
      <c r="D495" s="216">
        <v>6.9459</v>
      </c>
      <c r="E495" s="216">
        <v>1.8213999999999999</v>
      </c>
      <c r="F495" s="216">
        <v>0</v>
      </c>
      <c r="G495" s="216">
        <v>6.9459</v>
      </c>
      <c r="H495" s="216">
        <v>0</v>
      </c>
      <c r="I495" s="216">
        <v>0</v>
      </c>
      <c r="J495" s="216">
        <v>15.713200000000001</v>
      </c>
      <c r="K495" s="216">
        <v>8.7673000000000005</v>
      </c>
    </row>
    <row r="496" spans="1:11" ht="9" customHeight="1" x14ac:dyDescent="0.25">
      <c r="A496" s="214" t="s">
        <v>1630</v>
      </c>
      <c r="B496" s="215" t="s">
        <v>1631</v>
      </c>
      <c r="C496" s="676"/>
      <c r="D496" s="676"/>
      <c r="E496" s="676"/>
      <c r="F496" s="676"/>
      <c r="G496" s="676"/>
      <c r="H496" s="676"/>
      <c r="I496" s="676"/>
      <c r="J496" s="216">
        <v>718.14760000000001</v>
      </c>
      <c r="K496" s="216">
        <v>231.3305</v>
      </c>
    </row>
    <row r="497" spans="1:11" ht="9" customHeight="1" x14ac:dyDescent="0.25">
      <c r="A497" s="214" t="s">
        <v>1632</v>
      </c>
      <c r="B497" s="215" t="s">
        <v>1633</v>
      </c>
      <c r="C497" s="216">
        <v>847685.60360000003</v>
      </c>
      <c r="D497" s="216">
        <v>36.3294</v>
      </c>
      <c r="E497" s="216">
        <v>14.9435</v>
      </c>
      <c r="F497" s="216">
        <v>6.0548999999999999</v>
      </c>
      <c r="G497" s="216">
        <v>54.494100000000003</v>
      </c>
      <c r="H497" s="216">
        <v>241.2696</v>
      </c>
      <c r="I497" s="216">
        <v>22.709800000000001</v>
      </c>
      <c r="J497" s="216">
        <v>375.80130000000003</v>
      </c>
      <c r="K497" s="216">
        <v>80.037599999999998</v>
      </c>
    </row>
    <row r="498" spans="1:11" ht="9" customHeight="1" x14ac:dyDescent="0.25">
      <c r="A498" s="214" t="s">
        <v>1634</v>
      </c>
      <c r="B498" s="215" t="s">
        <v>1635</v>
      </c>
      <c r="C498" s="216">
        <v>1398281.297</v>
      </c>
      <c r="D498" s="216">
        <v>89.889499999999998</v>
      </c>
      <c r="E498" s="216">
        <v>27.730899999999998</v>
      </c>
      <c r="F498" s="216">
        <v>0</v>
      </c>
      <c r="G498" s="216">
        <v>89.889499999999998</v>
      </c>
      <c r="H498" s="216">
        <v>101.1639</v>
      </c>
      <c r="I498" s="216">
        <v>33.672499999999999</v>
      </c>
      <c r="J498" s="216">
        <v>342.34629999999999</v>
      </c>
      <c r="K498" s="216">
        <v>151.2929</v>
      </c>
    </row>
    <row r="499" spans="1:11" ht="9" customHeight="1" x14ac:dyDescent="0.25">
      <c r="A499" s="214" t="s">
        <v>1636</v>
      </c>
      <c r="B499" s="215" t="s">
        <v>1637</v>
      </c>
      <c r="C499" s="676"/>
      <c r="D499" s="676"/>
      <c r="E499" s="676"/>
      <c r="F499" s="676"/>
      <c r="G499" s="676"/>
      <c r="H499" s="676"/>
      <c r="I499" s="676"/>
      <c r="J499" s="216">
        <v>301.31950000000001</v>
      </c>
      <c r="K499" s="216">
        <v>94.550600000000003</v>
      </c>
    </row>
    <row r="500" spans="1:11" ht="9" customHeight="1" x14ac:dyDescent="0.25">
      <c r="A500" s="214" t="s">
        <v>1573</v>
      </c>
      <c r="B500" s="215" t="s">
        <v>1574</v>
      </c>
      <c r="C500" s="216">
        <v>808594.47710000002</v>
      </c>
      <c r="D500" s="216">
        <v>34.654000000000003</v>
      </c>
      <c r="E500" s="216">
        <v>14.2544</v>
      </c>
      <c r="F500" s="216">
        <v>5.7756999999999996</v>
      </c>
      <c r="G500" s="216">
        <v>51.981099999999998</v>
      </c>
      <c r="H500" s="216">
        <v>139.25909999999999</v>
      </c>
      <c r="I500" s="216">
        <v>22.709800000000001</v>
      </c>
      <c r="J500" s="216">
        <v>268.63409999999999</v>
      </c>
      <c r="K500" s="216">
        <v>77.393900000000002</v>
      </c>
    </row>
    <row r="501" spans="1:11" ht="9" customHeight="1" x14ac:dyDescent="0.25">
      <c r="A501" s="214" t="s">
        <v>1539</v>
      </c>
      <c r="B501" s="215" t="s">
        <v>1540</v>
      </c>
      <c r="C501" s="216">
        <v>182894.041</v>
      </c>
      <c r="D501" s="216">
        <v>13.8033</v>
      </c>
      <c r="E501" s="216">
        <v>3.3534000000000002</v>
      </c>
      <c r="F501" s="216">
        <v>0</v>
      </c>
      <c r="G501" s="216">
        <v>15.528700000000001</v>
      </c>
      <c r="H501" s="216">
        <v>0</v>
      </c>
      <c r="I501" s="216">
        <v>0</v>
      </c>
      <c r="J501" s="216">
        <v>32.685400000000001</v>
      </c>
      <c r="K501" s="216">
        <v>17.156700000000001</v>
      </c>
    </row>
    <row r="502" spans="1:11" ht="9" customHeight="1" x14ac:dyDescent="0.25">
      <c r="A502" s="214" t="s">
        <v>1638</v>
      </c>
      <c r="B502" s="215" t="s">
        <v>1639</v>
      </c>
      <c r="C502" s="676"/>
      <c r="D502" s="676"/>
      <c r="E502" s="676"/>
      <c r="F502" s="676"/>
      <c r="G502" s="676"/>
      <c r="H502" s="676"/>
      <c r="I502" s="676"/>
      <c r="J502" s="216">
        <v>1491.0437999999999</v>
      </c>
      <c r="K502" s="216">
        <v>634.64819999999997</v>
      </c>
    </row>
    <row r="503" spans="1:11" ht="9" customHeight="1" x14ac:dyDescent="0.25">
      <c r="A503" s="214" t="s">
        <v>1527</v>
      </c>
      <c r="B503" s="215" t="s">
        <v>1528</v>
      </c>
      <c r="C503" s="216">
        <v>5284693.5120000001</v>
      </c>
      <c r="D503" s="216">
        <v>226.48689999999999</v>
      </c>
      <c r="E503" s="216">
        <v>93.161600000000007</v>
      </c>
      <c r="F503" s="216">
        <v>37.747799999999998</v>
      </c>
      <c r="G503" s="216">
        <v>339.7303</v>
      </c>
      <c r="H503" s="216">
        <v>325.92559999999997</v>
      </c>
      <c r="I503" s="216">
        <v>22.709800000000001</v>
      </c>
      <c r="J503" s="216">
        <v>1045.7619999999999</v>
      </c>
      <c r="K503" s="216">
        <v>380.10610000000003</v>
      </c>
    </row>
    <row r="504" spans="1:11" ht="9" customHeight="1" x14ac:dyDescent="0.25">
      <c r="A504" s="214" t="s">
        <v>1640</v>
      </c>
      <c r="B504" s="215" t="s">
        <v>1641</v>
      </c>
      <c r="C504" s="216">
        <v>1012356.3852</v>
      </c>
      <c r="D504" s="216">
        <v>67.490399999999994</v>
      </c>
      <c r="E504" s="216">
        <v>33.833799999999997</v>
      </c>
      <c r="F504" s="216">
        <v>0</v>
      </c>
      <c r="G504" s="216">
        <v>75.926699999999997</v>
      </c>
      <c r="H504" s="216">
        <v>0</v>
      </c>
      <c r="I504" s="216">
        <v>0</v>
      </c>
      <c r="J504" s="216">
        <v>177.2509</v>
      </c>
      <c r="K504" s="216">
        <v>101.3242</v>
      </c>
    </row>
    <row r="505" spans="1:11" ht="9" customHeight="1" x14ac:dyDescent="0.25">
      <c r="A505" s="214" t="s">
        <v>1515</v>
      </c>
      <c r="B505" s="215" t="s">
        <v>1516</v>
      </c>
      <c r="C505" s="216">
        <v>325520.11940000003</v>
      </c>
      <c r="D505" s="216">
        <v>21.7013</v>
      </c>
      <c r="E505" s="216">
        <v>10.879200000000001</v>
      </c>
      <c r="F505" s="216">
        <v>0</v>
      </c>
      <c r="G505" s="216">
        <v>24.414000000000001</v>
      </c>
      <c r="H505" s="216">
        <v>0</v>
      </c>
      <c r="I505" s="216">
        <v>0</v>
      </c>
      <c r="J505" s="216">
        <v>56.994500000000002</v>
      </c>
      <c r="K505" s="216">
        <v>32.580500000000001</v>
      </c>
    </row>
    <row r="506" spans="1:11" ht="9" customHeight="1" x14ac:dyDescent="0.25">
      <c r="A506" s="214" t="s">
        <v>1642</v>
      </c>
      <c r="B506" s="215" t="s">
        <v>1643</v>
      </c>
      <c r="C506" s="216">
        <v>1205319.3426000001</v>
      </c>
      <c r="D506" s="216">
        <v>80.354600000000005</v>
      </c>
      <c r="E506" s="216">
        <v>40.282800000000002</v>
      </c>
      <c r="F506" s="216">
        <v>0</v>
      </c>
      <c r="G506" s="216">
        <v>90.399000000000001</v>
      </c>
      <c r="H506" s="216">
        <v>0</v>
      </c>
      <c r="I506" s="216">
        <v>0</v>
      </c>
      <c r="J506" s="216">
        <v>211.03639999999999</v>
      </c>
      <c r="K506" s="216">
        <v>120.6374</v>
      </c>
    </row>
    <row r="507" spans="1:11" ht="9" customHeight="1" x14ac:dyDescent="0.25">
      <c r="A507" s="214" t="s">
        <v>1644</v>
      </c>
      <c r="B507" s="215" t="s">
        <v>1645</v>
      </c>
      <c r="C507" s="676"/>
      <c r="D507" s="676"/>
      <c r="E507" s="676"/>
      <c r="F507" s="676"/>
      <c r="G507" s="676"/>
      <c r="H507" s="676"/>
      <c r="I507" s="676"/>
      <c r="J507" s="216">
        <v>321.88389999999998</v>
      </c>
      <c r="K507" s="216">
        <v>79.126099999999994</v>
      </c>
    </row>
    <row r="508" spans="1:11" ht="9" customHeight="1" x14ac:dyDescent="0.25">
      <c r="A508" s="214" t="s">
        <v>1567</v>
      </c>
      <c r="B508" s="215" t="s">
        <v>1568</v>
      </c>
      <c r="C508" s="216">
        <v>703967.58310000005</v>
      </c>
      <c r="D508" s="216">
        <v>30.17</v>
      </c>
      <c r="E508" s="216">
        <v>12.4099</v>
      </c>
      <c r="F508" s="216">
        <v>5.0282999999999998</v>
      </c>
      <c r="G508" s="216">
        <v>45.255099999999999</v>
      </c>
      <c r="H508" s="216">
        <v>188.99449999999999</v>
      </c>
      <c r="I508" s="216">
        <v>20.778600000000001</v>
      </c>
      <c r="J508" s="216">
        <v>302.63639999999998</v>
      </c>
      <c r="K508" s="216">
        <v>68.386799999999994</v>
      </c>
    </row>
    <row r="509" spans="1:11" ht="9" customHeight="1" x14ac:dyDescent="0.25">
      <c r="A509" s="214" t="s">
        <v>1646</v>
      </c>
      <c r="B509" s="215" t="s">
        <v>1647</v>
      </c>
      <c r="C509" s="216">
        <v>123369</v>
      </c>
      <c r="D509" s="216">
        <v>8.5082000000000004</v>
      </c>
      <c r="E509" s="216">
        <v>2.2311000000000001</v>
      </c>
      <c r="F509" s="216">
        <v>0</v>
      </c>
      <c r="G509" s="216">
        <v>8.5082000000000004</v>
      </c>
      <c r="H509" s="216">
        <v>0</v>
      </c>
      <c r="I509" s="216">
        <v>0</v>
      </c>
      <c r="J509" s="216">
        <v>19.247499999999999</v>
      </c>
      <c r="K509" s="216">
        <v>10.7393</v>
      </c>
    </row>
    <row r="510" spans="1:11" ht="9" customHeight="1" x14ac:dyDescent="0.25">
      <c r="A510" s="214" t="s">
        <v>245</v>
      </c>
      <c r="B510" s="215" t="s">
        <v>246</v>
      </c>
      <c r="C510" s="676"/>
      <c r="D510" s="676"/>
      <c r="E510" s="676"/>
      <c r="F510" s="676"/>
      <c r="G510" s="676"/>
      <c r="H510" s="676"/>
      <c r="I510" s="676"/>
      <c r="J510" s="216">
        <v>294.7002</v>
      </c>
      <c r="K510" s="216">
        <v>103.5801</v>
      </c>
    </row>
    <row r="511" spans="1:11" ht="9" customHeight="1" x14ac:dyDescent="0.25">
      <c r="A511" s="214" t="s">
        <v>1648</v>
      </c>
      <c r="B511" s="215" t="s">
        <v>1649</v>
      </c>
      <c r="C511" s="216">
        <v>595474.88879999996</v>
      </c>
      <c r="D511" s="216">
        <v>25.520399999999999</v>
      </c>
      <c r="E511" s="216">
        <v>10.497400000000001</v>
      </c>
      <c r="F511" s="216">
        <v>4.2534000000000001</v>
      </c>
      <c r="G511" s="216">
        <v>38.280500000000004</v>
      </c>
      <c r="H511" s="216">
        <v>136.71940000000001</v>
      </c>
      <c r="I511" s="216">
        <v>22.709800000000001</v>
      </c>
      <c r="J511" s="216">
        <v>237.98089999999999</v>
      </c>
      <c r="K511" s="216">
        <v>62.981000000000002</v>
      </c>
    </row>
    <row r="512" spans="1:11" ht="9" customHeight="1" x14ac:dyDescent="0.25">
      <c r="A512" s="214" t="s">
        <v>1650</v>
      </c>
      <c r="B512" s="215" t="s">
        <v>1651</v>
      </c>
      <c r="C512" s="216">
        <v>23614.5975</v>
      </c>
      <c r="D512" s="216">
        <v>1.6286</v>
      </c>
      <c r="E512" s="216">
        <v>0.42709999999999998</v>
      </c>
      <c r="F512" s="216">
        <v>0</v>
      </c>
      <c r="G512" s="216">
        <v>1.6286</v>
      </c>
      <c r="H512" s="216">
        <v>0</v>
      </c>
      <c r="I512" s="216">
        <v>0</v>
      </c>
      <c r="J512" s="216">
        <v>3.6842999999999999</v>
      </c>
      <c r="K512" s="216">
        <v>2.0556999999999999</v>
      </c>
    </row>
    <row r="513" spans="1:11" ht="9" customHeight="1" x14ac:dyDescent="0.25">
      <c r="A513" s="214" t="s">
        <v>1471</v>
      </c>
      <c r="B513" s="215" t="s">
        <v>1472</v>
      </c>
      <c r="C513" s="216">
        <v>210128.5</v>
      </c>
      <c r="D513" s="216">
        <v>14.4916</v>
      </c>
      <c r="E513" s="216">
        <v>3.8001</v>
      </c>
      <c r="F513" s="216">
        <v>0</v>
      </c>
      <c r="G513" s="216">
        <v>14.4916</v>
      </c>
      <c r="H513" s="216">
        <v>0</v>
      </c>
      <c r="I513" s="216">
        <v>20.2517</v>
      </c>
      <c r="J513" s="216">
        <v>53.034999999999997</v>
      </c>
      <c r="K513" s="216">
        <v>38.543399999999998</v>
      </c>
    </row>
    <row r="514" spans="1:11" ht="9" customHeight="1" x14ac:dyDescent="0.25">
      <c r="A514" s="214" t="s">
        <v>371</v>
      </c>
      <c r="B514" s="215" t="s">
        <v>372</v>
      </c>
      <c r="C514" s="676"/>
      <c r="D514" s="676"/>
      <c r="E514" s="676"/>
      <c r="F514" s="676"/>
      <c r="G514" s="676"/>
      <c r="H514" s="676"/>
      <c r="I514" s="676"/>
      <c r="J514" s="216">
        <v>142.44329999999999</v>
      </c>
      <c r="K514" s="216">
        <v>52.101500000000001</v>
      </c>
    </row>
    <row r="515" spans="1:11" ht="9" customHeight="1" x14ac:dyDescent="0.25">
      <c r="A515" s="214" t="s">
        <v>1652</v>
      </c>
      <c r="B515" s="215" t="s">
        <v>1653</v>
      </c>
      <c r="C515" s="216">
        <v>437070.08960000001</v>
      </c>
      <c r="D515" s="216">
        <v>18.7316</v>
      </c>
      <c r="E515" s="216">
        <v>7.7049000000000003</v>
      </c>
      <c r="F515" s="216">
        <v>3.1219000000000001</v>
      </c>
      <c r="G515" s="216">
        <v>28.0974</v>
      </c>
      <c r="H515" s="216">
        <v>60.846499999999999</v>
      </c>
      <c r="I515" s="216">
        <v>20.778600000000001</v>
      </c>
      <c r="J515" s="216">
        <v>139.2809</v>
      </c>
      <c r="K515" s="216">
        <v>50.337000000000003</v>
      </c>
    </row>
    <row r="516" spans="1:11" ht="9" customHeight="1" x14ac:dyDescent="0.25">
      <c r="A516" s="214" t="s">
        <v>1654</v>
      </c>
      <c r="B516" s="215" t="s">
        <v>1655</v>
      </c>
      <c r="C516" s="216">
        <v>20270.228800000001</v>
      </c>
      <c r="D516" s="216">
        <v>1.3978999999999999</v>
      </c>
      <c r="E516" s="216">
        <v>0.36659999999999998</v>
      </c>
      <c r="F516" s="216">
        <v>0</v>
      </c>
      <c r="G516" s="216">
        <v>1.3978999999999999</v>
      </c>
      <c r="H516" s="216">
        <v>0</v>
      </c>
      <c r="I516" s="216">
        <v>0</v>
      </c>
      <c r="J516" s="216">
        <v>3.1623999999999999</v>
      </c>
      <c r="K516" s="216">
        <v>1.7645</v>
      </c>
    </row>
    <row r="517" spans="1:11" ht="9" customHeight="1" x14ac:dyDescent="0.25">
      <c r="A517" s="214" t="s">
        <v>1656</v>
      </c>
      <c r="B517" s="215" t="s">
        <v>1657</v>
      </c>
      <c r="C517" s="676"/>
      <c r="D517" s="676"/>
      <c r="E517" s="676"/>
      <c r="F517" s="676"/>
      <c r="G517" s="676"/>
      <c r="H517" s="676"/>
      <c r="I517" s="676"/>
      <c r="J517" s="216">
        <v>314.67950000000002</v>
      </c>
      <c r="K517" s="216">
        <v>123.6798</v>
      </c>
    </row>
    <row r="518" spans="1:11" ht="9" customHeight="1" x14ac:dyDescent="0.25">
      <c r="A518" s="214" t="s">
        <v>1648</v>
      </c>
      <c r="B518" s="215" t="s">
        <v>1649</v>
      </c>
      <c r="C518" s="216">
        <v>595474.88879999996</v>
      </c>
      <c r="D518" s="216">
        <v>25.520399999999999</v>
      </c>
      <c r="E518" s="216">
        <v>10.497400000000001</v>
      </c>
      <c r="F518" s="216">
        <v>4.2534000000000001</v>
      </c>
      <c r="G518" s="216">
        <v>38.280500000000004</v>
      </c>
      <c r="H518" s="216">
        <v>136.71940000000001</v>
      </c>
      <c r="I518" s="216">
        <v>22.709800000000001</v>
      </c>
      <c r="J518" s="216">
        <v>237.98089999999999</v>
      </c>
      <c r="K518" s="216">
        <v>62.981000000000002</v>
      </c>
    </row>
    <row r="519" spans="1:11" ht="9" customHeight="1" x14ac:dyDescent="0.25">
      <c r="A519" s="214" t="s">
        <v>1658</v>
      </c>
      <c r="B519" s="215" t="s">
        <v>1659</v>
      </c>
      <c r="C519" s="216">
        <v>24327.764999999999</v>
      </c>
      <c r="D519" s="216">
        <v>1.6778</v>
      </c>
      <c r="E519" s="216">
        <v>0.44</v>
      </c>
      <c r="F519" s="216">
        <v>0</v>
      </c>
      <c r="G519" s="216">
        <v>1.6778</v>
      </c>
      <c r="H519" s="216">
        <v>0</v>
      </c>
      <c r="I519" s="216">
        <v>0</v>
      </c>
      <c r="J519" s="216">
        <v>3.7955999999999999</v>
      </c>
      <c r="K519" s="216">
        <v>2.1177999999999999</v>
      </c>
    </row>
    <row r="520" spans="1:11" ht="9" customHeight="1" x14ac:dyDescent="0.25">
      <c r="A520" s="214" t="s">
        <v>1660</v>
      </c>
      <c r="B520" s="215" t="s">
        <v>1661</v>
      </c>
      <c r="C520" s="216">
        <v>170510</v>
      </c>
      <c r="D520" s="216">
        <v>11.7593</v>
      </c>
      <c r="E520" s="216">
        <v>3.0836000000000001</v>
      </c>
      <c r="F520" s="216">
        <v>0</v>
      </c>
      <c r="G520" s="216">
        <v>11.7593</v>
      </c>
      <c r="H520" s="216">
        <v>0</v>
      </c>
      <c r="I520" s="216">
        <v>40.503399999999999</v>
      </c>
      <c r="J520" s="216">
        <v>67.105599999999995</v>
      </c>
      <c r="K520" s="216">
        <v>55.346299999999999</v>
      </c>
    </row>
    <row r="521" spans="1:11" ht="9" customHeight="1" x14ac:dyDescent="0.25">
      <c r="A521" s="214" t="s">
        <v>1557</v>
      </c>
      <c r="B521" s="215" t="s">
        <v>1558</v>
      </c>
      <c r="C521" s="216">
        <v>37159.815999999999</v>
      </c>
      <c r="D521" s="216">
        <v>2.5627</v>
      </c>
      <c r="E521" s="216">
        <v>0.67200000000000004</v>
      </c>
      <c r="F521" s="216">
        <v>0</v>
      </c>
      <c r="G521" s="216">
        <v>2.5627</v>
      </c>
      <c r="H521" s="216">
        <v>0</v>
      </c>
      <c r="I521" s="216">
        <v>0</v>
      </c>
      <c r="J521" s="216">
        <v>5.7973999999999997</v>
      </c>
      <c r="K521" s="216">
        <v>3.2347000000000001</v>
      </c>
    </row>
    <row r="522" spans="1:11" ht="9" customHeight="1" x14ac:dyDescent="0.25">
      <c r="A522" s="214" t="s">
        <v>1662</v>
      </c>
      <c r="B522" s="215" t="s">
        <v>1663</v>
      </c>
      <c r="C522" s="676"/>
      <c r="D522" s="676"/>
      <c r="E522" s="676"/>
      <c r="F522" s="676"/>
      <c r="G522" s="676"/>
      <c r="H522" s="676"/>
      <c r="I522" s="676"/>
      <c r="J522" s="216">
        <v>775.88760000000002</v>
      </c>
      <c r="K522" s="216">
        <v>402.78460000000001</v>
      </c>
    </row>
    <row r="523" spans="1:11" ht="9" customHeight="1" x14ac:dyDescent="0.25">
      <c r="A523" s="214" t="s">
        <v>1664</v>
      </c>
      <c r="B523" s="215" t="s">
        <v>1665</v>
      </c>
      <c r="C523" s="216">
        <v>437070.08960000001</v>
      </c>
      <c r="D523" s="216">
        <v>18.7316</v>
      </c>
      <c r="E523" s="216">
        <v>7.7049000000000003</v>
      </c>
      <c r="F523" s="216">
        <v>3.1219000000000001</v>
      </c>
      <c r="G523" s="216">
        <v>28.0974</v>
      </c>
      <c r="H523" s="216">
        <v>115.6084</v>
      </c>
      <c r="I523" s="216">
        <v>20.778600000000001</v>
      </c>
      <c r="J523" s="216">
        <v>194.0428</v>
      </c>
      <c r="K523" s="216">
        <v>50.337000000000003</v>
      </c>
    </row>
    <row r="524" spans="1:11" ht="9" customHeight="1" x14ac:dyDescent="0.25">
      <c r="A524" s="214" t="s">
        <v>1666</v>
      </c>
      <c r="B524" s="215" t="s">
        <v>1667</v>
      </c>
      <c r="C524" s="216">
        <v>3225898.75</v>
      </c>
      <c r="D524" s="216">
        <v>243.7346</v>
      </c>
      <c r="E524" s="216">
        <v>88.461299999999994</v>
      </c>
      <c r="F524" s="216">
        <v>0</v>
      </c>
      <c r="G524" s="216">
        <v>229.3972</v>
      </c>
      <c r="H524" s="216">
        <v>0</v>
      </c>
      <c r="I524" s="216">
        <v>20.2517</v>
      </c>
      <c r="J524" s="216">
        <v>581.84479999999996</v>
      </c>
      <c r="K524" s="216">
        <v>352.44760000000002</v>
      </c>
    </row>
    <row r="525" spans="1:11" ht="9" customHeight="1" x14ac:dyDescent="0.25">
      <c r="A525" s="214" t="s">
        <v>1668</v>
      </c>
      <c r="B525" s="215" t="s">
        <v>1669</v>
      </c>
      <c r="C525" s="676"/>
      <c r="D525" s="676"/>
      <c r="E525" s="676"/>
      <c r="F525" s="676"/>
      <c r="G525" s="676"/>
      <c r="H525" s="676"/>
      <c r="I525" s="676"/>
      <c r="J525" s="216">
        <v>288.24450000000002</v>
      </c>
      <c r="K525" s="216">
        <v>112.9491</v>
      </c>
    </row>
    <row r="526" spans="1:11" ht="9" customHeight="1" x14ac:dyDescent="0.25">
      <c r="A526" s="214" t="s">
        <v>1670</v>
      </c>
      <c r="B526" s="215" t="s">
        <v>1671</v>
      </c>
      <c r="C526" s="216">
        <v>414775.68339999998</v>
      </c>
      <c r="D526" s="216">
        <v>17.7761</v>
      </c>
      <c r="E526" s="216">
        <v>7.3118999999999996</v>
      </c>
      <c r="F526" s="216">
        <v>2.9626999999999999</v>
      </c>
      <c r="G526" s="216">
        <v>26.664200000000001</v>
      </c>
      <c r="H526" s="216">
        <v>115.6084</v>
      </c>
      <c r="I526" s="216">
        <v>22.709800000000001</v>
      </c>
      <c r="J526" s="216">
        <v>193.03309999999999</v>
      </c>
      <c r="K526" s="216">
        <v>50.7605</v>
      </c>
    </row>
    <row r="527" spans="1:11" ht="9" customHeight="1" x14ac:dyDescent="0.25">
      <c r="A527" s="214" t="s">
        <v>1672</v>
      </c>
      <c r="B527" s="215" t="s">
        <v>1673</v>
      </c>
      <c r="C527" s="216">
        <v>495341.58</v>
      </c>
      <c r="D527" s="216">
        <v>33.022799999999997</v>
      </c>
      <c r="E527" s="216">
        <v>8.9140999999999995</v>
      </c>
      <c r="F527" s="216">
        <v>0</v>
      </c>
      <c r="G527" s="216">
        <v>33.022799999999997</v>
      </c>
      <c r="H527" s="216">
        <v>0</v>
      </c>
      <c r="I527" s="216">
        <v>20.2517</v>
      </c>
      <c r="J527" s="216">
        <v>95.211399999999998</v>
      </c>
      <c r="K527" s="216">
        <v>62.188600000000001</v>
      </c>
    </row>
    <row r="528" spans="1:11" ht="9" customHeight="1" x14ac:dyDescent="0.25">
      <c r="A528" s="214" t="s">
        <v>1674</v>
      </c>
      <c r="B528" s="215" t="s">
        <v>1675</v>
      </c>
      <c r="C528" s="676"/>
      <c r="D528" s="676"/>
      <c r="E528" s="676"/>
      <c r="F528" s="676"/>
      <c r="G528" s="676"/>
      <c r="H528" s="676"/>
      <c r="I528" s="676"/>
      <c r="J528" s="216">
        <v>576.13430000000005</v>
      </c>
      <c r="K528" s="216">
        <v>264.68</v>
      </c>
    </row>
    <row r="529" spans="1:11" ht="9" customHeight="1" x14ac:dyDescent="0.25">
      <c r="A529" s="214" t="s">
        <v>1648</v>
      </c>
      <c r="B529" s="215" t="s">
        <v>1649</v>
      </c>
      <c r="C529" s="216">
        <v>595474.88879999996</v>
      </c>
      <c r="D529" s="216">
        <v>25.520399999999999</v>
      </c>
      <c r="E529" s="216">
        <v>10.497400000000001</v>
      </c>
      <c r="F529" s="216">
        <v>4.2534000000000001</v>
      </c>
      <c r="G529" s="216">
        <v>38.280500000000004</v>
      </c>
      <c r="H529" s="216">
        <v>136.71940000000001</v>
      </c>
      <c r="I529" s="216">
        <v>22.709800000000001</v>
      </c>
      <c r="J529" s="216">
        <v>237.98089999999999</v>
      </c>
      <c r="K529" s="216">
        <v>62.981000000000002</v>
      </c>
    </row>
    <row r="530" spans="1:11" ht="9" customHeight="1" x14ac:dyDescent="0.25">
      <c r="A530" s="214" t="s">
        <v>1676</v>
      </c>
      <c r="B530" s="215" t="s">
        <v>1677</v>
      </c>
      <c r="C530" s="216">
        <v>1705680.0851</v>
      </c>
      <c r="D530" s="216">
        <v>136.45439999999999</v>
      </c>
      <c r="E530" s="216">
        <v>31.572099999999999</v>
      </c>
      <c r="F530" s="216">
        <v>0</v>
      </c>
      <c r="G530" s="216">
        <v>136.45439999999999</v>
      </c>
      <c r="H530" s="216">
        <v>0</v>
      </c>
      <c r="I530" s="216">
        <v>33.672499999999999</v>
      </c>
      <c r="J530" s="216">
        <v>338.15339999999998</v>
      </c>
      <c r="K530" s="216">
        <v>201.69900000000001</v>
      </c>
    </row>
    <row r="531" spans="1:11" ht="9" customHeight="1" x14ac:dyDescent="0.25">
      <c r="A531" s="214" t="s">
        <v>1678</v>
      </c>
      <c r="B531" s="215" t="s">
        <v>1679</v>
      </c>
      <c r="C531" s="676"/>
      <c r="D531" s="676"/>
      <c r="E531" s="676"/>
      <c r="F531" s="676"/>
      <c r="G531" s="676"/>
      <c r="H531" s="676"/>
      <c r="I531" s="676"/>
      <c r="J531" s="216">
        <v>321.20209999999997</v>
      </c>
      <c r="K531" s="216">
        <v>115.44540000000001</v>
      </c>
    </row>
    <row r="532" spans="1:11" ht="9" customHeight="1" x14ac:dyDescent="0.25">
      <c r="A532" s="214" t="s">
        <v>1467</v>
      </c>
      <c r="B532" s="215" t="s">
        <v>1468</v>
      </c>
      <c r="C532" s="216">
        <v>547568.23950000003</v>
      </c>
      <c r="D532" s="216">
        <v>23.467199999999998</v>
      </c>
      <c r="E532" s="216">
        <v>9.6527999999999992</v>
      </c>
      <c r="F532" s="216">
        <v>3.9112</v>
      </c>
      <c r="G532" s="216">
        <v>35.200800000000001</v>
      </c>
      <c r="H532" s="216">
        <v>136.71940000000001</v>
      </c>
      <c r="I532" s="216">
        <v>20.778600000000001</v>
      </c>
      <c r="J532" s="216">
        <v>229.73</v>
      </c>
      <c r="K532" s="216">
        <v>57.809800000000003</v>
      </c>
    </row>
    <row r="533" spans="1:11" ht="9" customHeight="1" x14ac:dyDescent="0.25">
      <c r="A533" s="214" t="s">
        <v>1680</v>
      </c>
      <c r="B533" s="215" t="s">
        <v>1681</v>
      </c>
      <c r="C533" s="216">
        <v>398519.08289999998</v>
      </c>
      <c r="D533" s="216">
        <v>30.076899999999998</v>
      </c>
      <c r="E533" s="216">
        <v>7.3070000000000004</v>
      </c>
      <c r="F533" s="216">
        <v>0</v>
      </c>
      <c r="G533" s="216">
        <v>33.836500000000001</v>
      </c>
      <c r="H533" s="216">
        <v>0</v>
      </c>
      <c r="I533" s="216">
        <v>20.2517</v>
      </c>
      <c r="J533" s="216">
        <v>91.472099999999998</v>
      </c>
      <c r="K533" s="216">
        <v>57.635599999999997</v>
      </c>
    </row>
  </sheetData>
  <mergeCells count="51">
    <mergeCell ref="C525:I525"/>
    <mergeCell ref="C528:I528"/>
    <mergeCell ref="C531:I531"/>
    <mergeCell ref="C502:I502"/>
    <mergeCell ref="C507:I507"/>
    <mergeCell ref="C510:I510"/>
    <mergeCell ref="C514:I514"/>
    <mergeCell ref="C517:I517"/>
    <mergeCell ref="C522:I522"/>
    <mergeCell ref="C499:I499"/>
    <mergeCell ref="C465:I465"/>
    <mergeCell ref="C468:I468"/>
    <mergeCell ref="C471:I471"/>
    <mergeCell ref="C474:I474"/>
    <mergeCell ref="C477:I477"/>
    <mergeCell ref="C481:I481"/>
    <mergeCell ref="C484:I484"/>
    <mergeCell ref="C487:I487"/>
    <mergeCell ref="C490:I490"/>
    <mergeCell ref="C493:I493"/>
    <mergeCell ref="C496:I496"/>
    <mergeCell ref="C462:I462"/>
    <mergeCell ref="C427:I427"/>
    <mergeCell ref="C432:I432"/>
    <mergeCell ref="C435:I435"/>
    <mergeCell ref="C438:I438"/>
    <mergeCell ref="C441:I441"/>
    <mergeCell ref="C444:I444"/>
    <mergeCell ref="C447:I447"/>
    <mergeCell ref="C450:I450"/>
    <mergeCell ref="C453:I453"/>
    <mergeCell ref="C456:I456"/>
    <mergeCell ref="C459:I459"/>
    <mergeCell ref="C422:I422"/>
    <mergeCell ref="C388:I388"/>
    <mergeCell ref="C392:I392"/>
    <mergeCell ref="C397:I397"/>
    <mergeCell ref="C400:I400"/>
    <mergeCell ref="C403:I403"/>
    <mergeCell ref="C406:I406"/>
    <mergeCell ref="C408:I408"/>
    <mergeCell ref="C410:I410"/>
    <mergeCell ref="C412:I412"/>
    <mergeCell ref="C415:I415"/>
    <mergeCell ref="C418:I418"/>
    <mergeCell ref="C385:I385"/>
    <mergeCell ref="B1:J1"/>
    <mergeCell ref="B2:J2"/>
    <mergeCell ref="C375:I375"/>
    <mergeCell ref="C378:I378"/>
    <mergeCell ref="C382:I382"/>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A55BD-1AF3-40D4-8F12-B22EADFC9C1B}">
  <dimension ref="A1:G118"/>
  <sheetViews>
    <sheetView view="pageBreakPreview" zoomScale="85" zoomScaleNormal="85" zoomScaleSheetLayoutView="85" workbookViewId="0">
      <selection activeCell="P40" sqref="P40"/>
    </sheetView>
  </sheetViews>
  <sheetFormatPr defaultColWidth="11.42578125" defaultRowHeight="15" x14ac:dyDescent="0.25"/>
  <cols>
    <col min="1" max="1" width="10.7109375" customWidth="1"/>
    <col min="2" max="2" width="55.7109375" customWidth="1"/>
    <col min="3" max="3" width="10.7109375" customWidth="1"/>
    <col min="4" max="4" width="14.7109375" customWidth="1"/>
    <col min="5" max="5" width="19.7109375" customWidth="1"/>
    <col min="6" max="6" width="14.28515625" customWidth="1"/>
    <col min="7" max="7" width="19.7109375" customWidth="1"/>
  </cols>
  <sheetData>
    <row r="1" spans="1:7" ht="21" customHeight="1" x14ac:dyDescent="0.25">
      <c r="A1" s="679" t="s">
        <v>483</v>
      </c>
      <c r="B1" s="681" t="s">
        <v>484</v>
      </c>
      <c r="C1" s="681"/>
      <c r="D1" s="681"/>
      <c r="E1" s="681"/>
      <c r="F1" s="681"/>
      <c r="G1" s="679" t="s">
        <v>485</v>
      </c>
    </row>
    <row r="2" spans="1:7" ht="9.75" customHeight="1" x14ac:dyDescent="0.25">
      <c r="A2" s="680"/>
      <c r="B2" s="681"/>
      <c r="C2" s="681"/>
      <c r="D2" s="681"/>
      <c r="E2" s="681"/>
      <c r="F2" s="681"/>
      <c r="G2" s="682"/>
    </row>
    <row r="3" spans="1:7" ht="16.899999999999999" customHeight="1" x14ac:dyDescent="0.25">
      <c r="A3" s="683" t="s">
        <v>1692</v>
      </c>
      <c r="B3" s="683"/>
      <c r="C3" s="683"/>
      <c r="D3" s="683"/>
      <c r="E3" s="683"/>
      <c r="F3" s="683"/>
      <c r="G3" s="683"/>
    </row>
    <row r="4" spans="1:7" ht="16.899999999999999" customHeight="1" x14ac:dyDescent="0.25">
      <c r="A4" s="683" t="s">
        <v>1727</v>
      </c>
      <c r="B4" s="683"/>
      <c r="C4" s="683"/>
      <c r="D4" s="683"/>
      <c r="E4" s="683"/>
      <c r="F4" s="683"/>
      <c r="G4" s="683"/>
    </row>
    <row r="5" spans="1:7" ht="34.15" customHeight="1" x14ac:dyDescent="0.25">
      <c r="A5" s="180" t="s">
        <v>147</v>
      </c>
      <c r="B5" s="180" t="s">
        <v>136</v>
      </c>
      <c r="C5" s="180" t="s">
        <v>141</v>
      </c>
      <c r="D5" s="180" t="s">
        <v>693</v>
      </c>
      <c r="E5" s="180" t="s">
        <v>694</v>
      </c>
      <c r="F5" s="180" t="s">
        <v>695</v>
      </c>
      <c r="G5" s="180" t="s">
        <v>696</v>
      </c>
    </row>
    <row r="6" spans="1:7" ht="14.1" customHeight="1" x14ac:dyDescent="0.25">
      <c r="A6" s="181" t="s">
        <v>254</v>
      </c>
      <c r="B6" s="55" t="s">
        <v>255</v>
      </c>
      <c r="C6" s="68" t="s">
        <v>424</v>
      </c>
      <c r="D6" s="182">
        <v>5.9595000000000002</v>
      </c>
      <c r="E6" s="183">
        <v>1.8204720000000001</v>
      </c>
      <c r="F6" s="182">
        <v>16.808599999999998</v>
      </c>
      <c r="G6" s="183">
        <v>0</v>
      </c>
    </row>
    <row r="7" spans="1:7" ht="14.1" customHeight="1" x14ac:dyDescent="0.25">
      <c r="A7" s="181" t="s">
        <v>487</v>
      </c>
      <c r="B7" s="55" t="s">
        <v>488</v>
      </c>
      <c r="C7" s="68" t="s">
        <v>424</v>
      </c>
      <c r="D7" s="182">
        <v>7.1071999999999997</v>
      </c>
      <c r="E7" s="183">
        <v>1.781145</v>
      </c>
      <c r="F7" s="182">
        <v>19.766100000000002</v>
      </c>
      <c r="G7" s="183">
        <v>0</v>
      </c>
    </row>
    <row r="8" spans="1:7" ht="14.1" customHeight="1" x14ac:dyDescent="0.25">
      <c r="A8" s="181" t="s">
        <v>489</v>
      </c>
      <c r="B8" s="55" t="s">
        <v>490</v>
      </c>
      <c r="C8" s="68" t="s">
        <v>219</v>
      </c>
      <c r="D8" s="182">
        <v>2582.8000000000002</v>
      </c>
      <c r="E8" s="183">
        <v>0.93333200000000005</v>
      </c>
      <c r="F8" s="182">
        <v>4993.4098000000004</v>
      </c>
      <c r="G8" s="183">
        <v>0</v>
      </c>
    </row>
    <row r="9" spans="1:7" ht="14.1" customHeight="1" x14ac:dyDescent="0.25">
      <c r="A9" s="181" t="s">
        <v>491</v>
      </c>
      <c r="B9" s="55" t="s">
        <v>492</v>
      </c>
      <c r="C9" s="68" t="s">
        <v>219</v>
      </c>
      <c r="D9" s="182">
        <v>1754.8136999999999</v>
      </c>
      <c r="E9" s="183">
        <v>1.1323179999999999</v>
      </c>
      <c r="F9" s="182">
        <v>3741.8208</v>
      </c>
      <c r="G9" s="183">
        <v>0</v>
      </c>
    </row>
    <row r="10" spans="1:7" ht="14.1" customHeight="1" x14ac:dyDescent="0.25">
      <c r="A10" s="181" t="s">
        <v>493</v>
      </c>
      <c r="B10" s="55" t="s">
        <v>494</v>
      </c>
      <c r="C10" s="68" t="s">
        <v>424</v>
      </c>
      <c r="D10" s="182">
        <v>10.25</v>
      </c>
      <c r="E10" s="183">
        <v>1.401885</v>
      </c>
      <c r="F10" s="182">
        <v>24.619299999999999</v>
      </c>
      <c r="G10" s="183">
        <v>0</v>
      </c>
    </row>
    <row r="11" spans="1:7" ht="14.1" customHeight="1" x14ac:dyDescent="0.25">
      <c r="A11" s="181" t="s">
        <v>495</v>
      </c>
      <c r="B11" s="55" t="s">
        <v>496</v>
      </c>
      <c r="C11" s="68" t="s">
        <v>219</v>
      </c>
      <c r="D11" s="182">
        <v>1669.9290000000001</v>
      </c>
      <c r="E11" s="183">
        <v>1.1635960000000001</v>
      </c>
      <c r="F11" s="182">
        <v>3613.0517</v>
      </c>
      <c r="G11" s="183">
        <v>0</v>
      </c>
    </row>
    <row r="12" spans="1:7" ht="14.1" customHeight="1" x14ac:dyDescent="0.25">
      <c r="A12" s="181" t="s">
        <v>497</v>
      </c>
      <c r="B12" s="55" t="s">
        <v>498</v>
      </c>
      <c r="C12" s="68" t="s">
        <v>424</v>
      </c>
      <c r="D12" s="182">
        <v>10.7721</v>
      </c>
      <c r="E12" s="183">
        <v>1.4550369999999999</v>
      </c>
      <c r="F12" s="182">
        <v>26.445900000000002</v>
      </c>
      <c r="G12" s="183">
        <v>0</v>
      </c>
    </row>
    <row r="13" spans="1:7" ht="14.1" customHeight="1" x14ac:dyDescent="0.25">
      <c r="A13" s="181" t="s">
        <v>396</v>
      </c>
      <c r="B13" s="55" t="s">
        <v>397</v>
      </c>
      <c r="C13" s="68" t="s">
        <v>424</v>
      </c>
      <c r="D13" s="182">
        <v>7.7073999999999998</v>
      </c>
      <c r="E13" s="183">
        <v>1.5981879999999999</v>
      </c>
      <c r="F13" s="182">
        <v>20.025200000000002</v>
      </c>
      <c r="G13" s="183">
        <v>0</v>
      </c>
    </row>
    <row r="14" spans="1:7" ht="14.1" customHeight="1" x14ac:dyDescent="0.25">
      <c r="A14" s="181" t="s">
        <v>499</v>
      </c>
      <c r="B14" s="55" t="s">
        <v>500</v>
      </c>
      <c r="C14" s="68" t="s">
        <v>219</v>
      </c>
      <c r="D14" s="182">
        <v>3814.4169999999999</v>
      </c>
      <c r="E14" s="183">
        <v>0.73383799999999999</v>
      </c>
      <c r="F14" s="182">
        <v>6613.5811000000003</v>
      </c>
      <c r="G14" s="183">
        <v>0</v>
      </c>
    </row>
    <row r="15" spans="1:7" ht="14.1" customHeight="1" x14ac:dyDescent="0.25">
      <c r="A15" s="181" t="s">
        <v>501</v>
      </c>
      <c r="B15" s="55" t="s">
        <v>502</v>
      </c>
      <c r="C15" s="68" t="s">
        <v>424</v>
      </c>
      <c r="D15" s="182">
        <v>8.8169000000000004</v>
      </c>
      <c r="E15" s="183">
        <v>1.5652010000000001</v>
      </c>
      <c r="F15" s="182">
        <v>22.617100000000001</v>
      </c>
      <c r="G15" s="183">
        <v>0</v>
      </c>
    </row>
    <row r="16" spans="1:7" ht="14.1" customHeight="1" x14ac:dyDescent="0.25">
      <c r="A16" s="181" t="s">
        <v>503</v>
      </c>
      <c r="B16" s="55" t="s">
        <v>504</v>
      </c>
      <c r="C16" s="68" t="s">
        <v>219</v>
      </c>
      <c r="D16" s="182">
        <v>3365.0331000000001</v>
      </c>
      <c r="E16" s="183">
        <v>0.792103</v>
      </c>
      <c r="F16" s="182">
        <v>6030.4858999999997</v>
      </c>
      <c r="G16" s="183">
        <v>0</v>
      </c>
    </row>
    <row r="17" spans="1:7" ht="14.1" customHeight="1" x14ac:dyDescent="0.25">
      <c r="A17" s="181" t="s">
        <v>505</v>
      </c>
      <c r="B17" s="55" t="s">
        <v>506</v>
      </c>
      <c r="C17" s="68" t="s">
        <v>219</v>
      </c>
      <c r="D17" s="182">
        <v>12569.693600000001</v>
      </c>
      <c r="E17" s="183">
        <v>0.58630599999999999</v>
      </c>
      <c r="F17" s="182">
        <v>19939.380300000001</v>
      </c>
      <c r="G17" s="183">
        <v>0</v>
      </c>
    </row>
    <row r="18" spans="1:7" ht="14.1" customHeight="1" x14ac:dyDescent="0.25">
      <c r="A18" s="181" t="s">
        <v>507</v>
      </c>
      <c r="B18" s="55" t="s">
        <v>508</v>
      </c>
      <c r="C18" s="68" t="s">
        <v>219</v>
      </c>
      <c r="D18" s="182">
        <v>1432.3199</v>
      </c>
      <c r="E18" s="183">
        <v>1.272966</v>
      </c>
      <c r="F18" s="182">
        <v>3255.6143999999999</v>
      </c>
      <c r="G18" s="183">
        <v>0</v>
      </c>
    </row>
    <row r="19" spans="1:7" ht="14.1" customHeight="1" x14ac:dyDescent="0.25">
      <c r="A19" s="181" t="s">
        <v>509</v>
      </c>
      <c r="B19" s="55" t="s">
        <v>510</v>
      </c>
      <c r="C19" s="68" t="s">
        <v>424</v>
      </c>
      <c r="D19" s="182">
        <v>7.75</v>
      </c>
      <c r="E19" s="183">
        <v>1.5939140000000001</v>
      </c>
      <c r="F19" s="182">
        <v>20.102799999999998</v>
      </c>
      <c r="G19" s="183">
        <v>0</v>
      </c>
    </row>
    <row r="20" spans="1:7" ht="14.1" customHeight="1" x14ac:dyDescent="0.25">
      <c r="A20" s="181" t="s">
        <v>511</v>
      </c>
      <c r="B20" s="55" t="s">
        <v>512</v>
      </c>
      <c r="C20" s="68" t="s">
        <v>219</v>
      </c>
      <c r="D20" s="182">
        <v>12569.693600000001</v>
      </c>
      <c r="E20" s="183">
        <v>0.58630599999999999</v>
      </c>
      <c r="F20" s="182">
        <v>19939.380300000001</v>
      </c>
      <c r="G20" s="183">
        <v>0</v>
      </c>
    </row>
    <row r="21" spans="1:7" ht="14.1" customHeight="1" x14ac:dyDescent="0.25">
      <c r="A21" s="181" t="s">
        <v>390</v>
      </c>
      <c r="B21" s="55" t="s">
        <v>391</v>
      </c>
      <c r="C21" s="68" t="s">
        <v>424</v>
      </c>
      <c r="D21" s="182">
        <v>7.7092999999999998</v>
      </c>
      <c r="E21" s="183">
        <v>1.5945940000000001</v>
      </c>
      <c r="F21" s="182">
        <v>20.002500000000001</v>
      </c>
      <c r="G21" s="183">
        <v>0</v>
      </c>
    </row>
    <row r="22" spans="1:7" ht="14.1" customHeight="1" x14ac:dyDescent="0.25">
      <c r="A22" s="181" t="s">
        <v>256</v>
      </c>
      <c r="B22" s="55" t="s">
        <v>257</v>
      </c>
      <c r="C22" s="68" t="s">
        <v>424</v>
      </c>
      <c r="D22" s="182">
        <v>10.25</v>
      </c>
      <c r="E22" s="183">
        <v>1.413932</v>
      </c>
      <c r="F22" s="182">
        <v>24.742799999999999</v>
      </c>
      <c r="G22" s="183">
        <v>0</v>
      </c>
    </row>
    <row r="23" spans="1:7" ht="14.1" customHeight="1" x14ac:dyDescent="0.25">
      <c r="A23" s="181" t="s">
        <v>267</v>
      </c>
      <c r="B23" s="55" t="s">
        <v>268</v>
      </c>
      <c r="C23" s="68" t="s">
        <v>424</v>
      </c>
      <c r="D23" s="182">
        <v>9.3101000000000003</v>
      </c>
      <c r="E23" s="183">
        <v>1.465346</v>
      </c>
      <c r="F23" s="182">
        <v>22.9526</v>
      </c>
      <c r="G23" s="183">
        <v>0</v>
      </c>
    </row>
    <row r="24" spans="1:7" ht="14.1" customHeight="1" x14ac:dyDescent="0.25">
      <c r="A24" s="181" t="s">
        <v>248</v>
      </c>
      <c r="B24" s="55" t="s">
        <v>249</v>
      </c>
      <c r="C24" s="68" t="s">
        <v>424</v>
      </c>
      <c r="D24" s="182">
        <v>5.9181999999999997</v>
      </c>
      <c r="E24" s="183">
        <v>1.8246579999999999</v>
      </c>
      <c r="F24" s="182">
        <v>16.716799999999999</v>
      </c>
      <c r="G24" s="183">
        <v>0</v>
      </c>
    </row>
    <row r="25" spans="1:7" ht="14.1" customHeight="1" x14ac:dyDescent="0.25">
      <c r="A25" s="181" t="s">
        <v>403</v>
      </c>
      <c r="B25" s="55" t="s">
        <v>404</v>
      </c>
      <c r="C25" s="68" t="s">
        <v>424</v>
      </c>
      <c r="D25" s="182">
        <v>12.2767</v>
      </c>
      <c r="E25" s="183">
        <v>1.3125579999999999</v>
      </c>
      <c r="F25" s="182">
        <v>28.390499999999999</v>
      </c>
      <c r="G25" s="183">
        <v>0</v>
      </c>
    </row>
    <row r="26" spans="1:7" ht="14.1" customHeight="1" x14ac:dyDescent="0.25">
      <c r="A26" s="181" t="s">
        <v>513</v>
      </c>
      <c r="B26" s="55" t="s">
        <v>514</v>
      </c>
      <c r="C26" s="68" t="s">
        <v>219</v>
      </c>
      <c r="D26" s="182">
        <v>7889.6391999999996</v>
      </c>
      <c r="E26" s="183">
        <v>0.63280700000000001</v>
      </c>
      <c r="F26" s="182">
        <v>12882.258099999999</v>
      </c>
      <c r="G26" s="183">
        <v>0</v>
      </c>
    </row>
    <row r="27" spans="1:7" ht="14.1" customHeight="1" x14ac:dyDescent="0.25">
      <c r="A27" s="181" t="s">
        <v>515</v>
      </c>
      <c r="B27" s="55" t="s">
        <v>516</v>
      </c>
      <c r="C27" s="68" t="s">
        <v>219</v>
      </c>
      <c r="D27" s="182">
        <v>1302</v>
      </c>
      <c r="E27" s="183">
        <v>1.490434</v>
      </c>
      <c r="F27" s="182">
        <v>3633.145</v>
      </c>
      <c r="G27" s="183">
        <v>0.3</v>
      </c>
    </row>
    <row r="28" spans="1:7" ht="14.1" customHeight="1" x14ac:dyDescent="0.25">
      <c r="A28" s="181" t="s">
        <v>265</v>
      </c>
      <c r="B28" s="55" t="s">
        <v>266</v>
      </c>
      <c r="C28" s="68" t="s">
        <v>424</v>
      </c>
      <c r="D28" s="182">
        <v>10.2723</v>
      </c>
      <c r="E28" s="183">
        <v>1.487921</v>
      </c>
      <c r="F28" s="182">
        <v>25.5566</v>
      </c>
      <c r="G28" s="183">
        <v>0</v>
      </c>
    </row>
    <row r="29" spans="1:7" ht="14.1" customHeight="1" x14ac:dyDescent="0.25">
      <c r="A29" s="181" t="s">
        <v>517</v>
      </c>
      <c r="B29" s="55" t="s">
        <v>220</v>
      </c>
      <c r="C29" s="68" t="s">
        <v>219</v>
      </c>
      <c r="D29" s="182">
        <v>2255</v>
      </c>
      <c r="E29" s="183">
        <v>0.98801600000000001</v>
      </c>
      <c r="F29" s="182">
        <v>4482.9759999999997</v>
      </c>
      <c r="G29" s="183">
        <v>0</v>
      </c>
    </row>
    <row r="30" spans="1:7" ht="14.1" customHeight="1" x14ac:dyDescent="0.25">
      <c r="A30" s="181" t="s">
        <v>518</v>
      </c>
      <c r="B30" s="55" t="s">
        <v>519</v>
      </c>
      <c r="C30" s="68" t="s">
        <v>424</v>
      </c>
      <c r="D30" s="182">
        <v>53.058700000000002</v>
      </c>
      <c r="E30" s="183">
        <v>0.90652999999999995</v>
      </c>
      <c r="F30" s="182">
        <v>101.158</v>
      </c>
      <c r="G30" s="183">
        <v>0</v>
      </c>
    </row>
    <row r="31" spans="1:7" ht="14.1" customHeight="1" x14ac:dyDescent="0.25">
      <c r="A31" s="181" t="s">
        <v>520</v>
      </c>
      <c r="B31" s="55" t="s">
        <v>521</v>
      </c>
      <c r="C31" s="68" t="s">
        <v>219</v>
      </c>
      <c r="D31" s="182">
        <v>4408.8626999999997</v>
      </c>
      <c r="E31" s="183">
        <v>0.76156500000000005</v>
      </c>
      <c r="F31" s="182">
        <v>7766.4982</v>
      </c>
      <c r="G31" s="183">
        <v>0</v>
      </c>
    </row>
    <row r="32" spans="1:7" ht="14.1" customHeight="1" x14ac:dyDescent="0.25">
      <c r="A32" s="181" t="s">
        <v>522</v>
      </c>
      <c r="B32" s="55" t="s">
        <v>523</v>
      </c>
      <c r="C32" s="68" t="s">
        <v>219</v>
      </c>
      <c r="D32" s="182">
        <v>5263.6103999999996</v>
      </c>
      <c r="E32" s="183">
        <v>0.69240500000000005</v>
      </c>
      <c r="F32" s="182">
        <v>8908.1605</v>
      </c>
      <c r="G32" s="183">
        <v>0</v>
      </c>
    </row>
    <row r="33" spans="1:7" ht="14.1" customHeight="1" x14ac:dyDescent="0.25">
      <c r="A33" s="181" t="s">
        <v>524</v>
      </c>
      <c r="B33" s="55" t="s">
        <v>525</v>
      </c>
      <c r="C33" s="68" t="s">
        <v>219</v>
      </c>
      <c r="D33" s="182">
        <v>1377.2</v>
      </c>
      <c r="E33" s="183">
        <v>1.3064039999999999</v>
      </c>
      <c r="F33" s="182">
        <v>3176.3795</v>
      </c>
      <c r="G33" s="183">
        <v>0</v>
      </c>
    </row>
    <row r="34" spans="1:7" ht="14.1" customHeight="1" x14ac:dyDescent="0.25">
      <c r="A34" s="181" t="s">
        <v>526</v>
      </c>
      <c r="B34" s="55" t="s">
        <v>527</v>
      </c>
      <c r="C34" s="68" t="s">
        <v>424</v>
      </c>
      <c r="D34" s="182">
        <v>7.9705000000000004</v>
      </c>
      <c r="E34" s="183">
        <v>1.5408390000000001</v>
      </c>
      <c r="F34" s="182">
        <v>20.2517</v>
      </c>
      <c r="G34" s="183">
        <v>0</v>
      </c>
    </row>
    <row r="35" spans="1:7" ht="14.1" customHeight="1" x14ac:dyDescent="0.25">
      <c r="A35" s="181" t="s">
        <v>528</v>
      </c>
      <c r="B35" s="55" t="s">
        <v>529</v>
      </c>
      <c r="C35" s="68" t="s">
        <v>219</v>
      </c>
      <c r="D35" s="182">
        <v>5937.7021999999997</v>
      </c>
      <c r="E35" s="183">
        <v>0.69461700000000004</v>
      </c>
      <c r="F35" s="182">
        <v>10062.130999999999</v>
      </c>
      <c r="G35" s="183">
        <v>0</v>
      </c>
    </row>
    <row r="36" spans="1:7" ht="14.1" customHeight="1" x14ac:dyDescent="0.25">
      <c r="A36" s="181" t="s">
        <v>530</v>
      </c>
      <c r="B36" s="55" t="s">
        <v>531</v>
      </c>
      <c r="C36" s="68" t="s">
        <v>424</v>
      </c>
      <c r="D36" s="182">
        <v>10.732799999999999</v>
      </c>
      <c r="E36" s="183">
        <v>1.350967</v>
      </c>
      <c r="F36" s="182">
        <v>25.232399999999998</v>
      </c>
      <c r="G36" s="183">
        <v>0</v>
      </c>
    </row>
    <row r="37" spans="1:7" ht="14.1" customHeight="1" x14ac:dyDescent="0.25">
      <c r="A37" s="181" t="s">
        <v>532</v>
      </c>
      <c r="B37" s="55" t="s">
        <v>533</v>
      </c>
      <c r="C37" s="68" t="s">
        <v>424</v>
      </c>
      <c r="D37" s="182">
        <v>15.9488</v>
      </c>
      <c r="E37" s="183">
        <v>1.111291</v>
      </c>
      <c r="F37" s="182">
        <v>33.672499999999999</v>
      </c>
      <c r="G37" s="183">
        <v>0</v>
      </c>
    </row>
    <row r="38" spans="1:7" ht="14.1" customHeight="1" x14ac:dyDescent="0.25">
      <c r="A38" s="181" t="s">
        <v>534</v>
      </c>
      <c r="B38" s="55" t="s">
        <v>535</v>
      </c>
      <c r="C38" s="68" t="s">
        <v>424</v>
      </c>
      <c r="D38" s="182">
        <v>5.9603000000000002</v>
      </c>
      <c r="E38" s="183">
        <v>1.812387</v>
      </c>
      <c r="F38" s="182">
        <v>16.762599999999999</v>
      </c>
      <c r="G38" s="183">
        <v>0</v>
      </c>
    </row>
    <row r="39" spans="1:7" ht="14.1" customHeight="1" x14ac:dyDescent="0.25">
      <c r="A39" s="181" t="s">
        <v>536</v>
      </c>
      <c r="B39" s="55" t="s">
        <v>537</v>
      </c>
      <c r="C39" s="68" t="s">
        <v>219</v>
      </c>
      <c r="D39" s="182">
        <v>2830.9126000000001</v>
      </c>
      <c r="E39" s="183">
        <v>0.81267900000000004</v>
      </c>
      <c r="F39" s="182">
        <v>5131.5357999999997</v>
      </c>
      <c r="G39" s="183">
        <v>0</v>
      </c>
    </row>
    <row r="40" spans="1:7" ht="14.1" customHeight="1" x14ac:dyDescent="0.25">
      <c r="A40" s="181" t="s">
        <v>538</v>
      </c>
      <c r="B40" s="55" t="s">
        <v>539</v>
      </c>
      <c r="C40" s="68" t="s">
        <v>219</v>
      </c>
      <c r="D40" s="182">
        <v>2146.73</v>
      </c>
      <c r="E40" s="183">
        <v>1.0162450000000001</v>
      </c>
      <c r="F40" s="182">
        <v>4328.3335999999999</v>
      </c>
      <c r="G40" s="183">
        <v>0</v>
      </c>
    </row>
    <row r="41" spans="1:7" ht="14.1" customHeight="1" x14ac:dyDescent="0.25">
      <c r="A41" s="181" t="s">
        <v>540</v>
      </c>
      <c r="B41" s="55" t="s">
        <v>541</v>
      </c>
      <c r="C41" s="68" t="s">
        <v>219</v>
      </c>
      <c r="D41" s="182">
        <v>1504.8</v>
      </c>
      <c r="E41" s="183">
        <v>1.2024649999999999</v>
      </c>
      <c r="F41" s="182">
        <v>3314.2692999999999</v>
      </c>
      <c r="G41" s="183">
        <v>0</v>
      </c>
    </row>
    <row r="42" spans="1:7" ht="14.1" customHeight="1" x14ac:dyDescent="0.25">
      <c r="A42" s="181" t="s">
        <v>542</v>
      </c>
      <c r="B42" s="55" t="s">
        <v>543</v>
      </c>
      <c r="C42" s="68" t="s">
        <v>219</v>
      </c>
      <c r="D42" s="182">
        <v>9843.5398000000005</v>
      </c>
      <c r="E42" s="183">
        <v>0.60656399999999999</v>
      </c>
      <c r="F42" s="182">
        <v>15814.276599999999</v>
      </c>
      <c r="G42" s="183">
        <v>0</v>
      </c>
    </row>
    <row r="43" spans="1:7" ht="14.1" customHeight="1" x14ac:dyDescent="0.25">
      <c r="A43" s="181" t="s">
        <v>544</v>
      </c>
      <c r="B43" s="55" t="s">
        <v>545</v>
      </c>
      <c r="C43" s="68" t="s">
        <v>424</v>
      </c>
      <c r="D43" s="182">
        <v>9.8999000000000006</v>
      </c>
      <c r="E43" s="183">
        <v>1.6841109999999999</v>
      </c>
      <c r="F43" s="182">
        <v>29.542400000000001</v>
      </c>
      <c r="G43" s="183">
        <v>0.3</v>
      </c>
    </row>
    <row r="44" spans="1:7" ht="14.1" customHeight="1" x14ac:dyDescent="0.25">
      <c r="A44" s="181" t="s">
        <v>369</v>
      </c>
      <c r="B44" s="55" t="s">
        <v>370</v>
      </c>
      <c r="C44" s="68" t="s">
        <v>424</v>
      </c>
      <c r="D44" s="182">
        <v>5.9595000000000002</v>
      </c>
      <c r="E44" s="183">
        <v>1.781288</v>
      </c>
      <c r="F44" s="182">
        <v>16.574999999999999</v>
      </c>
      <c r="G44" s="183">
        <v>0</v>
      </c>
    </row>
    <row r="45" spans="1:7" ht="14.1" customHeight="1" x14ac:dyDescent="0.25">
      <c r="A45" s="181" t="s">
        <v>546</v>
      </c>
      <c r="B45" s="55" t="s">
        <v>547</v>
      </c>
      <c r="C45" s="68" t="s">
        <v>219</v>
      </c>
      <c r="D45" s="182">
        <v>1632.0016000000001</v>
      </c>
      <c r="E45" s="183">
        <v>1.1189519999999999</v>
      </c>
      <c r="F45" s="182">
        <v>3458.1329999999998</v>
      </c>
      <c r="G45" s="183">
        <v>0</v>
      </c>
    </row>
    <row r="46" spans="1:7" ht="14.1" customHeight="1" x14ac:dyDescent="0.25">
      <c r="A46" s="181" t="s">
        <v>548</v>
      </c>
      <c r="B46" s="55" t="s">
        <v>549</v>
      </c>
      <c r="C46" s="68" t="s">
        <v>219</v>
      </c>
      <c r="D46" s="182">
        <v>2001.6548</v>
      </c>
      <c r="E46" s="183">
        <v>1.051428</v>
      </c>
      <c r="F46" s="182">
        <v>4106.2506999999996</v>
      </c>
      <c r="G46" s="183">
        <v>0</v>
      </c>
    </row>
    <row r="47" spans="1:7" ht="14.1" customHeight="1" x14ac:dyDescent="0.25">
      <c r="A47" s="181" t="s">
        <v>550</v>
      </c>
      <c r="B47" s="55" t="s">
        <v>551</v>
      </c>
      <c r="C47" s="68" t="s">
        <v>424</v>
      </c>
      <c r="D47" s="182">
        <v>8.8933</v>
      </c>
      <c r="E47" s="183">
        <v>1.464191</v>
      </c>
      <c r="F47" s="182">
        <v>21.9147</v>
      </c>
      <c r="G47" s="183">
        <v>0</v>
      </c>
    </row>
    <row r="48" spans="1:7" ht="14.1" customHeight="1" x14ac:dyDescent="0.25">
      <c r="A48" s="181" t="s">
        <v>552</v>
      </c>
      <c r="B48" s="55" t="s">
        <v>553</v>
      </c>
      <c r="C48" s="68" t="s">
        <v>219</v>
      </c>
      <c r="D48" s="182">
        <v>1956.5247999999999</v>
      </c>
      <c r="E48" s="183">
        <v>1.062273</v>
      </c>
      <c r="F48" s="182">
        <v>4034.8881999999999</v>
      </c>
      <c r="G48" s="183">
        <v>0</v>
      </c>
    </row>
    <row r="49" spans="1:7" ht="14.1" customHeight="1" x14ac:dyDescent="0.25">
      <c r="A49" s="181" t="s">
        <v>554</v>
      </c>
      <c r="B49" s="55" t="s">
        <v>218</v>
      </c>
      <c r="C49" s="68" t="s">
        <v>219</v>
      </c>
      <c r="D49" s="182">
        <v>3176.8</v>
      </c>
      <c r="E49" s="183">
        <v>0.81010800000000005</v>
      </c>
      <c r="F49" s="182">
        <v>5750.3509999999997</v>
      </c>
      <c r="G49" s="183">
        <v>0</v>
      </c>
    </row>
    <row r="50" spans="1:7" ht="14.1" customHeight="1" x14ac:dyDescent="0.25">
      <c r="A50" s="181" t="s">
        <v>555</v>
      </c>
      <c r="B50" s="55" t="s">
        <v>556</v>
      </c>
      <c r="C50" s="68" t="s">
        <v>424</v>
      </c>
      <c r="D50" s="182">
        <v>5.9181999999999997</v>
      </c>
      <c r="E50" s="183">
        <v>1.839852</v>
      </c>
      <c r="F50" s="182">
        <v>16.806799999999999</v>
      </c>
      <c r="G50" s="183">
        <v>0</v>
      </c>
    </row>
    <row r="51" spans="1:7" ht="14.1" customHeight="1" x14ac:dyDescent="0.25">
      <c r="A51" s="181" t="s">
        <v>557</v>
      </c>
      <c r="B51" s="55" t="s">
        <v>558</v>
      </c>
      <c r="C51" s="68" t="s">
        <v>424</v>
      </c>
      <c r="D51" s="182">
        <v>5.9595000000000002</v>
      </c>
      <c r="E51" s="183">
        <v>1.7957270000000001</v>
      </c>
      <c r="F51" s="182">
        <v>16.661100000000001</v>
      </c>
      <c r="G51" s="183">
        <v>0</v>
      </c>
    </row>
    <row r="52" spans="1:7" ht="14.1" customHeight="1" x14ac:dyDescent="0.25">
      <c r="A52" s="181" t="s">
        <v>559</v>
      </c>
      <c r="B52" s="55" t="s">
        <v>560</v>
      </c>
      <c r="C52" s="68" t="s">
        <v>219</v>
      </c>
      <c r="D52" s="182">
        <v>11149.0872</v>
      </c>
      <c r="E52" s="183">
        <v>0.602105</v>
      </c>
      <c r="F52" s="182">
        <v>17862.008300000001</v>
      </c>
      <c r="G52" s="183">
        <v>0</v>
      </c>
    </row>
    <row r="53" spans="1:7" ht="14.1" customHeight="1" x14ac:dyDescent="0.25">
      <c r="A53" s="181" t="s">
        <v>561</v>
      </c>
      <c r="B53" s="55" t="s">
        <v>562</v>
      </c>
      <c r="C53" s="68" t="s">
        <v>219</v>
      </c>
      <c r="D53" s="182">
        <v>2912.143</v>
      </c>
      <c r="E53" s="183">
        <v>0.85076499999999999</v>
      </c>
      <c r="F53" s="182">
        <v>5389.6922999999997</v>
      </c>
      <c r="G53" s="183">
        <v>0</v>
      </c>
    </row>
    <row r="54" spans="1:7" ht="14.1" customHeight="1" x14ac:dyDescent="0.25">
      <c r="A54" s="181" t="s">
        <v>563</v>
      </c>
      <c r="B54" s="55" t="s">
        <v>564</v>
      </c>
      <c r="C54" s="68" t="s">
        <v>424</v>
      </c>
      <c r="D54" s="182">
        <v>8.3823000000000008</v>
      </c>
      <c r="E54" s="183">
        <v>1.4788749999999999</v>
      </c>
      <c r="F54" s="182">
        <v>20.778600000000001</v>
      </c>
      <c r="G54" s="183">
        <v>0</v>
      </c>
    </row>
    <row r="55" spans="1:7" ht="14.1" customHeight="1" x14ac:dyDescent="0.25">
      <c r="A55" s="181" t="s">
        <v>565</v>
      </c>
      <c r="B55" s="55" t="s">
        <v>566</v>
      </c>
      <c r="C55" s="68" t="s">
        <v>219</v>
      </c>
      <c r="D55" s="182">
        <v>3150.2375000000002</v>
      </c>
      <c r="E55" s="183">
        <v>0.81808999999999998</v>
      </c>
      <c r="F55" s="182">
        <v>5727.4152000000004</v>
      </c>
      <c r="G55" s="183">
        <v>0</v>
      </c>
    </row>
    <row r="56" spans="1:7" ht="14.1" customHeight="1" x14ac:dyDescent="0.25">
      <c r="A56" s="181" t="s">
        <v>567</v>
      </c>
      <c r="B56" s="55" t="s">
        <v>568</v>
      </c>
      <c r="C56" s="68" t="s">
        <v>219</v>
      </c>
      <c r="D56" s="182">
        <v>3365.0331000000001</v>
      </c>
      <c r="E56" s="183">
        <v>0.792103</v>
      </c>
      <c r="F56" s="182">
        <v>6030.4858999999997</v>
      </c>
      <c r="G56" s="183">
        <v>0</v>
      </c>
    </row>
    <row r="57" spans="1:7" ht="14.1" customHeight="1" x14ac:dyDescent="0.25">
      <c r="A57" s="181" t="s">
        <v>569</v>
      </c>
      <c r="B57" s="55" t="s">
        <v>570</v>
      </c>
      <c r="C57" s="68" t="s">
        <v>424</v>
      </c>
      <c r="D57" s="182">
        <v>10.25</v>
      </c>
      <c r="E57" s="183">
        <v>1.35972</v>
      </c>
      <c r="F57" s="182">
        <v>24.187100000000001</v>
      </c>
      <c r="G57" s="183">
        <v>0</v>
      </c>
    </row>
    <row r="58" spans="1:7" ht="14.1" customHeight="1" x14ac:dyDescent="0.25">
      <c r="A58" s="181" t="s">
        <v>571</v>
      </c>
      <c r="B58" s="55" t="s">
        <v>572</v>
      </c>
      <c r="C58" s="68" t="s">
        <v>424</v>
      </c>
      <c r="D58" s="182">
        <v>9.4525000000000006</v>
      </c>
      <c r="E58" s="183">
        <v>1.402523</v>
      </c>
      <c r="F58" s="182">
        <v>22.709800000000001</v>
      </c>
      <c r="G58" s="183">
        <v>0</v>
      </c>
    </row>
    <row r="59" spans="1:7" ht="14.1" customHeight="1" x14ac:dyDescent="0.25">
      <c r="A59" s="181" t="s">
        <v>573</v>
      </c>
      <c r="B59" s="55" t="s">
        <v>574</v>
      </c>
      <c r="C59" s="68" t="s">
        <v>219</v>
      </c>
      <c r="D59" s="182">
        <v>2038.4864</v>
      </c>
      <c r="E59" s="183">
        <v>1.0406500000000001</v>
      </c>
      <c r="F59" s="182">
        <v>4159.8371999999999</v>
      </c>
      <c r="G59" s="183">
        <v>0</v>
      </c>
    </row>
    <row r="60" spans="1:7" ht="14.1" customHeight="1" x14ac:dyDescent="0.25">
      <c r="A60" s="181" t="s">
        <v>575</v>
      </c>
      <c r="B60" s="55" t="s">
        <v>576</v>
      </c>
      <c r="C60" s="68" t="s">
        <v>219</v>
      </c>
      <c r="D60" s="182">
        <v>3093.2</v>
      </c>
      <c r="E60" s="183">
        <v>0.81959300000000002</v>
      </c>
      <c r="F60" s="182">
        <v>5628.3649999999998</v>
      </c>
      <c r="G60" s="183">
        <v>0</v>
      </c>
    </row>
    <row r="61" spans="1:7" ht="14.1" customHeight="1" x14ac:dyDescent="0.25">
      <c r="A61" s="181" t="s">
        <v>577</v>
      </c>
      <c r="B61" s="55" t="s">
        <v>578</v>
      </c>
      <c r="C61" s="68" t="s">
        <v>219</v>
      </c>
      <c r="D61" s="182">
        <v>2593.8973000000001</v>
      </c>
      <c r="E61" s="183">
        <v>0.89592700000000003</v>
      </c>
      <c r="F61" s="182">
        <v>4917.8398999999999</v>
      </c>
      <c r="G61" s="183">
        <v>0</v>
      </c>
    </row>
    <row r="62" spans="1:7" ht="14.1" customHeight="1" x14ac:dyDescent="0.25">
      <c r="A62" s="181" t="s">
        <v>579</v>
      </c>
      <c r="B62" s="55" t="s">
        <v>580</v>
      </c>
      <c r="C62" s="68" t="s">
        <v>219</v>
      </c>
      <c r="D62" s="182">
        <v>3276.33</v>
      </c>
      <c r="E62" s="183">
        <v>0.84035800000000005</v>
      </c>
      <c r="F62" s="182">
        <v>6029.6201000000001</v>
      </c>
      <c r="G62" s="183">
        <v>0</v>
      </c>
    </row>
    <row r="63" spans="1:7" ht="14.1" customHeight="1" x14ac:dyDescent="0.25">
      <c r="A63" s="181" t="s">
        <v>581</v>
      </c>
      <c r="B63" s="55" t="s">
        <v>582</v>
      </c>
      <c r="C63" s="68" t="s">
        <v>424</v>
      </c>
      <c r="D63" s="182">
        <v>14.3193</v>
      </c>
      <c r="E63" s="183">
        <v>1.1659679999999999</v>
      </c>
      <c r="F63" s="182">
        <v>31.0151</v>
      </c>
      <c r="G63" s="183">
        <v>0</v>
      </c>
    </row>
    <row r="64" spans="1:7" ht="14.1" customHeight="1" x14ac:dyDescent="0.25">
      <c r="A64" s="181" t="s">
        <v>583</v>
      </c>
      <c r="B64" s="55" t="s">
        <v>584</v>
      </c>
      <c r="C64" s="68" t="s">
        <v>219</v>
      </c>
      <c r="D64" s="182">
        <v>3813.7231999999999</v>
      </c>
      <c r="E64" s="183">
        <v>0.73387800000000003</v>
      </c>
      <c r="F64" s="182">
        <v>6612.5307000000003</v>
      </c>
      <c r="G64" s="183">
        <v>0</v>
      </c>
    </row>
    <row r="65" spans="1:7" ht="14.1" customHeight="1" x14ac:dyDescent="0.25">
      <c r="A65" s="181" t="s">
        <v>585</v>
      </c>
      <c r="B65" s="55" t="s">
        <v>586</v>
      </c>
      <c r="C65" s="68" t="s">
        <v>219</v>
      </c>
      <c r="D65" s="182">
        <v>3365.0331000000001</v>
      </c>
      <c r="E65" s="183">
        <v>0.792103</v>
      </c>
      <c r="F65" s="182">
        <v>6030.4858999999997</v>
      </c>
      <c r="G65" s="183">
        <v>0</v>
      </c>
    </row>
    <row r="66" spans="1:7" ht="14.1" customHeight="1" x14ac:dyDescent="0.25">
      <c r="A66" s="181" t="s">
        <v>587</v>
      </c>
      <c r="B66" s="55" t="s">
        <v>588</v>
      </c>
      <c r="C66" s="68" t="s">
        <v>424</v>
      </c>
      <c r="D66" s="182">
        <v>5.9595000000000002</v>
      </c>
      <c r="E66" s="183">
        <v>1.885623</v>
      </c>
      <c r="F66" s="182">
        <v>17.1968</v>
      </c>
      <c r="G66" s="183">
        <v>0</v>
      </c>
    </row>
    <row r="67" spans="1:7" ht="14.1" customHeight="1" x14ac:dyDescent="0.25">
      <c r="A67" s="181" t="s">
        <v>589</v>
      </c>
      <c r="B67" s="55" t="s">
        <v>590</v>
      </c>
      <c r="C67" s="68" t="s">
        <v>219</v>
      </c>
      <c r="D67" s="182">
        <v>3433.6927999999998</v>
      </c>
      <c r="E67" s="183">
        <v>0.79527000000000003</v>
      </c>
      <c r="F67" s="182">
        <v>6164.4056</v>
      </c>
      <c r="G67" s="183">
        <v>0</v>
      </c>
    </row>
    <row r="68" spans="1:7" ht="14.1" customHeight="1" x14ac:dyDescent="0.25">
      <c r="A68" s="181" t="s">
        <v>591</v>
      </c>
      <c r="B68" s="55" t="s">
        <v>592</v>
      </c>
      <c r="C68" s="68" t="s">
        <v>219</v>
      </c>
      <c r="D68" s="182">
        <v>12633.3004</v>
      </c>
      <c r="E68" s="183">
        <v>0.59126500000000004</v>
      </c>
      <c r="F68" s="182">
        <v>20102.9287</v>
      </c>
      <c r="G68" s="183">
        <v>0</v>
      </c>
    </row>
    <row r="69" spans="1:7" ht="14.1" customHeight="1" x14ac:dyDescent="0.25">
      <c r="A69" s="181" t="s">
        <v>593</v>
      </c>
      <c r="B69" s="55" t="s">
        <v>594</v>
      </c>
      <c r="C69" s="68" t="s">
        <v>424</v>
      </c>
      <c r="D69" s="182">
        <v>8.2651000000000003</v>
      </c>
      <c r="E69" s="183">
        <v>1.8088850000000001</v>
      </c>
      <c r="F69" s="182">
        <v>25.6952</v>
      </c>
      <c r="G69" s="183">
        <v>0.3</v>
      </c>
    </row>
    <row r="70" spans="1:7" ht="14.1" customHeight="1" x14ac:dyDescent="0.25">
      <c r="A70" s="181" t="s">
        <v>595</v>
      </c>
      <c r="B70" s="55" t="s">
        <v>596</v>
      </c>
      <c r="C70" s="68" t="s">
        <v>219</v>
      </c>
      <c r="D70" s="182">
        <v>3365.0331000000001</v>
      </c>
      <c r="E70" s="183">
        <v>0.792103</v>
      </c>
      <c r="F70" s="182">
        <v>6030.4858999999997</v>
      </c>
      <c r="G70" s="183">
        <v>0</v>
      </c>
    </row>
    <row r="71" spans="1:7" ht="14.1" customHeight="1" x14ac:dyDescent="0.25">
      <c r="A71" s="181" t="s">
        <v>597</v>
      </c>
      <c r="B71" s="55" t="s">
        <v>598</v>
      </c>
      <c r="C71" s="68" t="s">
        <v>219</v>
      </c>
      <c r="D71" s="182">
        <v>1431.4407000000001</v>
      </c>
      <c r="E71" s="183">
        <v>1.2719929999999999</v>
      </c>
      <c r="F71" s="182">
        <v>3252.2231999999999</v>
      </c>
      <c r="G71" s="183">
        <v>0</v>
      </c>
    </row>
    <row r="72" spans="1:7" ht="14.1" customHeight="1" x14ac:dyDescent="0.25">
      <c r="A72" s="181" t="s">
        <v>599</v>
      </c>
      <c r="B72" s="55" t="s">
        <v>600</v>
      </c>
      <c r="C72" s="68" t="s">
        <v>219</v>
      </c>
      <c r="D72" s="182">
        <v>3429.5821999999998</v>
      </c>
      <c r="E72" s="183">
        <v>0.792466</v>
      </c>
      <c r="F72" s="182">
        <v>6147.4093999999996</v>
      </c>
      <c r="G72" s="183">
        <v>0</v>
      </c>
    </row>
    <row r="73" spans="1:7" ht="14.1" customHeight="1" x14ac:dyDescent="0.25">
      <c r="A73" s="181" t="s">
        <v>601</v>
      </c>
      <c r="B73" s="55" t="s">
        <v>602</v>
      </c>
      <c r="C73" s="68" t="s">
        <v>219</v>
      </c>
      <c r="D73" s="182">
        <v>3174.5236</v>
      </c>
      <c r="E73" s="183">
        <v>0.80972100000000002</v>
      </c>
      <c r="F73" s="182">
        <v>5745.0020000000004</v>
      </c>
      <c r="G73" s="183">
        <v>0</v>
      </c>
    </row>
    <row r="74" spans="1:7" ht="14.1" customHeight="1" x14ac:dyDescent="0.25">
      <c r="A74" s="181" t="s">
        <v>603</v>
      </c>
      <c r="B74" s="55" t="s">
        <v>604</v>
      </c>
      <c r="C74" s="68" t="s">
        <v>219</v>
      </c>
      <c r="D74" s="182">
        <v>3365.0331000000001</v>
      </c>
      <c r="E74" s="183">
        <v>0.792103</v>
      </c>
      <c r="F74" s="182">
        <v>6030.4858999999997</v>
      </c>
      <c r="G74" s="183">
        <v>0</v>
      </c>
    </row>
    <row r="75" spans="1:7" ht="14.1" customHeight="1" x14ac:dyDescent="0.25">
      <c r="A75" s="181" t="s">
        <v>605</v>
      </c>
      <c r="B75" s="55" t="s">
        <v>606</v>
      </c>
      <c r="C75" s="68" t="s">
        <v>219</v>
      </c>
      <c r="D75" s="182">
        <v>1704.9315999999999</v>
      </c>
      <c r="E75" s="183">
        <v>1.135977</v>
      </c>
      <c r="F75" s="182">
        <v>3641.6945999999998</v>
      </c>
      <c r="G75" s="183">
        <v>0</v>
      </c>
    </row>
    <row r="76" spans="1:7" ht="14.1" customHeight="1" x14ac:dyDescent="0.25">
      <c r="A76" s="181" t="s">
        <v>607</v>
      </c>
      <c r="B76" s="55" t="s">
        <v>608</v>
      </c>
      <c r="C76" s="68" t="s">
        <v>219</v>
      </c>
      <c r="D76" s="182">
        <v>14307.3935</v>
      </c>
      <c r="E76" s="183">
        <v>0.58965999999999996</v>
      </c>
      <c r="F76" s="182">
        <v>22743.891100000001</v>
      </c>
      <c r="G76" s="183">
        <v>0</v>
      </c>
    </row>
    <row r="77" spans="1:7" ht="14.1" customHeight="1" x14ac:dyDescent="0.25">
      <c r="A77" s="181" t="s">
        <v>609</v>
      </c>
      <c r="B77" s="55" t="s">
        <v>610</v>
      </c>
      <c r="C77" s="68" t="s">
        <v>219</v>
      </c>
      <c r="D77" s="182">
        <v>9204.4565999999995</v>
      </c>
      <c r="E77" s="183">
        <v>0.63093999999999995</v>
      </c>
      <c r="F77" s="182">
        <v>15011.9164</v>
      </c>
      <c r="G77" s="183">
        <v>0</v>
      </c>
    </row>
    <row r="78" spans="1:7" ht="14.1" customHeight="1" x14ac:dyDescent="0.25">
      <c r="A78" s="181" t="s">
        <v>611</v>
      </c>
      <c r="B78" s="55" t="s">
        <v>612</v>
      </c>
      <c r="C78" s="68" t="s">
        <v>219</v>
      </c>
      <c r="D78" s="182">
        <v>2559.2555000000002</v>
      </c>
      <c r="E78" s="183">
        <v>0.93683399999999994</v>
      </c>
      <c r="F78" s="182">
        <v>4956.8530000000001</v>
      </c>
      <c r="G78" s="183">
        <v>0</v>
      </c>
    </row>
    <row r="79" spans="1:7" ht="14.1" customHeight="1" x14ac:dyDescent="0.25">
      <c r="A79" s="181" t="s">
        <v>613</v>
      </c>
      <c r="B79" s="55" t="s">
        <v>614</v>
      </c>
      <c r="C79" s="68" t="s">
        <v>219</v>
      </c>
      <c r="D79" s="182">
        <v>3003.1723000000002</v>
      </c>
      <c r="E79" s="183">
        <v>0.87294400000000005</v>
      </c>
      <c r="F79" s="182">
        <v>5624.7735000000002</v>
      </c>
      <c r="G79" s="183">
        <v>0</v>
      </c>
    </row>
    <row r="80" spans="1:7" ht="14.1" customHeight="1" x14ac:dyDescent="0.25">
      <c r="A80" s="181" t="s">
        <v>615</v>
      </c>
      <c r="B80" s="55" t="s">
        <v>616</v>
      </c>
      <c r="C80" s="68" t="s">
        <v>219</v>
      </c>
      <c r="D80" s="182">
        <v>2146.73</v>
      </c>
      <c r="E80" s="183">
        <v>1.0162450000000001</v>
      </c>
      <c r="F80" s="182">
        <v>4328.3335999999999</v>
      </c>
      <c r="G80" s="183">
        <v>0</v>
      </c>
    </row>
    <row r="81" spans="1:7" ht="14.1" customHeight="1" x14ac:dyDescent="0.25">
      <c r="A81" s="181" t="s">
        <v>617</v>
      </c>
      <c r="B81" s="55" t="s">
        <v>618</v>
      </c>
      <c r="C81" s="68" t="s">
        <v>424</v>
      </c>
      <c r="D81" s="182">
        <v>26.9895</v>
      </c>
      <c r="E81" s="183">
        <v>1.2642279999999999</v>
      </c>
      <c r="F81" s="182">
        <v>69.2072</v>
      </c>
      <c r="G81" s="183">
        <v>0.3</v>
      </c>
    </row>
    <row r="82" spans="1:7" ht="14.1" customHeight="1" x14ac:dyDescent="0.25">
      <c r="A82" s="181" t="s">
        <v>619</v>
      </c>
      <c r="B82" s="55" t="s">
        <v>620</v>
      </c>
      <c r="C82" s="68" t="s">
        <v>219</v>
      </c>
      <c r="D82" s="182">
        <v>3595.3388</v>
      </c>
      <c r="E82" s="183">
        <v>0.81150699999999998</v>
      </c>
      <c r="F82" s="182">
        <v>6512.9813999999997</v>
      </c>
      <c r="G82" s="183">
        <v>0</v>
      </c>
    </row>
    <row r="83" spans="1:7" ht="14.1" customHeight="1" x14ac:dyDescent="0.25">
      <c r="A83" s="181" t="s">
        <v>621</v>
      </c>
      <c r="B83" s="55" t="s">
        <v>622</v>
      </c>
      <c r="C83" s="68" t="s">
        <v>424</v>
      </c>
      <c r="D83" s="182">
        <v>12.510199999999999</v>
      </c>
      <c r="E83" s="183">
        <v>1.3099400000000001</v>
      </c>
      <c r="F83" s="182">
        <v>28.8978</v>
      </c>
      <c r="G83" s="183">
        <v>0</v>
      </c>
    </row>
    <row r="84" spans="1:7" ht="14.1" customHeight="1" x14ac:dyDescent="0.25">
      <c r="A84" s="181" t="s">
        <v>623</v>
      </c>
      <c r="B84" s="55" t="s">
        <v>624</v>
      </c>
      <c r="C84" s="68" t="s">
        <v>219</v>
      </c>
      <c r="D84" s="182">
        <v>3365.0331000000001</v>
      </c>
      <c r="E84" s="183">
        <v>0.792103</v>
      </c>
      <c r="F84" s="182">
        <v>6030.4858999999997</v>
      </c>
      <c r="G84" s="183">
        <v>0</v>
      </c>
    </row>
    <row r="85" spans="1:7" ht="14.1" customHeight="1" x14ac:dyDescent="0.25">
      <c r="A85" s="181" t="s">
        <v>625</v>
      </c>
      <c r="B85" s="55" t="s">
        <v>626</v>
      </c>
      <c r="C85" s="68" t="s">
        <v>219</v>
      </c>
      <c r="D85" s="182">
        <v>5937.7021999999997</v>
      </c>
      <c r="E85" s="183">
        <v>0.69461700000000004</v>
      </c>
      <c r="F85" s="182">
        <v>10062.130999999999</v>
      </c>
      <c r="G85" s="183">
        <v>0</v>
      </c>
    </row>
    <row r="86" spans="1:7" ht="14.1" customHeight="1" x14ac:dyDescent="0.25">
      <c r="A86" s="181" t="s">
        <v>627</v>
      </c>
      <c r="B86" s="55" t="s">
        <v>628</v>
      </c>
      <c r="C86" s="68" t="s">
        <v>424</v>
      </c>
      <c r="D86" s="182">
        <v>9.0128000000000004</v>
      </c>
      <c r="E86" s="183">
        <v>2.1727270000000001</v>
      </c>
      <c r="F86" s="182">
        <v>30.962800000000001</v>
      </c>
      <c r="G86" s="183">
        <v>0.26269999999999999</v>
      </c>
    </row>
    <row r="87" spans="1:7" ht="14.1" customHeight="1" x14ac:dyDescent="0.25">
      <c r="A87" s="181" t="s">
        <v>629</v>
      </c>
      <c r="B87" s="55" t="s">
        <v>630</v>
      </c>
      <c r="C87" s="68" t="s">
        <v>424</v>
      </c>
      <c r="D87" s="182">
        <v>8.9931000000000001</v>
      </c>
      <c r="E87" s="183">
        <v>2.24654</v>
      </c>
      <c r="F87" s="182">
        <v>31.894300000000001</v>
      </c>
      <c r="G87" s="183">
        <v>0.3</v>
      </c>
    </row>
    <row r="88" spans="1:7" ht="14.1" customHeight="1" x14ac:dyDescent="0.25">
      <c r="A88" s="181" t="s">
        <v>631</v>
      </c>
      <c r="B88" s="55" t="s">
        <v>632</v>
      </c>
      <c r="C88" s="68" t="s">
        <v>424</v>
      </c>
      <c r="D88" s="182">
        <v>8.9931000000000001</v>
      </c>
      <c r="E88" s="183">
        <v>3.729422</v>
      </c>
      <c r="F88" s="182">
        <v>45.23</v>
      </c>
      <c r="G88" s="183">
        <v>0.3</v>
      </c>
    </row>
    <row r="89" spans="1:7" ht="14.1" customHeight="1" x14ac:dyDescent="0.25">
      <c r="A89" s="181" t="s">
        <v>633</v>
      </c>
      <c r="B89" s="55" t="s">
        <v>634</v>
      </c>
      <c r="C89" s="68" t="s">
        <v>424</v>
      </c>
      <c r="D89" s="182">
        <v>9.0128000000000004</v>
      </c>
      <c r="E89" s="183">
        <v>3.3196430000000001</v>
      </c>
      <c r="F89" s="182">
        <v>41.299700000000001</v>
      </c>
      <c r="G89" s="183">
        <v>0.26269999999999999</v>
      </c>
    </row>
    <row r="90" spans="1:7" ht="14.1" customHeight="1" x14ac:dyDescent="0.25">
      <c r="A90" s="181" t="s">
        <v>635</v>
      </c>
      <c r="B90" s="55" t="s">
        <v>636</v>
      </c>
      <c r="C90" s="68" t="s">
        <v>424</v>
      </c>
      <c r="D90" s="182">
        <v>9.0128000000000004</v>
      </c>
      <c r="E90" s="183">
        <v>1.9207510000000001</v>
      </c>
      <c r="F90" s="182">
        <v>28.691800000000001</v>
      </c>
      <c r="G90" s="183">
        <v>0.26269999999999999</v>
      </c>
    </row>
    <row r="91" spans="1:7" ht="14.1" customHeight="1" x14ac:dyDescent="0.25">
      <c r="A91" s="181" t="s">
        <v>637</v>
      </c>
      <c r="B91" s="55" t="s">
        <v>638</v>
      </c>
      <c r="C91" s="68" t="s">
        <v>424</v>
      </c>
      <c r="D91" s="182">
        <v>5.9595000000000002</v>
      </c>
      <c r="E91" s="183">
        <v>2.1284200000000002</v>
      </c>
      <c r="F91" s="182">
        <v>20.4316</v>
      </c>
      <c r="G91" s="183">
        <v>0.3</v>
      </c>
    </row>
    <row r="92" spans="1:7" ht="14.1" customHeight="1" x14ac:dyDescent="0.25">
      <c r="A92" s="181" t="s">
        <v>639</v>
      </c>
      <c r="B92" s="55" t="s">
        <v>640</v>
      </c>
      <c r="C92" s="68" t="s">
        <v>424</v>
      </c>
      <c r="D92" s="182">
        <v>5.9181999999999997</v>
      </c>
      <c r="E92" s="183">
        <v>2.0674540000000001</v>
      </c>
      <c r="F92" s="182">
        <v>19.929200000000002</v>
      </c>
      <c r="G92" s="183">
        <v>0.3</v>
      </c>
    </row>
    <row r="93" spans="1:7" ht="14.1" customHeight="1" x14ac:dyDescent="0.25">
      <c r="A93" s="181" t="s">
        <v>641</v>
      </c>
      <c r="B93" s="55" t="s">
        <v>642</v>
      </c>
      <c r="C93" s="68" t="s">
        <v>424</v>
      </c>
      <c r="D93" s="182">
        <v>10.7721</v>
      </c>
      <c r="E93" s="183">
        <v>1.697525</v>
      </c>
      <c r="F93" s="182">
        <v>32.2896</v>
      </c>
      <c r="G93" s="183">
        <v>0.3</v>
      </c>
    </row>
    <row r="94" spans="1:7" ht="14.1" customHeight="1" x14ac:dyDescent="0.25">
      <c r="A94" s="181" t="s">
        <v>643</v>
      </c>
      <c r="B94" s="55" t="s">
        <v>644</v>
      </c>
      <c r="C94" s="68" t="s">
        <v>424</v>
      </c>
      <c r="D94" s="182">
        <v>8.8169000000000004</v>
      </c>
      <c r="E94" s="183">
        <v>1.8069740000000001</v>
      </c>
      <c r="F94" s="182">
        <v>27.393799999999999</v>
      </c>
      <c r="G94" s="183">
        <v>0.3</v>
      </c>
    </row>
    <row r="95" spans="1:7" ht="14.1" customHeight="1" x14ac:dyDescent="0.25">
      <c r="A95" s="181" t="s">
        <v>645</v>
      </c>
      <c r="B95" s="55" t="s">
        <v>646</v>
      </c>
      <c r="C95" s="68" t="s">
        <v>424</v>
      </c>
      <c r="D95" s="182">
        <v>16.688199999999998</v>
      </c>
      <c r="E95" s="183">
        <v>1.48844</v>
      </c>
      <c r="F95" s="182">
        <v>43.895600000000002</v>
      </c>
      <c r="G95" s="183">
        <v>0.1419</v>
      </c>
    </row>
    <row r="96" spans="1:7" ht="14.1" customHeight="1" x14ac:dyDescent="0.25">
      <c r="A96" s="181" t="s">
        <v>647</v>
      </c>
      <c r="B96" s="55" t="s">
        <v>648</v>
      </c>
      <c r="C96" s="68" t="s">
        <v>424</v>
      </c>
      <c r="D96" s="182">
        <v>10.732799999999999</v>
      </c>
      <c r="E96" s="183">
        <v>1.592344</v>
      </c>
      <c r="F96" s="182">
        <v>31.042899999999999</v>
      </c>
      <c r="G96" s="183">
        <v>0.3</v>
      </c>
    </row>
    <row r="97" spans="1:7" ht="14.1" customHeight="1" x14ac:dyDescent="0.25">
      <c r="A97" s="181" t="s">
        <v>649</v>
      </c>
      <c r="B97" s="55" t="s">
        <v>650</v>
      </c>
      <c r="C97" s="68" t="s">
        <v>219</v>
      </c>
      <c r="D97" s="182">
        <v>3671.3966999999998</v>
      </c>
      <c r="E97" s="183">
        <v>1.062492</v>
      </c>
      <c r="F97" s="182">
        <v>8093.1975000000002</v>
      </c>
      <c r="G97" s="183">
        <v>0.1419</v>
      </c>
    </row>
    <row r="98" spans="1:7" ht="14.1" customHeight="1" x14ac:dyDescent="0.25">
      <c r="A98" s="181" t="s">
        <v>651</v>
      </c>
      <c r="B98" s="55" t="s">
        <v>652</v>
      </c>
      <c r="C98" s="68" t="s">
        <v>424</v>
      </c>
      <c r="D98" s="182">
        <v>9.4525000000000006</v>
      </c>
      <c r="E98" s="183">
        <v>1.643877</v>
      </c>
      <c r="F98" s="182">
        <v>27.826899999999998</v>
      </c>
      <c r="G98" s="183">
        <v>0.3</v>
      </c>
    </row>
    <row r="99" spans="1:7" ht="14.1" customHeight="1" x14ac:dyDescent="0.25">
      <c r="A99" s="181" t="s">
        <v>653</v>
      </c>
      <c r="B99" s="55" t="s">
        <v>654</v>
      </c>
      <c r="C99" s="68" t="s">
        <v>424</v>
      </c>
      <c r="D99" s="182">
        <v>7.9705000000000004</v>
      </c>
      <c r="E99" s="183">
        <v>1.782224</v>
      </c>
      <c r="F99" s="182">
        <v>24.566800000000001</v>
      </c>
      <c r="G99" s="183">
        <v>0.3</v>
      </c>
    </row>
    <row r="100" spans="1:7" ht="14.1" customHeight="1" x14ac:dyDescent="0.25">
      <c r="A100" s="181" t="s">
        <v>655</v>
      </c>
      <c r="B100" s="55" t="s">
        <v>656</v>
      </c>
      <c r="C100" s="68" t="s">
        <v>424</v>
      </c>
      <c r="D100" s="182">
        <v>7.9705000000000004</v>
      </c>
      <c r="E100" s="183">
        <v>2.0026380000000001</v>
      </c>
      <c r="F100" s="182">
        <v>26.299700000000001</v>
      </c>
      <c r="G100" s="183">
        <v>0.29699999999999999</v>
      </c>
    </row>
    <row r="101" spans="1:7" ht="14.1" customHeight="1" x14ac:dyDescent="0.25">
      <c r="A101" s="181" t="s">
        <v>657</v>
      </c>
      <c r="B101" s="55" t="s">
        <v>658</v>
      </c>
      <c r="C101" s="68" t="s">
        <v>424</v>
      </c>
      <c r="D101" s="182">
        <v>14.8924</v>
      </c>
      <c r="E101" s="183">
        <v>1.439924</v>
      </c>
      <c r="F101" s="182">
        <v>40.804000000000002</v>
      </c>
      <c r="G101" s="183">
        <v>0.3</v>
      </c>
    </row>
    <row r="102" spans="1:7" ht="14.1" customHeight="1" x14ac:dyDescent="0.25">
      <c r="A102" s="181" t="s">
        <v>659</v>
      </c>
      <c r="B102" s="55" t="s">
        <v>660</v>
      </c>
      <c r="C102" s="68" t="s">
        <v>424</v>
      </c>
      <c r="D102" s="182">
        <v>26.9895</v>
      </c>
      <c r="E102" s="183">
        <v>1.2642279999999999</v>
      </c>
      <c r="F102" s="182">
        <v>69.2072</v>
      </c>
      <c r="G102" s="183">
        <v>0.3</v>
      </c>
    </row>
    <row r="103" spans="1:7" ht="14.1" customHeight="1" x14ac:dyDescent="0.25">
      <c r="A103" s="181" t="s">
        <v>661</v>
      </c>
      <c r="B103" s="55" t="s">
        <v>662</v>
      </c>
      <c r="C103" s="68" t="s">
        <v>424</v>
      </c>
      <c r="D103" s="182">
        <v>8.8933</v>
      </c>
      <c r="E103" s="183">
        <v>1.7065319999999999</v>
      </c>
      <c r="F103" s="182">
        <v>26.7379</v>
      </c>
      <c r="G103" s="183">
        <v>0.3</v>
      </c>
    </row>
    <row r="104" spans="1:7" ht="14.1" customHeight="1" x14ac:dyDescent="0.25">
      <c r="A104" s="181" t="s">
        <v>663</v>
      </c>
      <c r="B104" s="55" t="s">
        <v>664</v>
      </c>
      <c r="C104" s="68" t="s">
        <v>424</v>
      </c>
      <c r="D104" s="182">
        <v>11.652100000000001</v>
      </c>
      <c r="E104" s="183">
        <v>1.5524199999999999</v>
      </c>
      <c r="F104" s="182">
        <v>33.236600000000003</v>
      </c>
      <c r="G104" s="183">
        <v>0.3</v>
      </c>
    </row>
    <row r="105" spans="1:7" ht="14.1" customHeight="1" x14ac:dyDescent="0.25">
      <c r="A105" s="181" t="s">
        <v>665</v>
      </c>
      <c r="B105" s="55" t="s">
        <v>666</v>
      </c>
      <c r="C105" s="68" t="s">
        <v>424</v>
      </c>
      <c r="D105" s="182">
        <v>15.9488</v>
      </c>
      <c r="E105" s="183">
        <v>1.3526689999999999</v>
      </c>
      <c r="F105" s="182">
        <v>42.306800000000003</v>
      </c>
      <c r="G105" s="183">
        <v>0.3</v>
      </c>
    </row>
    <row r="106" spans="1:7" ht="14.1" customHeight="1" x14ac:dyDescent="0.25">
      <c r="A106" s="181" t="s">
        <v>667</v>
      </c>
      <c r="B106" s="55" t="s">
        <v>668</v>
      </c>
      <c r="C106" s="68" t="s">
        <v>424</v>
      </c>
      <c r="D106" s="182">
        <v>16.342400000000001</v>
      </c>
      <c r="E106" s="183">
        <v>1.4051439999999999</v>
      </c>
      <c r="F106" s="182">
        <v>44.208500000000001</v>
      </c>
      <c r="G106" s="183">
        <v>0.3</v>
      </c>
    </row>
    <row r="107" spans="1:7" ht="14.1" customHeight="1" x14ac:dyDescent="0.25">
      <c r="A107" s="181" t="s">
        <v>669</v>
      </c>
      <c r="B107" s="55" t="s">
        <v>670</v>
      </c>
      <c r="C107" s="68" t="s">
        <v>219</v>
      </c>
      <c r="D107" s="182">
        <v>11067</v>
      </c>
      <c r="E107" s="183">
        <v>0.59566200000000002</v>
      </c>
      <c r="F107" s="182">
        <v>17659.191299999999</v>
      </c>
      <c r="G107" s="183">
        <v>0</v>
      </c>
    </row>
    <row r="108" spans="1:7" ht="14.1" customHeight="1" x14ac:dyDescent="0.25">
      <c r="A108" s="181" t="s">
        <v>671</v>
      </c>
      <c r="B108" s="55" t="s">
        <v>672</v>
      </c>
      <c r="C108" s="68" t="s">
        <v>219</v>
      </c>
      <c r="D108" s="182">
        <v>3429.5821999999998</v>
      </c>
      <c r="E108" s="183">
        <v>0.792466</v>
      </c>
      <c r="F108" s="182">
        <v>6147.4093999999996</v>
      </c>
      <c r="G108" s="183">
        <v>0</v>
      </c>
    </row>
    <row r="109" spans="1:7" ht="14.1" customHeight="1" x14ac:dyDescent="0.25">
      <c r="A109" s="181" t="s">
        <v>673</v>
      </c>
      <c r="B109" s="55" t="s">
        <v>674</v>
      </c>
      <c r="C109" s="68" t="s">
        <v>219</v>
      </c>
      <c r="D109" s="182">
        <v>2255</v>
      </c>
      <c r="E109" s="183">
        <v>0.97813099999999997</v>
      </c>
      <c r="F109" s="182">
        <v>4460.6854000000003</v>
      </c>
      <c r="G109" s="183">
        <v>0</v>
      </c>
    </row>
    <row r="110" spans="1:7" ht="14.1" customHeight="1" x14ac:dyDescent="0.25">
      <c r="A110" s="181" t="s">
        <v>675</v>
      </c>
      <c r="B110" s="55" t="s">
        <v>676</v>
      </c>
      <c r="C110" s="68" t="s">
        <v>219</v>
      </c>
      <c r="D110" s="182">
        <v>3825.8</v>
      </c>
      <c r="E110" s="183">
        <v>0.76822400000000002</v>
      </c>
      <c r="F110" s="182">
        <v>6764.8712999999998</v>
      </c>
      <c r="G110" s="183">
        <v>0</v>
      </c>
    </row>
    <row r="111" spans="1:7" ht="14.1" customHeight="1" x14ac:dyDescent="0.25">
      <c r="A111" s="181" t="s">
        <v>677</v>
      </c>
      <c r="B111" s="55" t="s">
        <v>678</v>
      </c>
      <c r="C111" s="68" t="s">
        <v>219</v>
      </c>
      <c r="D111" s="182">
        <v>2255</v>
      </c>
      <c r="E111" s="183">
        <v>0.99952600000000003</v>
      </c>
      <c r="F111" s="182">
        <v>4508.9310999999998</v>
      </c>
      <c r="G111" s="183">
        <v>0</v>
      </c>
    </row>
    <row r="112" spans="1:7" ht="14.1" customHeight="1" x14ac:dyDescent="0.25">
      <c r="A112" s="181" t="s">
        <v>679</v>
      </c>
      <c r="B112" s="55" t="s">
        <v>680</v>
      </c>
      <c r="C112" s="68" t="s">
        <v>219</v>
      </c>
      <c r="D112" s="182">
        <v>9843.5398000000005</v>
      </c>
      <c r="E112" s="183">
        <v>0.78434800000000005</v>
      </c>
      <c r="F112" s="182">
        <v>18085.023799999999</v>
      </c>
      <c r="G112" s="183">
        <v>5.2900000000000003E-2</v>
      </c>
    </row>
    <row r="113" spans="1:7" ht="14.1" customHeight="1" x14ac:dyDescent="0.25">
      <c r="A113" s="181" t="s">
        <v>681</v>
      </c>
      <c r="B113" s="55" t="s">
        <v>682</v>
      </c>
      <c r="C113" s="68" t="s">
        <v>219</v>
      </c>
      <c r="D113" s="182">
        <v>1696.0397</v>
      </c>
      <c r="E113" s="183">
        <v>1.1752210000000001</v>
      </c>
      <c r="F113" s="182">
        <v>3689.2611000000002</v>
      </c>
      <c r="G113" s="183">
        <v>0</v>
      </c>
    </row>
    <row r="114" spans="1:7" ht="14.1" customHeight="1" x14ac:dyDescent="0.25">
      <c r="A114" s="181" t="s">
        <v>683</v>
      </c>
      <c r="B114" s="55" t="s">
        <v>684</v>
      </c>
      <c r="C114" s="68" t="s">
        <v>219</v>
      </c>
      <c r="D114" s="182">
        <v>1939.4979000000001</v>
      </c>
      <c r="E114" s="183">
        <v>1.148109</v>
      </c>
      <c r="F114" s="182">
        <v>4166.2528000000002</v>
      </c>
      <c r="G114" s="183">
        <v>0</v>
      </c>
    </row>
    <row r="115" spans="1:7" ht="14.1" customHeight="1" x14ac:dyDescent="0.25">
      <c r="A115" s="181" t="s">
        <v>685</v>
      </c>
      <c r="B115" s="55" t="s">
        <v>686</v>
      </c>
      <c r="C115" s="68" t="s">
        <v>219</v>
      </c>
      <c r="D115" s="182">
        <v>1302</v>
      </c>
      <c r="E115" s="183">
        <v>1.3654390000000001</v>
      </c>
      <c r="F115" s="182">
        <v>3079.8015</v>
      </c>
      <c r="G115" s="183">
        <v>0</v>
      </c>
    </row>
    <row r="116" spans="1:7" ht="14.1" customHeight="1" x14ac:dyDescent="0.25">
      <c r="A116" s="181" t="s">
        <v>687</v>
      </c>
      <c r="B116" s="55" t="s">
        <v>688</v>
      </c>
      <c r="C116" s="68" t="s">
        <v>219</v>
      </c>
      <c r="D116" s="182">
        <v>16616.8328</v>
      </c>
      <c r="E116" s="183">
        <v>0.569523</v>
      </c>
      <c r="F116" s="182">
        <v>26080.501199999999</v>
      </c>
      <c r="G116" s="183">
        <v>0</v>
      </c>
    </row>
    <row r="117" spans="1:7" ht="14.1" customHeight="1" x14ac:dyDescent="0.25">
      <c r="A117" s="181" t="s">
        <v>689</v>
      </c>
      <c r="B117" s="55" t="s">
        <v>690</v>
      </c>
      <c r="C117" s="68" t="s">
        <v>424</v>
      </c>
      <c r="D117" s="182">
        <v>8.3823000000000008</v>
      </c>
      <c r="E117" s="183">
        <v>1.720226</v>
      </c>
      <c r="F117" s="182">
        <v>25.316400000000002</v>
      </c>
      <c r="G117" s="183">
        <v>0.3</v>
      </c>
    </row>
    <row r="118" spans="1:7" ht="14.1" customHeight="1" x14ac:dyDescent="0.25">
      <c r="A118" s="181" t="s">
        <v>691</v>
      </c>
      <c r="B118" s="55" t="s">
        <v>692</v>
      </c>
      <c r="C118" s="68" t="s">
        <v>219</v>
      </c>
      <c r="D118" s="182">
        <v>2563.4643000000001</v>
      </c>
      <c r="E118" s="183">
        <v>0.93499299999999996</v>
      </c>
      <c r="F118" s="182">
        <v>4960.2853999999998</v>
      </c>
      <c r="G118" s="183">
        <v>0</v>
      </c>
    </row>
  </sheetData>
  <mergeCells count="5">
    <mergeCell ref="A1:A2"/>
    <mergeCell ref="B1:F2"/>
    <mergeCell ref="G1:G2"/>
    <mergeCell ref="A3:G3"/>
    <mergeCell ref="A4:G4"/>
  </mergeCells>
  <pageMargins left="0.39370078740157483" right="0.39370078740157483" top="0.39370078740157483" bottom="0.59055118110236227" header="0" footer="0.39370078740157483"/>
  <pageSetup paperSize="9" scale="65" fitToHeight="500" orientation="portrait" r:id="rId1"/>
  <headerFooter scaleWithDoc="0" alignWithMargins="0">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6E45D-DB83-4AAB-B65E-31A483A9D519}">
  <dimension ref="A1:AM151"/>
  <sheetViews>
    <sheetView view="pageBreakPreview" zoomScaleNormal="100" zoomScaleSheetLayoutView="100" workbookViewId="0">
      <selection activeCell="B32" sqref="B32"/>
    </sheetView>
  </sheetViews>
  <sheetFormatPr defaultColWidth="11.42578125" defaultRowHeight="15" x14ac:dyDescent="0.25"/>
  <cols>
    <col min="1" max="1" width="8.28515625" customWidth="1"/>
    <col min="2" max="2" width="38.140625" customWidth="1"/>
    <col min="3" max="3" width="5.7109375" customWidth="1"/>
    <col min="4" max="29" width="6.7109375" customWidth="1"/>
    <col min="30" max="30" width="10.7109375" customWidth="1"/>
    <col min="31" max="37" width="5.28515625" customWidth="1"/>
  </cols>
  <sheetData>
    <row r="1" spans="1:39" ht="10.15" customHeight="1" x14ac:dyDescent="0.25">
      <c r="A1" s="664" t="s">
        <v>483</v>
      </c>
      <c r="B1" s="665" t="s">
        <v>484</v>
      </c>
      <c r="C1" s="665"/>
      <c r="D1" s="665"/>
      <c r="E1" s="665"/>
      <c r="F1" s="665"/>
      <c r="G1" s="665"/>
      <c r="H1" s="665"/>
      <c r="I1" s="665"/>
      <c r="J1" s="665"/>
      <c r="K1" s="665"/>
      <c r="L1" s="665"/>
      <c r="M1" s="665"/>
      <c r="N1" s="665"/>
      <c r="O1" s="665"/>
      <c r="P1" s="665"/>
      <c r="Q1" s="665"/>
      <c r="R1" s="665"/>
      <c r="S1" s="665"/>
      <c r="T1" s="665"/>
      <c r="U1" s="665"/>
      <c r="V1" s="665"/>
      <c r="W1" s="665"/>
      <c r="X1" s="665"/>
      <c r="Y1" s="665"/>
      <c r="Z1" s="665"/>
      <c r="AA1" s="665"/>
      <c r="AB1" s="665"/>
      <c r="AC1" s="665"/>
      <c r="AD1" s="664" t="s">
        <v>485</v>
      </c>
    </row>
    <row r="2" spans="1:39" ht="10.9" customHeight="1" x14ac:dyDescent="0.25">
      <c r="A2" s="664"/>
      <c r="B2" s="665"/>
      <c r="C2" s="665"/>
      <c r="D2" s="665"/>
      <c r="E2" s="665"/>
      <c r="F2" s="665"/>
      <c r="G2" s="665"/>
      <c r="H2" s="665"/>
      <c r="I2" s="665"/>
      <c r="J2" s="665"/>
      <c r="K2" s="665"/>
      <c r="L2" s="665"/>
      <c r="M2" s="665"/>
      <c r="N2" s="665"/>
      <c r="O2" s="665"/>
      <c r="P2" s="665"/>
      <c r="Q2" s="665"/>
      <c r="R2" s="665"/>
      <c r="S2" s="665"/>
      <c r="T2" s="665"/>
      <c r="U2" s="665"/>
      <c r="V2" s="665"/>
      <c r="W2" s="665"/>
      <c r="X2" s="665"/>
      <c r="Y2" s="665"/>
      <c r="Z2" s="665"/>
      <c r="AA2" s="665"/>
      <c r="AB2" s="665"/>
      <c r="AC2" s="665"/>
      <c r="AD2" s="664"/>
    </row>
    <row r="3" spans="1:39" ht="2.4500000000000002" customHeight="1" x14ac:dyDescent="0.25">
      <c r="A3" s="666"/>
      <c r="B3" s="666"/>
      <c r="C3" s="666"/>
      <c r="D3" s="666"/>
      <c r="E3" s="666"/>
      <c r="F3" s="666"/>
      <c r="G3" s="666"/>
      <c r="H3" s="666"/>
      <c r="I3" s="666"/>
      <c r="J3" s="666"/>
      <c r="K3" s="666"/>
      <c r="L3" s="666"/>
      <c r="M3" s="666"/>
      <c r="N3" s="666"/>
      <c r="O3" s="666"/>
      <c r="P3" s="666"/>
      <c r="Q3" s="666"/>
      <c r="R3" s="666"/>
      <c r="S3" s="666"/>
      <c r="T3" s="666"/>
      <c r="U3" s="666"/>
      <c r="V3" s="666"/>
      <c r="W3" s="666"/>
      <c r="X3" s="666"/>
      <c r="Y3" s="666"/>
      <c r="Z3" s="666"/>
      <c r="AA3" s="666"/>
      <c r="AB3" s="666"/>
      <c r="AC3" s="666"/>
      <c r="AD3" s="666"/>
    </row>
    <row r="4" spans="1:39" ht="10.15" customHeight="1" x14ac:dyDescent="0.25">
      <c r="A4" s="667" t="s">
        <v>1692</v>
      </c>
      <c r="B4" s="667"/>
      <c r="C4" s="667"/>
      <c r="D4" s="667"/>
      <c r="E4" s="667"/>
      <c r="F4" s="667"/>
      <c r="G4" s="667"/>
      <c r="H4" s="667"/>
      <c r="I4" s="667"/>
      <c r="J4" s="667"/>
      <c r="K4" s="667"/>
      <c r="L4" s="667"/>
      <c r="M4" s="667"/>
      <c r="N4" s="667"/>
      <c r="O4" s="667"/>
      <c r="P4" s="667"/>
      <c r="Q4" s="667"/>
      <c r="R4" s="667"/>
      <c r="S4" s="667"/>
      <c r="T4" s="667"/>
      <c r="U4" s="667"/>
      <c r="V4" s="667"/>
      <c r="W4" s="667"/>
      <c r="X4" s="667"/>
      <c r="Y4" s="667"/>
      <c r="Z4" s="667"/>
      <c r="AA4" s="667"/>
      <c r="AB4" s="667"/>
      <c r="AC4" s="667"/>
      <c r="AD4" s="667"/>
    </row>
    <row r="5" spans="1:39" x14ac:dyDescent="0.25">
      <c r="A5" s="663" t="s">
        <v>1727</v>
      </c>
      <c r="B5" s="663"/>
      <c r="C5" s="663"/>
      <c r="D5" s="663"/>
      <c r="E5" s="663"/>
      <c r="F5" s="663"/>
      <c r="G5" s="663"/>
      <c r="H5" s="663"/>
      <c r="I5" s="663"/>
      <c r="J5" s="663"/>
      <c r="K5" s="663"/>
      <c r="L5" s="663"/>
      <c r="M5" s="663"/>
      <c r="N5" s="663"/>
      <c r="O5" s="663"/>
      <c r="P5" s="663"/>
      <c r="Q5" s="663"/>
      <c r="R5" s="663"/>
      <c r="S5" s="663"/>
      <c r="T5" s="663"/>
      <c r="U5" s="663"/>
      <c r="V5" s="663"/>
      <c r="W5" s="663"/>
      <c r="X5" s="663"/>
      <c r="Y5" s="663"/>
      <c r="Z5" s="663"/>
      <c r="AA5" s="663"/>
      <c r="AB5" s="663"/>
      <c r="AC5" s="663"/>
      <c r="AD5" s="663"/>
    </row>
    <row r="6" spans="1:39" ht="5.45" customHeight="1" x14ac:dyDescent="0.25">
      <c r="A6" s="270"/>
      <c r="B6" s="270"/>
      <c r="C6" s="270"/>
      <c r="D6" s="269"/>
      <c r="E6" s="269"/>
      <c r="F6" s="269"/>
      <c r="G6" s="269"/>
      <c r="H6" s="269"/>
      <c r="I6" s="269"/>
      <c r="J6" s="269"/>
      <c r="K6" s="269"/>
      <c r="L6" s="269"/>
      <c r="M6" s="269"/>
      <c r="N6" s="269"/>
      <c r="O6" s="269"/>
      <c r="P6" s="269"/>
      <c r="Q6" s="269"/>
      <c r="R6" s="269"/>
      <c r="S6" s="269"/>
      <c r="T6" s="269"/>
      <c r="U6" s="269"/>
      <c r="V6" s="269"/>
      <c r="W6" s="269"/>
      <c r="X6" s="269"/>
      <c r="Y6" s="269"/>
      <c r="Z6" s="269"/>
      <c r="AA6" s="269"/>
      <c r="AB6" s="269"/>
      <c r="AC6" s="269"/>
      <c r="AD6" s="269"/>
    </row>
    <row r="7" spans="1:39" ht="21.6" customHeight="1" x14ac:dyDescent="0.25">
      <c r="A7" s="668" t="s">
        <v>147</v>
      </c>
      <c r="B7" s="668" t="s">
        <v>136</v>
      </c>
      <c r="C7" s="668" t="s">
        <v>5</v>
      </c>
      <c r="D7" s="668" t="s">
        <v>1698</v>
      </c>
      <c r="E7" s="668"/>
      <c r="F7" s="668"/>
      <c r="G7" s="668"/>
      <c r="H7" s="668"/>
      <c r="I7" s="668"/>
      <c r="J7" s="668"/>
      <c r="K7" s="668"/>
      <c r="L7" s="668"/>
      <c r="M7" s="668" t="s">
        <v>1699</v>
      </c>
      <c r="N7" s="668"/>
      <c r="O7" s="668"/>
      <c r="P7" s="668"/>
      <c r="Q7" s="668"/>
      <c r="R7" s="668"/>
      <c r="S7" s="668"/>
      <c r="T7" s="668"/>
      <c r="U7" s="668"/>
      <c r="V7" s="668"/>
      <c r="W7" s="668" t="s">
        <v>1700</v>
      </c>
      <c r="X7" s="668"/>
      <c r="Y7" s="668"/>
      <c r="Z7" s="668"/>
      <c r="AA7" s="668"/>
      <c r="AB7" s="669" t="s">
        <v>1701</v>
      </c>
      <c r="AC7" s="669"/>
      <c r="AD7" s="669" t="s">
        <v>1702</v>
      </c>
    </row>
    <row r="8" spans="1:39" x14ac:dyDescent="0.25">
      <c r="A8" s="668"/>
      <c r="B8" s="668"/>
      <c r="C8" s="668"/>
      <c r="D8" s="271" t="s">
        <v>301</v>
      </c>
      <c r="E8" s="271" t="s">
        <v>302</v>
      </c>
      <c r="F8" s="271" t="s">
        <v>303</v>
      </c>
      <c r="G8" s="271" t="s">
        <v>304</v>
      </c>
      <c r="H8" s="271" t="s">
        <v>306</v>
      </c>
      <c r="I8" s="271" t="s">
        <v>307</v>
      </c>
      <c r="J8" s="271" t="s">
        <v>309</v>
      </c>
      <c r="K8" s="271" t="s">
        <v>310</v>
      </c>
      <c r="L8" s="271" t="s">
        <v>312</v>
      </c>
      <c r="M8" s="271" t="s">
        <v>314</v>
      </c>
      <c r="N8" s="271" t="s">
        <v>315</v>
      </c>
      <c r="O8" s="271" t="s">
        <v>317</v>
      </c>
      <c r="P8" s="271" t="s">
        <v>318</v>
      </c>
      <c r="Q8" s="271" t="s">
        <v>319</v>
      </c>
      <c r="R8" s="271" t="s">
        <v>320</v>
      </c>
      <c r="S8" s="271" t="s">
        <v>322</v>
      </c>
      <c r="T8" s="271" t="s">
        <v>323</v>
      </c>
      <c r="U8" s="271" t="s">
        <v>325</v>
      </c>
      <c r="V8" s="271" t="s">
        <v>326</v>
      </c>
      <c r="W8" s="271" t="s">
        <v>327</v>
      </c>
      <c r="X8" s="271" t="s">
        <v>329</v>
      </c>
      <c r="Y8" s="271" t="s">
        <v>331</v>
      </c>
      <c r="Z8" s="271" t="s">
        <v>332</v>
      </c>
      <c r="AA8" s="271" t="s">
        <v>333</v>
      </c>
      <c r="AB8" s="271" t="s">
        <v>335</v>
      </c>
      <c r="AC8" s="271" t="s">
        <v>337</v>
      </c>
      <c r="AD8" s="669"/>
    </row>
    <row r="9" spans="1:39" x14ac:dyDescent="0.25">
      <c r="A9" s="272" t="s">
        <v>254</v>
      </c>
      <c r="B9" s="273" t="s">
        <v>255</v>
      </c>
      <c r="C9" s="274" t="s">
        <v>424</v>
      </c>
      <c r="D9" s="275">
        <v>0</v>
      </c>
      <c r="E9" s="275">
        <v>0.08</v>
      </c>
      <c r="F9" s="275">
        <v>2.5000000000000001E-2</v>
      </c>
      <c r="G9" s="275">
        <v>1.4999999999999999E-2</v>
      </c>
      <c r="H9" s="275">
        <v>1.6E-2</v>
      </c>
      <c r="I9" s="275">
        <v>2E-3</v>
      </c>
      <c r="J9" s="275">
        <v>0.03</v>
      </c>
      <c r="K9" s="275">
        <v>0</v>
      </c>
      <c r="L9" s="275">
        <v>0</v>
      </c>
      <c r="M9" s="275">
        <v>0.18599407413254601</v>
      </c>
      <c r="N9" s="275">
        <v>5.14768459931964E-2</v>
      </c>
      <c r="O9" s="275">
        <v>6.2992281890531798E-2</v>
      </c>
      <c r="P9" s="275">
        <v>9.1512597665585702E-3</v>
      </c>
      <c r="Q9" s="275">
        <v>4.6041504131892798E-4</v>
      </c>
      <c r="R9" s="275">
        <v>1.13428029830319E-3</v>
      </c>
      <c r="S9" s="275">
        <v>9.2414790964694404E-2</v>
      </c>
      <c r="T9" s="275">
        <v>7.4273153222795098E-3</v>
      </c>
      <c r="U9" s="275">
        <v>1.41233518498324E-5</v>
      </c>
      <c r="V9" s="275">
        <v>0</v>
      </c>
      <c r="W9" s="275">
        <v>4.3990275980440197E-2</v>
      </c>
      <c r="X9" s="275">
        <v>1.1108706044734599E-3</v>
      </c>
      <c r="Y9" s="275">
        <v>6.0227439395727403E-2</v>
      </c>
      <c r="Z9" s="275">
        <v>4.5154092376360901E-2</v>
      </c>
      <c r="AA9" s="275">
        <v>9.2841441528493801E-3</v>
      </c>
      <c r="AB9" s="275">
        <v>6.9058984975894896E-2</v>
      </c>
      <c r="AC9" s="275">
        <v>3.70584833998676E-3</v>
      </c>
      <c r="AD9" s="275">
        <v>0.81159999999999999</v>
      </c>
    </row>
    <row r="10" spans="1:39" x14ac:dyDescent="0.25">
      <c r="A10" s="272" t="s">
        <v>487</v>
      </c>
      <c r="B10" s="273" t="s">
        <v>488</v>
      </c>
      <c r="C10" s="274" t="s">
        <v>424</v>
      </c>
      <c r="D10" s="275">
        <v>0</v>
      </c>
      <c r="E10" s="275">
        <v>0.08</v>
      </c>
      <c r="F10" s="275">
        <v>2.5000000000000001E-2</v>
      </c>
      <c r="G10" s="275">
        <v>1.4999999999999999E-2</v>
      </c>
      <c r="H10" s="275">
        <v>1.6E-2</v>
      </c>
      <c r="I10" s="275">
        <v>2E-3</v>
      </c>
      <c r="J10" s="275">
        <v>0.03</v>
      </c>
      <c r="K10" s="275">
        <v>0</v>
      </c>
      <c r="L10" s="275">
        <v>0</v>
      </c>
      <c r="M10" s="275">
        <v>0.18599407413254601</v>
      </c>
      <c r="N10" s="275">
        <v>5.14768459931964E-2</v>
      </c>
      <c r="O10" s="275">
        <v>6.2992281890531798E-2</v>
      </c>
      <c r="P10" s="275">
        <v>9.1512597665585702E-3</v>
      </c>
      <c r="Q10" s="275">
        <v>4.6041504131892798E-4</v>
      </c>
      <c r="R10" s="275">
        <v>1.13428029830319E-3</v>
      </c>
      <c r="S10" s="275">
        <v>9.2414790964694404E-2</v>
      </c>
      <c r="T10" s="275">
        <v>7.4273153222795098E-3</v>
      </c>
      <c r="U10" s="275">
        <v>1.41233518498324E-5</v>
      </c>
      <c r="V10" s="275">
        <v>0</v>
      </c>
      <c r="W10" s="275">
        <v>4.3990275980440197E-2</v>
      </c>
      <c r="X10" s="275">
        <v>1.1108706044734599E-3</v>
      </c>
      <c r="Y10" s="275">
        <v>6.0227439395727403E-2</v>
      </c>
      <c r="Z10" s="275">
        <v>4.5154092376360901E-2</v>
      </c>
      <c r="AA10" s="275">
        <v>9.2841441528493801E-3</v>
      </c>
      <c r="AB10" s="275">
        <v>6.9058984975894896E-2</v>
      </c>
      <c r="AC10" s="275">
        <v>3.70584833998676E-3</v>
      </c>
      <c r="AD10" s="275">
        <v>0.81159999999999999</v>
      </c>
    </row>
    <row r="11" spans="1:39" x14ac:dyDescent="0.25">
      <c r="A11" s="272" t="s">
        <v>489</v>
      </c>
      <c r="B11" s="273" t="s">
        <v>490</v>
      </c>
      <c r="C11" s="274" t="s">
        <v>219</v>
      </c>
      <c r="D11" s="275">
        <v>0</v>
      </c>
      <c r="E11" s="275">
        <v>0.08</v>
      </c>
      <c r="F11" s="275">
        <v>2.5000000000000001E-2</v>
      </c>
      <c r="G11" s="275">
        <v>1.4999999999999999E-2</v>
      </c>
      <c r="H11" s="275">
        <v>1.6E-2</v>
      </c>
      <c r="I11" s="275">
        <v>2E-3</v>
      </c>
      <c r="J11" s="275">
        <v>0.03</v>
      </c>
      <c r="K11" s="275">
        <v>1.11111111111111E-3</v>
      </c>
      <c r="L11" s="275">
        <v>0</v>
      </c>
      <c r="M11" s="275">
        <v>0</v>
      </c>
      <c r="N11" s="275">
        <v>0</v>
      </c>
      <c r="O11" s="275">
        <v>7.4777962322740504E-2</v>
      </c>
      <c r="P11" s="275">
        <v>8.7416018348610396E-3</v>
      </c>
      <c r="Q11" s="275">
        <v>4.6021064012617902E-4</v>
      </c>
      <c r="R11" s="275">
        <v>9.3578951605325701E-4</v>
      </c>
      <c r="S11" s="275">
        <v>9.2373763431261399E-2</v>
      </c>
      <c r="T11" s="275">
        <v>7.4240179666882501E-3</v>
      </c>
      <c r="U11" s="275">
        <v>1.73456897961502E-4</v>
      </c>
      <c r="V11" s="275">
        <v>0</v>
      </c>
      <c r="W11" s="275">
        <v>3.5357726379298002E-2</v>
      </c>
      <c r="X11" s="275">
        <v>8.9287593679208499E-4</v>
      </c>
      <c r="Y11" s="275">
        <v>4.8387055585607998E-2</v>
      </c>
      <c r="Z11" s="275">
        <v>3.7916377683510097E-2</v>
      </c>
      <c r="AA11" s="275">
        <v>9.2800224583603104E-3</v>
      </c>
      <c r="AB11" s="275">
        <v>3.1266412619105698E-2</v>
      </c>
      <c r="AC11" s="275">
        <v>2.9796133520991201E-3</v>
      </c>
      <c r="AD11" s="275">
        <v>0.52010000000000001</v>
      </c>
      <c r="AL11" s="276"/>
      <c r="AM11" s="276"/>
    </row>
    <row r="12" spans="1:39" x14ac:dyDescent="0.25">
      <c r="A12" s="272" t="s">
        <v>491</v>
      </c>
      <c r="B12" s="273" t="s">
        <v>492</v>
      </c>
      <c r="C12" s="274" t="s">
        <v>219</v>
      </c>
      <c r="D12" s="275">
        <v>0</v>
      </c>
      <c r="E12" s="275">
        <v>0.08</v>
      </c>
      <c r="F12" s="275">
        <v>2.5000000000000001E-2</v>
      </c>
      <c r="G12" s="275">
        <v>1.4999999999999999E-2</v>
      </c>
      <c r="H12" s="275">
        <v>1.6E-2</v>
      </c>
      <c r="I12" s="275">
        <v>2E-3</v>
      </c>
      <c r="J12" s="275">
        <v>0.03</v>
      </c>
      <c r="K12" s="275">
        <v>0</v>
      </c>
      <c r="L12" s="275">
        <v>0</v>
      </c>
      <c r="M12" s="275">
        <v>0</v>
      </c>
      <c r="N12" s="275">
        <v>0</v>
      </c>
      <c r="O12" s="275">
        <v>7.8640334809774906E-2</v>
      </c>
      <c r="P12" s="275">
        <v>9.1513675368646401E-3</v>
      </c>
      <c r="Q12" s="275">
        <v>4.6042046342158801E-4</v>
      </c>
      <c r="R12" s="275">
        <v>1.0027034037531799E-3</v>
      </c>
      <c r="S12" s="275">
        <v>9.2415879292483405E-2</v>
      </c>
      <c r="T12" s="275">
        <v>7.4274027904604996E-3</v>
      </c>
      <c r="U12" s="275">
        <v>1.5720693648121499E-4</v>
      </c>
      <c r="V12" s="275">
        <v>0</v>
      </c>
      <c r="W12" s="275">
        <v>3.2561574479424399E-2</v>
      </c>
      <c r="X12" s="275">
        <v>8.2226571937509896E-4</v>
      </c>
      <c r="Y12" s="275">
        <v>4.4580837580202898E-2</v>
      </c>
      <c r="Z12" s="275">
        <v>3.8056170087463703E-2</v>
      </c>
      <c r="AA12" s="275">
        <v>9.2842534880756208E-3</v>
      </c>
      <c r="AB12" s="275">
        <v>3.1794892959184202E-2</v>
      </c>
      <c r="AC12" s="275">
        <v>2.7430665992089699E-3</v>
      </c>
      <c r="AD12" s="275">
        <v>0.5171</v>
      </c>
    </row>
    <row r="13" spans="1:39" x14ac:dyDescent="0.25">
      <c r="A13" s="272" t="s">
        <v>493</v>
      </c>
      <c r="B13" s="273" t="s">
        <v>494</v>
      </c>
      <c r="C13" s="274" t="s">
        <v>424</v>
      </c>
      <c r="D13" s="275">
        <v>0</v>
      </c>
      <c r="E13" s="275">
        <v>0.08</v>
      </c>
      <c r="F13" s="275">
        <v>2.5000000000000001E-2</v>
      </c>
      <c r="G13" s="275">
        <v>1.4999999999999999E-2</v>
      </c>
      <c r="H13" s="275">
        <v>1.6E-2</v>
      </c>
      <c r="I13" s="275">
        <v>2E-3</v>
      </c>
      <c r="J13" s="275">
        <v>0.03</v>
      </c>
      <c r="K13" s="275">
        <v>1.11111111111111E-3</v>
      </c>
      <c r="L13" s="275">
        <v>0</v>
      </c>
      <c r="M13" s="275">
        <v>0.18508349705450999</v>
      </c>
      <c r="N13" s="275">
        <v>5.12214632207268E-2</v>
      </c>
      <c r="O13" s="275">
        <v>5.67613698068241E-2</v>
      </c>
      <c r="P13" s="275">
        <v>8.7402839760638597E-3</v>
      </c>
      <c r="Q13" s="275">
        <v>4.6014126009124901E-4</v>
      </c>
      <c r="R13" s="275">
        <v>9.5091354464079498E-4</v>
      </c>
      <c r="S13" s="275">
        <v>9.2359837427873598E-2</v>
      </c>
      <c r="T13" s="275">
        <v>7.4228987430525004E-3</v>
      </c>
      <c r="U13" s="275">
        <v>7.7185963318835905E-6</v>
      </c>
      <c r="V13" s="275">
        <v>0</v>
      </c>
      <c r="W13" s="275">
        <v>4.4473625608209298E-2</v>
      </c>
      <c r="X13" s="275">
        <v>1.22517431851162E-3</v>
      </c>
      <c r="Y13" s="275">
        <v>6.6385080097007304E-2</v>
      </c>
      <c r="Z13" s="275">
        <v>4.4896259956163698E-2</v>
      </c>
      <c r="AA13" s="275">
        <v>9.2786234288156199E-3</v>
      </c>
      <c r="AB13" s="275">
        <v>6.8153151573892706E-2</v>
      </c>
      <c r="AC13" s="275">
        <v>3.7650806389650498E-3</v>
      </c>
      <c r="AD13" s="275">
        <v>0.81030000000000002</v>
      </c>
    </row>
    <row r="14" spans="1:39" x14ac:dyDescent="0.25">
      <c r="A14" s="272" t="s">
        <v>495</v>
      </c>
      <c r="B14" s="273" t="s">
        <v>496</v>
      </c>
      <c r="C14" s="274" t="s">
        <v>219</v>
      </c>
      <c r="D14" s="275">
        <v>0</v>
      </c>
      <c r="E14" s="275">
        <v>0.08</v>
      </c>
      <c r="F14" s="275">
        <v>2.5000000000000001E-2</v>
      </c>
      <c r="G14" s="275">
        <v>1.4999999999999999E-2</v>
      </c>
      <c r="H14" s="275">
        <v>1.6E-2</v>
      </c>
      <c r="I14" s="275">
        <v>2E-3</v>
      </c>
      <c r="J14" s="275">
        <v>0.03</v>
      </c>
      <c r="K14" s="275">
        <v>0</v>
      </c>
      <c r="L14" s="275">
        <v>0</v>
      </c>
      <c r="M14" s="275">
        <v>0</v>
      </c>
      <c r="N14" s="275">
        <v>0</v>
      </c>
      <c r="O14" s="275">
        <v>6.8100723897950896E-2</v>
      </c>
      <c r="P14" s="275">
        <v>9.1591321678983692E-3</v>
      </c>
      <c r="Q14" s="275">
        <v>4.6081111487389202E-4</v>
      </c>
      <c r="R14" s="275">
        <v>6.5573773774054605E-4</v>
      </c>
      <c r="S14" s="275">
        <v>9.2494291092847902E-2</v>
      </c>
      <c r="T14" s="275">
        <v>7.4337046947359504E-3</v>
      </c>
      <c r="U14" s="275">
        <v>1.35216409609102E-3</v>
      </c>
      <c r="V14" s="275">
        <v>0</v>
      </c>
      <c r="W14" s="275">
        <v>4.0301809886868503E-2</v>
      </c>
      <c r="X14" s="275">
        <v>1.01772709792288E-3</v>
      </c>
      <c r="Y14" s="275">
        <v>5.52249975591797E-2</v>
      </c>
      <c r="Z14" s="275">
        <v>3.7749010073668397E-2</v>
      </c>
      <c r="AA14" s="275">
        <v>9.2921308684199393E-3</v>
      </c>
      <c r="AB14" s="275">
        <v>3.0182302886759299E-2</v>
      </c>
      <c r="AC14" s="275">
        <v>3.39512294340052E-3</v>
      </c>
      <c r="AD14" s="275">
        <v>0.52480000000000004</v>
      </c>
    </row>
    <row r="15" spans="1:39" x14ac:dyDescent="0.25">
      <c r="A15" s="272" t="s">
        <v>497</v>
      </c>
      <c r="B15" s="273" t="s">
        <v>498</v>
      </c>
      <c r="C15" s="274" t="s">
        <v>424</v>
      </c>
      <c r="D15" s="275">
        <v>0</v>
      </c>
      <c r="E15" s="275">
        <v>0.08</v>
      </c>
      <c r="F15" s="275">
        <v>2.5000000000000001E-2</v>
      </c>
      <c r="G15" s="275">
        <v>1.4999999999999999E-2</v>
      </c>
      <c r="H15" s="275">
        <v>1.6E-2</v>
      </c>
      <c r="I15" s="275">
        <v>2E-3</v>
      </c>
      <c r="J15" s="275">
        <v>0.03</v>
      </c>
      <c r="K15" s="275">
        <v>1.11111111111111E-3</v>
      </c>
      <c r="L15" s="275">
        <v>0</v>
      </c>
      <c r="M15" s="275">
        <v>0.18706780781879201</v>
      </c>
      <c r="N15" s="275">
        <v>5.1778977831291297E-2</v>
      </c>
      <c r="O15" s="275">
        <v>7.2081143408337697E-2</v>
      </c>
      <c r="P15" s="275">
        <v>8.7405559992157593E-3</v>
      </c>
      <c r="Q15" s="275">
        <v>4.60155581030504E-4</v>
      </c>
      <c r="R15" s="275">
        <v>9.7417162267307404E-4</v>
      </c>
      <c r="S15" s="275">
        <v>9.2362711935630407E-2</v>
      </c>
      <c r="T15" s="275">
        <v>7.4231297653302502E-3</v>
      </c>
      <c r="U15" s="275">
        <v>1.55975554197209E-5</v>
      </c>
      <c r="V15" s="275">
        <v>0</v>
      </c>
      <c r="W15" s="275">
        <v>3.7322062355058999E-2</v>
      </c>
      <c r="X15" s="275">
        <v>9.42480606100203E-4</v>
      </c>
      <c r="Y15" s="275">
        <v>5.10691391725029E-2</v>
      </c>
      <c r="Z15" s="275">
        <v>4.5468936048567103E-2</v>
      </c>
      <c r="AA15" s="275">
        <v>9.2789122066628104E-3</v>
      </c>
      <c r="AB15" s="275">
        <v>7.1179585645552407E-2</v>
      </c>
      <c r="AC15" s="275">
        <v>3.145148930903E-3</v>
      </c>
      <c r="AD15" s="275">
        <v>0.80840000000000001</v>
      </c>
      <c r="AL15" s="276"/>
      <c r="AM15" s="276"/>
    </row>
    <row r="16" spans="1:39" x14ac:dyDescent="0.25">
      <c r="A16" s="272" t="s">
        <v>396</v>
      </c>
      <c r="B16" s="273" t="s">
        <v>397</v>
      </c>
      <c r="C16" s="274" t="s">
        <v>424</v>
      </c>
      <c r="D16" s="275">
        <v>0</v>
      </c>
      <c r="E16" s="275">
        <v>0.08</v>
      </c>
      <c r="F16" s="275">
        <v>2.5000000000000001E-2</v>
      </c>
      <c r="G16" s="275">
        <v>1.4999999999999999E-2</v>
      </c>
      <c r="H16" s="275">
        <v>1.6E-2</v>
      </c>
      <c r="I16" s="275">
        <v>2E-3</v>
      </c>
      <c r="J16" s="275">
        <v>0.03</v>
      </c>
      <c r="K16" s="275">
        <v>0</v>
      </c>
      <c r="L16" s="275">
        <v>0</v>
      </c>
      <c r="M16" s="275">
        <v>0.18670515857421199</v>
      </c>
      <c r="N16" s="275">
        <v>5.1676804511364097E-2</v>
      </c>
      <c r="O16" s="275">
        <v>6.8783549804080996E-2</v>
      </c>
      <c r="P16" s="275">
        <v>9.1493588617180006E-3</v>
      </c>
      <c r="Q16" s="275">
        <v>4.60319403646843E-4</v>
      </c>
      <c r="R16" s="275">
        <v>9.1720027145496795E-4</v>
      </c>
      <c r="S16" s="275">
        <v>9.2395594512187706E-2</v>
      </c>
      <c r="T16" s="275">
        <v>7.4257725161513098E-3</v>
      </c>
      <c r="U16" s="275">
        <v>2.3233679086813999E-5</v>
      </c>
      <c r="V16" s="275">
        <v>0</v>
      </c>
      <c r="W16" s="275">
        <v>3.9749881081580903E-2</v>
      </c>
      <c r="X16" s="275">
        <v>1.00378943847676E-3</v>
      </c>
      <c r="Y16" s="275">
        <v>5.4410576212169298E-2</v>
      </c>
      <c r="Z16" s="275">
        <v>4.5361183748284899E-2</v>
      </c>
      <c r="AA16" s="275">
        <v>9.2822156451891295E-3</v>
      </c>
      <c r="AB16" s="275">
        <v>7.0146214678495702E-2</v>
      </c>
      <c r="AC16" s="275">
        <v>3.3486271121905701E-3</v>
      </c>
      <c r="AD16" s="275">
        <v>0.80879999999999996</v>
      </c>
    </row>
    <row r="17" spans="1:39" x14ac:dyDescent="0.25">
      <c r="A17" s="272" t="s">
        <v>499</v>
      </c>
      <c r="B17" s="273" t="s">
        <v>500</v>
      </c>
      <c r="C17" s="274" t="s">
        <v>219</v>
      </c>
      <c r="D17" s="275">
        <v>0</v>
      </c>
      <c r="E17" s="275">
        <v>0.08</v>
      </c>
      <c r="F17" s="275">
        <v>2.5000000000000001E-2</v>
      </c>
      <c r="G17" s="275">
        <v>1.4999999999999999E-2</v>
      </c>
      <c r="H17" s="275">
        <v>1.6E-2</v>
      </c>
      <c r="I17" s="275">
        <v>2E-3</v>
      </c>
      <c r="J17" s="275">
        <v>0.03</v>
      </c>
      <c r="K17" s="275">
        <v>1.11111111111111E-3</v>
      </c>
      <c r="L17" s="275">
        <v>0</v>
      </c>
      <c r="M17" s="275">
        <v>0</v>
      </c>
      <c r="N17" s="275">
        <v>0</v>
      </c>
      <c r="O17" s="275">
        <v>8.2334418162499895E-2</v>
      </c>
      <c r="P17" s="275">
        <v>8.7421228091724996E-3</v>
      </c>
      <c r="Q17" s="275">
        <v>4.60238067355867E-4</v>
      </c>
      <c r="R17" s="275">
        <v>7.1860718486364101E-4</v>
      </c>
      <c r="S17" s="275">
        <v>9.2379268641714696E-2</v>
      </c>
      <c r="T17" s="275">
        <v>7.4244604167930999E-3</v>
      </c>
      <c r="U17" s="275">
        <v>4.4998020075693402E-4</v>
      </c>
      <c r="V17" s="275">
        <v>0</v>
      </c>
      <c r="W17" s="275">
        <v>3.2326239516101703E-2</v>
      </c>
      <c r="X17" s="275">
        <v>7.5352882177673601E-4</v>
      </c>
      <c r="Y17" s="275">
        <v>4.0837940026453003E-2</v>
      </c>
      <c r="Z17" s="275">
        <v>3.8160291055461003E-2</v>
      </c>
      <c r="AA17" s="275">
        <v>9.2805755209913708E-3</v>
      </c>
      <c r="AB17" s="275">
        <v>3.25554270361516E-2</v>
      </c>
      <c r="AC17" s="275">
        <v>2.7135292575930499E-3</v>
      </c>
      <c r="AD17" s="275">
        <v>0.51819999999999999</v>
      </c>
    </row>
    <row r="18" spans="1:39" x14ac:dyDescent="0.25">
      <c r="A18" s="272" t="s">
        <v>501</v>
      </c>
      <c r="B18" s="273" t="s">
        <v>502</v>
      </c>
      <c r="C18" s="274" t="s">
        <v>424</v>
      </c>
      <c r="D18" s="275">
        <v>0</v>
      </c>
      <c r="E18" s="275">
        <v>0.08</v>
      </c>
      <c r="F18" s="275">
        <v>2.5000000000000001E-2</v>
      </c>
      <c r="G18" s="275">
        <v>1.4999999999999999E-2</v>
      </c>
      <c r="H18" s="275">
        <v>1.6E-2</v>
      </c>
      <c r="I18" s="275">
        <v>2E-3</v>
      </c>
      <c r="J18" s="275">
        <v>0.03</v>
      </c>
      <c r="K18" s="275">
        <v>0</v>
      </c>
      <c r="L18" s="275">
        <v>0</v>
      </c>
      <c r="M18" s="275">
        <v>0.18753838428356201</v>
      </c>
      <c r="N18" s="275">
        <v>5.1910833084230397E-2</v>
      </c>
      <c r="O18" s="275">
        <v>7.5083338684816203E-2</v>
      </c>
      <c r="P18" s="275">
        <v>9.1503628820826903E-3</v>
      </c>
      <c r="Q18" s="275">
        <v>4.60369917574924E-4</v>
      </c>
      <c r="R18" s="275">
        <v>1.05031648607477E-3</v>
      </c>
      <c r="S18" s="275">
        <v>9.24057336989767E-2</v>
      </c>
      <c r="T18" s="275">
        <v>7.4265873958540797E-3</v>
      </c>
      <c r="U18" s="275">
        <v>0</v>
      </c>
      <c r="V18" s="275">
        <v>0</v>
      </c>
      <c r="W18" s="275">
        <v>3.5153561815383101E-2</v>
      </c>
      <c r="X18" s="275">
        <v>8.8772024255118101E-4</v>
      </c>
      <c r="Y18" s="275">
        <v>4.81243062471527E-2</v>
      </c>
      <c r="Z18" s="275">
        <v>4.5600829645861499E-2</v>
      </c>
      <c r="AA18" s="275">
        <v>9.2832342448175998E-3</v>
      </c>
      <c r="AB18" s="275">
        <v>7.1404355640772896E-2</v>
      </c>
      <c r="AC18" s="275">
        <v>2.9614219459792499E-3</v>
      </c>
      <c r="AD18" s="275">
        <v>0.80640000000000001</v>
      </c>
    </row>
    <row r="19" spans="1:39" x14ac:dyDescent="0.25">
      <c r="A19" s="272" t="s">
        <v>503</v>
      </c>
      <c r="B19" s="273" t="s">
        <v>504</v>
      </c>
      <c r="C19" s="274" t="s">
        <v>219</v>
      </c>
      <c r="D19" s="275">
        <v>0</v>
      </c>
      <c r="E19" s="275">
        <v>0.08</v>
      </c>
      <c r="F19" s="275">
        <v>2.5000000000000001E-2</v>
      </c>
      <c r="G19" s="275">
        <v>1.4999999999999999E-2</v>
      </c>
      <c r="H19" s="275">
        <v>1.6E-2</v>
      </c>
      <c r="I19" s="275">
        <v>2E-3</v>
      </c>
      <c r="J19" s="275">
        <v>0.03</v>
      </c>
      <c r="K19" s="275">
        <v>0</v>
      </c>
      <c r="L19" s="275">
        <v>0</v>
      </c>
      <c r="M19" s="275">
        <v>0</v>
      </c>
      <c r="N19" s="275">
        <v>0</v>
      </c>
      <c r="O19" s="275">
        <v>7.7577230883724896E-2</v>
      </c>
      <c r="P19" s="275">
        <v>9.1481448883423203E-3</v>
      </c>
      <c r="Q19" s="275">
        <v>4.6025832663491401E-4</v>
      </c>
      <c r="R19" s="275">
        <v>7.8545170345927797E-4</v>
      </c>
      <c r="S19" s="275">
        <v>9.2383335096696106E-2</v>
      </c>
      <c r="T19" s="275">
        <v>7.4247872350770103E-3</v>
      </c>
      <c r="U19" s="275">
        <v>2.2181259129643599E-5</v>
      </c>
      <c r="V19" s="275">
        <v>0</v>
      </c>
      <c r="W19" s="275">
        <v>3.3318098668222898E-2</v>
      </c>
      <c r="X19" s="275">
        <v>8.4136995239430102E-4</v>
      </c>
      <c r="Y19" s="275">
        <v>4.5600549245203299E-2</v>
      </c>
      <c r="Z19" s="275">
        <v>3.8009644460578099E-2</v>
      </c>
      <c r="AA19" s="275">
        <v>9.2809840438462608E-3</v>
      </c>
      <c r="AB19" s="275">
        <v>3.1550633418034803E-2</v>
      </c>
      <c r="AC19" s="275">
        <v>2.8067980454600798E-3</v>
      </c>
      <c r="AD19" s="275">
        <v>0.51719999999999999</v>
      </c>
    </row>
    <row r="20" spans="1:39" x14ac:dyDescent="0.25">
      <c r="A20" s="272" t="s">
        <v>505</v>
      </c>
      <c r="B20" s="273" t="s">
        <v>506</v>
      </c>
      <c r="C20" s="274" t="s">
        <v>219</v>
      </c>
      <c r="D20" s="275">
        <v>0</v>
      </c>
      <c r="E20" s="275">
        <v>0.08</v>
      </c>
      <c r="F20" s="275">
        <v>2.5000000000000001E-2</v>
      </c>
      <c r="G20" s="275">
        <v>1.4999999999999999E-2</v>
      </c>
      <c r="H20" s="275">
        <v>1.6E-2</v>
      </c>
      <c r="I20" s="275">
        <v>2E-3</v>
      </c>
      <c r="J20" s="275">
        <v>0.03</v>
      </c>
      <c r="K20" s="275">
        <v>1.11111111111111E-3</v>
      </c>
      <c r="L20" s="275">
        <v>0</v>
      </c>
      <c r="M20" s="275">
        <v>0</v>
      </c>
      <c r="N20" s="275">
        <v>0</v>
      </c>
      <c r="O20" s="275">
        <v>8.4231003895897605E-2</v>
      </c>
      <c r="P20" s="275">
        <v>8.7419842513498207E-3</v>
      </c>
      <c r="Q20" s="275">
        <v>4.6023077283645602E-4</v>
      </c>
      <c r="R20" s="275">
        <v>7.5393007086905497E-4</v>
      </c>
      <c r="S20" s="275">
        <v>9.2377804481280995E-2</v>
      </c>
      <c r="T20" s="275">
        <v>7.4243427431922599E-3</v>
      </c>
      <c r="U20" s="275">
        <v>3.9883469716391198E-4</v>
      </c>
      <c r="V20" s="275">
        <v>0</v>
      </c>
      <c r="W20" s="275">
        <v>3.0823895339647099E-2</v>
      </c>
      <c r="X20" s="275">
        <v>7.1850898482282396E-4</v>
      </c>
      <c r="Y20" s="275">
        <v>3.8939402079143801E-2</v>
      </c>
      <c r="Z20" s="275">
        <v>3.8220420189202901E-2</v>
      </c>
      <c r="AA20" s="275">
        <v>9.2804284289903297E-3</v>
      </c>
      <c r="AB20" s="275">
        <v>3.2873192805440203E-2</v>
      </c>
      <c r="AC20" s="275">
        <v>2.5874194799384701E-3</v>
      </c>
      <c r="AD20" s="275">
        <v>0.51690000000000003</v>
      </c>
      <c r="AL20" s="276"/>
      <c r="AM20" s="276"/>
    </row>
    <row r="21" spans="1:39" x14ac:dyDescent="0.25">
      <c r="A21" s="272" t="s">
        <v>507</v>
      </c>
      <c r="B21" s="273" t="s">
        <v>508</v>
      </c>
      <c r="C21" s="274" t="s">
        <v>219</v>
      </c>
      <c r="D21" s="275">
        <v>0</v>
      </c>
      <c r="E21" s="275">
        <v>0.08</v>
      </c>
      <c r="F21" s="275">
        <v>2.5000000000000001E-2</v>
      </c>
      <c r="G21" s="275">
        <v>1.4999999999999999E-2</v>
      </c>
      <c r="H21" s="275">
        <v>1.6E-2</v>
      </c>
      <c r="I21" s="275">
        <v>2E-3</v>
      </c>
      <c r="J21" s="275">
        <v>0.03</v>
      </c>
      <c r="K21" s="275">
        <v>4.1481481481481499E-3</v>
      </c>
      <c r="L21" s="275">
        <v>0</v>
      </c>
      <c r="M21" s="275">
        <v>0</v>
      </c>
      <c r="N21" s="275">
        <v>0</v>
      </c>
      <c r="O21" s="275">
        <v>5.6595874335608802E-2</v>
      </c>
      <c r="P21" s="275">
        <v>7.8130313761299395E-3</v>
      </c>
      <c r="Q21" s="275">
        <v>3.9655965524721298E-4</v>
      </c>
      <c r="R21" s="275">
        <v>1.02619576340661E-3</v>
      </c>
      <c r="S21" s="275">
        <v>9.2279868841032606E-2</v>
      </c>
      <c r="T21" s="275">
        <v>7.4164717208827302E-3</v>
      </c>
      <c r="U21" s="275">
        <v>4.8552222911132897E-5</v>
      </c>
      <c r="V21" s="275">
        <v>0</v>
      </c>
      <c r="W21" s="275">
        <v>4.4551639555878098E-2</v>
      </c>
      <c r="X21" s="275">
        <v>1.22732347284438E-3</v>
      </c>
      <c r="Y21" s="275">
        <v>6.6443950785767994E-2</v>
      </c>
      <c r="Z21" s="275">
        <v>3.7298449725287001E-2</v>
      </c>
      <c r="AA21" s="275">
        <v>9.27058965110341E-3</v>
      </c>
      <c r="AB21" s="275">
        <v>2.8503697133257001E-2</v>
      </c>
      <c r="AC21" s="275">
        <v>3.7754126274991699E-3</v>
      </c>
      <c r="AD21" s="275">
        <v>0.52880000000000005</v>
      </c>
      <c r="AL21" s="276"/>
      <c r="AM21" s="276"/>
    </row>
    <row r="22" spans="1:39" x14ac:dyDescent="0.25">
      <c r="A22" s="272" t="s">
        <v>509</v>
      </c>
      <c r="B22" s="273" t="s">
        <v>510</v>
      </c>
      <c r="C22" s="274" t="s">
        <v>424</v>
      </c>
      <c r="D22" s="275">
        <v>0</v>
      </c>
      <c r="E22" s="275">
        <v>0.08</v>
      </c>
      <c r="F22" s="275">
        <v>2.5000000000000001E-2</v>
      </c>
      <c r="G22" s="275">
        <v>1.4999999999999999E-2</v>
      </c>
      <c r="H22" s="275">
        <v>1.6E-2</v>
      </c>
      <c r="I22" s="275">
        <v>2E-3</v>
      </c>
      <c r="J22" s="275">
        <v>0.03</v>
      </c>
      <c r="K22" s="275">
        <v>4.1481481481481499E-3</v>
      </c>
      <c r="L22" s="275">
        <v>0</v>
      </c>
      <c r="M22" s="275">
        <v>0.18665007911508999</v>
      </c>
      <c r="N22" s="275">
        <v>5.1661565720909401E-2</v>
      </c>
      <c r="O22" s="275">
        <v>6.8774281130736498E-2</v>
      </c>
      <c r="P22" s="275">
        <v>8.8074383673218196E-3</v>
      </c>
      <c r="Q22" s="275">
        <v>4.6017992016452797E-4</v>
      </c>
      <c r="R22" s="275">
        <v>8.9926369499965903E-4</v>
      </c>
      <c r="S22" s="275">
        <v>9.2367597301618296E-2</v>
      </c>
      <c r="T22" s="275">
        <v>7.4235223989474203E-3</v>
      </c>
      <c r="U22" s="275">
        <v>7.69230453968996E-5</v>
      </c>
      <c r="V22" s="275">
        <v>0</v>
      </c>
      <c r="W22" s="275">
        <v>3.9741423270264302E-2</v>
      </c>
      <c r="X22" s="275">
        <v>1.00357585641208E-3</v>
      </c>
      <c r="Y22" s="275">
        <v>5.4382515271421197E-2</v>
      </c>
      <c r="Z22" s="275">
        <v>4.5347867222245902E-2</v>
      </c>
      <c r="AA22" s="275">
        <v>9.2794029986842698E-3</v>
      </c>
      <c r="AB22" s="275">
        <v>7.1806582001156194E-2</v>
      </c>
      <c r="AC22" s="275">
        <v>3.35207758682867E-3</v>
      </c>
      <c r="AD22" s="275">
        <v>0.81420000000000003</v>
      </c>
    </row>
    <row r="23" spans="1:39" x14ac:dyDescent="0.25">
      <c r="A23" s="272" t="s">
        <v>511</v>
      </c>
      <c r="B23" s="273" t="s">
        <v>512</v>
      </c>
      <c r="C23" s="274" t="s">
        <v>219</v>
      </c>
      <c r="D23" s="275">
        <v>0</v>
      </c>
      <c r="E23" s="275">
        <v>0.08</v>
      </c>
      <c r="F23" s="275">
        <v>2.5000000000000001E-2</v>
      </c>
      <c r="G23" s="275">
        <v>1.4999999999999999E-2</v>
      </c>
      <c r="H23" s="275">
        <v>1.6E-2</v>
      </c>
      <c r="I23" s="275">
        <v>2E-3</v>
      </c>
      <c r="J23" s="275">
        <v>0.03</v>
      </c>
      <c r="K23" s="275">
        <v>1.11111111111111E-3</v>
      </c>
      <c r="L23" s="275">
        <v>0</v>
      </c>
      <c r="M23" s="275">
        <v>0</v>
      </c>
      <c r="N23" s="275">
        <v>0</v>
      </c>
      <c r="O23" s="275">
        <v>8.4231003895897605E-2</v>
      </c>
      <c r="P23" s="275">
        <v>8.7419842513498207E-3</v>
      </c>
      <c r="Q23" s="275">
        <v>4.6023077283645602E-4</v>
      </c>
      <c r="R23" s="275">
        <v>7.5393007086905497E-4</v>
      </c>
      <c r="S23" s="275">
        <v>9.2377804481280995E-2</v>
      </c>
      <c r="T23" s="275">
        <v>7.4243427431922599E-3</v>
      </c>
      <c r="U23" s="275">
        <v>3.9883469716391198E-4</v>
      </c>
      <c r="V23" s="275">
        <v>0</v>
      </c>
      <c r="W23" s="275">
        <v>3.0823895339647099E-2</v>
      </c>
      <c r="X23" s="275">
        <v>7.1850898482282396E-4</v>
      </c>
      <c r="Y23" s="275">
        <v>3.8939402079143801E-2</v>
      </c>
      <c r="Z23" s="275">
        <v>3.8220420189202901E-2</v>
      </c>
      <c r="AA23" s="275">
        <v>9.2804284289903297E-3</v>
      </c>
      <c r="AB23" s="275">
        <v>3.2873192805440203E-2</v>
      </c>
      <c r="AC23" s="275">
        <v>2.5874194799384701E-3</v>
      </c>
      <c r="AD23" s="275">
        <v>0.51690000000000003</v>
      </c>
      <c r="AL23" s="276"/>
      <c r="AM23" s="276"/>
    </row>
    <row r="24" spans="1:39" x14ac:dyDescent="0.25">
      <c r="A24" s="272" t="s">
        <v>390</v>
      </c>
      <c r="B24" s="273" t="s">
        <v>391</v>
      </c>
      <c r="C24" s="274" t="s">
        <v>424</v>
      </c>
      <c r="D24" s="275">
        <v>0</v>
      </c>
      <c r="E24" s="275">
        <v>0.08</v>
      </c>
      <c r="F24" s="275">
        <v>2.5000000000000001E-2</v>
      </c>
      <c r="G24" s="275">
        <v>1.4999999999999999E-2</v>
      </c>
      <c r="H24" s="275">
        <v>1.6E-2</v>
      </c>
      <c r="I24" s="275">
        <v>2E-3</v>
      </c>
      <c r="J24" s="275">
        <v>0.03</v>
      </c>
      <c r="K24" s="275">
        <v>0</v>
      </c>
      <c r="L24" s="275">
        <v>0</v>
      </c>
      <c r="M24" s="275">
        <v>0.18584229755742199</v>
      </c>
      <c r="N24" s="275">
        <v>5.1434353146190201E-2</v>
      </c>
      <c r="O24" s="275">
        <v>6.2085314093252499E-2</v>
      </c>
      <c r="P24" s="275">
        <v>9.1494780581014307E-3</v>
      </c>
      <c r="Q24" s="275">
        <v>4.6032540061438599E-4</v>
      </c>
      <c r="R24" s="275">
        <v>9.3445919937549995E-4</v>
      </c>
      <c r="S24" s="275">
        <v>9.2396798227210503E-2</v>
      </c>
      <c r="T24" s="275">
        <v>7.4258692579275897E-3</v>
      </c>
      <c r="U24" s="275">
        <v>1.9021916110185199E-5</v>
      </c>
      <c r="V24" s="275">
        <v>0</v>
      </c>
      <c r="W24" s="275">
        <v>4.4643896956373302E-2</v>
      </c>
      <c r="X24" s="275">
        <v>1.1273762596995E-3</v>
      </c>
      <c r="Y24" s="275">
        <v>6.1110416876361401E-2</v>
      </c>
      <c r="Z24" s="275">
        <v>4.5111933339398599E-2</v>
      </c>
      <c r="AA24" s="275">
        <v>9.2823365724094796E-3</v>
      </c>
      <c r="AB24" s="275">
        <v>6.8837650031842404E-2</v>
      </c>
      <c r="AC24" s="275">
        <v>3.76091096813938E-3</v>
      </c>
      <c r="AD24" s="275">
        <v>0.81159999999999999</v>
      </c>
    </row>
    <row r="25" spans="1:39" x14ac:dyDescent="0.25">
      <c r="A25" s="272" t="s">
        <v>256</v>
      </c>
      <c r="B25" s="273" t="s">
        <v>257</v>
      </c>
      <c r="C25" s="274" t="s">
        <v>424</v>
      </c>
      <c r="D25" s="275">
        <v>0</v>
      </c>
      <c r="E25" s="275">
        <v>0.08</v>
      </c>
      <c r="F25" s="275">
        <v>2.5000000000000001E-2</v>
      </c>
      <c r="G25" s="275">
        <v>1.4999999999999999E-2</v>
      </c>
      <c r="H25" s="275">
        <v>1.6E-2</v>
      </c>
      <c r="I25" s="275">
        <v>2E-3</v>
      </c>
      <c r="J25" s="275">
        <v>0.03</v>
      </c>
      <c r="K25" s="275">
        <v>1.11111111111111E-3</v>
      </c>
      <c r="L25" s="275">
        <v>0</v>
      </c>
      <c r="M25" s="275">
        <v>0.184810125053949</v>
      </c>
      <c r="N25" s="275">
        <v>5.1144677022612897E-2</v>
      </c>
      <c r="O25" s="275">
        <v>5.4687352242000199E-2</v>
      </c>
      <c r="P25" s="275">
        <v>8.7400144431037906E-3</v>
      </c>
      <c r="Q25" s="275">
        <v>4.6012707025071102E-4</v>
      </c>
      <c r="R25" s="275">
        <v>9.2074007471795998E-4</v>
      </c>
      <c r="S25" s="275">
        <v>9.2356989234331902E-2</v>
      </c>
      <c r="T25" s="275">
        <v>7.4226698356307302E-3</v>
      </c>
      <c r="U25" s="275">
        <v>7.0262358162794701E-6</v>
      </c>
      <c r="V25" s="275">
        <v>0</v>
      </c>
      <c r="W25" s="275">
        <v>4.5861950751899298E-2</v>
      </c>
      <c r="X25" s="275">
        <v>1.26342036408428E-3</v>
      </c>
      <c r="Y25" s="275">
        <v>6.8455300070442399E-2</v>
      </c>
      <c r="Z25" s="275">
        <v>4.4817591078797202E-2</v>
      </c>
      <c r="AA25" s="275">
        <v>9.2783372945384208E-3</v>
      </c>
      <c r="AB25" s="275">
        <v>6.7737408409477007E-2</v>
      </c>
      <c r="AC25" s="275">
        <v>3.88261448172264E-3</v>
      </c>
      <c r="AD25" s="275">
        <v>0.81100000000000005</v>
      </c>
    </row>
    <row r="26" spans="1:39" x14ac:dyDescent="0.25">
      <c r="A26" s="272" t="s">
        <v>267</v>
      </c>
      <c r="B26" s="273" t="s">
        <v>268</v>
      </c>
      <c r="C26" s="274" t="s">
        <v>424</v>
      </c>
      <c r="D26" s="275">
        <v>0</v>
      </c>
      <c r="E26" s="275">
        <v>0.08</v>
      </c>
      <c r="F26" s="275">
        <v>2.5000000000000001E-2</v>
      </c>
      <c r="G26" s="275">
        <v>1.4999999999999999E-2</v>
      </c>
      <c r="H26" s="275">
        <v>1.6E-2</v>
      </c>
      <c r="I26" s="275">
        <v>2E-3</v>
      </c>
      <c r="J26" s="275">
        <v>0.03</v>
      </c>
      <c r="K26" s="275">
        <v>1.11111111111111E-3</v>
      </c>
      <c r="L26" s="275">
        <v>0</v>
      </c>
      <c r="M26" s="275">
        <v>0.18622325148652899</v>
      </c>
      <c r="N26" s="275">
        <v>5.1541664155104798E-2</v>
      </c>
      <c r="O26" s="275">
        <v>6.5515043846266593E-2</v>
      </c>
      <c r="P26" s="275">
        <v>8.7407307508166297E-3</v>
      </c>
      <c r="Q26" s="275">
        <v>4.60164781008679E-4</v>
      </c>
      <c r="R26" s="275">
        <v>9.8105331621635601E-4</v>
      </c>
      <c r="S26" s="275">
        <v>9.23645585609221E-2</v>
      </c>
      <c r="T26" s="275">
        <v>7.4232781773775E-3</v>
      </c>
      <c r="U26" s="275">
        <v>2.8702899441102599E-5</v>
      </c>
      <c r="V26" s="275">
        <v>0</v>
      </c>
      <c r="W26" s="275">
        <v>4.2121619715140599E-2</v>
      </c>
      <c r="X26" s="275">
        <v>1.0636821004524899E-3</v>
      </c>
      <c r="Y26" s="275">
        <v>5.7637700901629597E-2</v>
      </c>
      <c r="Z26" s="275">
        <v>4.5224910335157797E-2</v>
      </c>
      <c r="AA26" s="275">
        <v>9.2790977217218802E-3</v>
      </c>
      <c r="AB26" s="275">
        <v>6.9889977535104994E-2</v>
      </c>
      <c r="AC26" s="275">
        <v>3.5496100390877698E-3</v>
      </c>
      <c r="AD26" s="275">
        <v>0.81120000000000003</v>
      </c>
    </row>
    <row r="27" spans="1:39" x14ac:dyDescent="0.25">
      <c r="A27" s="272" t="s">
        <v>248</v>
      </c>
      <c r="B27" s="273" t="s">
        <v>249</v>
      </c>
      <c r="C27" s="274" t="s">
        <v>424</v>
      </c>
      <c r="D27" s="275">
        <v>0</v>
      </c>
      <c r="E27" s="275">
        <v>0.08</v>
      </c>
      <c r="F27" s="275">
        <v>2.5000000000000001E-2</v>
      </c>
      <c r="G27" s="275">
        <v>1.4999999999999999E-2</v>
      </c>
      <c r="H27" s="275">
        <v>1.6E-2</v>
      </c>
      <c r="I27" s="275">
        <v>2E-3</v>
      </c>
      <c r="J27" s="275">
        <v>0.03</v>
      </c>
      <c r="K27" s="275">
        <v>0</v>
      </c>
      <c r="L27" s="275">
        <v>0</v>
      </c>
      <c r="M27" s="275">
        <v>0.18599407413254601</v>
      </c>
      <c r="N27" s="275">
        <v>5.14768459931964E-2</v>
      </c>
      <c r="O27" s="275">
        <v>6.2992281890531798E-2</v>
      </c>
      <c r="P27" s="275">
        <v>9.1512597665585702E-3</v>
      </c>
      <c r="Q27" s="275">
        <v>4.6041504131892798E-4</v>
      </c>
      <c r="R27" s="275">
        <v>1.13428029830319E-3</v>
      </c>
      <c r="S27" s="275">
        <v>9.2414790964694404E-2</v>
      </c>
      <c r="T27" s="275">
        <v>7.4273153222795098E-3</v>
      </c>
      <c r="U27" s="275">
        <v>1.41233518498324E-5</v>
      </c>
      <c r="V27" s="275">
        <v>0</v>
      </c>
      <c r="W27" s="275">
        <v>4.3990275980440197E-2</v>
      </c>
      <c r="X27" s="275">
        <v>1.1108706044734599E-3</v>
      </c>
      <c r="Y27" s="275">
        <v>6.0227439395727403E-2</v>
      </c>
      <c r="Z27" s="275">
        <v>4.5154092376360901E-2</v>
      </c>
      <c r="AA27" s="275">
        <v>9.2841441528493801E-3</v>
      </c>
      <c r="AB27" s="275">
        <v>6.9058984975894896E-2</v>
      </c>
      <c r="AC27" s="275">
        <v>3.70584833998676E-3</v>
      </c>
      <c r="AD27" s="275">
        <v>0.81159999999999999</v>
      </c>
    </row>
    <row r="28" spans="1:39" x14ac:dyDescent="0.25">
      <c r="A28" s="272" t="s">
        <v>403</v>
      </c>
      <c r="B28" s="273" t="s">
        <v>404</v>
      </c>
      <c r="C28" s="274" t="s">
        <v>424</v>
      </c>
      <c r="D28" s="275">
        <v>0</v>
      </c>
      <c r="E28" s="275">
        <v>0.08</v>
      </c>
      <c r="F28" s="275">
        <v>2.5000000000000001E-2</v>
      </c>
      <c r="G28" s="275">
        <v>1.4999999999999999E-2</v>
      </c>
      <c r="H28" s="275">
        <v>1.6E-2</v>
      </c>
      <c r="I28" s="275">
        <v>2E-3</v>
      </c>
      <c r="J28" s="275">
        <v>0.03</v>
      </c>
      <c r="K28" s="275">
        <v>1.11111111111111E-3</v>
      </c>
      <c r="L28" s="275">
        <v>0</v>
      </c>
      <c r="M28" s="275">
        <v>0.18601379961610701</v>
      </c>
      <c r="N28" s="275">
        <v>5.14828131228958E-2</v>
      </c>
      <c r="O28" s="275">
        <v>6.3892431209004397E-2</v>
      </c>
      <c r="P28" s="275">
        <v>8.7407372854799107E-3</v>
      </c>
      <c r="Q28" s="275">
        <v>4.6016512503276399E-4</v>
      </c>
      <c r="R28" s="275">
        <v>9.69089435067086E-4</v>
      </c>
      <c r="S28" s="275">
        <v>9.2364627613648498E-2</v>
      </c>
      <c r="T28" s="275">
        <v>7.4232837270992204E-3</v>
      </c>
      <c r="U28" s="275">
        <v>4.1391228617621101E-5</v>
      </c>
      <c r="V28" s="275">
        <v>0</v>
      </c>
      <c r="W28" s="275">
        <v>4.3307459597547102E-2</v>
      </c>
      <c r="X28" s="275">
        <v>1.09362768814472E-3</v>
      </c>
      <c r="Y28" s="275">
        <v>5.92604056091936E-2</v>
      </c>
      <c r="Z28" s="275">
        <v>4.5164426827614498E-2</v>
      </c>
      <c r="AA28" s="275">
        <v>9.2791046588740298E-3</v>
      </c>
      <c r="AB28" s="275">
        <v>6.9570338998712594E-2</v>
      </c>
      <c r="AC28" s="275">
        <v>3.6495413612878001E-3</v>
      </c>
      <c r="AD28" s="275">
        <v>0.81179999999999997</v>
      </c>
      <c r="AL28" s="276"/>
      <c r="AM28" s="276"/>
    </row>
    <row r="29" spans="1:39" x14ac:dyDescent="0.25">
      <c r="A29" s="272" t="s">
        <v>513</v>
      </c>
      <c r="B29" s="273" t="s">
        <v>514</v>
      </c>
      <c r="C29" s="274" t="s">
        <v>219</v>
      </c>
      <c r="D29" s="275">
        <v>0</v>
      </c>
      <c r="E29" s="275">
        <v>0.08</v>
      </c>
      <c r="F29" s="275">
        <v>2.5000000000000001E-2</v>
      </c>
      <c r="G29" s="275">
        <v>1.4999999999999999E-2</v>
      </c>
      <c r="H29" s="275">
        <v>1.6E-2</v>
      </c>
      <c r="I29" s="275">
        <v>2E-3</v>
      </c>
      <c r="J29" s="275">
        <v>0.03</v>
      </c>
      <c r="K29" s="275">
        <v>4.1481481481481499E-3</v>
      </c>
      <c r="L29" s="275">
        <v>0</v>
      </c>
      <c r="M29" s="275">
        <v>0</v>
      </c>
      <c r="N29" s="275">
        <v>0</v>
      </c>
      <c r="O29" s="275">
        <v>9.9092206470654295E-2</v>
      </c>
      <c r="P29" s="275">
        <v>8.8152683270863192E-3</v>
      </c>
      <c r="Q29" s="275">
        <v>4.6058902779708198E-4</v>
      </c>
      <c r="R29" s="275">
        <v>3.9155514484932001E-4</v>
      </c>
      <c r="S29" s="275">
        <v>9.2449713637861794E-2</v>
      </c>
      <c r="T29" s="275">
        <v>7.4301220343090798E-3</v>
      </c>
      <c r="U29" s="275">
        <v>1.4734996879535501E-3</v>
      </c>
      <c r="V29" s="275">
        <v>0</v>
      </c>
      <c r="W29" s="275">
        <v>2.20626736745528E-2</v>
      </c>
      <c r="X29" s="275">
        <v>4.4571260525028199E-4</v>
      </c>
      <c r="Y29" s="275">
        <v>2.4174078379828101E-2</v>
      </c>
      <c r="Z29" s="275">
        <v>3.8723614538576402E-2</v>
      </c>
      <c r="AA29" s="275">
        <v>9.2876525428863405E-3</v>
      </c>
      <c r="AB29" s="275">
        <v>3.6170555989934003E-2</v>
      </c>
      <c r="AC29" s="275">
        <v>1.84174249356434E-3</v>
      </c>
      <c r="AD29" s="275">
        <v>0.51500000000000001</v>
      </c>
      <c r="AL29" s="276"/>
      <c r="AM29" s="276"/>
    </row>
    <row r="30" spans="1:39" x14ac:dyDescent="0.25">
      <c r="A30" s="272" t="s">
        <v>515</v>
      </c>
      <c r="B30" s="273" t="s">
        <v>516</v>
      </c>
      <c r="C30" s="274" t="s">
        <v>219</v>
      </c>
      <c r="D30" s="275">
        <v>0</v>
      </c>
      <c r="E30" s="275">
        <v>0.08</v>
      </c>
      <c r="F30" s="275">
        <v>2.5000000000000001E-2</v>
      </c>
      <c r="G30" s="275">
        <v>1.4999999999999999E-2</v>
      </c>
      <c r="H30" s="275">
        <v>1.6E-2</v>
      </c>
      <c r="I30" s="275">
        <v>2E-3</v>
      </c>
      <c r="J30" s="275">
        <v>0.03</v>
      </c>
      <c r="K30" s="275">
        <v>0</v>
      </c>
      <c r="L30" s="275">
        <v>0</v>
      </c>
      <c r="M30" s="275">
        <v>0</v>
      </c>
      <c r="N30" s="275">
        <v>0</v>
      </c>
      <c r="O30" s="275">
        <v>8.5096183664630107E-2</v>
      </c>
      <c r="P30" s="275">
        <v>9.15036587609519E-3</v>
      </c>
      <c r="Q30" s="275">
        <v>4.6037006820865301E-4</v>
      </c>
      <c r="R30" s="275">
        <v>1.05064403124449E-3</v>
      </c>
      <c r="S30" s="275">
        <v>9.2405763934271801E-2</v>
      </c>
      <c r="T30" s="275">
        <v>7.4265898258446504E-3</v>
      </c>
      <c r="U30" s="275">
        <v>0</v>
      </c>
      <c r="V30" s="275">
        <v>0</v>
      </c>
      <c r="W30" s="275">
        <v>3.01594125134634E-2</v>
      </c>
      <c r="X30" s="275">
        <v>7.0301980425000398E-4</v>
      </c>
      <c r="Y30" s="275">
        <v>3.81115015810655E-2</v>
      </c>
      <c r="Z30" s="275">
        <v>3.8258877356809398E-2</v>
      </c>
      <c r="AA30" s="275">
        <v>9.2832372823058104E-3</v>
      </c>
      <c r="AB30" s="275">
        <v>3.28591061232495E-2</v>
      </c>
      <c r="AC30" s="275">
        <v>2.53086032819107E-3</v>
      </c>
      <c r="AD30" s="275">
        <v>0.51549999999999996</v>
      </c>
      <c r="AL30" s="276"/>
      <c r="AM30" s="276"/>
    </row>
    <row r="31" spans="1:39" x14ac:dyDescent="0.25">
      <c r="A31" s="272" t="s">
        <v>265</v>
      </c>
      <c r="B31" s="273" t="s">
        <v>266</v>
      </c>
      <c r="C31" s="274" t="s">
        <v>424</v>
      </c>
      <c r="D31" s="275">
        <v>0</v>
      </c>
      <c r="E31" s="275">
        <v>0.08</v>
      </c>
      <c r="F31" s="275">
        <v>2.5000000000000001E-2</v>
      </c>
      <c r="G31" s="275">
        <v>1.4999999999999999E-2</v>
      </c>
      <c r="H31" s="275">
        <v>1.6E-2</v>
      </c>
      <c r="I31" s="275">
        <v>2E-3</v>
      </c>
      <c r="J31" s="275">
        <v>0.03</v>
      </c>
      <c r="K31" s="275">
        <v>1.11111111111111E-3</v>
      </c>
      <c r="L31" s="275">
        <v>0</v>
      </c>
      <c r="M31" s="275">
        <v>0.18547922593129501</v>
      </c>
      <c r="N31" s="275">
        <v>5.1332574608909602E-2</v>
      </c>
      <c r="O31" s="275">
        <v>5.96879049633013E-2</v>
      </c>
      <c r="P31" s="275">
        <v>8.7411554358815102E-3</v>
      </c>
      <c r="Q31" s="275">
        <v>4.6018713899171801E-4</v>
      </c>
      <c r="R31" s="275">
        <v>1.0491277694319599E-3</v>
      </c>
      <c r="S31" s="275">
        <v>9.2369046269062699E-2</v>
      </c>
      <c r="T31" s="275">
        <v>7.4236388514978104E-3</v>
      </c>
      <c r="U31" s="275">
        <v>9.3012359533390506E-6</v>
      </c>
      <c r="V31" s="275">
        <v>0</v>
      </c>
      <c r="W31" s="275">
        <v>4.2517026603843697E-2</v>
      </c>
      <c r="X31" s="275">
        <v>1.17127327448854E-3</v>
      </c>
      <c r="Y31" s="275">
        <v>6.3470823395449003E-2</v>
      </c>
      <c r="Z31" s="275">
        <v>4.50096691905384E-2</v>
      </c>
      <c r="AA31" s="275">
        <v>9.2795485643722593E-3</v>
      </c>
      <c r="AB31" s="275">
        <v>6.8752487874998103E-2</v>
      </c>
      <c r="AC31" s="275">
        <v>3.5994374531709999E-3</v>
      </c>
      <c r="AD31" s="275">
        <v>0.8095</v>
      </c>
    </row>
    <row r="32" spans="1:39" x14ac:dyDescent="0.25">
      <c r="A32" s="272" t="s">
        <v>517</v>
      </c>
      <c r="B32" s="273" t="s">
        <v>220</v>
      </c>
      <c r="C32" s="274" t="s">
        <v>219</v>
      </c>
      <c r="D32" s="275">
        <v>0</v>
      </c>
      <c r="E32" s="275">
        <v>0.08</v>
      </c>
      <c r="F32" s="275">
        <v>2.5000000000000001E-2</v>
      </c>
      <c r="G32" s="275">
        <v>1.4999999999999999E-2</v>
      </c>
      <c r="H32" s="275">
        <v>1.6E-2</v>
      </c>
      <c r="I32" s="275">
        <v>2E-3</v>
      </c>
      <c r="J32" s="275">
        <v>0.03</v>
      </c>
      <c r="K32" s="275">
        <v>1.11111111111111E-3</v>
      </c>
      <c r="L32" s="275">
        <v>0</v>
      </c>
      <c r="M32" s="275">
        <v>0</v>
      </c>
      <c r="N32" s="275">
        <v>0</v>
      </c>
      <c r="O32" s="275">
        <v>6.5481971092815505E-2</v>
      </c>
      <c r="P32" s="275">
        <v>8.7409538244430894E-3</v>
      </c>
      <c r="Q32" s="275">
        <v>4.6017652494970601E-4</v>
      </c>
      <c r="R32" s="275">
        <v>1.0060306880481E-3</v>
      </c>
      <c r="S32" s="275">
        <v>9.2366915812005901E-2</v>
      </c>
      <c r="T32" s="275">
        <v>7.4234676280802497E-3</v>
      </c>
      <c r="U32" s="275">
        <v>2.92698868894329E-5</v>
      </c>
      <c r="V32" s="275">
        <v>0</v>
      </c>
      <c r="W32" s="275">
        <v>4.2147010540428499E-2</v>
      </c>
      <c r="X32" s="275">
        <v>1.0643232858237399E-3</v>
      </c>
      <c r="Y32" s="275">
        <v>5.7673916656525603E-2</v>
      </c>
      <c r="Z32" s="275">
        <v>3.7616281134631398E-2</v>
      </c>
      <c r="AA32" s="275">
        <v>9.2793345351003097E-3</v>
      </c>
      <c r="AB32" s="275">
        <v>2.96804857184341E-2</v>
      </c>
      <c r="AC32" s="275">
        <v>3.5517497366813599E-3</v>
      </c>
      <c r="AD32" s="275">
        <v>0.52559999999999996</v>
      </c>
    </row>
    <row r="33" spans="1:39" x14ac:dyDescent="0.25">
      <c r="A33" s="272" t="s">
        <v>518</v>
      </c>
      <c r="B33" s="273" t="s">
        <v>519</v>
      </c>
      <c r="C33" s="274" t="s">
        <v>424</v>
      </c>
      <c r="D33" s="275">
        <v>0</v>
      </c>
      <c r="E33" s="275">
        <v>0.08</v>
      </c>
      <c r="F33" s="275">
        <v>2.5000000000000001E-2</v>
      </c>
      <c r="G33" s="275">
        <v>1.4999999999999999E-2</v>
      </c>
      <c r="H33" s="275">
        <v>1.6E-2</v>
      </c>
      <c r="I33" s="275">
        <v>2E-3</v>
      </c>
      <c r="J33" s="275">
        <v>0.03</v>
      </c>
      <c r="K33" s="275">
        <v>4.1481481481481499E-3</v>
      </c>
      <c r="L33" s="275">
        <v>0</v>
      </c>
      <c r="M33" s="275">
        <v>0.1879971202064</v>
      </c>
      <c r="N33" s="275">
        <v>5.20394649922876E-2</v>
      </c>
      <c r="O33" s="275">
        <v>7.8176037829769507E-2</v>
      </c>
      <c r="P33" s="275">
        <v>8.8140111484137206E-3</v>
      </c>
      <c r="Q33" s="275">
        <v>4.6052334145821002E-4</v>
      </c>
      <c r="R33" s="275">
        <v>7.2804497599620905E-4</v>
      </c>
      <c r="S33" s="275">
        <v>9.2436529035424098E-2</v>
      </c>
      <c r="T33" s="275">
        <v>7.4290623965748903E-3</v>
      </c>
      <c r="U33" s="275">
        <v>9.9383656410944004E-4</v>
      </c>
      <c r="V33" s="275">
        <v>0</v>
      </c>
      <c r="W33" s="275">
        <v>3.29134498171475E-2</v>
      </c>
      <c r="X33" s="275">
        <v>8.3115150061660603E-4</v>
      </c>
      <c r="Y33" s="275">
        <v>4.5072667550796003E-2</v>
      </c>
      <c r="Z33" s="275">
        <v>4.5730388175693901E-2</v>
      </c>
      <c r="AA33" s="275">
        <v>9.2863279957186105E-3</v>
      </c>
      <c r="AB33" s="275">
        <v>7.3864403056279102E-2</v>
      </c>
      <c r="AC33" s="275">
        <v>2.7761571770334999E-3</v>
      </c>
      <c r="AD33" s="275">
        <v>0.81169999999999998</v>
      </c>
      <c r="AL33" s="276"/>
      <c r="AM33" s="276"/>
    </row>
    <row r="34" spans="1:39" x14ac:dyDescent="0.25">
      <c r="A34" s="272" t="s">
        <v>520</v>
      </c>
      <c r="B34" s="273" t="s">
        <v>521</v>
      </c>
      <c r="C34" s="274" t="s">
        <v>219</v>
      </c>
      <c r="D34" s="275">
        <v>0</v>
      </c>
      <c r="E34" s="275">
        <v>0.08</v>
      </c>
      <c r="F34" s="275">
        <v>2.5000000000000001E-2</v>
      </c>
      <c r="G34" s="275">
        <v>1.4999999999999999E-2</v>
      </c>
      <c r="H34" s="275">
        <v>1.6E-2</v>
      </c>
      <c r="I34" s="275">
        <v>2E-3</v>
      </c>
      <c r="J34" s="275">
        <v>0.03</v>
      </c>
      <c r="K34" s="275">
        <v>4.1481481481481499E-3</v>
      </c>
      <c r="L34" s="275">
        <v>0</v>
      </c>
      <c r="M34" s="275">
        <v>0</v>
      </c>
      <c r="N34" s="275">
        <v>0</v>
      </c>
      <c r="O34" s="275">
        <v>8.0863452140404898E-2</v>
      </c>
      <c r="P34" s="275">
        <v>7.8173719862504199E-3</v>
      </c>
      <c r="Q34" s="275">
        <v>3.9677996805156202E-4</v>
      </c>
      <c r="R34" s="275">
        <v>8.2795755455076798E-4</v>
      </c>
      <c r="S34" s="275">
        <v>9.2331135873420497E-2</v>
      </c>
      <c r="T34" s="275">
        <v>7.4205920181988601E-3</v>
      </c>
      <c r="U34" s="275">
        <v>8.0171892343324001E-4</v>
      </c>
      <c r="V34" s="275">
        <v>0</v>
      </c>
      <c r="W34" s="275">
        <v>3.0883614526737199E-2</v>
      </c>
      <c r="X34" s="275">
        <v>7.7989280069296302E-4</v>
      </c>
      <c r="Y34" s="275">
        <v>4.2244729024155797E-2</v>
      </c>
      <c r="Z34" s="275">
        <v>3.80946882708579E-2</v>
      </c>
      <c r="AA34" s="275">
        <v>9.2757400227485697E-3</v>
      </c>
      <c r="AB34" s="275">
        <v>3.2787165605263499E-2</v>
      </c>
      <c r="AC34" s="275">
        <v>2.60494626353234E-3</v>
      </c>
      <c r="AD34" s="275">
        <v>0.51929999999999998</v>
      </c>
    </row>
    <row r="35" spans="1:39" x14ac:dyDescent="0.25">
      <c r="A35" s="272" t="s">
        <v>522</v>
      </c>
      <c r="B35" s="273" t="s">
        <v>523</v>
      </c>
      <c r="C35" s="274" t="s">
        <v>219</v>
      </c>
      <c r="D35" s="275">
        <v>0</v>
      </c>
      <c r="E35" s="275">
        <v>0.08</v>
      </c>
      <c r="F35" s="275">
        <v>2.5000000000000001E-2</v>
      </c>
      <c r="G35" s="275">
        <v>1.4999999999999999E-2</v>
      </c>
      <c r="H35" s="275">
        <v>1.6E-2</v>
      </c>
      <c r="I35" s="275">
        <v>2E-3</v>
      </c>
      <c r="J35" s="275">
        <v>0.03</v>
      </c>
      <c r="K35" s="275">
        <v>0</v>
      </c>
      <c r="L35" s="275">
        <v>0</v>
      </c>
      <c r="M35" s="275">
        <v>0</v>
      </c>
      <c r="N35" s="275">
        <v>0</v>
      </c>
      <c r="O35" s="275">
        <v>7.7577230883724896E-2</v>
      </c>
      <c r="P35" s="275">
        <v>9.1481448883423203E-3</v>
      </c>
      <c r="Q35" s="275">
        <v>4.6025832663491401E-4</v>
      </c>
      <c r="R35" s="275">
        <v>7.8545170345927797E-4</v>
      </c>
      <c r="S35" s="275">
        <v>9.2383335096696106E-2</v>
      </c>
      <c r="T35" s="275">
        <v>7.4247872350770103E-3</v>
      </c>
      <c r="U35" s="275">
        <v>2.2181259129643599E-5</v>
      </c>
      <c r="V35" s="275">
        <v>0</v>
      </c>
      <c r="W35" s="275">
        <v>3.3318098668222898E-2</v>
      </c>
      <c r="X35" s="275">
        <v>8.4136995239430102E-4</v>
      </c>
      <c r="Y35" s="275">
        <v>4.5600549245203299E-2</v>
      </c>
      <c r="Z35" s="275">
        <v>3.8009644460578099E-2</v>
      </c>
      <c r="AA35" s="275">
        <v>9.2809840438462608E-3</v>
      </c>
      <c r="AB35" s="275">
        <v>3.1550633418034803E-2</v>
      </c>
      <c r="AC35" s="275">
        <v>2.8067980454600798E-3</v>
      </c>
      <c r="AD35" s="275">
        <v>0.51719999999999999</v>
      </c>
    </row>
    <row r="36" spans="1:39" x14ac:dyDescent="0.25">
      <c r="A36" s="272" t="s">
        <v>524</v>
      </c>
      <c r="B36" s="273" t="s">
        <v>525</v>
      </c>
      <c r="C36" s="274" t="s">
        <v>219</v>
      </c>
      <c r="D36" s="275">
        <v>0</v>
      </c>
      <c r="E36" s="275">
        <v>0.08</v>
      </c>
      <c r="F36" s="275">
        <v>2.5000000000000001E-2</v>
      </c>
      <c r="G36" s="275">
        <v>1.4999999999999999E-2</v>
      </c>
      <c r="H36" s="275">
        <v>1.6E-2</v>
      </c>
      <c r="I36" s="275">
        <v>2E-3</v>
      </c>
      <c r="J36" s="275">
        <v>0.03</v>
      </c>
      <c r="K36" s="275">
        <v>1.11111111111111E-3</v>
      </c>
      <c r="L36" s="275">
        <v>0</v>
      </c>
      <c r="M36" s="275">
        <v>0</v>
      </c>
      <c r="N36" s="275">
        <v>0</v>
      </c>
      <c r="O36" s="275">
        <v>6.8495559635068301E-2</v>
      </c>
      <c r="P36" s="275">
        <v>8.7482660624810908E-3</v>
      </c>
      <c r="Q36" s="275">
        <v>4.6056148525924599E-4</v>
      </c>
      <c r="R36" s="275">
        <v>4.3839079369071198E-4</v>
      </c>
      <c r="S36" s="275">
        <v>9.2444185282685901E-2</v>
      </c>
      <c r="T36" s="275">
        <v>7.4296777240782496E-3</v>
      </c>
      <c r="U36" s="275">
        <v>1.43312633079096E-3</v>
      </c>
      <c r="V36" s="275">
        <v>0</v>
      </c>
      <c r="W36" s="275">
        <v>3.9986575562010497E-2</v>
      </c>
      <c r="X36" s="275">
        <v>1.0097665989898599E-3</v>
      </c>
      <c r="Y36" s="275">
        <v>5.4763354075179599E-2</v>
      </c>
      <c r="Z36" s="275">
        <v>3.7742392554049702E-2</v>
      </c>
      <c r="AA36" s="275">
        <v>9.2870971550978194E-3</v>
      </c>
      <c r="AB36" s="275">
        <v>3.0346949539110098E-2</v>
      </c>
      <c r="AC36" s="275">
        <v>3.3696887964788998E-3</v>
      </c>
      <c r="AD36" s="275">
        <v>0.52510000000000001</v>
      </c>
      <c r="AL36" s="276"/>
      <c r="AM36" s="276"/>
    </row>
    <row r="37" spans="1:39" x14ac:dyDescent="0.25">
      <c r="A37" s="272" t="s">
        <v>526</v>
      </c>
      <c r="B37" s="273" t="s">
        <v>527</v>
      </c>
      <c r="C37" s="274" t="s">
        <v>424</v>
      </c>
      <c r="D37" s="275">
        <v>0</v>
      </c>
      <c r="E37" s="275">
        <v>0.08</v>
      </c>
      <c r="F37" s="275">
        <v>2.5000000000000001E-2</v>
      </c>
      <c r="G37" s="275">
        <v>1.4999999999999999E-2</v>
      </c>
      <c r="H37" s="275">
        <v>1.6E-2</v>
      </c>
      <c r="I37" s="275">
        <v>2E-3</v>
      </c>
      <c r="J37" s="275">
        <v>0.03</v>
      </c>
      <c r="K37" s="275">
        <v>0</v>
      </c>
      <c r="L37" s="275">
        <v>0</v>
      </c>
      <c r="M37" s="275">
        <v>0.187788948822424</v>
      </c>
      <c r="N37" s="275">
        <v>5.1981250202797397E-2</v>
      </c>
      <c r="O37" s="275">
        <v>7.7049780830501999E-2</v>
      </c>
      <c r="P37" s="275">
        <v>9.1501863495196799E-3</v>
      </c>
      <c r="Q37" s="275">
        <v>4.6036103592918699E-4</v>
      </c>
      <c r="R37" s="275">
        <v>1.0310038117742901E-3</v>
      </c>
      <c r="S37" s="275">
        <v>9.2403950969568299E-2</v>
      </c>
      <c r="T37" s="275">
        <v>7.4264441190765003E-3</v>
      </c>
      <c r="U37" s="275">
        <v>0</v>
      </c>
      <c r="V37" s="275">
        <v>0</v>
      </c>
      <c r="W37" s="275">
        <v>3.3716040802500902E-2</v>
      </c>
      <c r="X37" s="275">
        <v>8.5141904186688102E-4</v>
      </c>
      <c r="Y37" s="275">
        <v>4.6155487128922403E-2</v>
      </c>
      <c r="Z37" s="275">
        <v>4.5673341636530897E-2</v>
      </c>
      <c r="AA37" s="275">
        <v>9.2830551488456304E-3</v>
      </c>
      <c r="AB37" s="275">
        <v>7.1785043591787306E-2</v>
      </c>
      <c r="AC37" s="275">
        <v>2.84032166323371E-3</v>
      </c>
      <c r="AD37" s="275">
        <v>0.80559999999999998</v>
      </c>
    </row>
    <row r="38" spans="1:39" x14ac:dyDescent="0.25">
      <c r="A38" s="272" t="s">
        <v>528</v>
      </c>
      <c r="B38" s="273" t="s">
        <v>529</v>
      </c>
      <c r="C38" s="274" t="s">
        <v>219</v>
      </c>
      <c r="D38" s="275">
        <v>0</v>
      </c>
      <c r="E38" s="275">
        <v>0.08</v>
      </c>
      <c r="F38" s="275">
        <v>2.5000000000000001E-2</v>
      </c>
      <c r="G38" s="275">
        <v>1.4999999999999999E-2</v>
      </c>
      <c r="H38" s="275">
        <v>1.6E-2</v>
      </c>
      <c r="I38" s="275">
        <v>2E-3</v>
      </c>
      <c r="J38" s="275">
        <v>0.03</v>
      </c>
      <c r="K38" s="275">
        <v>4.1481481481481499E-3</v>
      </c>
      <c r="L38" s="275">
        <v>0</v>
      </c>
      <c r="M38" s="275">
        <v>0</v>
      </c>
      <c r="N38" s="275">
        <v>0</v>
      </c>
      <c r="O38" s="275">
        <v>8.6227539735521802E-2</v>
      </c>
      <c r="P38" s="275">
        <v>7.8111160238971099E-3</v>
      </c>
      <c r="Q38" s="275">
        <v>3.9646243927756402E-4</v>
      </c>
      <c r="R38" s="275">
        <v>5.2955379967680404E-4</v>
      </c>
      <c r="S38" s="275">
        <v>9.2257246577749502E-2</v>
      </c>
      <c r="T38" s="275">
        <v>7.41465358461955E-3</v>
      </c>
      <c r="U38" s="275">
        <v>2.9956457671186099E-4</v>
      </c>
      <c r="V38" s="275">
        <v>0</v>
      </c>
      <c r="W38" s="275">
        <v>2.9154270238314801E-2</v>
      </c>
      <c r="X38" s="275">
        <v>6.7958980788641703E-4</v>
      </c>
      <c r="Y38" s="275">
        <v>3.67821223681443E-2</v>
      </c>
      <c r="Z38" s="275">
        <v>3.82379563755985E-2</v>
      </c>
      <c r="AA38" s="275">
        <v>9.2683169807744395E-3</v>
      </c>
      <c r="AB38" s="275">
        <v>3.3557894946506898E-2</v>
      </c>
      <c r="AC38" s="275">
        <v>2.4493317459931799E-3</v>
      </c>
      <c r="AD38" s="275">
        <v>0.51719999999999999</v>
      </c>
    </row>
    <row r="39" spans="1:39" x14ac:dyDescent="0.25">
      <c r="A39" s="272" t="s">
        <v>530</v>
      </c>
      <c r="B39" s="273" t="s">
        <v>531</v>
      </c>
      <c r="C39" s="274" t="s">
        <v>424</v>
      </c>
      <c r="D39" s="275">
        <v>0</v>
      </c>
      <c r="E39" s="275">
        <v>0.08</v>
      </c>
      <c r="F39" s="275">
        <v>2.5000000000000001E-2</v>
      </c>
      <c r="G39" s="275">
        <v>1.4999999999999999E-2</v>
      </c>
      <c r="H39" s="275">
        <v>1.6E-2</v>
      </c>
      <c r="I39" s="275">
        <v>2E-3</v>
      </c>
      <c r="J39" s="275">
        <v>0.03</v>
      </c>
      <c r="K39" s="275">
        <v>0</v>
      </c>
      <c r="L39" s="275">
        <v>0</v>
      </c>
      <c r="M39" s="275">
        <v>0.187788948822424</v>
      </c>
      <c r="N39" s="275">
        <v>5.1981250202797397E-2</v>
      </c>
      <c r="O39" s="275">
        <v>7.7049780830501999E-2</v>
      </c>
      <c r="P39" s="275">
        <v>9.1501863495196799E-3</v>
      </c>
      <c r="Q39" s="275">
        <v>4.6036103592918699E-4</v>
      </c>
      <c r="R39" s="275">
        <v>1.0310038117742901E-3</v>
      </c>
      <c r="S39" s="275">
        <v>9.2403950969568299E-2</v>
      </c>
      <c r="T39" s="275">
        <v>7.4264441190765003E-3</v>
      </c>
      <c r="U39" s="275">
        <v>0</v>
      </c>
      <c r="V39" s="275">
        <v>0</v>
      </c>
      <c r="W39" s="275">
        <v>3.3716040802500902E-2</v>
      </c>
      <c r="X39" s="275">
        <v>8.5141904186688102E-4</v>
      </c>
      <c r="Y39" s="275">
        <v>4.6155487128922403E-2</v>
      </c>
      <c r="Z39" s="275">
        <v>4.5673341636530897E-2</v>
      </c>
      <c r="AA39" s="275">
        <v>9.2830551488456304E-3</v>
      </c>
      <c r="AB39" s="275">
        <v>7.1785043591787306E-2</v>
      </c>
      <c r="AC39" s="275">
        <v>2.84032166323371E-3</v>
      </c>
      <c r="AD39" s="275">
        <v>0.80559999999999998</v>
      </c>
    </row>
    <row r="40" spans="1:39" x14ac:dyDescent="0.25">
      <c r="A40" s="272" t="s">
        <v>532</v>
      </c>
      <c r="B40" s="273" t="s">
        <v>533</v>
      </c>
      <c r="C40" s="274" t="s">
        <v>424</v>
      </c>
      <c r="D40" s="275">
        <v>0</v>
      </c>
      <c r="E40" s="275">
        <v>0.08</v>
      </c>
      <c r="F40" s="275">
        <v>2.5000000000000001E-2</v>
      </c>
      <c r="G40" s="275">
        <v>1.4999999999999999E-2</v>
      </c>
      <c r="H40" s="275">
        <v>1.6E-2</v>
      </c>
      <c r="I40" s="275">
        <v>2E-3</v>
      </c>
      <c r="J40" s="275">
        <v>0.03</v>
      </c>
      <c r="K40" s="275">
        <v>0</v>
      </c>
      <c r="L40" s="275">
        <v>0</v>
      </c>
      <c r="M40" s="275">
        <v>0.187788948822424</v>
      </c>
      <c r="N40" s="275">
        <v>5.1981250202797397E-2</v>
      </c>
      <c r="O40" s="275">
        <v>7.7049780830501999E-2</v>
      </c>
      <c r="P40" s="275">
        <v>9.1501863495196799E-3</v>
      </c>
      <c r="Q40" s="275">
        <v>4.6036103592918699E-4</v>
      </c>
      <c r="R40" s="275">
        <v>1.0310038117742901E-3</v>
      </c>
      <c r="S40" s="275">
        <v>9.2403950969568299E-2</v>
      </c>
      <c r="T40" s="275">
        <v>7.4264441190765003E-3</v>
      </c>
      <c r="U40" s="275">
        <v>0</v>
      </c>
      <c r="V40" s="275">
        <v>0</v>
      </c>
      <c r="W40" s="275">
        <v>3.3716040802500902E-2</v>
      </c>
      <c r="X40" s="275">
        <v>8.5141904186688102E-4</v>
      </c>
      <c r="Y40" s="275">
        <v>4.6155487128922403E-2</v>
      </c>
      <c r="Z40" s="275">
        <v>4.5673341636530897E-2</v>
      </c>
      <c r="AA40" s="275">
        <v>9.2830551488456304E-3</v>
      </c>
      <c r="AB40" s="275">
        <v>7.1785043591787306E-2</v>
      </c>
      <c r="AC40" s="275">
        <v>2.84032166323371E-3</v>
      </c>
      <c r="AD40" s="275">
        <v>0.80559999999999998</v>
      </c>
      <c r="AL40" s="276"/>
      <c r="AM40" s="276"/>
    </row>
    <row r="41" spans="1:39" x14ac:dyDescent="0.25">
      <c r="A41" s="272" t="s">
        <v>534</v>
      </c>
      <c r="B41" s="273" t="s">
        <v>535</v>
      </c>
      <c r="C41" s="274" t="s">
        <v>424</v>
      </c>
      <c r="D41" s="275">
        <v>0</v>
      </c>
      <c r="E41" s="275">
        <v>0.08</v>
      </c>
      <c r="F41" s="275">
        <v>2.5000000000000001E-2</v>
      </c>
      <c r="G41" s="275">
        <v>1.4999999999999999E-2</v>
      </c>
      <c r="H41" s="275">
        <v>1.6E-2</v>
      </c>
      <c r="I41" s="275">
        <v>2E-3</v>
      </c>
      <c r="J41" s="275">
        <v>0.03</v>
      </c>
      <c r="K41" s="275">
        <v>0</v>
      </c>
      <c r="L41" s="275">
        <v>0</v>
      </c>
      <c r="M41" s="275">
        <v>0.18599407413254601</v>
      </c>
      <c r="N41" s="275">
        <v>5.14768459931964E-2</v>
      </c>
      <c r="O41" s="275">
        <v>6.2992281890531798E-2</v>
      </c>
      <c r="P41" s="275">
        <v>9.1512597665585702E-3</v>
      </c>
      <c r="Q41" s="275">
        <v>4.6041504131892798E-4</v>
      </c>
      <c r="R41" s="275">
        <v>1.13428029830319E-3</v>
      </c>
      <c r="S41" s="275">
        <v>9.2414790964694404E-2</v>
      </c>
      <c r="T41" s="275">
        <v>7.4273153222795098E-3</v>
      </c>
      <c r="U41" s="275">
        <v>1.41233518498324E-5</v>
      </c>
      <c r="V41" s="275">
        <v>0</v>
      </c>
      <c r="W41" s="275">
        <v>4.3990275980440197E-2</v>
      </c>
      <c r="X41" s="275">
        <v>1.1108706044734599E-3</v>
      </c>
      <c r="Y41" s="275">
        <v>6.0227439395727403E-2</v>
      </c>
      <c r="Z41" s="275">
        <v>4.5154092376360901E-2</v>
      </c>
      <c r="AA41" s="275">
        <v>9.2841441528493801E-3</v>
      </c>
      <c r="AB41" s="275">
        <v>6.9058984975894896E-2</v>
      </c>
      <c r="AC41" s="275">
        <v>3.70584833998676E-3</v>
      </c>
      <c r="AD41" s="275">
        <v>0.81159999999999999</v>
      </c>
    </row>
    <row r="42" spans="1:39" x14ac:dyDescent="0.25">
      <c r="A42" s="272" t="s">
        <v>536</v>
      </c>
      <c r="B42" s="273" t="s">
        <v>537</v>
      </c>
      <c r="C42" s="274" t="s">
        <v>219</v>
      </c>
      <c r="D42" s="275">
        <v>0</v>
      </c>
      <c r="E42" s="275">
        <v>0.08</v>
      </c>
      <c r="F42" s="275">
        <v>2.5000000000000001E-2</v>
      </c>
      <c r="G42" s="275">
        <v>1.4999999999999999E-2</v>
      </c>
      <c r="H42" s="275">
        <v>1.6E-2</v>
      </c>
      <c r="I42" s="275">
        <v>2E-3</v>
      </c>
      <c r="J42" s="275">
        <v>0.03</v>
      </c>
      <c r="K42" s="275">
        <v>1.11111111111111E-3</v>
      </c>
      <c r="L42" s="275">
        <v>0</v>
      </c>
      <c r="M42" s="275">
        <v>0</v>
      </c>
      <c r="N42" s="275">
        <v>0</v>
      </c>
      <c r="O42" s="275">
        <v>7.4769654098380406E-2</v>
      </c>
      <c r="P42" s="275">
        <v>8.7457807682996894E-3</v>
      </c>
      <c r="Q42" s="275">
        <v>4.6043064438502901E-4</v>
      </c>
      <c r="R42" s="275">
        <v>7.5974030173713697E-4</v>
      </c>
      <c r="S42" s="275">
        <v>9.2417922821742493E-2</v>
      </c>
      <c r="T42" s="275">
        <v>7.4275670275487397E-3</v>
      </c>
      <c r="U42" s="275">
        <v>8.2715474085712204E-4</v>
      </c>
      <c r="V42" s="275">
        <v>0</v>
      </c>
      <c r="W42" s="275">
        <v>3.53899038460826E-2</v>
      </c>
      <c r="X42" s="275">
        <v>8.9368850277810801E-4</v>
      </c>
      <c r="Y42" s="275">
        <v>4.8454242997276298E-2</v>
      </c>
      <c r="Z42" s="275">
        <v>3.7933064012894403E-2</v>
      </c>
      <c r="AA42" s="275">
        <v>9.2844587844359196E-3</v>
      </c>
      <c r="AB42" s="275">
        <v>3.1354595234810101E-2</v>
      </c>
      <c r="AC42" s="275">
        <v>2.9823249633786401E-3</v>
      </c>
      <c r="AD42" s="275">
        <v>0.52080000000000004</v>
      </c>
    </row>
    <row r="43" spans="1:39" x14ac:dyDescent="0.25">
      <c r="A43" s="272" t="s">
        <v>538</v>
      </c>
      <c r="B43" s="273" t="s">
        <v>539</v>
      </c>
      <c r="C43" s="274" t="s">
        <v>219</v>
      </c>
      <c r="D43" s="275">
        <v>0</v>
      </c>
      <c r="E43" s="275">
        <v>0.08</v>
      </c>
      <c r="F43" s="275">
        <v>2.5000000000000001E-2</v>
      </c>
      <c r="G43" s="275">
        <v>1.4999999999999999E-2</v>
      </c>
      <c r="H43" s="275">
        <v>1.6E-2</v>
      </c>
      <c r="I43" s="275">
        <v>2E-3</v>
      </c>
      <c r="J43" s="275">
        <v>0.03</v>
      </c>
      <c r="K43" s="275">
        <v>4.1481481481481499E-3</v>
      </c>
      <c r="L43" s="275">
        <v>0</v>
      </c>
      <c r="M43" s="275">
        <v>0</v>
      </c>
      <c r="N43" s="275">
        <v>0</v>
      </c>
      <c r="O43" s="275">
        <v>7.9527518793611598E-2</v>
      </c>
      <c r="P43" s="275">
        <v>7.8108087540942504E-3</v>
      </c>
      <c r="Q43" s="275">
        <v>3.9644684343502501E-4</v>
      </c>
      <c r="R43" s="275">
        <v>7.5327525819031199E-4</v>
      </c>
      <c r="S43" s="275">
        <v>9.2253617408001906E-2</v>
      </c>
      <c r="T43" s="275">
        <v>7.4143619106592203E-3</v>
      </c>
      <c r="U43" s="275">
        <v>3.6735024566758397E-5</v>
      </c>
      <c r="V43" s="275">
        <v>0</v>
      </c>
      <c r="W43" s="275">
        <v>3.1811414344570098E-2</v>
      </c>
      <c r="X43" s="275">
        <v>8.0332219551932597E-4</v>
      </c>
      <c r="Y43" s="275">
        <v>4.3477304417057702E-2</v>
      </c>
      <c r="Z43" s="275">
        <v>3.8022168447761899E-2</v>
      </c>
      <c r="AA43" s="275">
        <v>9.2679523883240304E-3</v>
      </c>
      <c r="AB43" s="275">
        <v>3.2397035816200501E-2</v>
      </c>
      <c r="AC43" s="275">
        <v>2.68320357589056E-3</v>
      </c>
      <c r="AD43" s="275">
        <v>0.51880000000000004</v>
      </c>
    </row>
    <row r="44" spans="1:39" x14ac:dyDescent="0.25">
      <c r="A44" s="272" t="s">
        <v>540</v>
      </c>
      <c r="B44" s="273" t="s">
        <v>541</v>
      </c>
      <c r="C44" s="274" t="s">
        <v>219</v>
      </c>
      <c r="D44" s="275">
        <v>0</v>
      </c>
      <c r="E44" s="275">
        <v>0.08</v>
      </c>
      <c r="F44" s="275">
        <v>2.5000000000000001E-2</v>
      </c>
      <c r="G44" s="275">
        <v>1.4999999999999999E-2</v>
      </c>
      <c r="H44" s="275">
        <v>1.6E-2</v>
      </c>
      <c r="I44" s="275">
        <v>2E-3</v>
      </c>
      <c r="J44" s="275">
        <v>0.03</v>
      </c>
      <c r="K44" s="275">
        <v>1.11111111111111E-3</v>
      </c>
      <c r="L44" s="275">
        <v>0</v>
      </c>
      <c r="M44" s="275">
        <v>0</v>
      </c>
      <c r="N44" s="275">
        <v>0</v>
      </c>
      <c r="O44" s="275">
        <v>8.4735729183141095E-2</v>
      </c>
      <c r="P44" s="275">
        <v>8.7474267233180296E-3</v>
      </c>
      <c r="Q44" s="275">
        <v>4.6051729738375003E-4</v>
      </c>
      <c r="R44" s="275">
        <v>1.8336940225518699E-4</v>
      </c>
      <c r="S44" s="275">
        <v>9.2435315865072004E-2</v>
      </c>
      <c r="T44" s="275">
        <v>7.4289648948800803E-3</v>
      </c>
      <c r="U44" s="275">
        <v>1.5926976458049899E-3</v>
      </c>
      <c r="V44" s="275">
        <v>0</v>
      </c>
      <c r="W44" s="275">
        <v>3.04660948466716E-2</v>
      </c>
      <c r="X44" s="275">
        <v>7.1016860908042797E-4</v>
      </c>
      <c r="Y44" s="275">
        <v>3.8511358636954998E-2</v>
      </c>
      <c r="Z44" s="275">
        <v>3.8258688672379401E-2</v>
      </c>
      <c r="AA44" s="275">
        <v>9.2862061186001002E-3</v>
      </c>
      <c r="AB44" s="275">
        <v>3.3075431108893702E-2</v>
      </c>
      <c r="AC44" s="275">
        <v>2.5573849902915499E-3</v>
      </c>
      <c r="AD44" s="275">
        <v>0.51759999999999995</v>
      </c>
    </row>
    <row r="45" spans="1:39" x14ac:dyDescent="0.25">
      <c r="A45" s="272" t="s">
        <v>542</v>
      </c>
      <c r="B45" s="273" t="s">
        <v>543</v>
      </c>
      <c r="C45" s="274" t="s">
        <v>219</v>
      </c>
      <c r="D45" s="275">
        <v>0</v>
      </c>
      <c r="E45" s="275">
        <v>0.08</v>
      </c>
      <c r="F45" s="275">
        <v>2.5000000000000001E-2</v>
      </c>
      <c r="G45" s="275">
        <v>1.4999999999999999E-2</v>
      </c>
      <c r="H45" s="275">
        <v>1.6E-2</v>
      </c>
      <c r="I45" s="275">
        <v>2E-3</v>
      </c>
      <c r="J45" s="275">
        <v>0.03</v>
      </c>
      <c r="K45" s="275">
        <v>4.1481481481481499E-3</v>
      </c>
      <c r="L45" s="275">
        <v>0</v>
      </c>
      <c r="M45" s="275">
        <v>0</v>
      </c>
      <c r="N45" s="275">
        <v>0</v>
      </c>
      <c r="O45" s="275">
        <v>7.5127053881813802E-2</v>
      </c>
      <c r="P45" s="275">
        <v>8.8071467803249402E-3</v>
      </c>
      <c r="Q45" s="275">
        <v>4.60164685033114E-4</v>
      </c>
      <c r="R45" s="275">
        <v>4.2596706636568798E-4</v>
      </c>
      <c r="S45" s="275">
        <v>9.2364539296647605E-2</v>
      </c>
      <c r="T45" s="275">
        <v>7.4232766291205598E-3</v>
      </c>
      <c r="U45" s="275">
        <v>5.1677839612025603E-4</v>
      </c>
      <c r="V45" s="275">
        <v>0</v>
      </c>
      <c r="W45" s="275">
        <v>3.5097153348693302E-2</v>
      </c>
      <c r="X45" s="275">
        <v>8.8629577984681099E-4</v>
      </c>
      <c r="Y45" s="275">
        <v>4.8025665180383002E-2</v>
      </c>
      <c r="Z45" s="275">
        <v>3.7923997655533601E-2</v>
      </c>
      <c r="AA45" s="275">
        <v>9.2790957864007009E-3</v>
      </c>
      <c r="AB45" s="275">
        <v>3.18689133135652E-2</v>
      </c>
      <c r="AC45" s="275">
        <v>2.96034644510761E-3</v>
      </c>
      <c r="AD45" s="275">
        <v>0.52329999999999999</v>
      </c>
      <c r="AL45" s="276"/>
      <c r="AM45" s="276"/>
    </row>
    <row r="46" spans="1:39" x14ac:dyDescent="0.25">
      <c r="A46" s="272" t="s">
        <v>544</v>
      </c>
      <c r="B46" s="273" t="s">
        <v>545</v>
      </c>
      <c r="C46" s="274" t="s">
        <v>424</v>
      </c>
      <c r="D46" s="275">
        <v>0</v>
      </c>
      <c r="E46" s="275">
        <v>0.08</v>
      </c>
      <c r="F46" s="275">
        <v>2.5000000000000001E-2</v>
      </c>
      <c r="G46" s="275">
        <v>1.4999999999999999E-2</v>
      </c>
      <c r="H46" s="275">
        <v>1.6E-2</v>
      </c>
      <c r="I46" s="275">
        <v>2E-3</v>
      </c>
      <c r="J46" s="275">
        <v>0.03</v>
      </c>
      <c r="K46" s="275">
        <v>4.1481481481481499E-3</v>
      </c>
      <c r="L46" s="275">
        <v>0</v>
      </c>
      <c r="M46" s="275">
        <v>0.18769948012891599</v>
      </c>
      <c r="N46" s="275">
        <v>5.1956444485409398E-2</v>
      </c>
      <c r="O46" s="275">
        <v>7.6942376426887699E-2</v>
      </c>
      <c r="P46" s="275">
        <v>8.80715937803421E-3</v>
      </c>
      <c r="Q46" s="275">
        <v>4.6016534325093002E-4</v>
      </c>
      <c r="R46" s="275">
        <v>9.4461767659208002E-4</v>
      </c>
      <c r="S46" s="275">
        <v>9.2364671414533403E-2</v>
      </c>
      <c r="T46" s="275">
        <v>7.4232872473472301E-3</v>
      </c>
      <c r="U46" s="275">
        <v>0</v>
      </c>
      <c r="V46" s="275">
        <v>0</v>
      </c>
      <c r="W46" s="275">
        <v>3.3770596167597901E-2</v>
      </c>
      <c r="X46" s="275">
        <v>8.5279670886377504E-4</v>
      </c>
      <c r="Y46" s="275">
        <v>4.62105187924901E-2</v>
      </c>
      <c r="Z46" s="275">
        <v>4.56511424672311E-2</v>
      </c>
      <c r="AA46" s="275">
        <v>9.2791090591840299E-3</v>
      </c>
      <c r="AB46" s="275">
        <v>7.3438090495011599E-2</v>
      </c>
      <c r="AC46" s="275">
        <v>2.8484550675855701E-3</v>
      </c>
      <c r="AD46" s="275">
        <v>0.81079999999999997</v>
      </c>
    </row>
    <row r="47" spans="1:39" x14ac:dyDescent="0.25">
      <c r="A47" s="272" t="s">
        <v>369</v>
      </c>
      <c r="B47" s="273" t="s">
        <v>370</v>
      </c>
      <c r="C47" s="274" t="s">
        <v>424</v>
      </c>
      <c r="D47" s="275">
        <v>0</v>
      </c>
      <c r="E47" s="275">
        <v>0.08</v>
      </c>
      <c r="F47" s="275">
        <v>2.5000000000000001E-2</v>
      </c>
      <c r="G47" s="275">
        <v>1.4999999999999999E-2</v>
      </c>
      <c r="H47" s="275">
        <v>1.6E-2</v>
      </c>
      <c r="I47" s="275">
        <v>2E-3</v>
      </c>
      <c r="J47" s="275">
        <v>0.03</v>
      </c>
      <c r="K47" s="275">
        <v>0</v>
      </c>
      <c r="L47" s="275">
        <v>0</v>
      </c>
      <c r="M47" s="275">
        <v>0.18599407413254601</v>
      </c>
      <c r="N47" s="275">
        <v>5.14768459931964E-2</v>
      </c>
      <c r="O47" s="275">
        <v>6.2992281890531798E-2</v>
      </c>
      <c r="P47" s="275">
        <v>9.1512597665585702E-3</v>
      </c>
      <c r="Q47" s="275">
        <v>4.6041504131892798E-4</v>
      </c>
      <c r="R47" s="275">
        <v>1.13428029830319E-3</v>
      </c>
      <c r="S47" s="275">
        <v>9.2414790964694404E-2</v>
      </c>
      <c r="T47" s="275">
        <v>7.4273153222795098E-3</v>
      </c>
      <c r="U47" s="275">
        <v>1.41233518498324E-5</v>
      </c>
      <c r="V47" s="275">
        <v>0</v>
      </c>
      <c r="W47" s="275">
        <v>4.3990275980440197E-2</v>
      </c>
      <c r="X47" s="275">
        <v>1.1108706044734599E-3</v>
      </c>
      <c r="Y47" s="275">
        <v>6.0227439395727403E-2</v>
      </c>
      <c r="Z47" s="275">
        <v>4.5154092376360901E-2</v>
      </c>
      <c r="AA47" s="275">
        <v>9.2841441528493801E-3</v>
      </c>
      <c r="AB47" s="275">
        <v>6.9058984975894896E-2</v>
      </c>
      <c r="AC47" s="275">
        <v>3.70584833998676E-3</v>
      </c>
      <c r="AD47" s="275">
        <v>0.81159999999999999</v>
      </c>
    </row>
    <row r="48" spans="1:39" x14ac:dyDescent="0.25">
      <c r="A48" s="272" t="s">
        <v>546</v>
      </c>
      <c r="B48" s="273" t="s">
        <v>547</v>
      </c>
      <c r="C48" s="274" t="s">
        <v>219</v>
      </c>
      <c r="D48" s="275">
        <v>0</v>
      </c>
      <c r="E48" s="275">
        <v>0.08</v>
      </c>
      <c r="F48" s="275">
        <v>2.5000000000000001E-2</v>
      </c>
      <c r="G48" s="275">
        <v>1.4999999999999999E-2</v>
      </c>
      <c r="H48" s="275">
        <v>1.6E-2</v>
      </c>
      <c r="I48" s="275">
        <v>2E-3</v>
      </c>
      <c r="J48" s="275">
        <v>0.03</v>
      </c>
      <c r="K48" s="275">
        <v>1.11111111111111E-3</v>
      </c>
      <c r="L48" s="275">
        <v>0</v>
      </c>
      <c r="M48" s="275">
        <v>0</v>
      </c>
      <c r="N48" s="275">
        <v>0</v>
      </c>
      <c r="O48" s="275">
        <v>7.0678505086725199E-2</v>
      </c>
      <c r="P48" s="275">
        <v>8.7520644208701603E-3</v>
      </c>
      <c r="Q48" s="275">
        <v>4.60761453752285E-4</v>
      </c>
      <c r="R48" s="275">
        <v>2.7252665199865102E-4</v>
      </c>
      <c r="S48" s="275">
        <v>9.2484323081900105E-2</v>
      </c>
      <c r="T48" s="275">
        <v>7.4329035723217501E-3</v>
      </c>
      <c r="U48" s="275">
        <v>2.0341354668193699E-3</v>
      </c>
      <c r="V48" s="275">
        <v>0</v>
      </c>
      <c r="W48" s="275">
        <v>3.8415050958105199E-2</v>
      </c>
      <c r="X48" s="275">
        <v>9.7008145385775099E-4</v>
      </c>
      <c r="Y48" s="275">
        <v>5.2633925689141603E-2</v>
      </c>
      <c r="Z48" s="275">
        <v>3.7827687031500398E-2</v>
      </c>
      <c r="AA48" s="275">
        <v>9.2911294654021894E-3</v>
      </c>
      <c r="AB48" s="275">
        <v>3.07977071595264E-2</v>
      </c>
      <c r="AC48" s="275">
        <v>3.23725562917858E-3</v>
      </c>
      <c r="AD48" s="275">
        <v>0.52439999999999998</v>
      </c>
      <c r="AL48" s="276"/>
      <c r="AM48" s="276"/>
    </row>
    <row r="49" spans="1:39" x14ac:dyDescent="0.25">
      <c r="A49" s="272" t="s">
        <v>548</v>
      </c>
      <c r="B49" s="273" t="s">
        <v>549</v>
      </c>
      <c r="C49" s="274" t="s">
        <v>219</v>
      </c>
      <c r="D49" s="275">
        <v>0</v>
      </c>
      <c r="E49" s="275">
        <v>0.08</v>
      </c>
      <c r="F49" s="275">
        <v>2.5000000000000001E-2</v>
      </c>
      <c r="G49" s="275">
        <v>1.4999999999999999E-2</v>
      </c>
      <c r="H49" s="275">
        <v>1.6E-2</v>
      </c>
      <c r="I49" s="275">
        <v>2E-3</v>
      </c>
      <c r="J49" s="275">
        <v>0.03</v>
      </c>
      <c r="K49" s="275">
        <v>4.1481481481481499E-3</v>
      </c>
      <c r="L49" s="275">
        <v>0</v>
      </c>
      <c r="M49" s="275">
        <v>0</v>
      </c>
      <c r="N49" s="275">
        <v>0</v>
      </c>
      <c r="O49" s="275">
        <v>8.2994641233818001E-2</v>
      </c>
      <c r="P49" s="275">
        <v>7.8117573607434099E-3</v>
      </c>
      <c r="Q49" s="275">
        <v>3.9649499108830501E-4</v>
      </c>
      <c r="R49" s="275">
        <v>8.6274545167415104E-4</v>
      </c>
      <c r="S49" s="275">
        <v>9.2264821419985599E-2</v>
      </c>
      <c r="T49" s="275">
        <v>7.4152623696551101E-3</v>
      </c>
      <c r="U49" s="275">
        <v>4.8779882434606901E-5</v>
      </c>
      <c r="V49" s="275">
        <v>0</v>
      </c>
      <c r="W49" s="275">
        <v>3.1722133129189298E-2</v>
      </c>
      <c r="X49" s="275">
        <v>7.3944702380790005E-4</v>
      </c>
      <c r="Y49" s="275">
        <v>4.0025120659496101E-2</v>
      </c>
      <c r="Z49" s="275">
        <v>3.8137424086700802E-2</v>
      </c>
      <c r="AA49" s="275">
        <v>9.2690779620688904E-3</v>
      </c>
      <c r="AB49" s="275">
        <v>3.3017068466417998E-2</v>
      </c>
      <c r="AC49" s="275">
        <v>2.6650650861373298E-3</v>
      </c>
      <c r="AD49" s="275">
        <v>0.51949999999999996</v>
      </c>
    </row>
    <row r="50" spans="1:39" x14ac:dyDescent="0.25">
      <c r="A50" s="272" t="s">
        <v>550</v>
      </c>
      <c r="B50" s="273" t="s">
        <v>551</v>
      </c>
      <c r="C50" s="274" t="s">
        <v>424</v>
      </c>
      <c r="D50" s="275">
        <v>0</v>
      </c>
      <c r="E50" s="275">
        <v>0.08</v>
      </c>
      <c r="F50" s="275">
        <v>2.5000000000000001E-2</v>
      </c>
      <c r="G50" s="275">
        <v>1.4999999999999999E-2</v>
      </c>
      <c r="H50" s="275">
        <v>1.6E-2</v>
      </c>
      <c r="I50" s="275">
        <v>2E-3</v>
      </c>
      <c r="J50" s="275">
        <v>0.03</v>
      </c>
      <c r="K50" s="275">
        <v>4.1481481481481499E-3</v>
      </c>
      <c r="L50" s="275">
        <v>0</v>
      </c>
      <c r="M50" s="275">
        <v>0.18874929518062999</v>
      </c>
      <c r="N50" s="275">
        <v>5.2252221669447797E-2</v>
      </c>
      <c r="O50" s="275">
        <v>8.6489788355569794E-2</v>
      </c>
      <c r="P50" s="275">
        <v>7.8121440890183197E-3</v>
      </c>
      <c r="Q50" s="275">
        <v>3.9651461993964101E-4</v>
      </c>
      <c r="R50" s="275">
        <v>9.1416811587438304E-4</v>
      </c>
      <c r="S50" s="275">
        <v>9.2269389075325406E-2</v>
      </c>
      <c r="T50" s="275">
        <v>7.4156294690786804E-3</v>
      </c>
      <c r="U50" s="275">
        <v>4.6906678634686398E-5</v>
      </c>
      <c r="V50" s="275">
        <v>0</v>
      </c>
      <c r="W50" s="275">
        <v>2.89554281015354E-2</v>
      </c>
      <c r="X50" s="275">
        <v>6.7495477197473096E-4</v>
      </c>
      <c r="Y50" s="275">
        <v>3.6536063744864102E-2</v>
      </c>
      <c r="Z50" s="275">
        <v>4.5963073832112601E-2</v>
      </c>
      <c r="AA50" s="275">
        <v>9.26953683634835E-3</v>
      </c>
      <c r="AB50" s="275">
        <v>7.5116165707939095E-2</v>
      </c>
      <c r="AC50" s="275">
        <v>2.4326264622020399E-3</v>
      </c>
      <c r="AD50" s="275">
        <v>0.80740000000000001</v>
      </c>
    </row>
    <row r="51" spans="1:39" x14ac:dyDescent="0.25">
      <c r="A51" s="272" t="s">
        <v>552</v>
      </c>
      <c r="B51" s="273" t="s">
        <v>553</v>
      </c>
      <c r="C51" s="274" t="s">
        <v>219</v>
      </c>
      <c r="D51" s="275">
        <v>0</v>
      </c>
      <c r="E51" s="275">
        <v>0.08</v>
      </c>
      <c r="F51" s="275">
        <v>2.5000000000000001E-2</v>
      </c>
      <c r="G51" s="275">
        <v>1.4999999999999999E-2</v>
      </c>
      <c r="H51" s="275">
        <v>1.6E-2</v>
      </c>
      <c r="I51" s="275">
        <v>2E-3</v>
      </c>
      <c r="J51" s="275">
        <v>0.03</v>
      </c>
      <c r="K51" s="275">
        <v>4.1481481481481499E-3</v>
      </c>
      <c r="L51" s="275">
        <v>0</v>
      </c>
      <c r="M51" s="275">
        <v>0</v>
      </c>
      <c r="N51" s="275">
        <v>0</v>
      </c>
      <c r="O51" s="275">
        <v>8.6489788355569794E-2</v>
      </c>
      <c r="P51" s="275">
        <v>7.8121440890183197E-3</v>
      </c>
      <c r="Q51" s="275">
        <v>3.9651461993964101E-4</v>
      </c>
      <c r="R51" s="275">
        <v>9.1416811587438304E-4</v>
      </c>
      <c r="S51" s="275">
        <v>9.2269389075325406E-2</v>
      </c>
      <c r="T51" s="275">
        <v>7.4156294690786804E-3</v>
      </c>
      <c r="U51" s="275">
        <v>4.6906678634686398E-5</v>
      </c>
      <c r="V51" s="275">
        <v>0</v>
      </c>
      <c r="W51" s="275">
        <v>2.89554281015354E-2</v>
      </c>
      <c r="X51" s="275">
        <v>6.7495477197473096E-4</v>
      </c>
      <c r="Y51" s="275">
        <v>3.6536063744864102E-2</v>
      </c>
      <c r="Z51" s="275">
        <v>3.82510252929101E-2</v>
      </c>
      <c r="AA51" s="275">
        <v>9.26953683634835E-3</v>
      </c>
      <c r="AB51" s="275">
        <v>3.3628200881303499E-2</v>
      </c>
      <c r="AC51" s="275">
        <v>2.4326264622020399E-3</v>
      </c>
      <c r="AD51" s="275">
        <v>0.51719999999999999</v>
      </c>
      <c r="AL51" s="276"/>
      <c r="AM51" s="276"/>
    </row>
    <row r="52" spans="1:39" x14ac:dyDescent="0.25">
      <c r="A52" s="272" t="s">
        <v>554</v>
      </c>
      <c r="B52" s="273" t="s">
        <v>218</v>
      </c>
      <c r="C52" s="274" t="s">
        <v>219</v>
      </c>
      <c r="D52" s="275">
        <v>0</v>
      </c>
      <c r="E52" s="275">
        <v>0.08</v>
      </c>
      <c r="F52" s="275">
        <v>2.5000000000000001E-2</v>
      </c>
      <c r="G52" s="275">
        <v>1.4999999999999999E-2</v>
      </c>
      <c r="H52" s="275">
        <v>1.6E-2</v>
      </c>
      <c r="I52" s="275">
        <v>2E-3</v>
      </c>
      <c r="J52" s="275">
        <v>0.03</v>
      </c>
      <c r="K52" s="275">
        <v>1.11111111111111E-3</v>
      </c>
      <c r="L52" s="275">
        <v>0</v>
      </c>
      <c r="M52" s="275">
        <v>0</v>
      </c>
      <c r="N52" s="275">
        <v>0</v>
      </c>
      <c r="O52" s="275">
        <v>6.5481971092815505E-2</v>
      </c>
      <c r="P52" s="275">
        <v>8.7409538244430894E-3</v>
      </c>
      <c r="Q52" s="275">
        <v>4.6017652494970601E-4</v>
      </c>
      <c r="R52" s="275">
        <v>1.0060306880481E-3</v>
      </c>
      <c r="S52" s="275">
        <v>9.2366915812005901E-2</v>
      </c>
      <c r="T52" s="275">
        <v>7.4234676280802497E-3</v>
      </c>
      <c r="U52" s="275">
        <v>2.92698868894329E-5</v>
      </c>
      <c r="V52" s="275">
        <v>0</v>
      </c>
      <c r="W52" s="275">
        <v>4.2147010540428499E-2</v>
      </c>
      <c r="X52" s="275">
        <v>1.0643232858237399E-3</v>
      </c>
      <c r="Y52" s="275">
        <v>5.7673916656525603E-2</v>
      </c>
      <c r="Z52" s="275">
        <v>3.7616281134631398E-2</v>
      </c>
      <c r="AA52" s="275">
        <v>9.2793345351003097E-3</v>
      </c>
      <c r="AB52" s="275">
        <v>2.96804857184341E-2</v>
      </c>
      <c r="AC52" s="275">
        <v>3.5517497366813599E-3</v>
      </c>
      <c r="AD52" s="275">
        <v>0.52559999999999996</v>
      </c>
      <c r="AL52" s="276"/>
      <c r="AM52" s="276"/>
    </row>
    <row r="53" spans="1:39" x14ac:dyDescent="0.25">
      <c r="A53" s="272" t="s">
        <v>555</v>
      </c>
      <c r="B53" s="273" t="s">
        <v>556</v>
      </c>
      <c r="C53" s="274" t="s">
        <v>424</v>
      </c>
      <c r="D53" s="275">
        <v>0</v>
      </c>
      <c r="E53" s="275">
        <v>0.08</v>
      </c>
      <c r="F53" s="275">
        <v>2.5000000000000001E-2</v>
      </c>
      <c r="G53" s="275">
        <v>1.4999999999999999E-2</v>
      </c>
      <c r="H53" s="275">
        <v>1.6E-2</v>
      </c>
      <c r="I53" s="275">
        <v>2E-3</v>
      </c>
      <c r="J53" s="275">
        <v>0.03</v>
      </c>
      <c r="K53" s="275">
        <v>0</v>
      </c>
      <c r="L53" s="275">
        <v>0</v>
      </c>
      <c r="M53" s="275">
        <v>0.18599407413254601</v>
      </c>
      <c r="N53" s="275">
        <v>5.14768459931964E-2</v>
      </c>
      <c r="O53" s="275">
        <v>6.2992281890531798E-2</v>
      </c>
      <c r="P53" s="275">
        <v>9.1512597665585702E-3</v>
      </c>
      <c r="Q53" s="275">
        <v>4.6041504131892798E-4</v>
      </c>
      <c r="R53" s="275">
        <v>1.13428029830319E-3</v>
      </c>
      <c r="S53" s="275">
        <v>9.2414790964694404E-2</v>
      </c>
      <c r="T53" s="275">
        <v>7.4273153222795098E-3</v>
      </c>
      <c r="U53" s="275">
        <v>1.41233518498324E-5</v>
      </c>
      <c r="V53" s="275">
        <v>0</v>
      </c>
      <c r="W53" s="275">
        <v>4.3990275980440197E-2</v>
      </c>
      <c r="X53" s="275">
        <v>1.1108706044734599E-3</v>
      </c>
      <c r="Y53" s="275">
        <v>6.0227439395727403E-2</v>
      </c>
      <c r="Z53" s="275">
        <v>4.5154092376360901E-2</v>
      </c>
      <c r="AA53" s="275">
        <v>9.2841441528493801E-3</v>
      </c>
      <c r="AB53" s="275">
        <v>6.9058984975894896E-2</v>
      </c>
      <c r="AC53" s="275">
        <v>3.70584833998676E-3</v>
      </c>
      <c r="AD53" s="275">
        <v>0.81159999999999999</v>
      </c>
      <c r="AL53" s="276"/>
      <c r="AM53" s="276"/>
    </row>
    <row r="54" spans="1:39" x14ac:dyDescent="0.25">
      <c r="A54" s="272" t="s">
        <v>557</v>
      </c>
      <c r="B54" s="273" t="s">
        <v>558</v>
      </c>
      <c r="C54" s="274" t="s">
        <v>424</v>
      </c>
      <c r="D54" s="275">
        <v>0</v>
      </c>
      <c r="E54" s="275">
        <v>0.08</v>
      </c>
      <c r="F54" s="275">
        <v>2.5000000000000001E-2</v>
      </c>
      <c r="G54" s="275">
        <v>1.4999999999999999E-2</v>
      </c>
      <c r="H54" s="275">
        <v>1.6E-2</v>
      </c>
      <c r="I54" s="275">
        <v>2E-3</v>
      </c>
      <c r="J54" s="275">
        <v>0.03</v>
      </c>
      <c r="K54" s="275">
        <v>0</v>
      </c>
      <c r="L54" s="275">
        <v>0</v>
      </c>
      <c r="M54" s="275">
        <v>0.18599407413254601</v>
      </c>
      <c r="N54" s="275">
        <v>5.14768459931964E-2</v>
      </c>
      <c r="O54" s="275">
        <v>6.2992281890531798E-2</v>
      </c>
      <c r="P54" s="275">
        <v>9.1512597665585702E-3</v>
      </c>
      <c r="Q54" s="275">
        <v>4.6041504131892798E-4</v>
      </c>
      <c r="R54" s="275">
        <v>1.13428029830319E-3</v>
      </c>
      <c r="S54" s="275">
        <v>9.2414790964694404E-2</v>
      </c>
      <c r="T54" s="275">
        <v>7.4273153222795098E-3</v>
      </c>
      <c r="U54" s="275">
        <v>1.41233518498324E-5</v>
      </c>
      <c r="V54" s="275">
        <v>0</v>
      </c>
      <c r="W54" s="275">
        <v>4.3990275980440197E-2</v>
      </c>
      <c r="X54" s="275">
        <v>1.1108706044734599E-3</v>
      </c>
      <c r="Y54" s="275">
        <v>6.0227439395727403E-2</v>
      </c>
      <c r="Z54" s="275">
        <v>4.5154092376360901E-2</v>
      </c>
      <c r="AA54" s="275">
        <v>9.2841441528493801E-3</v>
      </c>
      <c r="AB54" s="275">
        <v>6.9058984975894896E-2</v>
      </c>
      <c r="AC54" s="275">
        <v>3.70584833998676E-3</v>
      </c>
      <c r="AD54" s="275">
        <v>0.81159999999999999</v>
      </c>
    </row>
    <row r="55" spans="1:39" x14ac:dyDescent="0.25">
      <c r="A55" s="272" t="s">
        <v>559</v>
      </c>
      <c r="B55" s="273" t="s">
        <v>560</v>
      </c>
      <c r="C55" s="274" t="s">
        <v>219</v>
      </c>
      <c r="D55" s="275">
        <v>0</v>
      </c>
      <c r="E55" s="275">
        <v>0.08</v>
      </c>
      <c r="F55" s="275">
        <v>2.5000000000000001E-2</v>
      </c>
      <c r="G55" s="275">
        <v>1.4999999999999999E-2</v>
      </c>
      <c r="H55" s="275">
        <v>1.6E-2</v>
      </c>
      <c r="I55" s="275">
        <v>2E-3</v>
      </c>
      <c r="J55" s="275">
        <v>0.03</v>
      </c>
      <c r="K55" s="275">
        <v>4.1481481481481499E-3</v>
      </c>
      <c r="L55" s="275">
        <v>0</v>
      </c>
      <c r="M55" s="275">
        <v>0</v>
      </c>
      <c r="N55" s="275">
        <v>0</v>
      </c>
      <c r="O55" s="275">
        <v>7.7204579116238695E-2</v>
      </c>
      <c r="P55" s="275">
        <v>8.8093448053365008E-3</v>
      </c>
      <c r="Q55" s="275">
        <v>4.6027952966013901E-4</v>
      </c>
      <c r="R55" s="275">
        <v>6.5390435841621605E-4</v>
      </c>
      <c r="S55" s="275">
        <v>9.2387590980992002E-2</v>
      </c>
      <c r="T55" s="275">
        <v>7.4251292776690101E-3</v>
      </c>
      <c r="U55" s="275">
        <v>5.3838532430340298E-4</v>
      </c>
      <c r="V55" s="275">
        <v>0</v>
      </c>
      <c r="W55" s="275">
        <v>3.3592975690660699E-2</v>
      </c>
      <c r="X55" s="275">
        <v>8.4831132289643596E-4</v>
      </c>
      <c r="Y55" s="275">
        <v>4.5978875525083999E-2</v>
      </c>
      <c r="Z55" s="275">
        <v>3.7999334828563699E-2</v>
      </c>
      <c r="AA55" s="275">
        <v>9.2814115970862605E-3</v>
      </c>
      <c r="AB55" s="275">
        <v>3.2274199401810297E-2</v>
      </c>
      <c r="AC55" s="275">
        <v>2.83347327854258E-3</v>
      </c>
      <c r="AD55" s="275">
        <v>0.52239999999999998</v>
      </c>
    </row>
    <row r="56" spans="1:39" x14ac:dyDescent="0.25">
      <c r="A56" s="272" t="s">
        <v>561</v>
      </c>
      <c r="B56" s="273" t="s">
        <v>562</v>
      </c>
      <c r="C56" s="274" t="s">
        <v>219</v>
      </c>
      <c r="D56" s="275">
        <v>0</v>
      </c>
      <c r="E56" s="275">
        <v>0.08</v>
      </c>
      <c r="F56" s="275">
        <v>2.5000000000000001E-2</v>
      </c>
      <c r="G56" s="275">
        <v>1.4999999999999999E-2</v>
      </c>
      <c r="H56" s="275">
        <v>1.6E-2</v>
      </c>
      <c r="I56" s="275">
        <v>2E-3</v>
      </c>
      <c r="J56" s="275">
        <v>0.03</v>
      </c>
      <c r="K56" s="275">
        <v>4.1481481481481499E-3</v>
      </c>
      <c r="L56" s="275">
        <v>0</v>
      </c>
      <c r="M56" s="275">
        <v>0</v>
      </c>
      <c r="N56" s="275">
        <v>0</v>
      </c>
      <c r="O56" s="275">
        <v>6.5462668492031903E-2</v>
      </c>
      <c r="P56" s="275">
        <v>8.8189826253883604E-3</v>
      </c>
      <c r="Q56" s="275">
        <v>4.6078309619981302E-4</v>
      </c>
      <c r="R56" s="275">
        <v>2.65274197649405E-4</v>
      </c>
      <c r="S56" s="275">
        <v>9.24886671673118E-2</v>
      </c>
      <c r="T56" s="275">
        <v>7.4332527035787998E-3</v>
      </c>
      <c r="U56" s="275">
        <v>2.0219962522247401E-3</v>
      </c>
      <c r="V56" s="275">
        <v>0</v>
      </c>
      <c r="W56" s="275">
        <v>4.2224091247647901E-2</v>
      </c>
      <c r="X56" s="275">
        <v>1.0662697771769601E-3</v>
      </c>
      <c r="Y56" s="275">
        <v>5.7855554397717203E-2</v>
      </c>
      <c r="Z56" s="275">
        <v>3.76624519851003E-2</v>
      </c>
      <c r="AA56" s="275">
        <v>9.2915658794735009E-3</v>
      </c>
      <c r="AB56" s="275">
        <v>3.0461894475400798E-2</v>
      </c>
      <c r="AC56" s="275">
        <v>3.56148366737918E-3</v>
      </c>
      <c r="AD56" s="275">
        <v>0.53120000000000001</v>
      </c>
      <c r="AL56" s="276"/>
      <c r="AM56" s="276"/>
    </row>
    <row r="57" spans="1:39" x14ac:dyDescent="0.25">
      <c r="A57" s="272" t="s">
        <v>563</v>
      </c>
      <c r="B57" s="273" t="s">
        <v>564</v>
      </c>
      <c r="C57" s="274" t="s">
        <v>424</v>
      </c>
      <c r="D57" s="275">
        <v>0</v>
      </c>
      <c r="E57" s="275">
        <v>0.08</v>
      </c>
      <c r="F57" s="275">
        <v>2.5000000000000001E-2</v>
      </c>
      <c r="G57" s="275">
        <v>1.4999999999999999E-2</v>
      </c>
      <c r="H57" s="275">
        <v>1.6E-2</v>
      </c>
      <c r="I57" s="275">
        <v>2E-3</v>
      </c>
      <c r="J57" s="275">
        <v>0.03</v>
      </c>
      <c r="K57" s="275">
        <v>0</v>
      </c>
      <c r="L57" s="275">
        <v>0</v>
      </c>
      <c r="M57" s="275">
        <v>0.18849234115572699</v>
      </c>
      <c r="N57" s="275">
        <v>5.2178920412952898E-2</v>
      </c>
      <c r="O57" s="275">
        <v>8.25579843226283E-2</v>
      </c>
      <c r="P57" s="275">
        <v>9.1497708797671305E-3</v>
      </c>
      <c r="Q57" s="275">
        <v>4.6034013295755599E-4</v>
      </c>
      <c r="R57" s="275">
        <v>9.8555139282185608E-4</v>
      </c>
      <c r="S57" s="275">
        <v>9.2399755312214699E-2</v>
      </c>
      <c r="T57" s="275">
        <v>7.4261069168838198E-3</v>
      </c>
      <c r="U57" s="275">
        <v>0</v>
      </c>
      <c r="V57" s="275">
        <v>0</v>
      </c>
      <c r="W57" s="275">
        <v>3.2163759842293298E-2</v>
      </c>
      <c r="X57" s="275">
        <v>7.4974139957730099E-4</v>
      </c>
      <c r="Y57" s="275">
        <v>4.0641689426991298E-2</v>
      </c>
      <c r="Z57" s="275">
        <v>4.5876824656830503E-2</v>
      </c>
      <c r="AA57" s="275">
        <v>9.2826336461047793E-3</v>
      </c>
      <c r="AB57" s="275">
        <v>7.2853329448360094E-2</v>
      </c>
      <c r="AC57" s="275">
        <v>2.6990573425124502E-3</v>
      </c>
      <c r="AD57" s="275">
        <v>0.80589999999999995</v>
      </c>
    </row>
    <row r="58" spans="1:39" x14ac:dyDescent="0.25">
      <c r="A58" s="272" t="s">
        <v>565</v>
      </c>
      <c r="B58" s="273" t="s">
        <v>566</v>
      </c>
      <c r="C58" s="274" t="s">
        <v>219</v>
      </c>
      <c r="D58" s="275">
        <v>0</v>
      </c>
      <c r="E58" s="275">
        <v>0.08</v>
      </c>
      <c r="F58" s="275">
        <v>2.5000000000000001E-2</v>
      </c>
      <c r="G58" s="275">
        <v>1.4999999999999999E-2</v>
      </c>
      <c r="H58" s="275">
        <v>1.6E-2</v>
      </c>
      <c r="I58" s="275">
        <v>2E-3</v>
      </c>
      <c r="J58" s="275">
        <v>0.03</v>
      </c>
      <c r="K58" s="275">
        <v>1.11111111111111E-3</v>
      </c>
      <c r="L58" s="275">
        <v>0</v>
      </c>
      <c r="M58" s="275">
        <v>0</v>
      </c>
      <c r="N58" s="275">
        <v>0</v>
      </c>
      <c r="O58" s="275">
        <v>7.0254492088485804E-2</v>
      </c>
      <c r="P58" s="275">
        <v>8.7455085736697202E-3</v>
      </c>
      <c r="Q58" s="275">
        <v>4.6041631441813498E-4</v>
      </c>
      <c r="R58" s="275">
        <v>7.5303559000972303E-4</v>
      </c>
      <c r="S58" s="275">
        <v>9.24150465019523E-2</v>
      </c>
      <c r="T58" s="275">
        <v>7.4273358596390702E-3</v>
      </c>
      <c r="U58" s="275">
        <v>8.02734985831904E-4</v>
      </c>
      <c r="V58" s="275">
        <v>0</v>
      </c>
      <c r="W58" s="275">
        <v>3.8686080941672099E-2</v>
      </c>
      <c r="X58" s="275">
        <v>9.7692567647206805E-4</v>
      </c>
      <c r="Y58" s="275">
        <v>5.2965569914117397E-2</v>
      </c>
      <c r="Z58" s="275">
        <v>3.7787474237248202E-2</v>
      </c>
      <c r="AA58" s="275">
        <v>9.2841698245488408E-3</v>
      </c>
      <c r="AB58" s="275">
        <v>3.05851937121242E-2</v>
      </c>
      <c r="AC58" s="275">
        <v>3.2600954619549298E-3</v>
      </c>
      <c r="AD58" s="275">
        <v>0.52349999999999997</v>
      </c>
    </row>
    <row r="59" spans="1:39" x14ac:dyDescent="0.25">
      <c r="A59" s="272" t="s">
        <v>567</v>
      </c>
      <c r="B59" s="273" t="s">
        <v>568</v>
      </c>
      <c r="C59" s="274" t="s">
        <v>219</v>
      </c>
      <c r="D59" s="275">
        <v>0</v>
      </c>
      <c r="E59" s="275">
        <v>0.08</v>
      </c>
      <c r="F59" s="275">
        <v>2.5000000000000001E-2</v>
      </c>
      <c r="G59" s="275">
        <v>1.4999999999999999E-2</v>
      </c>
      <c r="H59" s="275">
        <v>1.6E-2</v>
      </c>
      <c r="I59" s="275">
        <v>2E-3</v>
      </c>
      <c r="J59" s="275">
        <v>0.03</v>
      </c>
      <c r="K59" s="275">
        <v>0</v>
      </c>
      <c r="L59" s="275">
        <v>0</v>
      </c>
      <c r="M59" s="275">
        <v>0</v>
      </c>
      <c r="N59" s="275">
        <v>0</v>
      </c>
      <c r="O59" s="275">
        <v>7.7577230883724896E-2</v>
      </c>
      <c r="P59" s="275">
        <v>9.1481448883423203E-3</v>
      </c>
      <c r="Q59" s="275">
        <v>4.6025832663491401E-4</v>
      </c>
      <c r="R59" s="275">
        <v>7.8545170345927797E-4</v>
      </c>
      <c r="S59" s="275">
        <v>9.2383335096696106E-2</v>
      </c>
      <c r="T59" s="275">
        <v>7.4247872350770103E-3</v>
      </c>
      <c r="U59" s="275">
        <v>2.2181259129643599E-5</v>
      </c>
      <c r="V59" s="275">
        <v>0</v>
      </c>
      <c r="W59" s="275">
        <v>3.3318098668222898E-2</v>
      </c>
      <c r="X59" s="275">
        <v>8.4136995239430102E-4</v>
      </c>
      <c r="Y59" s="275">
        <v>4.5600549245203299E-2</v>
      </c>
      <c r="Z59" s="275">
        <v>3.8009644460578099E-2</v>
      </c>
      <c r="AA59" s="275">
        <v>9.2809840438462608E-3</v>
      </c>
      <c r="AB59" s="275">
        <v>3.1550633418034803E-2</v>
      </c>
      <c r="AC59" s="275">
        <v>2.8067980454600798E-3</v>
      </c>
      <c r="AD59" s="275">
        <v>0.51719999999999999</v>
      </c>
    </row>
    <row r="60" spans="1:39" x14ac:dyDescent="0.25">
      <c r="A60" s="272" t="s">
        <v>569</v>
      </c>
      <c r="B60" s="273" t="s">
        <v>570</v>
      </c>
      <c r="C60" s="274" t="s">
        <v>424</v>
      </c>
      <c r="D60" s="275">
        <v>0</v>
      </c>
      <c r="E60" s="275">
        <v>0.08</v>
      </c>
      <c r="F60" s="275">
        <v>2.5000000000000001E-2</v>
      </c>
      <c r="G60" s="275">
        <v>1.4999999999999999E-2</v>
      </c>
      <c r="H60" s="275">
        <v>1.6E-2</v>
      </c>
      <c r="I60" s="275">
        <v>2E-3</v>
      </c>
      <c r="J60" s="275">
        <v>0.03</v>
      </c>
      <c r="K60" s="275">
        <v>1.11111111111111E-3</v>
      </c>
      <c r="L60" s="275">
        <v>0</v>
      </c>
      <c r="M60" s="275">
        <v>0.18722282417663499</v>
      </c>
      <c r="N60" s="275">
        <v>5.1822576369956297E-2</v>
      </c>
      <c r="O60" s="275">
        <v>7.33570046707296E-2</v>
      </c>
      <c r="P60" s="275">
        <v>8.7400750912952404E-3</v>
      </c>
      <c r="Q60" s="275">
        <v>4.6013026313727E-4</v>
      </c>
      <c r="R60" s="275">
        <v>8.9891712939405097E-4</v>
      </c>
      <c r="S60" s="275">
        <v>9.2357630112490804E-2</v>
      </c>
      <c r="T60" s="275">
        <v>7.4227213425823698E-3</v>
      </c>
      <c r="U60" s="275">
        <v>3.5743413912434898E-5</v>
      </c>
      <c r="V60" s="275">
        <v>0</v>
      </c>
      <c r="W60" s="275">
        <v>3.6386694751226897E-2</v>
      </c>
      <c r="X60" s="275">
        <v>9.1886010469812405E-4</v>
      </c>
      <c r="Y60" s="275">
        <v>4.9786502145924803E-2</v>
      </c>
      <c r="Z60" s="275">
        <v>4.5514163922244298E-2</v>
      </c>
      <c r="AA60" s="275">
        <v>9.2784016782279707E-3</v>
      </c>
      <c r="AB60" s="275">
        <v>7.1418602394638098E-2</v>
      </c>
      <c r="AC60" s="275">
        <v>3.06632503335932E-3</v>
      </c>
      <c r="AD60" s="275">
        <v>0.80779999999999996</v>
      </c>
    </row>
    <row r="61" spans="1:39" x14ac:dyDescent="0.25">
      <c r="A61" s="272" t="s">
        <v>571</v>
      </c>
      <c r="B61" s="273" t="s">
        <v>572</v>
      </c>
      <c r="C61" s="274" t="s">
        <v>424</v>
      </c>
      <c r="D61" s="275">
        <v>0</v>
      </c>
      <c r="E61" s="275">
        <v>0.08</v>
      </c>
      <c r="F61" s="275">
        <v>2.5000000000000001E-2</v>
      </c>
      <c r="G61" s="275">
        <v>1.4999999999999999E-2</v>
      </c>
      <c r="H61" s="275">
        <v>1.6E-2</v>
      </c>
      <c r="I61" s="275">
        <v>2E-3</v>
      </c>
      <c r="J61" s="275">
        <v>0.03</v>
      </c>
      <c r="K61" s="275">
        <v>0</v>
      </c>
      <c r="L61" s="275">
        <v>0</v>
      </c>
      <c r="M61" s="275">
        <v>0.18849234115572699</v>
      </c>
      <c r="N61" s="275">
        <v>5.2178920412952898E-2</v>
      </c>
      <c r="O61" s="275">
        <v>8.25579843226283E-2</v>
      </c>
      <c r="P61" s="275">
        <v>9.1497708797671305E-3</v>
      </c>
      <c r="Q61" s="275">
        <v>4.6034013295755599E-4</v>
      </c>
      <c r="R61" s="275">
        <v>9.8555139282185608E-4</v>
      </c>
      <c r="S61" s="275">
        <v>9.2399755312214699E-2</v>
      </c>
      <c r="T61" s="275">
        <v>7.4261069168838198E-3</v>
      </c>
      <c r="U61" s="275">
        <v>0</v>
      </c>
      <c r="V61" s="275">
        <v>0</v>
      </c>
      <c r="W61" s="275">
        <v>3.2163759842293298E-2</v>
      </c>
      <c r="X61" s="275">
        <v>7.4974139957730099E-4</v>
      </c>
      <c r="Y61" s="275">
        <v>4.0641689426991298E-2</v>
      </c>
      <c r="Z61" s="275">
        <v>4.5876824656830503E-2</v>
      </c>
      <c r="AA61" s="275">
        <v>9.2826336461047793E-3</v>
      </c>
      <c r="AB61" s="275">
        <v>7.2853329448360094E-2</v>
      </c>
      <c r="AC61" s="275">
        <v>2.6990573425124502E-3</v>
      </c>
      <c r="AD61" s="275">
        <v>0.80589999999999995</v>
      </c>
    </row>
    <row r="62" spans="1:39" x14ac:dyDescent="0.25">
      <c r="A62" s="272" t="s">
        <v>573</v>
      </c>
      <c r="B62" s="273" t="s">
        <v>574</v>
      </c>
      <c r="C62" s="274" t="s">
        <v>219</v>
      </c>
      <c r="D62" s="275">
        <v>0</v>
      </c>
      <c r="E62" s="275">
        <v>0.08</v>
      </c>
      <c r="F62" s="275">
        <v>2.5000000000000001E-2</v>
      </c>
      <c r="G62" s="275">
        <v>1.4999999999999999E-2</v>
      </c>
      <c r="H62" s="275">
        <v>1.6E-2</v>
      </c>
      <c r="I62" s="275">
        <v>2E-3</v>
      </c>
      <c r="J62" s="275">
        <v>0.03</v>
      </c>
      <c r="K62" s="275">
        <v>0</v>
      </c>
      <c r="L62" s="275">
        <v>0</v>
      </c>
      <c r="M62" s="275">
        <v>0</v>
      </c>
      <c r="N62" s="275">
        <v>0</v>
      </c>
      <c r="O62" s="275">
        <v>7.7577230883724896E-2</v>
      </c>
      <c r="P62" s="275">
        <v>9.1481448883423203E-3</v>
      </c>
      <c r="Q62" s="275">
        <v>4.6025832663491401E-4</v>
      </c>
      <c r="R62" s="275">
        <v>7.8545170345927797E-4</v>
      </c>
      <c r="S62" s="275">
        <v>9.2383335096696106E-2</v>
      </c>
      <c r="T62" s="275">
        <v>7.4247872350770103E-3</v>
      </c>
      <c r="U62" s="275">
        <v>2.2181259129643599E-5</v>
      </c>
      <c r="V62" s="275">
        <v>0</v>
      </c>
      <c r="W62" s="275">
        <v>3.3318098668222898E-2</v>
      </c>
      <c r="X62" s="275">
        <v>8.4136995239430102E-4</v>
      </c>
      <c r="Y62" s="275">
        <v>4.5600549245203299E-2</v>
      </c>
      <c r="Z62" s="275">
        <v>3.8009644460578099E-2</v>
      </c>
      <c r="AA62" s="275">
        <v>9.2809840438462608E-3</v>
      </c>
      <c r="AB62" s="275">
        <v>3.1550633418034803E-2</v>
      </c>
      <c r="AC62" s="275">
        <v>2.8067980454600798E-3</v>
      </c>
      <c r="AD62" s="275">
        <v>0.51719999999999999</v>
      </c>
    </row>
    <row r="63" spans="1:39" x14ac:dyDescent="0.25">
      <c r="A63" s="272" t="s">
        <v>575</v>
      </c>
      <c r="B63" s="273" t="s">
        <v>576</v>
      </c>
      <c r="C63" s="274" t="s">
        <v>219</v>
      </c>
      <c r="D63" s="275">
        <v>0</v>
      </c>
      <c r="E63" s="275">
        <v>0.08</v>
      </c>
      <c r="F63" s="275">
        <v>2.5000000000000001E-2</v>
      </c>
      <c r="G63" s="275">
        <v>1.4999999999999999E-2</v>
      </c>
      <c r="H63" s="275">
        <v>1.6E-2</v>
      </c>
      <c r="I63" s="275">
        <v>2E-3</v>
      </c>
      <c r="J63" s="275">
        <v>0.03</v>
      </c>
      <c r="K63" s="275">
        <v>1.11111111111111E-3</v>
      </c>
      <c r="L63" s="275">
        <v>0</v>
      </c>
      <c r="M63" s="275">
        <v>0</v>
      </c>
      <c r="N63" s="275">
        <v>0</v>
      </c>
      <c r="O63" s="275">
        <v>6.4407787137053196E-2</v>
      </c>
      <c r="P63" s="275">
        <v>8.7461705077576998E-3</v>
      </c>
      <c r="Q63" s="275">
        <v>4.6045116262057099E-4</v>
      </c>
      <c r="R63" s="275">
        <v>6.68660365666297E-4</v>
      </c>
      <c r="S63" s="275">
        <v>9.2422041254630993E-2</v>
      </c>
      <c r="T63" s="275">
        <v>7.4278980232624896E-3</v>
      </c>
      <c r="U63" s="275">
        <v>9.6283776011826003E-4</v>
      </c>
      <c r="V63" s="275">
        <v>0</v>
      </c>
      <c r="W63" s="275">
        <v>4.29600777830337E-2</v>
      </c>
      <c r="X63" s="275">
        <v>1.0848553802273299E-3</v>
      </c>
      <c r="Y63" s="275">
        <v>5.8821601202454797E-2</v>
      </c>
      <c r="Z63" s="275">
        <v>3.7603067078755499E-2</v>
      </c>
      <c r="AA63" s="275">
        <v>9.2848725290781108E-3</v>
      </c>
      <c r="AB63" s="275">
        <v>2.9610653103701E-2</v>
      </c>
      <c r="AC63" s="275">
        <v>3.62026732138781E-3</v>
      </c>
      <c r="AD63" s="275">
        <v>0.5272</v>
      </c>
    </row>
    <row r="64" spans="1:39" x14ac:dyDescent="0.25">
      <c r="A64" s="272" t="s">
        <v>577</v>
      </c>
      <c r="B64" s="273" t="s">
        <v>578</v>
      </c>
      <c r="C64" s="274" t="s">
        <v>219</v>
      </c>
      <c r="D64" s="275">
        <v>0</v>
      </c>
      <c r="E64" s="275">
        <v>0.08</v>
      </c>
      <c r="F64" s="275">
        <v>2.5000000000000001E-2</v>
      </c>
      <c r="G64" s="275">
        <v>1.4999999999999999E-2</v>
      </c>
      <c r="H64" s="275">
        <v>1.6E-2</v>
      </c>
      <c r="I64" s="275">
        <v>2E-3</v>
      </c>
      <c r="J64" s="275">
        <v>0.03</v>
      </c>
      <c r="K64" s="275">
        <v>4.1481481481481499E-3</v>
      </c>
      <c r="L64" s="275">
        <v>0</v>
      </c>
      <c r="M64" s="275">
        <v>0</v>
      </c>
      <c r="N64" s="275">
        <v>0</v>
      </c>
      <c r="O64" s="275">
        <v>8.40142094041441E-2</v>
      </c>
      <c r="P64" s="275">
        <v>8.8198002425944402E-3</v>
      </c>
      <c r="Q64" s="275">
        <v>4.6082581588798201E-4</v>
      </c>
      <c r="R64" s="275">
        <v>2.15348368534346E-4</v>
      </c>
      <c r="S64" s="275">
        <v>9.2497241889460097E-2</v>
      </c>
      <c r="T64" s="275">
        <v>7.4339418482982896E-3</v>
      </c>
      <c r="U64" s="275">
        <v>2.16498572556413E-3</v>
      </c>
      <c r="V64" s="275">
        <v>0</v>
      </c>
      <c r="W64" s="275">
        <v>3.1081381053286401E-2</v>
      </c>
      <c r="X64" s="275">
        <v>7.2451101009168796E-4</v>
      </c>
      <c r="Y64" s="275">
        <v>3.93154464484693E-2</v>
      </c>
      <c r="Z64" s="275">
        <v>3.8259403305423503E-2</v>
      </c>
      <c r="AA64" s="275">
        <v>9.2924273103728704E-3</v>
      </c>
      <c r="AB64" s="275">
        <v>3.3673271485657699E-2</v>
      </c>
      <c r="AC64" s="275">
        <v>2.61123371296314E-3</v>
      </c>
      <c r="AD64" s="275">
        <v>0.52270000000000005</v>
      </c>
    </row>
    <row r="65" spans="1:39" x14ac:dyDescent="0.25">
      <c r="A65" s="272" t="s">
        <v>579</v>
      </c>
      <c r="B65" s="273" t="s">
        <v>580</v>
      </c>
      <c r="C65" s="274" t="s">
        <v>219</v>
      </c>
      <c r="D65" s="275">
        <v>0</v>
      </c>
      <c r="E65" s="275">
        <v>0.08</v>
      </c>
      <c r="F65" s="275">
        <v>2.5000000000000001E-2</v>
      </c>
      <c r="G65" s="275">
        <v>1.4999999999999999E-2</v>
      </c>
      <c r="H65" s="275">
        <v>1.6E-2</v>
      </c>
      <c r="I65" s="275">
        <v>2E-3</v>
      </c>
      <c r="J65" s="275">
        <v>0.03</v>
      </c>
      <c r="K65" s="275">
        <v>4.1481481481481499E-3</v>
      </c>
      <c r="L65" s="275">
        <v>0</v>
      </c>
      <c r="M65" s="275">
        <v>0</v>
      </c>
      <c r="N65" s="275">
        <v>0</v>
      </c>
      <c r="O65" s="275">
        <v>8.6227539735521802E-2</v>
      </c>
      <c r="P65" s="275">
        <v>7.8111160238971099E-3</v>
      </c>
      <c r="Q65" s="275">
        <v>3.9646243927756402E-4</v>
      </c>
      <c r="R65" s="275">
        <v>5.2955379967680404E-4</v>
      </c>
      <c r="S65" s="275">
        <v>9.2257246577749502E-2</v>
      </c>
      <c r="T65" s="275">
        <v>7.41465358461955E-3</v>
      </c>
      <c r="U65" s="275">
        <v>2.9956457671186099E-4</v>
      </c>
      <c r="V65" s="275">
        <v>0</v>
      </c>
      <c r="W65" s="275">
        <v>2.9154270238314801E-2</v>
      </c>
      <c r="X65" s="275">
        <v>6.7958980788641703E-4</v>
      </c>
      <c r="Y65" s="275">
        <v>3.67821223681443E-2</v>
      </c>
      <c r="Z65" s="275">
        <v>3.82379563755985E-2</v>
      </c>
      <c r="AA65" s="275">
        <v>9.2683169807744395E-3</v>
      </c>
      <c r="AB65" s="275">
        <v>3.3557894946506898E-2</v>
      </c>
      <c r="AC65" s="275">
        <v>2.4493317459931799E-3</v>
      </c>
      <c r="AD65" s="275">
        <v>0.51719999999999999</v>
      </c>
    </row>
    <row r="66" spans="1:39" x14ac:dyDescent="0.25">
      <c r="A66" s="272" t="s">
        <v>581</v>
      </c>
      <c r="B66" s="273" t="s">
        <v>582</v>
      </c>
      <c r="C66" s="274" t="s">
        <v>424</v>
      </c>
      <c r="D66" s="275">
        <v>0</v>
      </c>
      <c r="E66" s="275">
        <v>0.08</v>
      </c>
      <c r="F66" s="275">
        <v>2.5000000000000001E-2</v>
      </c>
      <c r="G66" s="275">
        <v>1.4999999999999999E-2</v>
      </c>
      <c r="H66" s="275">
        <v>1.6E-2</v>
      </c>
      <c r="I66" s="275">
        <v>2E-3</v>
      </c>
      <c r="J66" s="275">
        <v>0.03</v>
      </c>
      <c r="K66" s="275">
        <v>1.11111111111111E-3</v>
      </c>
      <c r="L66" s="275">
        <v>0</v>
      </c>
      <c r="M66" s="275">
        <v>0.186932589332203</v>
      </c>
      <c r="N66" s="275">
        <v>5.1740541829864102E-2</v>
      </c>
      <c r="O66" s="275">
        <v>7.0254492088485804E-2</v>
      </c>
      <c r="P66" s="275">
        <v>8.7455085736697202E-3</v>
      </c>
      <c r="Q66" s="275">
        <v>4.6041631441813498E-4</v>
      </c>
      <c r="R66" s="275">
        <v>7.5303559000972303E-4</v>
      </c>
      <c r="S66" s="275">
        <v>9.24150465019523E-2</v>
      </c>
      <c r="T66" s="275">
        <v>7.4273358596390702E-3</v>
      </c>
      <c r="U66" s="275">
        <v>8.02734985831904E-4</v>
      </c>
      <c r="V66" s="275">
        <v>0</v>
      </c>
      <c r="W66" s="275">
        <v>3.8686080941672099E-2</v>
      </c>
      <c r="X66" s="275">
        <v>9.7692567647206805E-4</v>
      </c>
      <c r="Y66" s="275">
        <v>5.2965569914117397E-2</v>
      </c>
      <c r="Z66" s="275">
        <v>4.5425014434434398E-2</v>
      </c>
      <c r="AA66" s="275">
        <v>9.2841698245488408E-3</v>
      </c>
      <c r="AB66" s="275">
        <v>7.0947472115309398E-2</v>
      </c>
      <c r="AC66" s="275">
        <v>3.2600954619549298E-3</v>
      </c>
      <c r="AD66" s="275">
        <v>0.81020000000000003</v>
      </c>
      <c r="AL66" s="276"/>
      <c r="AM66" s="276"/>
    </row>
    <row r="67" spans="1:39" x14ac:dyDescent="0.25">
      <c r="A67" s="272" t="s">
        <v>583</v>
      </c>
      <c r="B67" s="273" t="s">
        <v>584</v>
      </c>
      <c r="C67" s="274" t="s">
        <v>219</v>
      </c>
      <c r="D67" s="275">
        <v>0</v>
      </c>
      <c r="E67" s="275">
        <v>0.08</v>
      </c>
      <c r="F67" s="275">
        <v>2.5000000000000001E-2</v>
      </c>
      <c r="G67" s="275">
        <v>1.4999999999999999E-2</v>
      </c>
      <c r="H67" s="275">
        <v>1.6E-2</v>
      </c>
      <c r="I67" s="275">
        <v>2E-3</v>
      </c>
      <c r="J67" s="275">
        <v>0.03</v>
      </c>
      <c r="K67" s="275">
        <v>1.11111111111111E-3</v>
      </c>
      <c r="L67" s="275">
        <v>0</v>
      </c>
      <c r="M67" s="275">
        <v>0</v>
      </c>
      <c r="N67" s="275">
        <v>0</v>
      </c>
      <c r="O67" s="275">
        <v>8.2334418162499895E-2</v>
      </c>
      <c r="P67" s="275">
        <v>8.7421228091724996E-3</v>
      </c>
      <c r="Q67" s="275">
        <v>4.60238067355867E-4</v>
      </c>
      <c r="R67" s="275">
        <v>7.1860718486364101E-4</v>
      </c>
      <c r="S67" s="275">
        <v>9.2379268641714696E-2</v>
      </c>
      <c r="T67" s="275">
        <v>7.4244604167930999E-3</v>
      </c>
      <c r="U67" s="275">
        <v>4.4998020075693402E-4</v>
      </c>
      <c r="V67" s="275">
        <v>0</v>
      </c>
      <c r="W67" s="275">
        <v>3.2326239516101703E-2</v>
      </c>
      <c r="X67" s="275">
        <v>7.5352882177673601E-4</v>
      </c>
      <c r="Y67" s="275">
        <v>4.0837940026453003E-2</v>
      </c>
      <c r="Z67" s="275">
        <v>3.8160291055461003E-2</v>
      </c>
      <c r="AA67" s="275">
        <v>9.2805755209913708E-3</v>
      </c>
      <c r="AB67" s="275">
        <v>3.25554270361516E-2</v>
      </c>
      <c r="AC67" s="275">
        <v>2.7135292575930499E-3</v>
      </c>
      <c r="AD67" s="275">
        <v>0.51819999999999999</v>
      </c>
      <c r="AL67" s="276"/>
      <c r="AM67" s="276"/>
    </row>
    <row r="68" spans="1:39" x14ac:dyDescent="0.25">
      <c r="A68" s="272" t="s">
        <v>585</v>
      </c>
      <c r="B68" s="273" t="s">
        <v>586</v>
      </c>
      <c r="C68" s="274" t="s">
        <v>219</v>
      </c>
      <c r="D68" s="275">
        <v>0</v>
      </c>
      <c r="E68" s="275">
        <v>0.08</v>
      </c>
      <c r="F68" s="275">
        <v>2.5000000000000001E-2</v>
      </c>
      <c r="G68" s="275">
        <v>1.4999999999999999E-2</v>
      </c>
      <c r="H68" s="275">
        <v>1.6E-2</v>
      </c>
      <c r="I68" s="275">
        <v>2E-3</v>
      </c>
      <c r="J68" s="275">
        <v>0.03</v>
      </c>
      <c r="K68" s="275">
        <v>0</v>
      </c>
      <c r="L68" s="275">
        <v>0</v>
      </c>
      <c r="M68" s="275">
        <v>0</v>
      </c>
      <c r="N68" s="275">
        <v>0</v>
      </c>
      <c r="O68" s="275">
        <v>7.7577230883724896E-2</v>
      </c>
      <c r="P68" s="275">
        <v>9.1481448883423203E-3</v>
      </c>
      <c r="Q68" s="275">
        <v>4.6025832663491401E-4</v>
      </c>
      <c r="R68" s="275">
        <v>7.8545170345927797E-4</v>
      </c>
      <c r="S68" s="275">
        <v>9.2383335096696106E-2</v>
      </c>
      <c r="T68" s="275">
        <v>7.4247872350770103E-3</v>
      </c>
      <c r="U68" s="275">
        <v>2.2181259129643599E-5</v>
      </c>
      <c r="V68" s="275">
        <v>0</v>
      </c>
      <c r="W68" s="275">
        <v>3.3318098668222898E-2</v>
      </c>
      <c r="X68" s="275">
        <v>8.4136995239430102E-4</v>
      </c>
      <c r="Y68" s="275">
        <v>4.5600549245203299E-2</v>
      </c>
      <c r="Z68" s="275">
        <v>3.8009644460578099E-2</v>
      </c>
      <c r="AA68" s="275">
        <v>9.2809840438462608E-3</v>
      </c>
      <c r="AB68" s="275">
        <v>3.1550633418034803E-2</v>
      </c>
      <c r="AC68" s="275">
        <v>2.8067980454600798E-3</v>
      </c>
      <c r="AD68" s="275">
        <v>0.51719999999999999</v>
      </c>
      <c r="AL68" s="276"/>
      <c r="AM68" s="276"/>
    </row>
    <row r="69" spans="1:39" x14ac:dyDescent="0.25">
      <c r="A69" s="272" t="s">
        <v>587</v>
      </c>
      <c r="B69" s="273" t="s">
        <v>588</v>
      </c>
      <c r="C69" s="274" t="s">
        <v>424</v>
      </c>
      <c r="D69" s="275">
        <v>0</v>
      </c>
      <c r="E69" s="275">
        <v>0.08</v>
      </c>
      <c r="F69" s="275">
        <v>2.5000000000000001E-2</v>
      </c>
      <c r="G69" s="275">
        <v>1.4999999999999999E-2</v>
      </c>
      <c r="H69" s="275">
        <v>1.6E-2</v>
      </c>
      <c r="I69" s="275">
        <v>2E-3</v>
      </c>
      <c r="J69" s="275">
        <v>0.03</v>
      </c>
      <c r="K69" s="275">
        <v>0</v>
      </c>
      <c r="L69" s="275">
        <v>0</v>
      </c>
      <c r="M69" s="275">
        <v>0.18599407413254601</v>
      </c>
      <c r="N69" s="275">
        <v>5.14768459931964E-2</v>
      </c>
      <c r="O69" s="275">
        <v>6.2992281890531798E-2</v>
      </c>
      <c r="P69" s="275">
        <v>9.1512597665585702E-3</v>
      </c>
      <c r="Q69" s="275">
        <v>4.6041504131892798E-4</v>
      </c>
      <c r="R69" s="275">
        <v>1.13428029830319E-3</v>
      </c>
      <c r="S69" s="275">
        <v>9.2414790964694404E-2</v>
      </c>
      <c r="T69" s="275">
        <v>7.4273153222795098E-3</v>
      </c>
      <c r="U69" s="275">
        <v>1.41233518498324E-5</v>
      </c>
      <c r="V69" s="275">
        <v>0</v>
      </c>
      <c r="W69" s="275">
        <v>4.3990275980440197E-2</v>
      </c>
      <c r="X69" s="275">
        <v>1.1108706044734599E-3</v>
      </c>
      <c r="Y69" s="275">
        <v>6.0227439395727403E-2</v>
      </c>
      <c r="Z69" s="275">
        <v>4.5154092376360901E-2</v>
      </c>
      <c r="AA69" s="275">
        <v>9.2841441528493801E-3</v>
      </c>
      <c r="AB69" s="275">
        <v>6.9058984975894896E-2</v>
      </c>
      <c r="AC69" s="275">
        <v>3.70584833998676E-3</v>
      </c>
      <c r="AD69" s="275">
        <v>0.81159999999999999</v>
      </c>
      <c r="AL69" s="276"/>
      <c r="AM69" s="276"/>
    </row>
    <row r="70" spans="1:39" x14ac:dyDescent="0.25">
      <c r="A70" s="272" t="s">
        <v>589</v>
      </c>
      <c r="B70" s="273" t="s">
        <v>590</v>
      </c>
      <c r="C70" s="274" t="s">
        <v>219</v>
      </c>
      <c r="D70" s="275">
        <v>0</v>
      </c>
      <c r="E70" s="275">
        <v>0.08</v>
      </c>
      <c r="F70" s="275">
        <v>2.5000000000000001E-2</v>
      </c>
      <c r="G70" s="275">
        <v>1.4999999999999999E-2</v>
      </c>
      <c r="H70" s="275">
        <v>1.6E-2</v>
      </c>
      <c r="I70" s="275">
        <v>2E-3</v>
      </c>
      <c r="J70" s="275">
        <v>0.03</v>
      </c>
      <c r="K70" s="275">
        <v>1.11111111111111E-3</v>
      </c>
      <c r="L70" s="275">
        <v>0</v>
      </c>
      <c r="M70" s="275">
        <v>0</v>
      </c>
      <c r="N70" s="275">
        <v>0</v>
      </c>
      <c r="O70" s="275">
        <v>7.0444966984353097E-2</v>
      </c>
      <c r="P70" s="275">
        <v>8.7454105182107802E-3</v>
      </c>
      <c r="Q70" s="275">
        <v>4.6041115218741602E-4</v>
      </c>
      <c r="R70" s="275">
        <v>7.4005108307081502E-4</v>
      </c>
      <c r="S70" s="275">
        <v>9.2414010335819502E-2</v>
      </c>
      <c r="T70" s="275">
        <v>7.4272525836557102E-3</v>
      </c>
      <c r="U70" s="275">
        <v>8.0450818495309895E-4</v>
      </c>
      <c r="V70" s="275">
        <v>0</v>
      </c>
      <c r="W70" s="275">
        <v>3.8546381071823399E-2</v>
      </c>
      <c r="X70" s="275">
        <v>9.7339788594552601E-4</v>
      </c>
      <c r="Y70" s="275">
        <v>5.2773713463406299E-2</v>
      </c>
      <c r="Z70" s="275">
        <v>3.7793171546951998E-2</v>
      </c>
      <c r="AA70" s="275">
        <v>9.2840657295696401E-3</v>
      </c>
      <c r="AB70" s="275">
        <v>3.0615302411322799E-2</v>
      </c>
      <c r="AC70" s="275">
        <v>3.2483228837913202E-3</v>
      </c>
      <c r="AD70" s="275">
        <v>0.52339999999999998</v>
      </c>
      <c r="AL70" s="276"/>
      <c r="AM70" s="276"/>
    </row>
    <row r="71" spans="1:39" x14ac:dyDescent="0.25">
      <c r="A71" s="272" t="s">
        <v>591</v>
      </c>
      <c r="B71" s="273" t="s">
        <v>592</v>
      </c>
      <c r="C71" s="274" t="s">
        <v>219</v>
      </c>
      <c r="D71" s="275">
        <v>0</v>
      </c>
      <c r="E71" s="275">
        <v>0.08</v>
      </c>
      <c r="F71" s="275">
        <v>2.5000000000000001E-2</v>
      </c>
      <c r="G71" s="275">
        <v>1.4999999999999999E-2</v>
      </c>
      <c r="H71" s="275">
        <v>1.6E-2</v>
      </c>
      <c r="I71" s="275">
        <v>2E-3</v>
      </c>
      <c r="J71" s="275">
        <v>0.03</v>
      </c>
      <c r="K71" s="275">
        <v>4.1481481481481499E-3</v>
      </c>
      <c r="L71" s="275">
        <v>0</v>
      </c>
      <c r="M71" s="275">
        <v>0</v>
      </c>
      <c r="N71" s="275">
        <v>0</v>
      </c>
      <c r="O71" s="275">
        <v>8.3805022439158799E-2</v>
      </c>
      <c r="P71" s="275">
        <v>8.8067451740776199E-3</v>
      </c>
      <c r="Q71" s="275">
        <v>4.60143701504974E-4</v>
      </c>
      <c r="R71" s="275">
        <v>7.5725383380982299E-4</v>
      </c>
      <c r="S71" s="275">
        <v>9.2360327469941703E-2</v>
      </c>
      <c r="T71" s="275">
        <v>7.4229381274077801E-3</v>
      </c>
      <c r="U71" s="275">
        <v>1.4007680532718899E-4</v>
      </c>
      <c r="V71" s="275">
        <v>0</v>
      </c>
      <c r="W71" s="275">
        <v>3.1148543333089598E-2</v>
      </c>
      <c r="X71" s="275">
        <v>7.2607657151564295E-4</v>
      </c>
      <c r="Y71" s="275">
        <v>3.9342080854096802E-2</v>
      </c>
      <c r="Z71" s="275">
        <v>3.8200080241639303E-2</v>
      </c>
      <c r="AA71" s="275">
        <v>9.2786726592597301E-3</v>
      </c>
      <c r="AB71" s="275">
        <v>3.3354135374004001E-2</v>
      </c>
      <c r="AC71" s="275">
        <v>2.6168762038473398E-3</v>
      </c>
      <c r="AD71" s="275">
        <v>0.52059999999999995</v>
      </c>
      <c r="AL71" s="276"/>
      <c r="AM71" s="276"/>
    </row>
    <row r="72" spans="1:39" x14ac:dyDescent="0.25">
      <c r="A72" s="272" t="s">
        <v>593</v>
      </c>
      <c r="B72" s="273" t="s">
        <v>594</v>
      </c>
      <c r="C72" s="274" t="s">
        <v>424</v>
      </c>
      <c r="D72" s="275">
        <v>0</v>
      </c>
      <c r="E72" s="275">
        <v>0.08</v>
      </c>
      <c r="F72" s="275">
        <v>2.5000000000000001E-2</v>
      </c>
      <c r="G72" s="275">
        <v>1.4999999999999999E-2</v>
      </c>
      <c r="H72" s="275">
        <v>1.6E-2</v>
      </c>
      <c r="I72" s="275">
        <v>2E-3</v>
      </c>
      <c r="J72" s="275">
        <v>0.03</v>
      </c>
      <c r="K72" s="275">
        <v>4.1481481481481499E-3</v>
      </c>
      <c r="L72" s="275">
        <v>0</v>
      </c>
      <c r="M72" s="275">
        <v>0.18769948012891599</v>
      </c>
      <c r="N72" s="275">
        <v>5.1956444485409398E-2</v>
      </c>
      <c r="O72" s="275">
        <v>7.6942376426887699E-2</v>
      </c>
      <c r="P72" s="275">
        <v>8.80715937803421E-3</v>
      </c>
      <c r="Q72" s="275">
        <v>4.6016534325093002E-4</v>
      </c>
      <c r="R72" s="275">
        <v>9.4461767659208002E-4</v>
      </c>
      <c r="S72" s="275">
        <v>9.2364671414533403E-2</v>
      </c>
      <c r="T72" s="275">
        <v>7.4232872473472301E-3</v>
      </c>
      <c r="U72" s="275">
        <v>0</v>
      </c>
      <c r="V72" s="275">
        <v>0</v>
      </c>
      <c r="W72" s="275">
        <v>3.3770596167597901E-2</v>
      </c>
      <c r="X72" s="275">
        <v>8.5279670886377504E-4</v>
      </c>
      <c r="Y72" s="275">
        <v>4.62105187924901E-2</v>
      </c>
      <c r="Z72" s="275">
        <v>4.56511424672311E-2</v>
      </c>
      <c r="AA72" s="275">
        <v>9.2791090591840299E-3</v>
      </c>
      <c r="AB72" s="275">
        <v>7.3438090495011599E-2</v>
      </c>
      <c r="AC72" s="275">
        <v>2.8484550675855701E-3</v>
      </c>
      <c r="AD72" s="275">
        <v>0.81079999999999997</v>
      </c>
      <c r="AL72" s="276"/>
      <c r="AM72" s="276"/>
    </row>
    <row r="73" spans="1:39" x14ac:dyDescent="0.25">
      <c r="A73" s="272" t="s">
        <v>595</v>
      </c>
      <c r="B73" s="273" t="s">
        <v>596</v>
      </c>
      <c r="C73" s="274" t="s">
        <v>219</v>
      </c>
      <c r="D73" s="275">
        <v>0</v>
      </c>
      <c r="E73" s="275">
        <v>0.08</v>
      </c>
      <c r="F73" s="275">
        <v>2.5000000000000001E-2</v>
      </c>
      <c r="G73" s="275">
        <v>1.4999999999999999E-2</v>
      </c>
      <c r="H73" s="275">
        <v>1.6E-2</v>
      </c>
      <c r="I73" s="275">
        <v>2E-3</v>
      </c>
      <c r="J73" s="275">
        <v>0.03</v>
      </c>
      <c r="K73" s="275">
        <v>0</v>
      </c>
      <c r="L73" s="275">
        <v>0</v>
      </c>
      <c r="M73" s="275">
        <v>0</v>
      </c>
      <c r="N73" s="275">
        <v>0</v>
      </c>
      <c r="O73" s="275">
        <v>7.7577230883724896E-2</v>
      </c>
      <c r="P73" s="275">
        <v>9.1481448883423203E-3</v>
      </c>
      <c r="Q73" s="275">
        <v>4.6025832663491401E-4</v>
      </c>
      <c r="R73" s="275">
        <v>7.8545170345927797E-4</v>
      </c>
      <c r="S73" s="275">
        <v>9.2383335096696106E-2</v>
      </c>
      <c r="T73" s="275">
        <v>7.4247872350770103E-3</v>
      </c>
      <c r="U73" s="275">
        <v>2.2181259129643599E-5</v>
      </c>
      <c r="V73" s="275">
        <v>0</v>
      </c>
      <c r="W73" s="275">
        <v>3.3318098668222898E-2</v>
      </c>
      <c r="X73" s="275">
        <v>8.4136995239430102E-4</v>
      </c>
      <c r="Y73" s="275">
        <v>4.5600549245203299E-2</v>
      </c>
      <c r="Z73" s="275">
        <v>3.8009644460578099E-2</v>
      </c>
      <c r="AA73" s="275">
        <v>9.2809840438462608E-3</v>
      </c>
      <c r="AB73" s="275">
        <v>3.1550633418034803E-2</v>
      </c>
      <c r="AC73" s="275">
        <v>2.8067980454600798E-3</v>
      </c>
      <c r="AD73" s="275">
        <v>0.51719999999999999</v>
      </c>
      <c r="AL73" s="276"/>
      <c r="AM73" s="276"/>
    </row>
    <row r="74" spans="1:39" x14ac:dyDescent="0.25">
      <c r="A74" s="272" t="s">
        <v>597</v>
      </c>
      <c r="B74" s="273" t="s">
        <v>598</v>
      </c>
      <c r="C74" s="274" t="s">
        <v>219</v>
      </c>
      <c r="D74" s="275">
        <v>0</v>
      </c>
      <c r="E74" s="275">
        <v>0.08</v>
      </c>
      <c r="F74" s="275">
        <v>2.5000000000000001E-2</v>
      </c>
      <c r="G74" s="275">
        <v>1.4999999999999999E-2</v>
      </c>
      <c r="H74" s="275">
        <v>1.6E-2</v>
      </c>
      <c r="I74" s="275">
        <v>2E-3</v>
      </c>
      <c r="J74" s="275">
        <v>0.03</v>
      </c>
      <c r="K74" s="275">
        <v>1.11111111111111E-3</v>
      </c>
      <c r="L74" s="275">
        <v>0</v>
      </c>
      <c r="M74" s="275">
        <v>0</v>
      </c>
      <c r="N74" s="275">
        <v>0</v>
      </c>
      <c r="O74" s="275">
        <v>6.1344000599168703E-2</v>
      </c>
      <c r="P74" s="275">
        <v>8.7421010549740396E-3</v>
      </c>
      <c r="Q74" s="275">
        <v>4.6023692208366299E-4</v>
      </c>
      <c r="R74" s="275">
        <v>7.1811878158315205E-4</v>
      </c>
      <c r="S74" s="275">
        <v>9.2379038761971899E-2</v>
      </c>
      <c r="T74" s="275">
        <v>7.4244419415109703E-3</v>
      </c>
      <c r="U74" s="275">
        <v>4.4798057437087498E-4</v>
      </c>
      <c r="V74" s="275">
        <v>0</v>
      </c>
      <c r="W74" s="275">
        <v>4.1412107249203599E-2</v>
      </c>
      <c r="X74" s="275">
        <v>1.14083458641626E-3</v>
      </c>
      <c r="Y74" s="275">
        <v>6.1828051083460497E-2</v>
      </c>
      <c r="Z74" s="275">
        <v>3.7488509396341199E-2</v>
      </c>
      <c r="AA74" s="275">
        <v>9.2805524268887093E-3</v>
      </c>
      <c r="AB74" s="275">
        <v>2.9005247573719899E-2</v>
      </c>
      <c r="AC74" s="275">
        <v>3.5058963844391299E-3</v>
      </c>
      <c r="AD74" s="275">
        <v>0.52429999999999999</v>
      </c>
    </row>
    <row r="75" spans="1:39" x14ac:dyDescent="0.25">
      <c r="A75" s="272" t="s">
        <v>599</v>
      </c>
      <c r="B75" s="273" t="s">
        <v>600</v>
      </c>
      <c r="C75" s="274" t="s">
        <v>219</v>
      </c>
      <c r="D75" s="275">
        <v>0</v>
      </c>
      <c r="E75" s="275">
        <v>0.08</v>
      </c>
      <c r="F75" s="275">
        <v>2.5000000000000001E-2</v>
      </c>
      <c r="G75" s="275">
        <v>1.4999999999999999E-2</v>
      </c>
      <c r="H75" s="275">
        <v>1.6E-2</v>
      </c>
      <c r="I75" s="275">
        <v>2E-3</v>
      </c>
      <c r="J75" s="275">
        <v>0.03</v>
      </c>
      <c r="K75" s="275">
        <v>4.1481481481481499E-3</v>
      </c>
      <c r="L75" s="275">
        <v>0</v>
      </c>
      <c r="M75" s="275">
        <v>0</v>
      </c>
      <c r="N75" s="275">
        <v>0</v>
      </c>
      <c r="O75" s="275">
        <v>6.4734580186079804E-2</v>
      </c>
      <c r="P75" s="275">
        <v>8.8151184016583804E-3</v>
      </c>
      <c r="Q75" s="275">
        <v>4.6058119434215598E-4</v>
      </c>
      <c r="R75" s="275">
        <v>5.79432937898971E-4</v>
      </c>
      <c r="S75" s="275">
        <v>9.2448141301959302E-2</v>
      </c>
      <c r="T75" s="275">
        <v>7.4299956667177201E-3</v>
      </c>
      <c r="U75" s="275">
        <v>1.2682665632783299E-3</v>
      </c>
      <c r="V75" s="275">
        <v>0</v>
      </c>
      <c r="W75" s="275">
        <v>4.2734753765484502E-2</v>
      </c>
      <c r="X75" s="275">
        <v>1.0791653539204101E-3</v>
      </c>
      <c r="Y75" s="275">
        <v>5.8529608216532601E-2</v>
      </c>
      <c r="Z75" s="275">
        <v>3.7623555720061902E-2</v>
      </c>
      <c r="AA75" s="275">
        <v>9.2874945833971503E-3</v>
      </c>
      <c r="AB75" s="275">
        <v>3.0252646975518199E-2</v>
      </c>
      <c r="AC75" s="275">
        <v>3.6045566184618001E-3</v>
      </c>
      <c r="AD75" s="275">
        <v>0.53100000000000003</v>
      </c>
      <c r="AL75" s="276"/>
      <c r="AM75" s="276"/>
    </row>
    <row r="76" spans="1:39" x14ac:dyDescent="0.25">
      <c r="A76" s="272" t="s">
        <v>601</v>
      </c>
      <c r="B76" s="273" t="s">
        <v>602</v>
      </c>
      <c r="C76" s="274" t="s">
        <v>219</v>
      </c>
      <c r="D76" s="275">
        <v>0</v>
      </c>
      <c r="E76" s="275">
        <v>0.08</v>
      </c>
      <c r="F76" s="275">
        <v>2.5000000000000001E-2</v>
      </c>
      <c r="G76" s="275">
        <v>1.4999999999999999E-2</v>
      </c>
      <c r="H76" s="275">
        <v>1.6E-2</v>
      </c>
      <c r="I76" s="275">
        <v>2E-3</v>
      </c>
      <c r="J76" s="275">
        <v>0.03</v>
      </c>
      <c r="K76" s="275">
        <v>1.11111111111111E-3</v>
      </c>
      <c r="L76" s="275">
        <v>0</v>
      </c>
      <c r="M76" s="275">
        <v>0</v>
      </c>
      <c r="N76" s="275">
        <v>0</v>
      </c>
      <c r="O76" s="275">
        <v>8.3784864623734703E-2</v>
      </c>
      <c r="P76" s="275">
        <v>8.7443470918624495E-3</v>
      </c>
      <c r="Q76" s="275">
        <v>4.6035516701104499E-4</v>
      </c>
      <c r="R76" s="275">
        <v>7.2758181276756997E-4</v>
      </c>
      <c r="S76" s="275">
        <v>9.2402772956700296E-2</v>
      </c>
      <c r="T76" s="275">
        <v>7.4263494429653203E-3</v>
      </c>
      <c r="U76" s="275">
        <v>6.9537035166499503E-4</v>
      </c>
      <c r="V76" s="275">
        <v>0</v>
      </c>
      <c r="W76" s="275">
        <v>3.1194974408597202E-2</v>
      </c>
      <c r="X76" s="275">
        <v>7.2715888588764503E-4</v>
      </c>
      <c r="Y76" s="275">
        <v>3.9418832651865798E-2</v>
      </c>
      <c r="Z76" s="275">
        <v>3.82157325262946E-2</v>
      </c>
      <c r="AA76" s="275">
        <v>9.2829368037066502E-3</v>
      </c>
      <c r="AB76" s="275">
        <v>3.2848419809098597E-2</v>
      </c>
      <c r="AC76" s="275">
        <v>2.61856859983455E-3</v>
      </c>
      <c r="AD76" s="275">
        <v>0.51770000000000005</v>
      </c>
      <c r="AL76" s="276"/>
      <c r="AM76" s="276"/>
    </row>
    <row r="77" spans="1:39" x14ac:dyDescent="0.25">
      <c r="A77" s="272" t="s">
        <v>603</v>
      </c>
      <c r="B77" s="273" t="s">
        <v>604</v>
      </c>
      <c r="C77" s="274" t="s">
        <v>219</v>
      </c>
      <c r="D77" s="275">
        <v>0</v>
      </c>
      <c r="E77" s="275">
        <v>0.08</v>
      </c>
      <c r="F77" s="275">
        <v>2.5000000000000001E-2</v>
      </c>
      <c r="G77" s="275">
        <v>1.4999999999999999E-2</v>
      </c>
      <c r="H77" s="275">
        <v>1.6E-2</v>
      </c>
      <c r="I77" s="275">
        <v>2E-3</v>
      </c>
      <c r="J77" s="275">
        <v>0.03</v>
      </c>
      <c r="K77" s="275">
        <v>0</v>
      </c>
      <c r="L77" s="275">
        <v>0</v>
      </c>
      <c r="M77" s="275">
        <v>0</v>
      </c>
      <c r="N77" s="275">
        <v>0</v>
      </c>
      <c r="O77" s="275">
        <v>7.7577230883724896E-2</v>
      </c>
      <c r="P77" s="275">
        <v>9.1481448883423203E-3</v>
      </c>
      <c r="Q77" s="275">
        <v>4.6025832663491401E-4</v>
      </c>
      <c r="R77" s="275">
        <v>7.8545170345927797E-4</v>
      </c>
      <c r="S77" s="275">
        <v>9.2383335096696106E-2</v>
      </c>
      <c r="T77" s="275">
        <v>7.4247872350770103E-3</v>
      </c>
      <c r="U77" s="275">
        <v>2.2181259129643599E-5</v>
      </c>
      <c r="V77" s="275">
        <v>0</v>
      </c>
      <c r="W77" s="275">
        <v>3.3318098668222898E-2</v>
      </c>
      <c r="X77" s="275">
        <v>8.4136995239430102E-4</v>
      </c>
      <c r="Y77" s="275">
        <v>4.5600549245203299E-2</v>
      </c>
      <c r="Z77" s="275">
        <v>3.8009644460578099E-2</v>
      </c>
      <c r="AA77" s="275">
        <v>9.2809840438462608E-3</v>
      </c>
      <c r="AB77" s="275">
        <v>3.1550633418034803E-2</v>
      </c>
      <c r="AC77" s="275">
        <v>2.8067980454600798E-3</v>
      </c>
      <c r="AD77" s="275">
        <v>0.51719999999999999</v>
      </c>
    </row>
    <row r="78" spans="1:39" x14ac:dyDescent="0.25">
      <c r="A78" s="272" t="s">
        <v>605</v>
      </c>
      <c r="B78" s="273" t="s">
        <v>606</v>
      </c>
      <c r="C78" s="274" t="s">
        <v>219</v>
      </c>
      <c r="D78" s="275">
        <v>0</v>
      </c>
      <c r="E78" s="275">
        <v>0.08</v>
      </c>
      <c r="F78" s="275">
        <v>2.5000000000000001E-2</v>
      </c>
      <c r="G78" s="275">
        <v>1.4999999999999999E-2</v>
      </c>
      <c r="H78" s="275">
        <v>1.6E-2</v>
      </c>
      <c r="I78" s="275">
        <v>2E-3</v>
      </c>
      <c r="J78" s="275">
        <v>0.03</v>
      </c>
      <c r="K78" s="275">
        <v>1.11111111111111E-3</v>
      </c>
      <c r="L78" s="275">
        <v>0</v>
      </c>
      <c r="M78" s="275">
        <v>0</v>
      </c>
      <c r="N78" s="275">
        <v>0</v>
      </c>
      <c r="O78" s="275">
        <v>7.0254492088485804E-2</v>
      </c>
      <c r="P78" s="275">
        <v>8.7455085736697202E-3</v>
      </c>
      <c r="Q78" s="275">
        <v>4.6041631441813498E-4</v>
      </c>
      <c r="R78" s="275">
        <v>7.5303559000972303E-4</v>
      </c>
      <c r="S78" s="275">
        <v>9.24150465019523E-2</v>
      </c>
      <c r="T78" s="275">
        <v>7.4273358596390702E-3</v>
      </c>
      <c r="U78" s="275">
        <v>8.02734985831904E-4</v>
      </c>
      <c r="V78" s="275">
        <v>0</v>
      </c>
      <c r="W78" s="275">
        <v>3.8686080941672099E-2</v>
      </c>
      <c r="X78" s="275">
        <v>9.7692567647206805E-4</v>
      </c>
      <c r="Y78" s="275">
        <v>5.2965569914117397E-2</v>
      </c>
      <c r="Z78" s="275">
        <v>3.7787474237248202E-2</v>
      </c>
      <c r="AA78" s="275">
        <v>9.2841698245488408E-3</v>
      </c>
      <c r="AB78" s="275">
        <v>3.05851937121242E-2</v>
      </c>
      <c r="AC78" s="275">
        <v>3.2600954619549298E-3</v>
      </c>
      <c r="AD78" s="275">
        <v>0.52349999999999997</v>
      </c>
    </row>
    <row r="79" spans="1:39" x14ac:dyDescent="0.25">
      <c r="A79" s="272" t="s">
        <v>607</v>
      </c>
      <c r="B79" s="273" t="s">
        <v>608</v>
      </c>
      <c r="C79" s="274" t="s">
        <v>219</v>
      </c>
      <c r="D79" s="275">
        <v>0</v>
      </c>
      <c r="E79" s="275">
        <v>0.08</v>
      </c>
      <c r="F79" s="275">
        <v>2.5000000000000001E-2</v>
      </c>
      <c r="G79" s="275">
        <v>1.4999999999999999E-2</v>
      </c>
      <c r="H79" s="275">
        <v>1.6E-2</v>
      </c>
      <c r="I79" s="275">
        <v>2E-3</v>
      </c>
      <c r="J79" s="275">
        <v>0.03</v>
      </c>
      <c r="K79" s="275">
        <v>4.1481481481481499E-3</v>
      </c>
      <c r="L79" s="275">
        <v>0</v>
      </c>
      <c r="M79" s="275">
        <v>0</v>
      </c>
      <c r="N79" s="275">
        <v>0</v>
      </c>
      <c r="O79" s="275">
        <v>8.6227539735521802E-2</v>
      </c>
      <c r="P79" s="275">
        <v>7.8111160238971099E-3</v>
      </c>
      <c r="Q79" s="275">
        <v>3.9646243927756402E-4</v>
      </c>
      <c r="R79" s="275">
        <v>5.2955379967680404E-4</v>
      </c>
      <c r="S79" s="275">
        <v>9.2257246577749502E-2</v>
      </c>
      <c r="T79" s="275">
        <v>7.41465358461955E-3</v>
      </c>
      <c r="U79" s="275">
        <v>2.9956457671186099E-4</v>
      </c>
      <c r="V79" s="275">
        <v>0</v>
      </c>
      <c r="W79" s="275">
        <v>2.9154270238314801E-2</v>
      </c>
      <c r="X79" s="275">
        <v>6.7958980788641703E-4</v>
      </c>
      <c r="Y79" s="275">
        <v>3.67821223681443E-2</v>
      </c>
      <c r="Z79" s="275">
        <v>3.82379563755985E-2</v>
      </c>
      <c r="AA79" s="275">
        <v>9.2683169807744395E-3</v>
      </c>
      <c r="AB79" s="275">
        <v>3.3557894946506898E-2</v>
      </c>
      <c r="AC79" s="275">
        <v>2.4493317459931799E-3</v>
      </c>
      <c r="AD79" s="275">
        <v>0.51719999999999999</v>
      </c>
    </row>
    <row r="80" spans="1:39" x14ac:dyDescent="0.25">
      <c r="A80" s="272" t="s">
        <v>609</v>
      </c>
      <c r="B80" s="273" t="s">
        <v>610</v>
      </c>
      <c r="C80" s="274" t="s">
        <v>219</v>
      </c>
      <c r="D80" s="275">
        <v>0</v>
      </c>
      <c r="E80" s="275">
        <v>0.08</v>
      </c>
      <c r="F80" s="275">
        <v>2.5000000000000001E-2</v>
      </c>
      <c r="G80" s="275">
        <v>1.4999999999999999E-2</v>
      </c>
      <c r="H80" s="275">
        <v>1.6E-2</v>
      </c>
      <c r="I80" s="275">
        <v>2E-3</v>
      </c>
      <c r="J80" s="275">
        <v>0.03</v>
      </c>
      <c r="K80" s="275">
        <v>4.1481481481481499E-3</v>
      </c>
      <c r="L80" s="275">
        <v>0</v>
      </c>
      <c r="M80" s="275">
        <v>0</v>
      </c>
      <c r="N80" s="275">
        <v>0</v>
      </c>
      <c r="O80" s="275">
        <v>8.6227539735521802E-2</v>
      </c>
      <c r="P80" s="275">
        <v>7.8111160238971099E-3</v>
      </c>
      <c r="Q80" s="275">
        <v>3.9646243927756402E-4</v>
      </c>
      <c r="R80" s="275">
        <v>5.2955379967680404E-4</v>
      </c>
      <c r="S80" s="275">
        <v>9.2257246577749502E-2</v>
      </c>
      <c r="T80" s="275">
        <v>7.41465358461955E-3</v>
      </c>
      <c r="U80" s="275">
        <v>2.9956457671186099E-4</v>
      </c>
      <c r="V80" s="275">
        <v>0</v>
      </c>
      <c r="W80" s="275">
        <v>2.9154270238314801E-2</v>
      </c>
      <c r="X80" s="275">
        <v>6.7958980788641703E-4</v>
      </c>
      <c r="Y80" s="275">
        <v>3.67821223681443E-2</v>
      </c>
      <c r="Z80" s="275">
        <v>3.82379563755985E-2</v>
      </c>
      <c r="AA80" s="275">
        <v>9.2683169807744395E-3</v>
      </c>
      <c r="AB80" s="275">
        <v>3.3557894946506898E-2</v>
      </c>
      <c r="AC80" s="275">
        <v>2.4493317459931799E-3</v>
      </c>
      <c r="AD80" s="275">
        <v>0.51719999999999999</v>
      </c>
    </row>
    <row r="81" spans="1:39" x14ac:dyDescent="0.25">
      <c r="A81" s="272" t="s">
        <v>611</v>
      </c>
      <c r="B81" s="273" t="s">
        <v>612</v>
      </c>
      <c r="C81" s="274" t="s">
        <v>219</v>
      </c>
      <c r="D81" s="275">
        <v>0</v>
      </c>
      <c r="E81" s="275">
        <v>0.08</v>
      </c>
      <c r="F81" s="275">
        <v>2.5000000000000001E-2</v>
      </c>
      <c r="G81" s="275">
        <v>1.4999999999999999E-2</v>
      </c>
      <c r="H81" s="275">
        <v>1.6E-2</v>
      </c>
      <c r="I81" s="275">
        <v>2E-3</v>
      </c>
      <c r="J81" s="275">
        <v>0.03</v>
      </c>
      <c r="K81" s="275">
        <v>4.1481481481481499E-3</v>
      </c>
      <c r="L81" s="275">
        <v>0</v>
      </c>
      <c r="M81" s="275">
        <v>0</v>
      </c>
      <c r="N81" s="275">
        <v>0</v>
      </c>
      <c r="O81" s="275">
        <v>8.1259718437966297E-2</v>
      </c>
      <c r="P81" s="275">
        <v>7.8153523010213496E-3</v>
      </c>
      <c r="Q81" s="275">
        <v>3.96677456537197E-4</v>
      </c>
      <c r="R81" s="275">
        <v>8.3368583478416597E-4</v>
      </c>
      <c r="S81" s="275">
        <v>9.2307281331045599E-2</v>
      </c>
      <c r="T81" s="275">
        <v>7.4186748444841502E-3</v>
      </c>
      <c r="U81" s="275">
        <v>5.3764226236383298E-4</v>
      </c>
      <c r="V81" s="275">
        <v>0</v>
      </c>
      <c r="W81" s="275">
        <v>3.0578566333336998E-2</v>
      </c>
      <c r="X81" s="275">
        <v>7.7218952847101299E-4</v>
      </c>
      <c r="Y81" s="275">
        <v>4.1816656670094501E-2</v>
      </c>
      <c r="Z81" s="275">
        <v>3.8098209038982499E-2</v>
      </c>
      <c r="AA81" s="275">
        <v>9.2733435556051902E-3</v>
      </c>
      <c r="AB81" s="275">
        <v>3.28061060337854E-2</v>
      </c>
      <c r="AC81" s="275">
        <v>2.5792163040126402E-3</v>
      </c>
      <c r="AD81" s="275">
        <v>0.51859999999999995</v>
      </c>
    </row>
    <row r="82" spans="1:39" x14ac:dyDescent="0.25">
      <c r="A82" s="272" t="s">
        <v>613</v>
      </c>
      <c r="B82" s="273" t="s">
        <v>614</v>
      </c>
      <c r="C82" s="274" t="s">
        <v>219</v>
      </c>
      <c r="D82" s="275">
        <v>0</v>
      </c>
      <c r="E82" s="275">
        <v>0.08</v>
      </c>
      <c r="F82" s="275">
        <v>2.5000000000000001E-2</v>
      </c>
      <c r="G82" s="275">
        <v>1.4999999999999999E-2</v>
      </c>
      <c r="H82" s="275">
        <v>1.6E-2</v>
      </c>
      <c r="I82" s="275">
        <v>2E-3</v>
      </c>
      <c r="J82" s="275">
        <v>0.03</v>
      </c>
      <c r="K82" s="275">
        <v>4.1481481481481499E-3</v>
      </c>
      <c r="L82" s="275">
        <v>0</v>
      </c>
      <c r="M82" s="275">
        <v>0</v>
      </c>
      <c r="N82" s="275">
        <v>0</v>
      </c>
      <c r="O82" s="275">
        <v>8.6054842268257506E-2</v>
      </c>
      <c r="P82" s="275">
        <v>7.8123960072753297E-3</v>
      </c>
      <c r="Q82" s="275">
        <v>3.9652740634895398E-4</v>
      </c>
      <c r="R82" s="275">
        <v>8.0735876765906803E-4</v>
      </c>
      <c r="S82" s="275">
        <v>9.2272364486865002E-2</v>
      </c>
      <c r="T82" s="275">
        <v>7.4158686009263798E-3</v>
      </c>
      <c r="U82" s="275">
        <v>1.8577969901366101E-4</v>
      </c>
      <c r="V82" s="275">
        <v>0</v>
      </c>
      <c r="W82" s="275">
        <v>2.9302329160405299E-2</v>
      </c>
      <c r="X82" s="275">
        <v>6.8304108049920605E-4</v>
      </c>
      <c r="Y82" s="275">
        <v>3.6974977047562502E-2</v>
      </c>
      <c r="Z82" s="275">
        <v>3.8238244391563099E-2</v>
      </c>
      <c r="AA82" s="275">
        <v>9.2698357511579697E-3</v>
      </c>
      <c r="AB82" s="275">
        <v>3.3559444365723501E-2</v>
      </c>
      <c r="AC82" s="275">
        <v>2.4617705899494702E-3</v>
      </c>
      <c r="AD82" s="275">
        <v>0.51759999999999995</v>
      </c>
      <c r="AL82" s="276"/>
      <c r="AM82" s="276"/>
    </row>
    <row r="83" spans="1:39" x14ac:dyDescent="0.25">
      <c r="A83" s="272" t="s">
        <v>615</v>
      </c>
      <c r="B83" s="273" t="s">
        <v>616</v>
      </c>
      <c r="C83" s="274" t="s">
        <v>219</v>
      </c>
      <c r="D83" s="275">
        <v>0</v>
      </c>
      <c r="E83" s="275">
        <v>0.08</v>
      </c>
      <c r="F83" s="275">
        <v>2.5000000000000001E-2</v>
      </c>
      <c r="G83" s="275">
        <v>1.4999999999999999E-2</v>
      </c>
      <c r="H83" s="275">
        <v>1.6E-2</v>
      </c>
      <c r="I83" s="275">
        <v>2E-3</v>
      </c>
      <c r="J83" s="275">
        <v>0.03</v>
      </c>
      <c r="K83" s="275">
        <v>4.1481481481481499E-3</v>
      </c>
      <c r="L83" s="275">
        <v>0</v>
      </c>
      <c r="M83" s="275">
        <v>0</v>
      </c>
      <c r="N83" s="275">
        <v>0</v>
      </c>
      <c r="O83" s="275">
        <v>7.9527518793611598E-2</v>
      </c>
      <c r="P83" s="275">
        <v>7.8108087540942504E-3</v>
      </c>
      <c r="Q83" s="275">
        <v>3.9644684343502501E-4</v>
      </c>
      <c r="R83" s="275">
        <v>7.5327525819031199E-4</v>
      </c>
      <c r="S83" s="275">
        <v>9.2253617408001906E-2</v>
      </c>
      <c r="T83" s="275">
        <v>7.4143619106592203E-3</v>
      </c>
      <c r="U83" s="275">
        <v>3.6735024566758397E-5</v>
      </c>
      <c r="V83" s="275">
        <v>0</v>
      </c>
      <c r="W83" s="275">
        <v>3.1811414344570098E-2</v>
      </c>
      <c r="X83" s="275">
        <v>8.0332219551932597E-4</v>
      </c>
      <c r="Y83" s="275">
        <v>4.3477304417057702E-2</v>
      </c>
      <c r="Z83" s="275">
        <v>3.8022168447761899E-2</v>
      </c>
      <c r="AA83" s="275">
        <v>9.2679523883240304E-3</v>
      </c>
      <c r="AB83" s="275">
        <v>3.2397035816200501E-2</v>
      </c>
      <c r="AC83" s="275">
        <v>2.68320357589056E-3</v>
      </c>
      <c r="AD83" s="275">
        <v>0.51880000000000004</v>
      </c>
      <c r="AL83" s="276"/>
      <c r="AM83" s="276"/>
    </row>
    <row r="84" spans="1:39" x14ac:dyDescent="0.25">
      <c r="A84" s="272" t="s">
        <v>617</v>
      </c>
      <c r="B84" s="273" t="s">
        <v>618</v>
      </c>
      <c r="C84" s="274" t="s">
        <v>424</v>
      </c>
      <c r="D84" s="275">
        <v>0</v>
      </c>
      <c r="E84" s="275">
        <v>0.08</v>
      </c>
      <c r="F84" s="275">
        <v>2.5000000000000001E-2</v>
      </c>
      <c r="G84" s="275">
        <v>1.4999999999999999E-2</v>
      </c>
      <c r="H84" s="275">
        <v>1.6E-2</v>
      </c>
      <c r="I84" s="275">
        <v>2E-3</v>
      </c>
      <c r="J84" s="275">
        <v>0.03</v>
      </c>
      <c r="K84" s="275">
        <v>4.1481481481481499E-3</v>
      </c>
      <c r="L84" s="275">
        <v>0</v>
      </c>
      <c r="M84" s="275">
        <v>0.188692052889296</v>
      </c>
      <c r="N84" s="275">
        <v>5.2236240920561901E-2</v>
      </c>
      <c r="O84" s="275">
        <v>8.6227539735521802E-2</v>
      </c>
      <c r="P84" s="275">
        <v>7.8111160238971099E-3</v>
      </c>
      <c r="Q84" s="275">
        <v>3.9646243927756402E-4</v>
      </c>
      <c r="R84" s="275">
        <v>5.2955379967680404E-4</v>
      </c>
      <c r="S84" s="275">
        <v>9.2257246577749502E-2</v>
      </c>
      <c r="T84" s="275">
        <v>7.41465358461955E-3</v>
      </c>
      <c r="U84" s="275">
        <v>2.9956457671186099E-4</v>
      </c>
      <c r="V84" s="275">
        <v>0</v>
      </c>
      <c r="W84" s="275">
        <v>2.9154270238314801E-2</v>
      </c>
      <c r="X84" s="275">
        <v>6.7958980788641703E-4</v>
      </c>
      <c r="Y84" s="275">
        <v>3.67821223681443E-2</v>
      </c>
      <c r="Z84" s="275">
        <v>4.5947661777513998E-2</v>
      </c>
      <c r="AA84" s="275">
        <v>9.2683169807744395E-3</v>
      </c>
      <c r="AB84" s="275">
        <v>7.5033254562366897E-2</v>
      </c>
      <c r="AC84" s="275">
        <v>2.4493317459931799E-3</v>
      </c>
      <c r="AD84" s="275">
        <v>0.80730000000000002</v>
      </c>
    </row>
    <row r="85" spans="1:39" x14ac:dyDescent="0.25">
      <c r="A85" s="272" t="s">
        <v>619</v>
      </c>
      <c r="B85" s="273" t="s">
        <v>620</v>
      </c>
      <c r="C85" s="274" t="s">
        <v>219</v>
      </c>
      <c r="D85" s="275">
        <v>0</v>
      </c>
      <c r="E85" s="275">
        <v>0.08</v>
      </c>
      <c r="F85" s="275">
        <v>2.5000000000000001E-2</v>
      </c>
      <c r="G85" s="275">
        <v>1.4999999999999999E-2</v>
      </c>
      <c r="H85" s="275">
        <v>1.6E-2</v>
      </c>
      <c r="I85" s="275">
        <v>2E-3</v>
      </c>
      <c r="J85" s="275">
        <v>0.03</v>
      </c>
      <c r="K85" s="275">
        <v>4.1481481481481499E-3</v>
      </c>
      <c r="L85" s="275">
        <v>0</v>
      </c>
      <c r="M85" s="275">
        <v>0</v>
      </c>
      <c r="N85" s="275">
        <v>0</v>
      </c>
      <c r="O85" s="275">
        <v>8.6227539735521802E-2</v>
      </c>
      <c r="P85" s="275">
        <v>7.8111160238971099E-3</v>
      </c>
      <c r="Q85" s="275">
        <v>3.9646243927756402E-4</v>
      </c>
      <c r="R85" s="275">
        <v>5.2955379967680404E-4</v>
      </c>
      <c r="S85" s="275">
        <v>9.2257246577749502E-2</v>
      </c>
      <c r="T85" s="275">
        <v>7.41465358461955E-3</v>
      </c>
      <c r="U85" s="275">
        <v>2.9956457671186099E-4</v>
      </c>
      <c r="V85" s="275">
        <v>0</v>
      </c>
      <c r="W85" s="275">
        <v>2.9154270238314801E-2</v>
      </c>
      <c r="X85" s="275">
        <v>6.7958980788641703E-4</v>
      </c>
      <c r="Y85" s="275">
        <v>3.67821223681443E-2</v>
      </c>
      <c r="Z85" s="275">
        <v>3.82379563755985E-2</v>
      </c>
      <c r="AA85" s="275">
        <v>9.2683169807744395E-3</v>
      </c>
      <c r="AB85" s="275">
        <v>3.3557894946506898E-2</v>
      </c>
      <c r="AC85" s="275">
        <v>2.4493317459931799E-3</v>
      </c>
      <c r="AD85" s="275">
        <v>0.51719999999999999</v>
      </c>
      <c r="AL85" s="276"/>
      <c r="AM85" s="276"/>
    </row>
    <row r="86" spans="1:39" x14ac:dyDescent="0.25">
      <c r="A86" s="272" t="s">
        <v>621</v>
      </c>
      <c r="B86" s="273" t="s">
        <v>622</v>
      </c>
      <c r="C86" s="274" t="s">
        <v>424</v>
      </c>
      <c r="D86" s="275">
        <v>0</v>
      </c>
      <c r="E86" s="275">
        <v>0.08</v>
      </c>
      <c r="F86" s="275">
        <v>2.5000000000000001E-2</v>
      </c>
      <c r="G86" s="275">
        <v>1.4999999999999999E-2</v>
      </c>
      <c r="H86" s="275">
        <v>1.6E-2</v>
      </c>
      <c r="I86" s="275">
        <v>2E-3</v>
      </c>
      <c r="J86" s="275">
        <v>0.03</v>
      </c>
      <c r="K86" s="275">
        <v>4.1481481481481499E-3</v>
      </c>
      <c r="L86" s="275">
        <v>0</v>
      </c>
      <c r="M86" s="275">
        <v>0.17236122500913401</v>
      </c>
      <c r="N86" s="275">
        <v>4.7647242473901001E-2</v>
      </c>
      <c r="O86" s="275">
        <v>0</v>
      </c>
      <c r="P86" s="275">
        <v>8.8021728369743705E-3</v>
      </c>
      <c r="Q86" s="275">
        <v>4.59904801425815E-4</v>
      </c>
      <c r="R86" s="275">
        <v>3.7789108287093602E-4</v>
      </c>
      <c r="S86" s="275">
        <v>9.2312375298757798E-2</v>
      </c>
      <c r="T86" s="275">
        <v>7.4190842432832601E-3</v>
      </c>
      <c r="U86" s="275">
        <v>0</v>
      </c>
      <c r="V86" s="275">
        <v>0</v>
      </c>
      <c r="W86" s="275">
        <v>0.1</v>
      </c>
      <c r="X86" s="275">
        <v>3.0303168044703201E-3</v>
      </c>
      <c r="Y86" s="275">
        <v>0.12308316706501</v>
      </c>
      <c r="Z86" s="275">
        <v>4.2540156663883097E-2</v>
      </c>
      <c r="AA86" s="275">
        <v>9.2738553041040693E-3</v>
      </c>
      <c r="AB86" s="275">
        <v>5.6702139089963799E-2</v>
      </c>
      <c r="AC86" s="275">
        <v>8.5216634261917803E-3</v>
      </c>
      <c r="AD86" s="275">
        <v>0.84470000000000001</v>
      </c>
    </row>
    <row r="87" spans="1:39" x14ac:dyDescent="0.25">
      <c r="A87" s="272" t="s">
        <v>623</v>
      </c>
      <c r="B87" s="273" t="s">
        <v>624</v>
      </c>
      <c r="C87" s="274" t="s">
        <v>219</v>
      </c>
      <c r="D87" s="275">
        <v>0</v>
      </c>
      <c r="E87" s="275">
        <v>0.08</v>
      </c>
      <c r="F87" s="275">
        <v>2.5000000000000001E-2</v>
      </c>
      <c r="G87" s="275">
        <v>1.4999999999999999E-2</v>
      </c>
      <c r="H87" s="275">
        <v>1.6E-2</v>
      </c>
      <c r="I87" s="275">
        <v>2E-3</v>
      </c>
      <c r="J87" s="275">
        <v>0.03</v>
      </c>
      <c r="K87" s="275">
        <v>0</v>
      </c>
      <c r="L87" s="275">
        <v>0</v>
      </c>
      <c r="M87" s="275">
        <v>0</v>
      </c>
      <c r="N87" s="275">
        <v>0</v>
      </c>
      <c r="O87" s="275">
        <v>7.7577230883724896E-2</v>
      </c>
      <c r="P87" s="275">
        <v>9.1481448883423203E-3</v>
      </c>
      <c r="Q87" s="275">
        <v>4.6025832663491401E-4</v>
      </c>
      <c r="R87" s="275">
        <v>7.8545170345927797E-4</v>
      </c>
      <c r="S87" s="275">
        <v>9.2383335096696106E-2</v>
      </c>
      <c r="T87" s="275">
        <v>7.4247872350770103E-3</v>
      </c>
      <c r="U87" s="275">
        <v>2.2181259129643599E-5</v>
      </c>
      <c r="V87" s="275">
        <v>0</v>
      </c>
      <c r="W87" s="275">
        <v>3.3318098668222898E-2</v>
      </c>
      <c r="X87" s="275">
        <v>8.4136995239430102E-4</v>
      </c>
      <c r="Y87" s="275">
        <v>4.5600549245203299E-2</v>
      </c>
      <c r="Z87" s="275">
        <v>3.8009644460578099E-2</v>
      </c>
      <c r="AA87" s="275">
        <v>9.2809840438462608E-3</v>
      </c>
      <c r="AB87" s="275">
        <v>3.1550633418034803E-2</v>
      </c>
      <c r="AC87" s="275">
        <v>2.8067980454600798E-3</v>
      </c>
      <c r="AD87" s="275">
        <v>0.51719999999999999</v>
      </c>
      <c r="AL87" s="276"/>
      <c r="AM87" s="276"/>
    </row>
    <row r="88" spans="1:39" x14ac:dyDescent="0.25">
      <c r="A88" s="272" t="s">
        <v>625</v>
      </c>
      <c r="B88" s="273" t="s">
        <v>626</v>
      </c>
      <c r="C88" s="274" t="s">
        <v>219</v>
      </c>
      <c r="D88" s="275">
        <v>0</v>
      </c>
      <c r="E88" s="275">
        <v>0.08</v>
      </c>
      <c r="F88" s="275">
        <v>2.5000000000000001E-2</v>
      </c>
      <c r="G88" s="275">
        <v>1.4999999999999999E-2</v>
      </c>
      <c r="H88" s="275">
        <v>1.6E-2</v>
      </c>
      <c r="I88" s="275">
        <v>2E-3</v>
      </c>
      <c r="J88" s="275">
        <v>0.03</v>
      </c>
      <c r="K88" s="275">
        <v>4.1481481481481499E-3</v>
      </c>
      <c r="L88" s="275">
        <v>0</v>
      </c>
      <c r="M88" s="275">
        <v>0</v>
      </c>
      <c r="N88" s="275">
        <v>0</v>
      </c>
      <c r="O88" s="275">
        <v>8.6227539735521802E-2</v>
      </c>
      <c r="P88" s="275">
        <v>7.8111160238971099E-3</v>
      </c>
      <c r="Q88" s="275">
        <v>3.9646243927756402E-4</v>
      </c>
      <c r="R88" s="275">
        <v>5.2955379967680404E-4</v>
      </c>
      <c r="S88" s="275">
        <v>9.2257246577749502E-2</v>
      </c>
      <c r="T88" s="275">
        <v>7.41465358461955E-3</v>
      </c>
      <c r="U88" s="275">
        <v>2.9956457671186099E-4</v>
      </c>
      <c r="V88" s="275">
        <v>0</v>
      </c>
      <c r="W88" s="275">
        <v>2.9154270238314801E-2</v>
      </c>
      <c r="X88" s="275">
        <v>6.7958980788641703E-4</v>
      </c>
      <c r="Y88" s="275">
        <v>3.67821223681443E-2</v>
      </c>
      <c r="Z88" s="275">
        <v>3.82379563755985E-2</v>
      </c>
      <c r="AA88" s="275">
        <v>9.2683169807744395E-3</v>
      </c>
      <c r="AB88" s="275">
        <v>3.3557894946506898E-2</v>
      </c>
      <c r="AC88" s="275">
        <v>2.4493317459931799E-3</v>
      </c>
      <c r="AD88" s="275">
        <v>0.51719999999999999</v>
      </c>
      <c r="AL88" s="276"/>
      <c r="AM88" s="276"/>
    </row>
    <row r="89" spans="1:39" x14ac:dyDescent="0.25">
      <c r="A89" s="272" t="s">
        <v>627</v>
      </c>
      <c r="B89" s="273" t="s">
        <v>628</v>
      </c>
      <c r="C89" s="274" t="s">
        <v>424</v>
      </c>
      <c r="D89" s="275">
        <v>0</v>
      </c>
      <c r="E89" s="275">
        <v>0.08</v>
      </c>
      <c r="F89" s="275">
        <v>2.5000000000000001E-2</v>
      </c>
      <c r="G89" s="275">
        <v>1.4999999999999999E-2</v>
      </c>
      <c r="H89" s="275">
        <v>1.6E-2</v>
      </c>
      <c r="I89" s="275">
        <v>2E-3</v>
      </c>
      <c r="J89" s="275">
        <v>0.03</v>
      </c>
      <c r="K89" s="275">
        <v>4.1481481481481499E-3</v>
      </c>
      <c r="L89" s="275">
        <v>0.12</v>
      </c>
      <c r="M89" s="275">
        <v>0.18824757880885201</v>
      </c>
      <c r="N89" s="275">
        <v>5.2111181610385401E-2</v>
      </c>
      <c r="O89" s="275">
        <v>8.24805542649137E-2</v>
      </c>
      <c r="P89" s="275">
        <v>7.8128539725600896E-3</v>
      </c>
      <c r="Q89" s="275">
        <v>3.9655065091904503E-4</v>
      </c>
      <c r="R89" s="275">
        <v>9.8620348563010205E-4</v>
      </c>
      <c r="S89" s="275">
        <v>9.2277773523943896E-2</v>
      </c>
      <c r="T89" s="275">
        <v>7.4163033216410497E-3</v>
      </c>
      <c r="U89" s="275">
        <v>6.5783863433166101E-5</v>
      </c>
      <c r="V89" s="275">
        <v>0</v>
      </c>
      <c r="W89" s="275">
        <v>3.21387510199646E-2</v>
      </c>
      <c r="X89" s="275">
        <v>7.4915844069604897E-4</v>
      </c>
      <c r="Y89" s="275">
        <v>4.0556477100344698E-2</v>
      </c>
      <c r="Z89" s="275">
        <v>4.5817433072072901E-2</v>
      </c>
      <c r="AA89" s="275">
        <v>9.2703791520513095E-3</v>
      </c>
      <c r="AB89" s="275">
        <v>0.12614804638022101</v>
      </c>
      <c r="AC89" s="275">
        <v>2.7899653327160701E-3</v>
      </c>
      <c r="AD89" s="275">
        <v>0.98140000000000005</v>
      </c>
    </row>
    <row r="90" spans="1:39" x14ac:dyDescent="0.25">
      <c r="A90" s="272" t="s">
        <v>629</v>
      </c>
      <c r="B90" s="273" t="s">
        <v>630</v>
      </c>
      <c r="C90" s="274" t="s">
        <v>424</v>
      </c>
      <c r="D90" s="275">
        <v>0</v>
      </c>
      <c r="E90" s="275">
        <v>0.08</v>
      </c>
      <c r="F90" s="275">
        <v>2.5000000000000001E-2</v>
      </c>
      <c r="G90" s="275">
        <v>1.4999999999999999E-2</v>
      </c>
      <c r="H90" s="275">
        <v>1.6E-2</v>
      </c>
      <c r="I90" s="275">
        <v>2E-3</v>
      </c>
      <c r="J90" s="275">
        <v>0.03</v>
      </c>
      <c r="K90" s="275">
        <v>4.1481481481481499E-3</v>
      </c>
      <c r="L90" s="275">
        <v>0</v>
      </c>
      <c r="M90" s="275">
        <v>0.18824757880885201</v>
      </c>
      <c r="N90" s="275">
        <v>5.2111181610385401E-2</v>
      </c>
      <c r="O90" s="275">
        <v>8.24805542649137E-2</v>
      </c>
      <c r="P90" s="275">
        <v>7.8128539725600896E-3</v>
      </c>
      <c r="Q90" s="275">
        <v>3.9655065091904503E-4</v>
      </c>
      <c r="R90" s="275">
        <v>9.8620348563010205E-4</v>
      </c>
      <c r="S90" s="275">
        <v>9.2277773523943896E-2</v>
      </c>
      <c r="T90" s="275">
        <v>7.4163033216410497E-3</v>
      </c>
      <c r="U90" s="275">
        <v>6.5783863433166101E-5</v>
      </c>
      <c r="V90" s="275">
        <v>0</v>
      </c>
      <c r="W90" s="275">
        <v>3.21387510199646E-2</v>
      </c>
      <c r="X90" s="275">
        <v>7.4915844069604897E-4</v>
      </c>
      <c r="Y90" s="275">
        <v>4.0556477100344698E-2</v>
      </c>
      <c r="Z90" s="275">
        <v>4.5817433072072901E-2</v>
      </c>
      <c r="AA90" s="275">
        <v>9.2703791520513095E-3</v>
      </c>
      <c r="AB90" s="275">
        <v>7.4332672359947796E-2</v>
      </c>
      <c r="AC90" s="275">
        <v>2.7000663198325399E-3</v>
      </c>
      <c r="AD90" s="275">
        <v>0.8095</v>
      </c>
      <c r="AL90" s="276"/>
      <c r="AM90" s="276"/>
    </row>
    <row r="91" spans="1:39" x14ac:dyDescent="0.25">
      <c r="A91" s="272" t="s">
        <v>631</v>
      </c>
      <c r="B91" s="273" t="s">
        <v>632</v>
      </c>
      <c r="C91" s="274" t="s">
        <v>424</v>
      </c>
      <c r="D91" s="275">
        <v>0</v>
      </c>
      <c r="E91" s="275">
        <v>0.08</v>
      </c>
      <c r="F91" s="275">
        <v>2.5000000000000001E-2</v>
      </c>
      <c r="G91" s="275">
        <v>1.4999999999999999E-2</v>
      </c>
      <c r="H91" s="275">
        <v>1.6E-2</v>
      </c>
      <c r="I91" s="275">
        <v>2E-3</v>
      </c>
      <c r="J91" s="275">
        <v>0.03</v>
      </c>
      <c r="K91" s="275">
        <v>4.1481481481481499E-3</v>
      </c>
      <c r="L91" s="275">
        <v>0</v>
      </c>
      <c r="M91" s="275">
        <v>0.18824757880885201</v>
      </c>
      <c r="N91" s="275">
        <v>5.2111181610385401E-2</v>
      </c>
      <c r="O91" s="275">
        <v>8.24805542649137E-2</v>
      </c>
      <c r="P91" s="275">
        <v>7.8128539725600896E-3</v>
      </c>
      <c r="Q91" s="275">
        <v>3.9655065091904503E-4</v>
      </c>
      <c r="R91" s="275">
        <v>9.8620348563010205E-4</v>
      </c>
      <c r="S91" s="275">
        <v>9.2277773523943896E-2</v>
      </c>
      <c r="T91" s="275">
        <v>7.4163033216410497E-3</v>
      </c>
      <c r="U91" s="275">
        <v>6.5783863433166101E-5</v>
      </c>
      <c r="V91" s="275">
        <v>0</v>
      </c>
      <c r="W91" s="275">
        <v>3.21387510199646E-2</v>
      </c>
      <c r="X91" s="275">
        <v>7.4915844069604897E-4</v>
      </c>
      <c r="Y91" s="275">
        <v>4.0556477100344698E-2</v>
      </c>
      <c r="Z91" s="275">
        <v>4.5817433072072901E-2</v>
      </c>
      <c r="AA91" s="275">
        <v>9.2703791520513095E-3</v>
      </c>
      <c r="AB91" s="275">
        <v>7.4332672359947796E-2</v>
      </c>
      <c r="AC91" s="275">
        <v>2.7000663198325399E-3</v>
      </c>
      <c r="AD91" s="275">
        <v>0.8095</v>
      </c>
      <c r="AL91" s="276"/>
      <c r="AM91" s="276"/>
    </row>
    <row r="92" spans="1:39" x14ac:dyDescent="0.25">
      <c r="A92" s="272" t="s">
        <v>633</v>
      </c>
      <c r="B92" s="273" t="s">
        <v>634</v>
      </c>
      <c r="C92" s="274" t="s">
        <v>424</v>
      </c>
      <c r="D92" s="275">
        <v>0</v>
      </c>
      <c r="E92" s="275">
        <v>0.08</v>
      </c>
      <c r="F92" s="275">
        <v>2.5000000000000001E-2</v>
      </c>
      <c r="G92" s="275">
        <v>1.4999999999999999E-2</v>
      </c>
      <c r="H92" s="275">
        <v>1.6E-2</v>
      </c>
      <c r="I92" s="275">
        <v>2E-3</v>
      </c>
      <c r="J92" s="275">
        <v>0.03</v>
      </c>
      <c r="K92" s="275">
        <v>4.1481481481481499E-3</v>
      </c>
      <c r="L92" s="275">
        <v>0.12</v>
      </c>
      <c r="M92" s="275">
        <v>0.18824757880885201</v>
      </c>
      <c r="N92" s="275">
        <v>5.2111181610385401E-2</v>
      </c>
      <c r="O92" s="275">
        <v>8.24805542649137E-2</v>
      </c>
      <c r="P92" s="275">
        <v>7.8128539725600896E-3</v>
      </c>
      <c r="Q92" s="275">
        <v>3.9655065091904503E-4</v>
      </c>
      <c r="R92" s="275">
        <v>9.8620348563010205E-4</v>
      </c>
      <c r="S92" s="275">
        <v>9.2277773523943896E-2</v>
      </c>
      <c r="T92" s="275">
        <v>7.4163033216410497E-3</v>
      </c>
      <c r="U92" s="275">
        <v>6.5783863433166101E-5</v>
      </c>
      <c r="V92" s="275">
        <v>0</v>
      </c>
      <c r="W92" s="275">
        <v>3.21387510199646E-2</v>
      </c>
      <c r="X92" s="275">
        <v>7.4915844069604897E-4</v>
      </c>
      <c r="Y92" s="275">
        <v>4.0556477100344698E-2</v>
      </c>
      <c r="Z92" s="275">
        <v>4.5817433072072901E-2</v>
      </c>
      <c r="AA92" s="275">
        <v>9.2703791520513095E-3</v>
      </c>
      <c r="AB92" s="275">
        <v>0.12614804638022101</v>
      </c>
      <c r="AC92" s="275">
        <v>2.7899653327160701E-3</v>
      </c>
      <c r="AD92" s="275">
        <v>0.98140000000000005</v>
      </c>
    </row>
    <row r="93" spans="1:39" x14ac:dyDescent="0.25">
      <c r="A93" s="272" t="s">
        <v>635</v>
      </c>
      <c r="B93" s="273" t="s">
        <v>636</v>
      </c>
      <c r="C93" s="274" t="s">
        <v>424</v>
      </c>
      <c r="D93" s="275">
        <v>0</v>
      </c>
      <c r="E93" s="275">
        <v>0.08</v>
      </c>
      <c r="F93" s="275">
        <v>2.5000000000000001E-2</v>
      </c>
      <c r="G93" s="275">
        <v>1.4999999999999999E-2</v>
      </c>
      <c r="H93" s="275">
        <v>1.6E-2</v>
      </c>
      <c r="I93" s="275">
        <v>2E-3</v>
      </c>
      <c r="J93" s="275">
        <v>0.03</v>
      </c>
      <c r="K93" s="275">
        <v>4.1481481481481499E-3</v>
      </c>
      <c r="L93" s="275">
        <v>0.12</v>
      </c>
      <c r="M93" s="275">
        <v>0.18824757880885201</v>
      </c>
      <c r="N93" s="275">
        <v>5.2111181610385401E-2</v>
      </c>
      <c r="O93" s="275">
        <v>8.24805542649137E-2</v>
      </c>
      <c r="P93" s="275">
        <v>7.8128539725600896E-3</v>
      </c>
      <c r="Q93" s="275">
        <v>3.9655065091904503E-4</v>
      </c>
      <c r="R93" s="275">
        <v>9.8620348563010205E-4</v>
      </c>
      <c r="S93" s="275">
        <v>9.2277773523943896E-2</v>
      </c>
      <c r="T93" s="275">
        <v>7.4163033216410497E-3</v>
      </c>
      <c r="U93" s="275">
        <v>6.5783863433166101E-5</v>
      </c>
      <c r="V93" s="275">
        <v>0</v>
      </c>
      <c r="W93" s="275">
        <v>3.21387510199646E-2</v>
      </c>
      <c r="X93" s="275">
        <v>7.4915844069604897E-4</v>
      </c>
      <c r="Y93" s="275">
        <v>4.0556477100344698E-2</v>
      </c>
      <c r="Z93" s="275">
        <v>4.5817433072072901E-2</v>
      </c>
      <c r="AA93" s="275">
        <v>9.2703791520513095E-3</v>
      </c>
      <c r="AB93" s="275">
        <v>0.12614804638022101</v>
      </c>
      <c r="AC93" s="275">
        <v>2.7899653327160701E-3</v>
      </c>
      <c r="AD93" s="275">
        <v>0.98140000000000005</v>
      </c>
    </row>
    <row r="94" spans="1:39" x14ac:dyDescent="0.25">
      <c r="A94" s="272" t="s">
        <v>637</v>
      </c>
      <c r="B94" s="273" t="s">
        <v>638</v>
      </c>
      <c r="C94" s="274" t="s">
        <v>424</v>
      </c>
      <c r="D94" s="275">
        <v>0</v>
      </c>
      <c r="E94" s="275">
        <v>0.08</v>
      </c>
      <c r="F94" s="275">
        <v>2.5000000000000001E-2</v>
      </c>
      <c r="G94" s="275">
        <v>1.4999999999999999E-2</v>
      </c>
      <c r="H94" s="275">
        <v>1.6E-2</v>
      </c>
      <c r="I94" s="275">
        <v>2E-3</v>
      </c>
      <c r="J94" s="275">
        <v>0.03</v>
      </c>
      <c r="K94" s="275">
        <v>0</v>
      </c>
      <c r="L94" s="275">
        <v>0</v>
      </c>
      <c r="M94" s="275">
        <v>0.18599407413254601</v>
      </c>
      <c r="N94" s="275">
        <v>5.14768459931964E-2</v>
      </c>
      <c r="O94" s="275">
        <v>6.2992281890531798E-2</v>
      </c>
      <c r="P94" s="275">
        <v>9.1512597665585702E-3</v>
      </c>
      <c r="Q94" s="275">
        <v>4.6041504131892798E-4</v>
      </c>
      <c r="R94" s="275">
        <v>1.13428029830319E-3</v>
      </c>
      <c r="S94" s="275">
        <v>9.2414790964694404E-2</v>
      </c>
      <c r="T94" s="275">
        <v>7.4273153222795098E-3</v>
      </c>
      <c r="U94" s="275">
        <v>1.41233518498324E-5</v>
      </c>
      <c r="V94" s="275">
        <v>0</v>
      </c>
      <c r="W94" s="275">
        <v>4.3990275980440197E-2</v>
      </c>
      <c r="X94" s="275">
        <v>1.1108706044734599E-3</v>
      </c>
      <c r="Y94" s="275">
        <v>6.0227439395727403E-2</v>
      </c>
      <c r="Z94" s="275">
        <v>4.5154092376360901E-2</v>
      </c>
      <c r="AA94" s="275">
        <v>9.2841441528493801E-3</v>
      </c>
      <c r="AB94" s="275">
        <v>6.9058984975894896E-2</v>
      </c>
      <c r="AC94" s="275">
        <v>3.70584833998676E-3</v>
      </c>
      <c r="AD94" s="275">
        <v>0.81159999999999999</v>
      </c>
      <c r="AL94" s="276"/>
      <c r="AM94" s="276"/>
    </row>
    <row r="95" spans="1:39" x14ac:dyDescent="0.25">
      <c r="A95" s="272" t="s">
        <v>639</v>
      </c>
      <c r="B95" s="273" t="s">
        <v>640</v>
      </c>
      <c r="C95" s="274" t="s">
        <v>424</v>
      </c>
      <c r="D95" s="275">
        <v>0</v>
      </c>
      <c r="E95" s="275">
        <v>0.08</v>
      </c>
      <c r="F95" s="275">
        <v>2.5000000000000001E-2</v>
      </c>
      <c r="G95" s="275">
        <v>1.4999999999999999E-2</v>
      </c>
      <c r="H95" s="275">
        <v>1.6E-2</v>
      </c>
      <c r="I95" s="275">
        <v>2E-3</v>
      </c>
      <c r="J95" s="275">
        <v>0.03</v>
      </c>
      <c r="K95" s="275">
        <v>0</v>
      </c>
      <c r="L95" s="275">
        <v>0</v>
      </c>
      <c r="M95" s="275">
        <v>0.18599407413254601</v>
      </c>
      <c r="N95" s="275">
        <v>5.14768459931964E-2</v>
      </c>
      <c r="O95" s="275">
        <v>6.2992281890531798E-2</v>
      </c>
      <c r="P95" s="275">
        <v>9.1512597665585702E-3</v>
      </c>
      <c r="Q95" s="275">
        <v>4.6041504131892798E-4</v>
      </c>
      <c r="R95" s="275">
        <v>1.13428029830319E-3</v>
      </c>
      <c r="S95" s="275">
        <v>9.2414790964694404E-2</v>
      </c>
      <c r="T95" s="275">
        <v>7.4273153222795098E-3</v>
      </c>
      <c r="U95" s="275">
        <v>1.41233518498324E-5</v>
      </c>
      <c r="V95" s="275">
        <v>0</v>
      </c>
      <c r="W95" s="275">
        <v>4.3990275980440197E-2</v>
      </c>
      <c r="X95" s="275">
        <v>1.1108706044734599E-3</v>
      </c>
      <c r="Y95" s="275">
        <v>6.0227439395727403E-2</v>
      </c>
      <c r="Z95" s="275">
        <v>4.5154092376360901E-2</v>
      </c>
      <c r="AA95" s="275">
        <v>9.2841441528493801E-3</v>
      </c>
      <c r="AB95" s="275">
        <v>6.9058984975894896E-2</v>
      </c>
      <c r="AC95" s="275">
        <v>3.70584833998676E-3</v>
      </c>
      <c r="AD95" s="275">
        <v>0.81159999999999999</v>
      </c>
      <c r="AL95" s="276"/>
      <c r="AM95" s="276"/>
    </row>
    <row r="96" spans="1:39" x14ac:dyDescent="0.25">
      <c r="A96" s="272" t="s">
        <v>641</v>
      </c>
      <c r="B96" s="273" t="s">
        <v>642</v>
      </c>
      <c r="C96" s="274" t="s">
        <v>424</v>
      </c>
      <c r="D96" s="275">
        <v>0</v>
      </c>
      <c r="E96" s="275">
        <v>0.08</v>
      </c>
      <c r="F96" s="275">
        <v>2.5000000000000001E-2</v>
      </c>
      <c r="G96" s="275">
        <v>1.4999999999999999E-2</v>
      </c>
      <c r="H96" s="275">
        <v>1.6E-2</v>
      </c>
      <c r="I96" s="275">
        <v>2E-3</v>
      </c>
      <c r="J96" s="275">
        <v>0.03</v>
      </c>
      <c r="K96" s="275">
        <v>1.11111111111111E-3</v>
      </c>
      <c r="L96" s="275">
        <v>0</v>
      </c>
      <c r="M96" s="275">
        <v>0.18706780781879201</v>
      </c>
      <c r="N96" s="275">
        <v>5.1778977831291297E-2</v>
      </c>
      <c r="O96" s="275">
        <v>7.2081143408337697E-2</v>
      </c>
      <c r="P96" s="275">
        <v>8.7405559992157593E-3</v>
      </c>
      <c r="Q96" s="275">
        <v>4.60155581030504E-4</v>
      </c>
      <c r="R96" s="275">
        <v>9.7417162267307404E-4</v>
      </c>
      <c r="S96" s="275">
        <v>9.2362711935630407E-2</v>
      </c>
      <c r="T96" s="275">
        <v>7.4231297653302502E-3</v>
      </c>
      <c r="U96" s="275">
        <v>1.55975554197209E-5</v>
      </c>
      <c r="V96" s="275">
        <v>0</v>
      </c>
      <c r="W96" s="275">
        <v>3.7322062355058999E-2</v>
      </c>
      <c r="X96" s="275">
        <v>9.42480606100203E-4</v>
      </c>
      <c r="Y96" s="275">
        <v>5.10691391725029E-2</v>
      </c>
      <c r="Z96" s="275">
        <v>4.5468936048567103E-2</v>
      </c>
      <c r="AA96" s="275">
        <v>9.2789122066628104E-3</v>
      </c>
      <c r="AB96" s="275">
        <v>7.1179585645552407E-2</v>
      </c>
      <c r="AC96" s="275">
        <v>3.145148930903E-3</v>
      </c>
      <c r="AD96" s="275">
        <v>0.80840000000000001</v>
      </c>
      <c r="AL96" s="276"/>
      <c r="AM96" s="276"/>
    </row>
    <row r="97" spans="1:39" x14ac:dyDescent="0.25">
      <c r="A97" s="272" t="s">
        <v>643</v>
      </c>
      <c r="B97" s="273" t="s">
        <v>644</v>
      </c>
      <c r="C97" s="274" t="s">
        <v>424</v>
      </c>
      <c r="D97" s="275">
        <v>0</v>
      </c>
      <c r="E97" s="275">
        <v>0.08</v>
      </c>
      <c r="F97" s="275">
        <v>2.5000000000000001E-2</v>
      </c>
      <c r="G97" s="275">
        <v>1.4999999999999999E-2</v>
      </c>
      <c r="H97" s="275">
        <v>1.6E-2</v>
      </c>
      <c r="I97" s="275">
        <v>2E-3</v>
      </c>
      <c r="J97" s="275">
        <v>0.03</v>
      </c>
      <c r="K97" s="275">
        <v>0</v>
      </c>
      <c r="L97" s="275">
        <v>0</v>
      </c>
      <c r="M97" s="275">
        <v>0.18753838428356201</v>
      </c>
      <c r="N97" s="275">
        <v>5.1910833084230397E-2</v>
      </c>
      <c r="O97" s="275">
        <v>7.5083338684816203E-2</v>
      </c>
      <c r="P97" s="275">
        <v>9.1503628820826903E-3</v>
      </c>
      <c r="Q97" s="275">
        <v>4.60369917574924E-4</v>
      </c>
      <c r="R97" s="275">
        <v>1.05031648607477E-3</v>
      </c>
      <c r="S97" s="275">
        <v>9.24057336989767E-2</v>
      </c>
      <c r="T97" s="275">
        <v>7.4265873958540797E-3</v>
      </c>
      <c r="U97" s="275">
        <v>0</v>
      </c>
      <c r="V97" s="275">
        <v>0</v>
      </c>
      <c r="W97" s="275">
        <v>3.5153561815383101E-2</v>
      </c>
      <c r="X97" s="275">
        <v>8.8772024255118101E-4</v>
      </c>
      <c r="Y97" s="275">
        <v>4.81243062471527E-2</v>
      </c>
      <c r="Z97" s="275">
        <v>4.5600829645861499E-2</v>
      </c>
      <c r="AA97" s="275">
        <v>9.2832342448175998E-3</v>
      </c>
      <c r="AB97" s="275">
        <v>7.1404355640772896E-2</v>
      </c>
      <c r="AC97" s="275">
        <v>2.9614219459792499E-3</v>
      </c>
      <c r="AD97" s="275">
        <v>0.80640000000000001</v>
      </c>
      <c r="AL97" s="276"/>
      <c r="AM97" s="276"/>
    </row>
    <row r="98" spans="1:39" x14ac:dyDescent="0.25">
      <c r="A98" s="272" t="s">
        <v>645</v>
      </c>
      <c r="B98" s="273" t="s">
        <v>646</v>
      </c>
      <c r="C98" s="274" t="s">
        <v>424</v>
      </c>
      <c r="D98" s="275">
        <v>0</v>
      </c>
      <c r="E98" s="275">
        <v>0.08</v>
      </c>
      <c r="F98" s="275">
        <v>2.5000000000000001E-2</v>
      </c>
      <c r="G98" s="275">
        <v>1.4999999999999999E-2</v>
      </c>
      <c r="H98" s="275">
        <v>1.6E-2</v>
      </c>
      <c r="I98" s="275">
        <v>2E-3</v>
      </c>
      <c r="J98" s="275">
        <v>0.03</v>
      </c>
      <c r="K98" s="275">
        <v>4.1481481481481499E-3</v>
      </c>
      <c r="L98" s="275">
        <v>0.12</v>
      </c>
      <c r="M98" s="275">
        <v>0.18824757880885201</v>
      </c>
      <c r="N98" s="275">
        <v>5.2111181610385401E-2</v>
      </c>
      <c r="O98" s="275">
        <v>8.24805542649137E-2</v>
      </c>
      <c r="P98" s="275">
        <v>7.8128539725600896E-3</v>
      </c>
      <c r="Q98" s="275">
        <v>3.9655065091904503E-4</v>
      </c>
      <c r="R98" s="275">
        <v>9.8620348563010205E-4</v>
      </c>
      <c r="S98" s="275">
        <v>9.2277773523943896E-2</v>
      </c>
      <c r="T98" s="275">
        <v>7.4163033216410497E-3</v>
      </c>
      <c r="U98" s="275">
        <v>6.5783863433166101E-5</v>
      </c>
      <c r="V98" s="275">
        <v>0</v>
      </c>
      <c r="W98" s="275">
        <v>3.21387510199646E-2</v>
      </c>
      <c r="X98" s="275">
        <v>7.4915844069604897E-4</v>
      </c>
      <c r="Y98" s="275">
        <v>4.0556477100344698E-2</v>
      </c>
      <c r="Z98" s="275">
        <v>4.5817433072072901E-2</v>
      </c>
      <c r="AA98" s="275">
        <v>9.2703791520513095E-3</v>
      </c>
      <c r="AB98" s="275">
        <v>0.12614804638022101</v>
      </c>
      <c r="AC98" s="275">
        <v>2.7899653327160701E-3</v>
      </c>
      <c r="AD98" s="275">
        <v>0.98140000000000005</v>
      </c>
    </row>
    <row r="99" spans="1:39" ht="22.5" x14ac:dyDescent="0.25">
      <c r="A99" s="272" t="s">
        <v>647</v>
      </c>
      <c r="B99" s="273" t="s">
        <v>648</v>
      </c>
      <c r="C99" s="274" t="s">
        <v>424</v>
      </c>
      <c r="D99" s="275">
        <v>0</v>
      </c>
      <c r="E99" s="275">
        <v>0.08</v>
      </c>
      <c r="F99" s="275">
        <v>2.5000000000000001E-2</v>
      </c>
      <c r="G99" s="275">
        <v>1.4999999999999999E-2</v>
      </c>
      <c r="H99" s="275">
        <v>1.6E-2</v>
      </c>
      <c r="I99" s="275">
        <v>2E-3</v>
      </c>
      <c r="J99" s="275">
        <v>0.03</v>
      </c>
      <c r="K99" s="275">
        <v>0</v>
      </c>
      <c r="L99" s="275">
        <v>0</v>
      </c>
      <c r="M99" s="275">
        <v>0.187788948822424</v>
      </c>
      <c r="N99" s="275">
        <v>5.1981250202797397E-2</v>
      </c>
      <c r="O99" s="275">
        <v>7.7049780830501999E-2</v>
      </c>
      <c r="P99" s="275">
        <v>9.1501863495196799E-3</v>
      </c>
      <c r="Q99" s="275">
        <v>4.6036103592918699E-4</v>
      </c>
      <c r="R99" s="275">
        <v>1.0310038117742901E-3</v>
      </c>
      <c r="S99" s="275">
        <v>9.2403950969568299E-2</v>
      </c>
      <c r="T99" s="275">
        <v>7.4264441190765003E-3</v>
      </c>
      <c r="U99" s="275">
        <v>0</v>
      </c>
      <c r="V99" s="275">
        <v>0</v>
      </c>
      <c r="W99" s="275">
        <v>3.3716040802500902E-2</v>
      </c>
      <c r="X99" s="275">
        <v>8.5141904186688102E-4</v>
      </c>
      <c r="Y99" s="275">
        <v>4.6155487128922403E-2</v>
      </c>
      <c r="Z99" s="275">
        <v>4.5673341636530897E-2</v>
      </c>
      <c r="AA99" s="275">
        <v>9.2830551488456304E-3</v>
      </c>
      <c r="AB99" s="275">
        <v>7.1785043591787306E-2</v>
      </c>
      <c r="AC99" s="275">
        <v>2.84032166323371E-3</v>
      </c>
      <c r="AD99" s="275">
        <v>0.80559999999999998</v>
      </c>
      <c r="AL99" s="276"/>
      <c r="AM99" s="276"/>
    </row>
    <row r="100" spans="1:39" x14ac:dyDescent="0.25">
      <c r="A100" s="272" t="s">
        <v>649</v>
      </c>
      <c r="B100" s="273" t="s">
        <v>650</v>
      </c>
      <c r="C100" s="274" t="s">
        <v>219</v>
      </c>
      <c r="D100" s="275">
        <v>0</v>
      </c>
      <c r="E100" s="275">
        <v>0.08</v>
      </c>
      <c r="F100" s="275">
        <v>2.5000000000000001E-2</v>
      </c>
      <c r="G100" s="275">
        <v>1.4999999999999999E-2</v>
      </c>
      <c r="H100" s="275">
        <v>1.6E-2</v>
      </c>
      <c r="I100" s="275">
        <v>2E-3</v>
      </c>
      <c r="J100" s="275">
        <v>0.03</v>
      </c>
      <c r="K100" s="275">
        <v>4.1481481481481499E-3</v>
      </c>
      <c r="L100" s="275">
        <v>0.12</v>
      </c>
      <c r="M100" s="275">
        <v>0</v>
      </c>
      <c r="N100" s="275">
        <v>0</v>
      </c>
      <c r="O100" s="275">
        <v>8.24805542649137E-2</v>
      </c>
      <c r="P100" s="275">
        <v>7.8128539725600896E-3</v>
      </c>
      <c r="Q100" s="275">
        <v>3.9655065091904503E-4</v>
      </c>
      <c r="R100" s="275">
        <v>9.8620348563010205E-4</v>
      </c>
      <c r="S100" s="275">
        <v>9.2277773523943896E-2</v>
      </c>
      <c r="T100" s="275">
        <v>7.4163033216410497E-3</v>
      </c>
      <c r="U100" s="275">
        <v>6.5783863433166101E-5</v>
      </c>
      <c r="V100" s="275">
        <v>0</v>
      </c>
      <c r="W100" s="275">
        <v>3.21387510199646E-2</v>
      </c>
      <c r="X100" s="275">
        <v>7.4915844069604897E-4</v>
      </c>
      <c r="Y100" s="275">
        <v>4.0556477100344698E-2</v>
      </c>
      <c r="Z100" s="275">
        <v>3.81259527386573E-2</v>
      </c>
      <c r="AA100" s="275">
        <v>9.2703791520513095E-3</v>
      </c>
      <c r="AB100" s="275">
        <v>5.5927679632556598E-2</v>
      </c>
      <c r="AC100" s="275">
        <v>2.7899653327160701E-3</v>
      </c>
      <c r="AD100" s="275">
        <v>0.66310000000000002</v>
      </c>
      <c r="AL100" s="276"/>
      <c r="AM100" s="276"/>
    </row>
    <row r="101" spans="1:39" x14ac:dyDescent="0.25">
      <c r="A101" s="272" t="s">
        <v>651</v>
      </c>
      <c r="B101" s="273" t="s">
        <v>652</v>
      </c>
      <c r="C101" s="274" t="s">
        <v>424</v>
      </c>
      <c r="D101" s="275">
        <v>0</v>
      </c>
      <c r="E101" s="275">
        <v>0.08</v>
      </c>
      <c r="F101" s="275">
        <v>2.5000000000000001E-2</v>
      </c>
      <c r="G101" s="275">
        <v>1.4999999999999999E-2</v>
      </c>
      <c r="H101" s="275">
        <v>1.6E-2</v>
      </c>
      <c r="I101" s="275">
        <v>2E-3</v>
      </c>
      <c r="J101" s="275">
        <v>0.03</v>
      </c>
      <c r="K101" s="275">
        <v>0</v>
      </c>
      <c r="L101" s="275">
        <v>0</v>
      </c>
      <c r="M101" s="275">
        <v>0.18849234115572699</v>
      </c>
      <c r="N101" s="275">
        <v>5.2178920412952898E-2</v>
      </c>
      <c r="O101" s="275">
        <v>8.25579843226283E-2</v>
      </c>
      <c r="P101" s="275">
        <v>9.1497708797671305E-3</v>
      </c>
      <c r="Q101" s="275">
        <v>4.6034013295755599E-4</v>
      </c>
      <c r="R101" s="275">
        <v>9.8555139282185608E-4</v>
      </c>
      <c r="S101" s="275">
        <v>9.2399755312214699E-2</v>
      </c>
      <c r="T101" s="275">
        <v>7.4261069168838198E-3</v>
      </c>
      <c r="U101" s="275">
        <v>0</v>
      </c>
      <c r="V101" s="275">
        <v>0</v>
      </c>
      <c r="W101" s="275">
        <v>3.2163759842293298E-2</v>
      </c>
      <c r="X101" s="275">
        <v>7.4974139957730099E-4</v>
      </c>
      <c r="Y101" s="275">
        <v>4.0641689426991298E-2</v>
      </c>
      <c r="Z101" s="275">
        <v>4.5876824656830503E-2</v>
      </c>
      <c r="AA101" s="275">
        <v>9.2826336461047793E-3</v>
      </c>
      <c r="AB101" s="275">
        <v>7.2853329448360094E-2</v>
      </c>
      <c r="AC101" s="275">
        <v>2.6990573425124502E-3</v>
      </c>
      <c r="AD101" s="275">
        <v>0.80589999999999995</v>
      </c>
      <c r="AL101" s="276"/>
      <c r="AM101" s="276"/>
    </row>
    <row r="102" spans="1:39" x14ac:dyDescent="0.25">
      <c r="A102" s="272" t="s">
        <v>653</v>
      </c>
      <c r="B102" s="273" t="s">
        <v>654</v>
      </c>
      <c r="C102" s="274" t="s">
        <v>424</v>
      </c>
      <c r="D102" s="275">
        <v>0</v>
      </c>
      <c r="E102" s="275">
        <v>0.08</v>
      </c>
      <c r="F102" s="275">
        <v>2.5000000000000001E-2</v>
      </c>
      <c r="G102" s="275">
        <v>1.4999999999999999E-2</v>
      </c>
      <c r="H102" s="275">
        <v>1.6E-2</v>
      </c>
      <c r="I102" s="275">
        <v>2E-3</v>
      </c>
      <c r="J102" s="275">
        <v>0.03</v>
      </c>
      <c r="K102" s="275">
        <v>0</v>
      </c>
      <c r="L102" s="275">
        <v>0</v>
      </c>
      <c r="M102" s="275">
        <v>0.187788948822424</v>
      </c>
      <c r="N102" s="275">
        <v>5.1981250202797397E-2</v>
      </c>
      <c r="O102" s="275">
        <v>7.7049780830501999E-2</v>
      </c>
      <c r="P102" s="275">
        <v>9.1501863495196799E-3</v>
      </c>
      <c r="Q102" s="275">
        <v>4.6036103592918699E-4</v>
      </c>
      <c r="R102" s="275">
        <v>1.0310038117742901E-3</v>
      </c>
      <c r="S102" s="275">
        <v>9.2403950969568299E-2</v>
      </c>
      <c r="T102" s="275">
        <v>7.4264441190765003E-3</v>
      </c>
      <c r="U102" s="275">
        <v>0</v>
      </c>
      <c r="V102" s="275">
        <v>0</v>
      </c>
      <c r="W102" s="275">
        <v>3.3716040802500902E-2</v>
      </c>
      <c r="X102" s="275">
        <v>8.5141904186688102E-4</v>
      </c>
      <c r="Y102" s="275">
        <v>4.6155487128922403E-2</v>
      </c>
      <c r="Z102" s="275">
        <v>4.5673341636530897E-2</v>
      </c>
      <c r="AA102" s="275">
        <v>9.2830551488456304E-3</v>
      </c>
      <c r="AB102" s="275">
        <v>7.1785043591787306E-2</v>
      </c>
      <c r="AC102" s="275">
        <v>2.84032166323371E-3</v>
      </c>
      <c r="AD102" s="275">
        <v>0.80559999999999998</v>
      </c>
      <c r="AL102" s="276"/>
      <c r="AM102" s="276"/>
    </row>
    <row r="103" spans="1:39" x14ac:dyDescent="0.25">
      <c r="A103" s="272" t="s">
        <v>655</v>
      </c>
      <c r="B103" s="273" t="s">
        <v>656</v>
      </c>
      <c r="C103" s="274" t="s">
        <v>424</v>
      </c>
      <c r="D103" s="275">
        <v>0</v>
      </c>
      <c r="E103" s="275">
        <v>0.08</v>
      </c>
      <c r="F103" s="275">
        <v>2.5000000000000001E-2</v>
      </c>
      <c r="G103" s="275">
        <v>1.4999999999999999E-2</v>
      </c>
      <c r="H103" s="275">
        <v>1.6E-2</v>
      </c>
      <c r="I103" s="275">
        <v>2E-3</v>
      </c>
      <c r="J103" s="275">
        <v>0.03</v>
      </c>
      <c r="K103" s="275">
        <v>0</v>
      </c>
      <c r="L103" s="275">
        <v>0.12</v>
      </c>
      <c r="M103" s="275">
        <v>0.187788948822424</v>
      </c>
      <c r="N103" s="275">
        <v>5.1981250202797397E-2</v>
      </c>
      <c r="O103" s="275">
        <v>7.7049780830501999E-2</v>
      </c>
      <c r="P103" s="275">
        <v>9.1501863495196799E-3</v>
      </c>
      <c r="Q103" s="275">
        <v>4.6036103592918699E-4</v>
      </c>
      <c r="R103" s="275">
        <v>1.0310038117742901E-3</v>
      </c>
      <c r="S103" s="275">
        <v>9.2403950969568299E-2</v>
      </c>
      <c r="T103" s="275">
        <v>7.4264441190765003E-3</v>
      </c>
      <c r="U103" s="275">
        <v>0</v>
      </c>
      <c r="V103" s="275">
        <v>0</v>
      </c>
      <c r="W103" s="275">
        <v>3.3716040802500902E-2</v>
      </c>
      <c r="X103" s="275">
        <v>8.5141904186688102E-4</v>
      </c>
      <c r="Y103" s="275">
        <v>4.6155487128922403E-2</v>
      </c>
      <c r="Z103" s="275">
        <v>4.5673341636530897E-2</v>
      </c>
      <c r="AA103" s="275">
        <v>9.2830551488456304E-3</v>
      </c>
      <c r="AB103" s="275">
        <v>0.123060074728778</v>
      </c>
      <c r="AC103" s="275">
        <v>2.9424919482577399E-3</v>
      </c>
      <c r="AD103" s="275">
        <v>0.97699999999999998</v>
      </c>
      <c r="AL103" s="276"/>
      <c r="AM103" s="276"/>
    </row>
    <row r="104" spans="1:39" x14ac:dyDescent="0.25">
      <c r="A104" s="272" t="s">
        <v>657</v>
      </c>
      <c r="B104" s="273" t="s">
        <v>658</v>
      </c>
      <c r="C104" s="274" t="s">
        <v>424</v>
      </c>
      <c r="D104" s="275">
        <v>0</v>
      </c>
      <c r="E104" s="275">
        <v>0.08</v>
      </c>
      <c r="F104" s="275">
        <v>2.5000000000000001E-2</v>
      </c>
      <c r="G104" s="275">
        <v>1.4999999999999999E-2</v>
      </c>
      <c r="H104" s="275">
        <v>1.6E-2</v>
      </c>
      <c r="I104" s="275">
        <v>2E-3</v>
      </c>
      <c r="J104" s="275">
        <v>0.03</v>
      </c>
      <c r="K104" s="275">
        <v>4.1481481481481499E-3</v>
      </c>
      <c r="L104" s="275">
        <v>0</v>
      </c>
      <c r="M104" s="275">
        <v>0.188692052889296</v>
      </c>
      <c r="N104" s="275">
        <v>5.2236240920561901E-2</v>
      </c>
      <c r="O104" s="275">
        <v>8.6227539735521802E-2</v>
      </c>
      <c r="P104" s="275">
        <v>7.8111160238971099E-3</v>
      </c>
      <c r="Q104" s="275">
        <v>3.9646243927756402E-4</v>
      </c>
      <c r="R104" s="275">
        <v>5.2955379967680404E-4</v>
      </c>
      <c r="S104" s="275">
        <v>9.2257246577749502E-2</v>
      </c>
      <c r="T104" s="275">
        <v>7.41465358461955E-3</v>
      </c>
      <c r="U104" s="275">
        <v>2.9956457671186099E-4</v>
      </c>
      <c r="V104" s="275">
        <v>0</v>
      </c>
      <c r="W104" s="275">
        <v>2.9154270238314801E-2</v>
      </c>
      <c r="X104" s="275">
        <v>6.7958980788641703E-4</v>
      </c>
      <c r="Y104" s="275">
        <v>3.67821223681443E-2</v>
      </c>
      <c r="Z104" s="275">
        <v>4.5947661777513998E-2</v>
      </c>
      <c r="AA104" s="275">
        <v>9.2683169807744395E-3</v>
      </c>
      <c r="AB104" s="275">
        <v>7.5033254562366897E-2</v>
      </c>
      <c r="AC104" s="275">
        <v>2.4493317459931799E-3</v>
      </c>
      <c r="AD104" s="275">
        <v>0.80730000000000002</v>
      </c>
    </row>
    <row r="105" spans="1:39" x14ac:dyDescent="0.25">
      <c r="A105" s="272" t="s">
        <v>659</v>
      </c>
      <c r="B105" s="273" t="s">
        <v>660</v>
      </c>
      <c r="C105" s="274" t="s">
        <v>424</v>
      </c>
      <c r="D105" s="275">
        <v>0</v>
      </c>
      <c r="E105" s="275">
        <v>0.08</v>
      </c>
      <c r="F105" s="275">
        <v>2.5000000000000001E-2</v>
      </c>
      <c r="G105" s="275">
        <v>1.4999999999999999E-2</v>
      </c>
      <c r="H105" s="275">
        <v>1.6E-2</v>
      </c>
      <c r="I105" s="275">
        <v>2E-3</v>
      </c>
      <c r="J105" s="275">
        <v>0.03</v>
      </c>
      <c r="K105" s="275">
        <v>4.1481481481481499E-3</v>
      </c>
      <c r="L105" s="275">
        <v>0</v>
      </c>
      <c r="M105" s="275">
        <v>0.188692052889296</v>
      </c>
      <c r="N105" s="275">
        <v>5.2236240920561901E-2</v>
      </c>
      <c r="O105" s="275">
        <v>8.6227539735521802E-2</v>
      </c>
      <c r="P105" s="275">
        <v>7.8111160238971099E-3</v>
      </c>
      <c r="Q105" s="275">
        <v>3.9646243927756402E-4</v>
      </c>
      <c r="R105" s="275">
        <v>5.2955379967680404E-4</v>
      </c>
      <c r="S105" s="275">
        <v>9.2257246577749502E-2</v>
      </c>
      <c r="T105" s="275">
        <v>7.41465358461955E-3</v>
      </c>
      <c r="U105" s="275">
        <v>2.9956457671186099E-4</v>
      </c>
      <c r="V105" s="275">
        <v>0</v>
      </c>
      <c r="W105" s="275">
        <v>2.9154270238314801E-2</v>
      </c>
      <c r="X105" s="275">
        <v>6.7958980788641703E-4</v>
      </c>
      <c r="Y105" s="275">
        <v>3.67821223681443E-2</v>
      </c>
      <c r="Z105" s="275">
        <v>4.5947661777513998E-2</v>
      </c>
      <c r="AA105" s="275">
        <v>9.2683169807744395E-3</v>
      </c>
      <c r="AB105" s="275">
        <v>7.5033254562366897E-2</v>
      </c>
      <c r="AC105" s="275">
        <v>2.4493317459931799E-3</v>
      </c>
      <c r="AD105" s="275">
        <v>0.80730000000000002</v>
      </c>
      <c r="AL105" s="276"/>
      <c r="AM105" s="276"/>
    </row>
    <row r="106" spans="1:39" x14ac:dyDescent="0.25">
      <c r="A106" s="272" t="s">
        <v>661</v>
      </c>
      <c r="B106" s="273" t="s">
        <v>662</v>
      </c>
      <c r="C106" s="274" t="s">
        <v>424</v>
      </c>
      <c r="D106" s="275">
        <v>0</v>
      </c>
      <c r="E106" s="275">
        <v>0.08</v>
      </c>
      <c r="F106" s="275">
        <v>2.5000000000000001E-2</v>
      </c>
      <c r="G106" s="275">
        <v>1.4999999999999999E-2</v>
      </c>
      <c r="H106" s="275">
        <v>1.6E-2</v>
      </c>
      <c r="I106" s="275">
        <v>2E-3</v>
      </c>
      <c r="J106" s="275">
        <v>0.03</v>
      </c>
      <c r="K106" s="275">
        <v>4.1481481481481499E-3</v>
      </c>
      <c r="L106" s="275">
        <v>0</v>
      </c>
      <c r="M106" s="275">
        <v>0.18874929518062999</v>
      </c>
      <c r="N106" s="275">
        <v>5.2252221669447797E-2</v>
      </c>
      <c r="O106" s="275">
        <v>8.6489788355569794E-2</v>
      </c>
      <c r="P106" s="275">
        <v>7.8121440890183197E-3</v>
      </c>
      <c r="Q106" s="275">
        <v>3.9651461993964101E-4</v>
      </c>
      <c r="R106" s="275">
        <v>9.1416811587438304E-4</v>
      </c>
      <c r="S106" s="275">
        <v>9.2269389075325406E-2</v>
      </c>
      <c r="T106" s="275">
        <v>7.4156294690786804E-3</v>
      </c>
      <c r="U106" s="275">
        <v>4.6906678634686398E-5</v>
      </c>
      <c r="V106" s="275">
        <v>0</v>
      </c>
      <c r="W106" s="275">
        <v>2.89554281015354E-2</v>
      </c>
      <c r="X106" s="275">
        <v>6.7495477197473096E-4</v>
      </c>
      <c r="Y106" s="275">
        <v>3.6536063744864102E-2</v>
      </c>
      <c r="Z106" s="275">
        <v>4.5963073832112601E-2</v>
      </c>
      <c r="AA106" s="275">
        <v>9.26953683634835E-3</v>
      </c>
      <c r="AB106" s="275">
        <v>7.5116165707939095E-2</v>
      </c>
      <c r="AC106" s="275">
        <v>2.4326264622020399E-3</v>
      </c>
      <c r="AD106" s="275">
        <v>0.80740000000000001</v>
      </c>
    </row>
    <row r="107" spans="1:39" x14ac:dyDescent="0.25">
      <c r="A107" s="272" t="s">
        <v>663</v>
      </c>
      <c r="B107" s="273" t="s">
        <v>664</v>
      </c>
      <c r="C107" s="274" t="s">
        <v>424</v>
      </c>
      <c r="D107" s="275">
        <v>0</v>
      </c>
      <c r="E107" s="275">
        <v>0.08</v>
      </c>
      <c r="F107" s="275">
        <v>2.5000000000000001E-2</v>
      </c>
      <c r="G107" s="275">
        <v>1.4999999999999999E-2</v>
      </c>
      <c r="H107" s="275">
        <v>1.6E-2</v>
      </c>
      <c r="I107" s="275">
        <v>2E-3</v>
      </c>
      <c r="J107" s="275">
        <v>0.03</v>
      </c>
      <c r="K107" s="275">
        <v>4.1481481481481499E-3</v>
      </c>
      <c r="L107" s="275">
        <v>0</v>
      </c>
      <c r="M107" s="275">
        <v>0.18799624195933501</v>
      </c>
      <c r="N107" s="275">
        <v>5.2040625062949597E-2</v>
      </c>
      <c r="O107" s="275">
        <v>8.0644620439093997E-2</v>
      </c>
      <c r="P107" s="275">
        <v>7.81222934313088E-3</v>
      </c>
      <c r="Q107" s="275">
        <v>3.96518947113034E-4</v>
      </c>
      <c r="R107" s="275">
        <v>9.3482030654603199E-4</v>
      </c>
      <c r="S107" s="275">
        <v>9.2270396013342998E-2</v>
      </c>
      <c r="T107" s="275">
        <v>7.4157103960178399E-3</v>
      </c>
      <c r="U107" s="275">
        <v>3.7194229452979501E-5</v>
      </c>
      <c r="V107" s="275">
        <v>0</v>
      </c>
      <c r="W107" s="275">
        <v>3.1004784688995202E-2</v>
      </c>
      <c r="X107" s="275">
        <v>7.8295266718372001E-4</v>
      </c>
      <c r="Y107" s="275">
        <v>4.2382574245363298E-2</v>
      </c>
      <c r="Z107" s="275">
        <v>4.5745547414303402E-2</v>
      </c>
      <c r="AA107" s="275">
        <v>9.2696379950222996E-3</v>
      </c>
      <c r="AB107" s="275">
        <v>7.3945954145465703E-2</v>
      </c>
      <c r="AC107" s="275">
        <v>2.6151666268629499E-3</v>
      </c>
      <c r="AD107" s="275">
        <v>0.80740000000000001</v>
      </c>
    </row>
    <row r="108" spans="1:39" ht="22.5" x14ac:dyDescent="0.25">
      <c r="A108" s="272" t="s">
        <v>665</v>
      </c>
      <c r="B108" s="273" t="s">
        <v>666</v>
      </c>
      <c r="C108" s="274" t="s">
        <v>424</v>
      </c>
      <c r="D108" s="275">
        <v>0</v>
      </c>
      <c r="E108" s="275">
        <v>0.08</v>
      </c>
      <c r="F108" s="275">
        <v>2.5000000000000001E-2</v>
      </c>
      <c r="G108" s="275">
        <v>1.4999999999999999E-2</v>
      </c>
      <c r="H108" s="275">
        <v>1.6E-2</v>
      </c>
      <c r="I108" s="275">
        <v>2E-3</v>
      </c>
      <c r="J108" s="275">
        <v>0.03</v>
      </c>
      <c r="K108" s="275">
        <v>0</v>
      </c>
      <c r="L108" s="275">
        <v>0</v>
      </c>
      <c r="M108" s="275">
        <v>0.187788948822424</v>
      </c>
      <c r="N108" s="275">
        <v>5.1981250202797397E-2</v>
      </c>
      <c r="O108" s="275">
        <v>7.7049780830501999E-2</v>
      </c>
      <c r="P108" s="275">
        <v>9.1501863495196799E-3</v>
      </c>
      <c r="Q108" s="275">
        <v>4.6036103592918699E-4</v>
      </c>
      <c r="R108" s="275">
        <v>1.0310038117742901E-3</v>
      </c>
      <c r="S108" s="275">
        <v>9.2403950969568299E-2</v>
      </c>
      <c r="T108" s="275">
        <v>7.4264441190765003E-3</v>
      </c>
      <c r="U108" s="275">
        <v>0</v>
      </c>
      <c r="V108" s="275">
        <v>0</v>
      </c>
      <c r="W108" s="275">
        <v>3.3716040802500902E-2</v>
      </c>
      <c r="X108" s="275">
        <v>8.5141904186688102E-4</v>
      </c>
      <c r="Y108" s="275">
        <v>4.6155487128922403E-2</v>
      </c>
      <c r="Z108" s="275">
        <v>4.5673341636530897E-2</v>
      </c>
      <c r="AA108" s="275">
        <v>9.2830551488456304E-3</v>
      </c>
      <c r="AB108" s="275">
        <v>7.1785043591787306E-2</v>
      </c>
      <c r="AC108" s="275">
        <v>2.84032166323371E-3</v>
      </c>
      <c r="AD108" s="275">
        <v>0.80559999999999998</v>
      </c>
    </row>
    <row r="109" spans="1:39" x14ac:dyDescent="0.25">
      <c r="A109" s="272" t="s">
        <v>667</v>
      </c>
      <c r="B109" s="273" t="s">
        <v>668</v>
      </c>
      <c r="C109" s="274" t="s">
        <v>424</v>
      </c>
      <c r="D109" s="275">
        <v>0</v>
      </c>
      <c r="E109" s="275">
        <v>0.08</v>
      </c>
      <c r="F109" s="275">
        <v>2.5000000000000001E-2</v>
      </c>
      <c r="G109" s="275">
        <v>1.4999999999999999E-2</v>
      </c>
      <c r="H109" s="275">
        <v>1.6E-2</v>
      </c>
      <c r="I109" s="275">
        <v>2E-3</v>
      </c>
      <c r="J109" s="275">
        <v>0.03</v>
      </c>
      <c r="K109" s="275">
        <v>4.1481481481481499E-3</v>
      </c>
      <c r="L109" s="275">
        <v>0</v>
      </c>
      <c r="M109" s="275">
        <v>0.188692052889296</v>
      </c>
      <c r="N109" s="275">
        <v>5.2236240920561901E-2</v>
      </c>
      <c r="O109" s="275">
        <v>8.6227539735521802E-2</v>
      </c>
      <c r="P109" s="275">
        <v>7.8111160238971099E-3</v>
      </c>
      <c r="Q109" s="275">
        <v>3.9646243927756402E-4</v>
      </c>
      <c r="R109" s="275">
        <v>5.2955379967680404E-4</v>
      </c>
      <c r="S109" s="275">
        <v>9.2257246577749502E-2</v>
      </c>
      <c r="T109" s="275">
        <v>7.41465358461955E-3</v>
      </c>
      <c r="U109" s="275">
        <v>2.9956457671186099E-4</v>
      </c>
      <c r="V109" s="275">
        <v>0</v>
      </c>
      <c r="W109" s="275">
        <v>2.9154270238314801E-2</v>
      </c>
      <c r="X109" s="275">
        <v>6.7958980788641703E-4</v>
      </c>
      <c r="Y109" s="275">
        <v>3.67821223681443E-2</v>
      </c>
      <c r="Z109" s="275">
        <v>4.5947661777513998E-2</v>
      </c>
      <c r="AA109" s="275">
        <v>9.2683169807744395E-3</v>
      </c>
      <c r="AB109" s="275">
        <v>7.5033254562366897E-2</v>
      </c>
      <c r="AC109" s="275">
        <v>2.4493317459931799E-3</v>
      </c>
      <c r="AD109" s="275">
        <v>0.80730000000000002</v>
      </c>
    </row>
    <row r="110" spans="1:39" x14ac:dyDescent="0.25">
      <c r="A110" s="272" t="s">
        <v>669</v>
      </c>
      <c r="B110" s="273" t="s">
        <v>670</v>
      </c>
      <c r="C110" s="274" t="s">
        <v>219</v>
      </c>
      <c r="D110" s="275">
        <v>0</v>
      </c>
      <c r="E110" s="275">
        <v>0.08</v>
      </c>
      <c r="F110" s="275">
        <v>2.5000000000000001E-2</v>
      </c>
      <c r="G110" s="275">
        <v>1.4999999999999999E-2</v>
      </c>
      <c r="H110" s="275">
        <v>1.6E-2</v>
      </c>
      <c r="I110" s="275">
        <v>2E-3</v>
      </c>
      <c r="J110" s="275">
        <v>0.03</v>
      </c>
      <c r="K110" s="275">
        <v>1.11111111111111E-3</v>
      </c>
      <c r="L110" s="275">
        <v>0</v>
      </c>
      <c r="M110" s="275">
        <v>0</v>
      </c>
      <c r="N110" s="275">
        <v>0</v>
      </c>
      <c r="O110" s="275">
        <v>8.4231003895897605E-2</v>
      </c>
      <c r="P110" s="275">
        <v>8.7419842513498207E-3</v>
      </c>
      <c r="Q110" s="275">
        <v>4.6023077283645602E-4</v>
      </c>
      <c r="R110" s="275">
        <v>7.5393007086905497E-4</v>
      </c>
      <c r="S110" s="275">
        <v>9.2377804481280995E-2</v>
      </c>
      <c r="T110" s="275">
        <v>7.4243427431922599E-3</v>
      </c>
      <c r="U110" s="275">
        <v>3.9883469716391198E-4</v>
      </c>
      <c r="V110" s="275">
        <v>0</v>
      </c>
      <c r="W110" s="275">
        <v>3.0823895339647099E-2</v>
      </c>
      <c r="X110" s="275">
        <v>7.1850898482282396E-4</v>
      </c>
      <c r="Y110" s="275">
        <v>3.8939402079143801E-2</v>
      </c>
      <c r="Z110" s="275">
        <v>3.8220420189202901E-2</v>
      </c>
      <c r="AA110" s="275">
        <v>9.2804284289903297E-3</v>
      </c>
      <c r="AB110" s="275">
        <v>3.2873192805440203E-2</v>
      </c>
      <c r="AC110" s="275">
        <v>2.5874194799384701E-3</v>
      </c>
      <c r="AD110" s="275">
        <v>0.51690000000000003</v>
      </c>
    </row>
    <row r="111" spans="1:39" x14ac:dyDescent="0.25">
      <c r="A111" s="272" t="s">
        <v>671</v>
      </c>
      <c r="B111" s="273" t="s">
        <v>672</v>
      </c>
      <c r="C111" s="274" t="s">
        <v>219</v>
      </c>
      <c r="D111" s="275">
        <v>0</v>
      </c>
      <c r="E111" s="275">
        <v>0.08</v>
      </c>
      <c r="F111" s="275">
        <v>2.5000000000000001E-2</v>
      </c>
      <c r="G111" s="275">
        <v>1.4999999999999999E-2</v>
      </c>
      <c r="H111" s="275">
        <v>1.6E-2</v>
      </c>
      <c r="I111" s="275">
        <v>2E-3</v>
      </c>
      <c r="J111" s="275">
        <v>0.03</v>
      </c>
      <c r="K111" s="275">
        <v>4.1481481481481499E-3</v>
      </c>
      <c r="L111" s="275">
        <v>0</v>
      </c>
      <c r="M111" s="275">
        <v>0</v>
      </c>
      <c r="N111" s="275">
        <v>0</v>
      </c>
      <c r="O111" s="275">
        <v>6.4734580186079804E-2</v>
      </c>
      <c r="P111" s="275">
        <v>8.8151184016583804E-3</v>
      </c>
      <c r="Q111" s="275">
        <v>4.6058119434215598E-4</v>
      </c>
      <c r="R111" s="275">
        <v>5.79432937898971E-4</v>
      </c>
      <c r="S111" s="275">
        <v>9.2448141301959302E-2</v>
      </c>
      <c r="T111" s="275">
        <v>7.4299956667177201E-3</v>
      </c>
      <c r="U111" s="275">
        <v>1.2682665632783299E-3</v>
      </c>
      <c r="V111" s="275">
        <v>0</v>
      </c>
      <c r="W111" s="275">
        <v>4.2734753765484502E-2</v>
      </c>
      <c r="X111" s="275">
        <v>1.0791653539204101E-3</v>
      </c>
      <c r="Y111" s="275">
        <v>5.8529608216532601E-2</v>
      </c>
      <c r="Z111" s="275">
        <v>3.7623555720061902E-2</v>
      </c>
      <c r="AA111" s="275">
        <v>9.2874945833971503E-3</v>
      </c>
      <c r="AB111" s="275">
        <v>3.0252646975518199E-2</v>
      </c>
      <c r="AC111" s="275">
        <v>3.6045566184618001E-3</v>
      </c>
      <c r="AD111" s="275">
        <v>0.53100000000000003</v>
      </c>
    </row>
    <row r="112" spans="1:39" x14ac:dyDescent="0.25">
      <c r="A112" s="272" t="s">
        <v>673</v>
      </c>
      <c r="B112" s="273" t="s">
        <v>674</v>
      </c>
      <c r="C112" s="274" t="s">
        <v>219</v>
      </c>
      <c r="D112" s="275">
        <v>0</v>
      </c>
      <c r="E112" s="275">
        <v>0.08</v>
      </c>
      <c r="F112" s="275">
        <v>2.5000000000000001E-2</v>
      </c>
      <c r="G112" s="275">
        <v>1.4999999999999999E-2</v>
      </c>
      <c r="H112" s="275">
        <v>1.6E-2</v>
      </c>
      <c r="I112" s="275">
        <v>2E-3</v>
      </c>
      <c r="J112" s="275">
        <v>0.03</v>
      </c>
      <c r="K112" s="275">
        <v>1.11111111111111E-3</v>
      </c>
      <c r="L112" s="275">
        <v>0</v>
      </c>
      <c r="M112" s="275">
        <v>0</v>
      </c>
      <c r="N112" s="275">
        <v>0</v>
      </c>
      <c r="O112" s="275">
        <v>7.33570046707296E-2</v>
      </c>
      <c r="P112" s="275">
        <v>8.7400750912952404E-3</v>
      </c>
      <c r="Q112" s="275">
        <v>4.6013026313727E-4</v>
      </c>
      <c r="R112" s="275">
        <v>8.9891712939405097E-4</v>
      </c>
      <c r="S112" s="275">
        <v>9.2357630112490804E-2</v>
      </c>
      <c r="T112" s="275">
        <v>7.4227213425823698E-3</v>
      </c>
      <c r="U112" s="275">
        <v>3.5743413912434898E-5</v>
      </c>
      <c r="V112" s="275">
        <v>0</v>
      </c>
      <c r="W112" s="275">
        <v>3.6386694751226897E-2</v>
      </c>
      <c r="X112" s="275">
        <v>9.1886010469812405E-4</v>
      </c>
      <c r="Y112" s="275">
        <v>4.9786502145924803E-2</v>
      </c>
      <c r="Z112" s="275">
        <v>3.7864711104753299E-2</v>
      </c>
      <c r="AA112" s="275">
        <v>9.2784016782279707E-3</v>
      </c>
      <c r="AB112" s="275">
        <v>3.0993369102203398E-2</v>
      </c>
      <c r="AC112" s="275">
        <v>3.06632503335932E-3</v>
      </c>
      <c r="AD112" s="275">
        <v>0.52070000000000005</v>
      </c>
    </row>
    <row r="113" spans="1:39" x14ac:dyDescent="0.25">
      <c r="A113" s="272" t="s">
        <v>675</v>
      </c>
      <c r="B113" s="273" t="s">
        <v>676</v>
      </c>
      <c r="C113" s="274" t="s">
        <v>219</v>
      </c>
      <c r="D113" s="275">
        <v>0</v>
      </c>
      <c r="E113" s="275">
        <v>0.08</v>
      </c>
      <c r="F113" s="275">
        <v>2.5000000000000001E-2</v>
      </c>
      <c r="G113" s="275">
        <v>1.4999999999999999E-2</v>
      </c>
      <c r="H113" s="275">
        <v>1.6E-2</v>
      </c>
      <c r="I113" s="275">
        <v>2E-3</v>
      </c>
      <c r="J113" s="275">
        <v>0.03</v>
      </c>
      <c r="K113" s="275">
        <v>1.11111111111111E-3</v>
      </c>
      <c r="L113" s="275">
        <v>0</v>
      </c>
      <c r="M113" s="275">
        <v>0</v>
      </c>
      <c r="N113" s="275">
        <v>0</v>
      </c>
      <c r="O113" s="275">
        <v>5.9859198823988199E-2</v>
      </c>
      <c r="P113" s="275">
        <v>8.7405750078875296E-3</v>
      </c>
      <c r="Q113" s="275">
        <v>4.6015658176162502E-4</v>
      </c>
      <c r="R113" s="275">
        <v>9.7461205675712203E-4</v>
      </c>
      <c r="S113" s="275">
        <v>9.2362912802998007E-2</v>
      </c>
      <c r="T113" s="275">
        <v>7.4231459089070702E-3</v>
      </c>
      <c r="U113" s="275">
        <v>1.7330647168104302E-5</v>
      </c>
      <c r="V113" s="275">
        <v>0</v>
      </c>
      <c r="W113" s="275">
        <v>4.2399619719290099E-2</v>
      </c>
      <c r="X113" s="275">
        <v>1.16803891035015E-3</v>
      </c>
      <c r="Y113" s="275">
        <v>6.3291351580009203E-2</v>
      </c>
      <c r="Z113" s="275">
        <v>3.7434813818543002E-2</v>
      </c>
      <c r="AA113" s="275">
        <v>9.2789323861338403E-3</v>
      </c>
      <c r="AB113" s="275">
        <v>2.8721481360494398E-2</v>
      </c>
      <c r="AC113" s="275">
        <v>3.5894979354935399E-3</v>
      </c>
      <c r="AD113" s="275">
        <v>0.52480000000000004</v>
      </c>
    </row>
    <row r="114" spans="1:39" x14ac:dyDescent="0.25">
      <c r="A114" s="272" t="s">
        <v>677</v>
      </c>
      <c r="B114" s="273" t="s">
        <v>678</v>
      </c>
      <c r="C114" s="274" t="s">
        <v>219</v>
      </c>
      <c r="D114" s="275">
        <v>0</v>
      </c>
      <c r="E114" s="275">
        <v>0.08</v>
      </c>
      <c r="F114" s="275">
        <v>2.5000000000000001E-2</v>
      </c>
      <c r="G114" s="275">
        <v>1.4999999999999999E-2</v>
      </c>
      <c r="H114" s="275">
        <v>1.6E-2</v>
      </c>
      <c r="I114" s="275">
        <v>2E-3</v>
      </c>
      <c r="J114" s="275">
        <v>0.03</v>
      </c>
      <c r="K114" s="275">
        <v>1.11111111111111E-3</v>
      </c>
      <c r="L114" s="275">
        <v>0</v>
      </c>
      <c r="M114" s="275">
        <v>0</v>
      </c>
      <c r="N114" s="275">
        <v>0</v>
      </c>
      <c r="O114" s="275">
        <v>5.9859198823988199E-2</v>
      </c>
      <c r="P114" s="275">
        <v>8.7405750078875296E-3</v>
      </c>
      <c r="Q114" s="275">
        <v>4.6015658176162502E-4</v>
      </c>
      <c r="R114" s="275">
        <v>9.7461205675712203E-4</v>
      </c>
      <c r="S114" s="275">
        <v>9.2362912802998007E-2</v>
      </c>
      <c r="T114" s="275">
        <v>7.4231459089070702E-3</v>
      </c>
      <c r="U114" s="275">
        <v>1.7330647168104302E-5</v>
      </c>
      <c r="V114" s="275">
        <v>0</v>
      </c>
      <c r="W114" s="275">
        <v>4.2399619719290099E-2</v>
      </c>
      <c r="X114" s="275">
        <v>1.16803891035015E-3</v>
      </c>
      <c r="Y114" s="275">
        <v>6.3291351580009203E-2</v>
      </c>
      <c r="Z114" s="275">
        <v>3.7434813818543002E-2</v>
      </c>
      <c r="AA114" s="275">
        <v>9.2789323861338403E-3</v>
      </c>
      <c r="AB114" s="275">
        <v>2.8721481360494398E-2</v>
      </c>
      <c r="AC114" s="275">
        <v>3.5894979354935399E-3</v>
      </c>
      <c r="AD114" s="275">
        <v>0.52480000000000004</v>
      </c>
    </row>
    <row r="115" spans="1:39" x14ac:dyDescent="0.25">
      <c r="A115" s="272" t="s">
        <v>679</v>
      </c>
      <c r="B115" s="273" t="s">
        <v>680</v>
      </c>
      <c r="C115" s="274" t="s">
        <v>219</v>
      </c>
      <c r="D115" s="275">
        <v>0</v>
      </c>
      <c r="E115" s="275">
        <v>0.08</v>
      </c>
      <c r="F115" s="275">
        <v>2.5000000000000001E-2</v>
      </c>
      <c r="G115" s="275">
        <v>1.4999999999999999E-2</v>
      </c>
      <c r="H115" s="275">
        <v>1.6E-2</v>
      </c>
      <c r="I115" s="275">
        <v>2E-3</v>
      </c>
      <c r="J115" s="275">
        <v>0.03</v>
      </c>
      <c r="K115" s="275">
        <v>4.1481481481481499E-3</v>
      </c>
      <c r="L115" s="275">
        <v>0.12</v>
      </c>
      <c r="M115" s="275">
        <v>0</v>
      </c>
      <c r="N115" s="275">
        <v>0</v>
      </c>
      <c r="O115" s="275">
        <v>7.5127053881813802E-2</v>
      </c>
      <c r="P115" s="275">
        <v>8.8071467803249402E-3</v>
      </c>
      <c r="Q115" s="275">
        <v>4.60164685033114E-4</v>
      </c>
      <c r="R115" s="275">
        <v>4.2596706636568798E-4</v>
      </c>
      <c r="S115" s="275">
        <v>9.2364539296647605E-2</v>
      </c>
      <c r="T115" s="275">
        <v>7.4232766291205598E-3</v>
      </c>
      <c r="U115" s="275">
        <v>5.1677839612025603E-4</v>
      </c>
      <c r="V115" s="275">
        <v>0</v>
      </c>
      <c r="W115" s="275">
        <v>3.5097153348693302E-2</v>
      </c>
      <c r="X115" s="275">
        <v>8.8629577984681099E-4</v>
      </c>
      <c r="Y115" s="275">
        <v>4.8025665180383002E-2</v>
      </c>
      <c r="Z115" s="275">
        <v>3.7923997655533601E-2</v>
      </c>
      <c r="AA115" s="275">
        <v>9.2790957864007009E-3</v>
      </c>
      <c r="AB115" s="275">
        <v>5.4083904521816301E-2</v>
      </c>
      <c r="AC115" s="275">
        <v>3.0667019386892299E-3</v>
      </c>
      <c r="AD115" s="275">
        <v>0.66559999999999997</v>
      </c>
    </row>
    <row r="116" spans="1:39" x14ac:dyDescent="0.25">
      <c r="A116" s="272" t="s">
        <v>681</v>
      </c>
      <c r="B116" s="273" t="s">
        <v>682</v>
      </c>
      <c r="C116" s="274" t="s">
        <v>219</v>
      </c>
      <c r="D116" s="275">
        <v>0</v>
      </c>
      <c r="E116" s="275">
        <v>0.08</v>
      </c>
      <c r="F116" s="275">
        <v>2.5000000000000001E-2</v>
      </c>
      <c r="G116" s="275">
        <v>1.4999999999999999E-2</v>
      </c>
      <c r="H116" s="275">
        <v>1.6E-2</v>
      </c>
      <c r="I116" s="275">
        <v>2E-3</v>
      </c>
      <c r="J116" s="275">
        <v>0.03</v>
      </c>
      <c r="K116" s="275">
        <v>0</v>
      </c>
      <c r="L116" s="275">
        <v>0</v>
      </c>
      <c r="M116" s="275">
        <v>0</v>
      </c>
      <c r="N116" s="275">
        <v>0</v>
      </c>
      <c r="O116" s="275">
        <v>6.2085314093252499E-2</v>
      </c>
      <c r="P116" s="275">
        <v>9.1494780581014307E-3</v>
      </c>
      <c r="Q116" s="275">
        <v>4.6032540061438599E-4</v>
      </c>
      <c r="R116" s="275">
        <v>9.3445919937549995E-4</v>
      </c>
      <c r="S116" s="275">
        <v>9.2396798227210503E-2</v>
      </c>
      <c r="T116" s="275">
        <v>7.4258692579275897E-3</v>
      </c>
      <c r="U116" s="275">
        <v>1.9021916110185199E-5</v>
      </c>
      <c r="V116" s="275">
        <v>0</v>
      </c>
      <c r="W116" s="275">
        <v>4.4643896956373302E-2</v>
      </c>
      <c r="X116" s="275">
        <v>1.1273762596995E-3</v>
      </c>
      <c r="Y116" s="275">
        <v>6.1110416876361401E-2</v>
      </c>
      <c r="Z116" s="275">
        <v>3.7519080516882901E-2</v>
      </c>
      <c r="AA116" s="275">
        <v>9.2823365724094796E-3</v>
      </c>
      <c r="AB116" s="275">
        <v>2.8975172713635498E-2</v>
      </c>
      <c r="AC116" s="275">
        <v>3.76091096813938E-3</v>
      </c>
      <c r="AD116" s="275">
        <v>0.52690000000000003</v>
      </c>
      <c r="AL116" s="276"/>
      <c r="AM116" s="276"/>
    </row>
    <row r="117" spans="1:39" x14ac:dyDescent="0.25">
      <c r="A117" s="272" t="s">
        <v>683</v>
      </c>
      <c r="B117" s="273" t="s">
        <v>684</v>
      </c>
      <c r="C117" s="274" t="s">
        <v>219</v>
      </c>
      <c r="D117" s="275">
        <v>0</v>
      </c>
      <c r="E117" s="275">
        <v>0.08</v>
      </c>
      <c r="F117" s="275">
        <v>2.5000000000000001E-2</v>
      </c>
      <c r="G117" s="275">
        <v>1.4999999999999999E-2</v>
      </c>
      <c r="H117" s="275">
        <v>1.6E-2</v>
      </c>
      <c r="I117" s="275">
        <v>2E-3</v>
      </c>
      <c r="J117" s="275">
        <v>0.03</v>
      </c>
      <c r="K117" s="275">
        <v>0</v>
      </c>
      <c r="L117" s="275">
        <v>0</v>
      </c>
      <c r="M117" s="275">
        <v>0</v>
      </c>
      <c r="N117" s="275">
        <v>0</v>
      </c>
      <c r="O117" s="275">
        <v>7.5083338684816203E-2</v>
      </c>
      <c r="P117" s="275">
        <v>9.1503628820826903E-3</v>
      </c>
      <c r="Q117" s="275">
        <v>4.60369917574924E-4</v>
      </c>
      <c r="R117" s="275">
        <v>1.05031648607477E-3</v>
      </c>
      <c r="S117" s="275">
        <v>9.24057336989767E-2</v>
      </c>
      <c r="T117" s="275">
        <v>7.4265873958540797E-3</v>
      </c>
      <c r="U117" s="275">
        <v>0</v>
      </c>
      <c r="V117" s="275">
        <v>0</v>
      </c>
      <c r="W117" s="275">
        <v>3.5153561815383101E-2</v>
      </c>
      <c r="X117" s="275">
        <v>8.8772024255118101E-4</v>
      </c>
      <c r="Y117" s="275">
        <v>4.81243062471527E-2</v>
      </c>
      <c r="Z117" s="275">
        <v>3.7938454690092098E-2</v>
      </c>
      <c r="AA117" s="275">
        <v>9.2832342448175998E-3</v>
      </c>
      <c r="AB117" s="275">
        <v>3.11768871229837E-2</v>
      </c>
      <c r="AC117" s="275">
        <v>2.9614219459792499E-3</v>
      </c>
      <c r="AD117" s="275">
        <v>0.51910000000000001</v>
      </c>
      <c r="AL117" s="276"/>
      <c r="AM117" s="276"/>
    </row>
    <row r="118" spans="1:39" x14ac:dyDescent="0.25">
      <c r="A118" s="272" t="s">
        <v>685</v>
      </c>
      <c r="B118" s="273" t="s">
        <v>686</v>
      </c>
      <c r="C118" s="274" t="s">
        <v>219</v>
      </c>
      <c r="D118" s="275">
        <v>0</v>
      </c>
      <c r="E118" s="275">
        <v>0.08</v>
      </c>
      <c r="F118" s="275">
        <v>2.5000000000000001E-2</v>
      </c>
      <c r="G118" s="275">
        <v>1.4999999999999999E-2</v>
      </c>
      <c r="H118" s="275">
        <v>1.6E-2</v>
      </c>
      <c r="I118" s="275">
        <v>2E-3</v>
      </c>
      <c r="J118" s="275">
        <v>0.03</v>
      </c>
      <c r="K118" s="275">
        <v>0</v>
      </c>
      <c r="L118" s="275">
        <v>0</v>
      </c>
      <c r="M118" s="275">
        <v>0</v>
      </c>
      <c r="N118" s="275">
        <v>0</v>
      </c>
      <c r="O118" s="275">
        <v>6.2992281890531798E-2</v>
      </c>
      <c r="P118" s="275">
        <v>9.1512597665585702E-3</v>
      </c>
      <c r="Q118" s="275">
        <v>4.6041504131892798E-4</v>
      </c>
      <c r="R118" s="275">
        <v>1.13428029830319E-3</v>
      </c>
      <c r="S118" s="275">
        <v>9.2414790964694404E-2</v>
      </c>
      <c r="T118" s="275">
        <v>7.4273153222795098E-3</v>
      </c>
      <c r="U118" s="275">
        <v>1.41233518498324E-5</v>
      </c>
      <c r="V118" s="275">
        <v>0</v>
      </c>
      <c r="W118" s="275">
        <v>4.3990275980440197E-2</v>
      </c>
      <c r="X118" s="275">
        <v>1.1108706044734599E-3</v>
      </c>
      <c r="Y118" s="275">
        <v>6.0227439395727403E-2</v>
      </c>
      <c r="Z118" s="275">
        <v>3.7555022932337201E-2</v>
      </c>
      <c r="AA118" s="275">
        <v>9.2841441528493801E-3</v>
      </c>
      <c r="AB118" s="275">
        <v>2.91638703947701E-2</v>
      </c>
      <c r="AC118" s="275">
        <v>3.70584833998676E-3</v>
      </c>
      <c r="AD118" s="275">
        <v>0.52659999999999996</v>
      </c>
      <c r="AL118" s="276"/>
      <c r="AM118" s="276"/>
    </row>
    <row r="119" spans="1:39" x14ac:dyDescent="0.25">
      <c r="A119" s="272" t="s">
        <v>687</v>
      </c>
      <c r="B119" s="273" t="s">
        <v>688</v>
      </c>
      <c r="C119" s="274" t="s">
        <v>219</v>
      </c>
      <c r="D119" s="275">
        <v>0</v>
      </c>
      <c r="E119" s="275">
        <v>0.08</v>
      </c>
      <c r="F119" s="275">
        <v>2.5000000000000001E-2</v>
      </c>
      <c r="G119" s="275">
        <v>1.4999999999999999E-2</v>
      </c>
      <c r="H119" s="275">
        <v>1.6E-2</v>
      </c>
      <c r="I119" s="275">
        <v>2E-3</v>
      </c>
      <c r="J119" s="275">
        <v>0.03</v>
      </c>
      <c r="K119" s="275">
        <v>1.11111111111111E-3</v>
      </c>
      <c r="L119" s="275">
        <v>0</v>
      </c>
      <c r="M119" s="275">
        <v>0</v>
      </c>
      <c r="N119" s="275">
        <v>0</v>
      </c>
      <c r="O119" s="275">
        <v>8.4231003895897605E-2</v>
      </c>
      <c r="P119" s="275">
        <v>8.7419842513498207E-3</v>
      </c>
      <c r="Q119" s="275">
        <v>4.6023077283645602E-4</v>
      </c>
      <c r="R119" s="275">
        <v>7.5393007086905497E-4</v>
      </c>
      <c r="S119" s="275">
        <v>9.2377804481280995E-2</v>
      </c>
      <c r="T119" s="275">
        <v>7.4243427431922599E-3</v>
      </c>
      <c r="U119" s="275">
        <v>3.9883469716391198E-4</v>
      </c>
      <c r="V119" s="275">
        <v>0</v>
      </c>
      <c r="W119" s="275">
        <v>3.0823895339647099E-2</v>
      </c>
      <c r="X119" s="275">
        <v>7.1850898482282396E-4</v>
      </c>
      <c r="Y119" s="275">
        <v>3.8939402079143801E-2</v>
      </c>
      <c r="Z119" s="275">
        <v>3.8220420189202901E-2</v>
      </c>
      <c r="AA119" s="275">
        <v>9.2804284289903297E-3</v>
      </c>
      <c r="AB119" s="275">
        <v>3.2873192805440203E-2</v>
      </c>
      <c r="AC119" s="275">
        <v>2.5874194799384701E-3</v>
      </c>
      <c r="AD119" s="275">
        <v>0.51690000000000003</v>
      </c>
      <c r="AL119" s="276"/>
      <c r="AM119" s="276"/>
    </row>
    <row r="120" spans="1:39" x14ac:dyDescent="0.25">
      <c r="A120" s="272" t="s">
        <v>689</v>
      </c>
      <c r="B120" s="273" t="s">
        <v>690</v>
      </c>
      <c r="C120" s="274" t="s">
        <v>424</v>
      </c>
      <c r="D120" s="275">
        <v>0</v>
      </c>
      <c r="E120" s="275">
        <v>0.08</v>
      </c>
      <c r="F120" s="275">
        <v>2.5000000000000001E-2</v>
      </c>
      <c r="G120" s="275">
        <v>1.4999999999999999E-2</v>
      </c>
      <c r="H120" s="275">
        <v>1.6E-2</v>
      </c>
      <c r="I120" s="275">
        <v>2E-3</v>
      </c>
      <c r="J120" s="275">
        <v>0.03</v>
      </c>
      <c r="K120" s="275">
        <v>0</v>
      </c>
      <c r="L120" s="275">
        <v>0</v>
      </c>
      <c r="M120" s="275">
        <v>0.18849234115572699</v>
      </c>
      <c r="N120" s="275">
        <v>5.2178920412952898E-2</v>
      </c>
      <c r="O120" s="275">
        <v>8.25579843226283E-2</v>
      </c>
      <c r="P120" s="275">
        <v>9.1497708797671305E-3</v>
      </c>
      <c r="Q120" s="275">
        <v>4.6034013295755599E-4</v>
      </c>
      <c r="R120" s="275">
        <v>9.8555139282185608E-4</v>
      </c>
      <c r="S120" s="275">
        <v>9.2399755312214699E-2</v>
      </c>
      <c r="T120" s="275">
        <v>7.4261069168838198E-3</v>
      </c>
      <c r="U120" s="275">
        <v>0</v>
      </c>
      <c r="V120" s="275">
        <v>0</v>
      </c>
      <c r="W120" s="275">
        <v>3.2163759842293298E-2</v>
      </c>
      <c r="X120" s="275">
        <v>7.4974139957730099E-4</v>
      </c>
      <c r="Y120" s="275">
        <v>4.0641689426991298E-2</v>
      </c>
      <c r="Z120" s="275">
        <v>4.5876824656830503E-2</v>
      </c>
      <c r="AA120" s="275">
        <v>9.2826336461047793E-3</v>
      </c>
      <c r="AB120" s="275">
        <v>7.2853329448360094E-2</v>
      </c>
      <c r="AC120" s="275">
        <v>2.6990573425124502E-3</v>
      </c>
      <c r="AD120" s="275">
        <v>0.80589999999999995</v>
      </c>
      <c r="AL120" s="276"/>
      <c r="AM120" s="276"/>
    </row>
    <row r="121" spans="1:39" x14ac:dyDescent="0.25">
      <c r="A121" s="272" t="s">
        <v>691</v>
      </c>
      <c r="B121" s="273" t="s">
        <v>692</v>
      </c>
      <c r="C121" s="274" t="s">
        <v>219</v>
      </c>
      <c r="D121" s="275">
        <v>0</v>
      </c>
      <c r="E121" s="275">
        <v>0.08</v>
      </c>
      <c r="F121" s="275">
        <v>2.5000000000000001E-2</v>
      </c>
      <c r="G121" s="275">
        <v>1.4999999999999999E-2</v>
      </c>
      <c r="H121" s="275">
        <v>1.6E-2</v>
      </c>
      <c r="I121" s="275">
        <v>2E-3</v>
      </c>
      <c r="J121" s="275">
        <v>0.03</v>
      </c>
      <c r="K121" s="275">
        <v>4.1481481481481499E-3</v>
      </c>
      <c r="L121" s="275">
        <v>0</v>
      </c>
      <c r="M121" s="275">
        <v>0</v>
      </c>
      <c r="N121" s="275">
        <v>0</v>
      </c>
      <c r="O121" s="275">
        <v>8.0644620439093997E-2</v>
      </c>
      <c r="P121" s="275">
        <v>7.81222934313088E-3</v>
      </c>
      <c r="Q121" s="275">
        <v>3.96518947113034E-4</v>
      </c>
      <c r="R121" s="275">
        <v>9.3482030654603199E-4</v>
      </c>
      <c r="S121" s="275">
        <v>9.2270396013342998E-2</v>
      </c>
      <c r="T121" s="275">
        <v>7.4157103960178399E-3</v>
      </c>
      <c r="U121" s="275">
        <v>3.7194229452979501E-5</v>
      </c>
      <c r="V121" s="275">
        <v>0</v>
      </c>
      <c r="W121" s="275">
        <v>3.1004784688995202E-2</v>
      </c>
      <c r="X121" s="275">
        <v>7.8295266718372001E-4</v>
      </c>
      <c r="Y121" s="275">
        <v>4.2382574245363298E-2</v>
      </c>
      <c r="Z121" s="275">
        <v>3.8064367669590302E-2</v>
      </c>
      <c r="AA121" s="275">
        <v>9.2696379950222996E-3</v>
      </c>
      <c r="AB121" s="275">
        <v>3.2624052000296097E-2</v>
      </c>
      <c r="AC121" s="275">
        <v>2.6151666268629499E-3</v>
      </c>
      <c r="AD121" s="275">
        <v>0.51839999999999997</v>
      </c>
      <c r="AL121" s="276"/>
      <c r="AM121" s="276"/>
    </row>
    <row r="123" spans="1:39" ht="14.45" customHeight="1" x14ac:dyDescent="0.25">
      <c r="B123" s="276" t="s">
        <v>1703</v>
      </c>
      <c r="N123" s="277" t="s">
        <v>1704</v>
      </c>
      <c r="O123" s="278"/>
    </row>
    <row r="124" spans="1:39" ht="14.45" customHeight="1" x14ac:dyDescent="0.25">
      <c r="N124" s="277"/>
      <c r="O124" s="278"/>
    </row>
    <row r="125" spans="1:39" x14ac:dyDescent="0.25">
      <c r="B125" s="279" t="s">
        <v>1705</v>
      </c>
      <c r="C125" s="279" t="s">
        <v>1706</v>
      </c>
      <c r="D125" s="670" t="s">
        <v>136</v>
      </c>
      <c r="E125" s="670"/>
      <c r="F125" s="670"/>
      <c r="G125" s="670"/>
      <c r="H125" s="670"/>
      <c r="I125" s="670"/>
      <c r="J125" s="670"/>
      <c r="N125" s="671" t="s">
        <v>1707</v>
      </c>
      <c r="O125" s="671"/>
      <c r="P125" s="671"/>
      <c r="Q125" s="671"/>
      <c r="R125" s="671"/>
      <c r="S125" s="671"/>
      <c r="T125" s="671"/>
      <c r="U125" s="671"/>
      <c r="V125" s="671"/>
      <c r="W125" s="671"/>
      <c r="X125" s="671"/>
      <c r="Y125" s="671"/>
      <c r="Z125" s="671"/>
      <c r="AA125" s="671"/>
      <c r="AB125" s="671"/>
      <c r="AC125" s="671"/>
    </row>
    <row r="126" spans="1:39" x14ac:dyDescent="0.25">
      <c r="B126" s="672" t="s">
        <v>1708</v>
      </c>
      <c r="C126" s="280" t="s">
        <v>301</v>
      </c>
      <c r="D126" s="672" t="s">
        <v>1709</v>
      </c>
      <c r="E126" s="672"/>
      <c r="F126" s="672"/>
      <c r="G126" s="672"/>
      <c r="H126" s="672"/>
      <c r="I126" s="672"/>
      <c r="J126" s="672"/>
      <c r="K126" s="281"/>
      <c r="N126" s="671"/>
      <c r="O126" s="671"/>
      <c r="P126" s="671"/>
      <c r="Q126" s="671"/>
      <c r="R126" s="671"/>
      <c r="S126" s="671"/>
      <c r="T126" s="671"/>
      <c r="U126" s="671"/>
      <c r="V126" s="671"/>
      <c r="W126" s="671"/>
      <c r="X126" s="671"/>
      <c r="Y126" s="671"/>
      <c r="Z126" s="671"/>
      <c r="AA126" s="671"/>
      <c r="AB126" s="671"/>
      <c r="AC126" s="671"/>
    </row>
    <row r="127" spans="1:39" x14ac:dyDescent="0.25">
      <c r="B127" s="673"/>
      <c r="C127" s="282" t="s">
        <v>302</v>
      </c>
      <c r="D127" s="673" t="s">
        <v>311</v>
      </c>
      <c r="E127" s="673"/>
      <c r="F127" s="673"/>
      <c r="G127" s="673"/>
      <c r="H127" s="673"/>
      <c r="I127" s="673"/>
      <c r="J127" s="673"/>
      <c r="K127" s="281"/>
      <c r="N127" s="671"/>
      <c r="O127" s="671"/>
      <c r="P127" s="671"/>
      <c r="Q127" s="671"/>
      <c r="R127" s="671"/>
      <c r="S127" s="671"/>
      <c r="T127" s="671"/>
      <c r="U127" s="671"/>
      <c r="V127" s="671"/>
      <c r="W127" s="671"/>
      <c r="X127" s="671"/>
      <c r="Y127" s="671"/>
      <c r="Z127" s="671"/>
      <c r="AA127" s="671"/>
      <c r="AB127" s="671"/>
      <c r="AC127" s="671"/>
    </row>
    <row r="128" spans="1:39" x14ac:dyDescent="0.25">
      <c r="B128" s="673"/>
      <c r="C128" s="282" t="s">
        <v>303</v>
      </c>
      <c r="D128" s="673" t="s">
        <v>308</v>
      </c>
      <c r="E128" s="673"/>
      <c r="F128" s="673"/>
      <c r="G128" s="673"/>
      <c r="H128" s="673"/>
      <c r="I128" s="673"/>
      <c r="J128" s="673"/>
      <c r="K128" s="281"/>
      <c r="N128" s="671"/>
      <c r="O128" s="671"/>
      <c r="P128" s="671"/>
      <c r="Q128" s="671"/>
      <c r="R128" s="671"/>
      <c r="S128" s="671"/>
      <c r="T128" s="671"/>
      <c r="U128" s="671"/>
      <c r="V128" s="671"/>
      <c r="W128" s="671"/>
      <c r="X128" s="671"/>
      <c r="Y128" s="671"/>
      <c r="Z128" s="671"/>
      <c r="AA128" s="671"/>
      <c r="AB128" s="671"/>
      <c r="AC128" s="671"/>
    </row>
    <row r="129" spans="2:29" x14ac:dyDescent="0.25">
      <c r="B129" s="673"/>
      <c r="C129" s="282" t="s">
        <v>304</v>
      </c>
      <c r="D129" s="673" t="s">
        <v>1710</v>
      </c>
      <c r="E129" s="673"/>
      <c r="F129" s="673"/>
      <c r="G129" s="673"/>
      <c r="H129" s="673"/>
      <c r="I129" s="673"/>
      <c r="J129" s="673"/>
      <c r="K129" s="281"/>
      <c r="N129" s="671"/>
      <c r="O129" s="671"/>
      <c r="P129" s="671"/>
      <c r="Q129" s="671"/>
      <c r="R129" s="671"/>
      <c r="S129" s="671"/>
      <c r="T129" s="671"/>
      <c r="U129" s="671"/>
      <c r="V129" s="671"/>
      <c r="W129" s="671"/>
      <c r="X129" s="671"/>
      <c r="Y129" s="671"/>
      <c r="Z129" s="671"/>
      <c r="AA129" s="671"/>
      <c r="AB129" s="671"/>
      <c r="AC129" s="671"/>
    </row>
    <row r="130" spans="2:29" x14ac:dyDescent="0.25">
      <c r="B130" s="673"/>
      <c r="C130" s="282" t="s">
        <v>306</v>
      </c>
      <c r="D130" s="673" t="s">
        <v>1711</v>
      </c>
      <c r="E130" s="673"/>
      <c r="F130" s="673"/>
      <c r="G130" s="673"/>
      <c r="H130" s="673"/>
      <c r="I130" s="673"/>
      <c r="J130" s="673"/>
      <c r="K130" s="281"/>
      <c r="N130" s="671"/>
      <c r="O130" s="671"/>
      <c r="P130" s="671"/>
      <c r="Q130" s="671"/>
      <c r="R130" s="671"/>
      <c r="S130" s="671"/>
      <c r="T130" s="671"/>
      <c r="U130" s="671"/>
      <c r="V130" s="671"/>
      <c r="W130" s="671"/>
      <c r="X130" s="671"/>
      <c r="Y130" s="671"/>
      <c r="Z130" s="671"/>
      <c r="AA130" s="671"/>
      <c r="AB130" s="671"/>
      <c r="AC130" s="671"/>
    </row>
    <row r="131" spans="2:29" x14ac:dyDescent="0.25">
      <c r="B131" s="673"/>
      <c r="C131" s="282" t="s">
        <v>307</v>
      </c>
      <c r="D131" s="673" t="s">
        <v>305</v>
      </c>
      <c r="E131" s="673"/>
      <c r="F131" s="673"/>
      <c r="G131" s="673"/>
      <c r="H131" s="673"/>
      <c r="I131" s="673"/>
      <c r="J131" s="673"/>
      <c r="K131" s="281"/>
      <c r="N131" s="671"/>
      <c r="O131" s="671"/>
      <c r="P131" s="671"/>
      <c r="Q131" s="671"/>
      <c r="R131" s="671"/>
      <c r="S131" s="671"/>
      <c r="T131" s="671"/>
      <c r="U131" s="671"/>
      <c r="V131" s="671"/>
      <c r="W131" s="671"/>
      <c r="X131" s="671"/>
      <c r="Y131" s="671"/>
      <c r="Z131" s="671"/>
      <c r="AA131" s="671"/>
      <c r="AB131" s="671"/>
      <c r="AC131" s="671"/>
    </row>
    <row r="132" spans="2:29" x14ac:dyDescent="0.25">
      <c r="B132" s="673"/>
      <c r="C132" s="282" t="s">
        <v>309</v>
      </c>
      <c r="D132" s="673" t="s">
        <v>1712</v>
      </c>
      <c r="E132" s="673"/>
      <c r="F132" s="673"/>
      <c r="G132" s="673"/>
      <c r="H132" s="673"/>
      <c r="I132" s="673"/>
      <c r="J132" s="673"/>
      <c r="K132" s="281"/>
    </row>
    <row r="133" spans="2:29" x14ac:dyDescent="0.25">
      <c r="B133" s="673"/>
      <c r="C133" s="282" t="s">
        <v>310</v>
      </c>
      <c r="D133" s="673" t="s">
        <v>313</v>
      </c>
      <c r="E133" s="673"/>
      <c r="F133" s="673"/>
      <c r="G133" s="673"/>
      <c r="H133" s="673"/>
      <c r="I133" s="673"/>
      <c r="J133" s="673"/>
      <c r="K133" s="281"/>
    </row>
    <row r="134" spans="2:29" x14ac:dyDescent="0.25">
      <c r="B134" s="674"/>
      <c r="C134" s="283" t="s">
        <v>312</v>
      </c>
      <c r="D134" s="674" t="s">
        <v>1713</v>
      </c>
      <c r="E134" s="674"/>
      <c r="F134" s="674"/>
      <c r="G134" s="674"/>
      <c r="H134" s="674"/>
      <c r="I134" s="674"/>
      <c r="J134" s="674"/>
      <c r="K134" s="281"/>
    </row>
    <row r="135" spans="2:29" x14ac:dyDescent="0.25">
      <c r="B135" s="672" t="s">
        <v>1714</v>
      </c>
      <c r="C135" s="280" t="s">
        <v>314</v>
      </c>
      <c r="D135" s="672" t="s">
        <v>1715</v>
      </c>
      <c r="E135" s="672"/>
      <c r="F135" s="672"/>
      <c r="G135" s="672"/>
      <c r="H135" s="672"/>
      <c r="I135" s="672"/>
      <c r="J135" s="672"/>
      <c r="K135" s="281"/>
    </row>
    <row r="136" spans="2:29" x14ac:dyDescent="0.25">
      <c r="B136" s="673"/>
      <c r="C136" s="282" t="s">
        <v>315</v>
      </c>
      <c r="D136" s="673" t="s">
        <v>316</v>
      </c>
      <c r="E136" s="673"/>
      <c r="F136" s="673"/>
      <c r="G136" s="673"/>
      <c r="H136" s="673"/>
      <c r="I136" s="673"/>
      <c r="J136" s="673"/>
      <c r="K136" s="281"/>
    </row>
    <row r="137" spans="2:29" x14ac:dyDescent="0.25">
      <c r="B137" s="673"/>
      <c r="C137" s="282" t="s">
        <v>317</v>
      </c>
      <c r="D137" s="673" t="s">
        <v>1716</v>
      </c>
      <c r="E137" s="673"/>
      <c r="F137" s="673"/>
      <c r="G137" s="673"/>
      <c r="H137" s="673"/>
      <c r="I137" s="673"/>
      <c r="J137" s="673"/>
      <c r="K137" s="281"/>
    </row>
    <row r="138" spans="2:29" x14ac:dyDescent="0.25">
      <c r="B138" s="673"/>
      <c r="C138" s="282" t="s">
        <v>318</v>
      </c>
      <c r="D138" s="673" t="s">
        <v>1717</v>
      </c>
      <c r="E138" s="673"/>
      <c r="F138" s="673"/>
      <c r="G138" s="673"/>
      <c r="H138" s="673"/>
      <c r="I138" s="673"/>
      <c r="J138" s="673"/>
      <c r="K138" s="281"/>
    </row>
    <row r="139" spans="2:29" x14ac:dyDescent="0.25">
      <c r="B139" s="673"/>
      <c r="C139" s="282" t="s">
        <v>319</v>
      </c>
      <c r="D139" s="673" t="s">
        <v>324</v>
      </c>
      <c r="E139" s="673"/>
      <c r="F139" s="673"/>
      <c r="G139" s="673"/>
      <c r="H139" s="673"/>
      <c r="I139" s="673"/>
      <c r="J139" s="673"/>
      <c r="K139" s="281"/>
    </row>
    <row r="140" spans="2:29" x14ac:dyDescent="0.25">
      <c r="B140" s="673"/>
      <c r="C140" s="282" t="s">
        <v>320</v>
      </c>
      <c r="D140" s="673" t="s">
        <v>1718</v>
      </c>
      <c r="E140" s="673"/>
      <c r="F140" s="673"/>
      <c r="G140" s="673"/>
      <c r="H140" s="673"/>
      <c r="I140" s="673"/>
      <c r="J140" s="673"/>
      <c r="K140" s="281"/>
    </row>
    <row r="141" spans="2:29" x14ac:dyDescent="0.25">
      <c r="B141" s="673"/>
      <c r="C141" s="282" t="s">
        <v>322</v>
      </c>
      <c r="D141" s="673" t="s">
        <v>1719</v>
      </c>
      <c r="E141" s="673"/>
      <c r="F141" s="673"/>
      <c r="G141" s="673"/>
      <c r="H141" s="673"/>
      <c r="I141" s="673"/>
      <c r="J141" s="673"/>
      <c r="K141" s="281"/>
    </row>
    <row r="142" spans="2:29" x14ac:dyDescent="0.25">
      <c r="B142" s="673"/>
      <c r="C142" s="282" t="s">
        <v>323</v>
      </c>
      <c r="D142" s="673" t="s">
        <v>321</v>
      </c>
      <c r="E142" s="673"/>
      <c r="F142" s="673"/>
      <c r="G142" s="673"/>
      <c r="H142" s="673"/>
      <c r="I142" s="673"/>
      <c r="J142" s="673"/>
      <c r="K142" s="281"/>
    </row>
    <row r="143" spans="2:29" x14ac:dyDescent="0.25">
      <c r="B143" s="673"/>
      <c r="C143" s="282" t="s">
        <v>325</v>
      </c>
      <c r="D143" s="673" t="s">
        <v>1720</v>
      </c>
      <c r="E143" s="673"/>
      <c r="F143" s="673"/>
      <c r="G143" s="673"/>
      <c r="H143" s="673"/>
      <c r="I143" s="673"/>
      <c r="J143" s="673"/>
      <c r="K143" s="281"/>
    </row>
    <row r="144" spans="2:29" x14ac:dyDescent="0.25">
      <c r="B144" s="674"/>
      <c r="C144" s="283" t="s">
        <v>326</v>
      </c>
      <c r="D144" s="674" t="s">
        <v>1721</v>
      </c>
      <c r="E144" s="674"/>
      <c r="F144" s="674"/>
      <c r="G144" s="674"/>
      <c r="H144" s="674"/>
      <c r="I144" s="674"/>
      <c r="J144" s="674"/>
      <c r="K144" s="281"/>
    </row>
    <row r="145" spans="2:11" x14ac:dyDescent="0.25">
      <c r="B145" s="672" t="s">
        <v>1722</v>
      </c>
      <c r="C145" s="280" t="s">
        <v>327</v>
      </c>
      <c r="D145" s="672" t="s">
        <v>328</v>
      </c>
      <c r="E145" s="672"/>
      <c r="F145" s="672"/>
      <c r="G145" s="672"/>
      <c r="H145" s="672"/>
      <c r="I145" s="672"/>
      <c r="J145" s="672"/>
      <c r="K145" s="281"/>
    </row>
    <row r="146" spans="2:11" x14ac:dyDescent="0.25">
      <c r="B146" s="673"/>
      <c r="C146" s="282" t="s">
        <v>329</v>
      </c>
      <c r="D146" s="673" t="s">
        <v>330</v>
      </c>
      <c r="E146" s="673"/>
      <c r="F146" s="673"/>
      <c r="G146" s="673"/>
      <c r="H146" s="673"/>
      <c r="I146" s="673"/>
      <c r="J146" s="673"/>
      <c r="K146" s="281"/>
    </row>
    <row r="147" spans="2:11" x14ac:dyDescent="0.25">
      <c r="B147" s="673"/>
      <c r="C147" s="282" t="s">
        <v>331</v>
      </c>
      <c r="D147" s="673" t="s">
        <v>1723</v>
      </c>
      <c r="E147" s="673"/>
      <c r="F147" s="673"/>
      <c r="G147" s="673"/>
      <c r="H147" s="673"/>
      <c r="I147" s="673"/>
      <c r="J147" s="673"/>
      <c r="K147" s="281"/>
    </row>
    <row r="148" spans="2:11" x14ac:dyDescent="0.25">
      <c r="B148" s="673"/>
      <c r="C148" s="282" t="s">
        <v>332</v>
      </c>
      <c r="D148" s="673" t="s">
        <v>1724</v>
      </c>
      <c r="E148" s="673"/>
      <c r="F148" s="673"/>
      <c r="G148" s="673"/>
      <c r="H148" s="673"/>
      <c r="I148" s="673"/>
      <c r="J148" s="673"/>
      <c r="K148" s="281"/>
    </row>
    <row r="149" spans="2:11" x14ac:dyDescent="0.25">
      <c r="B149" s="674"/>
      <c r="C149" s="283" t="s">
        <v>333</v>
      </c>
      <c r="D149" s="674" t="s">
        <v>334</v>
      </c>
      <c r="E149" s="674"/>
      <c r="F149" s="674"/>
      <c r="G149" s="674"/>
      <c r="H149" s="674"/>
      <c r="I149" s="674"/>
      <c r="J149" s="674"/>
      <c r="K149" s="281"/>
    </row>
    <row r="150" spans="2:11" x14ac:dyDescent="0.25">
      <c r="B150" s="672" t="s">
        <v>1725</v>
      </c>
      <c r="C150" s="280" t="s">
        <v>335</v>
      </c>
      <c r="D150" s="672" t="s">
        <v>336</v>
      </c>
      <c r="E150" s="672"/>
      <c r="F150" s="672"/>
      <c r="G150" s="672"/>
      <c r="H150" s="672"/>
      <c r="I150" s="672"/>
      <c r="J150" s="672"/>
      <c r="K150" s="281"/>
    </row>
    <row r="151" spans="2:11" ht="26.45" customHeight="1" x14ac:dyDescent="0.25">
      <c r="B151" s="674"/>
      <c r="C151" s="283" t="s">
        <v>337</v>
      </c>
      <c r="D151" s="675" t="s">
        <v>1726</v>
      </c>
      <c r="E151" s="675"/>
      <c r="F151" s="675"/>
      <c r="G151" s="675"/>
      <c r="H151" s="675"/>
      <c r="I151" s="675"/>
      <c r="J151" s="675"/>
      <c r="K151" s="281"/>
    </row>
  </sheetData>
  <mergeCells count="46">
    <mergeCell ref="D149:J149"/>
    <mergeCell ref="B150:B151"/>
    <mergeCell ref="D150:J150"/>
    <mergeCell ref="D151:J151"/>
    <mergeCell ref="D140:J140"/>
    <mergeCell ref="D141:J141"/>
    <mergeCell ref="D142:J142"/>
    <mergeCell ref="D143:J143"/>
    <mergeCell ref="D144:J144"/>
    <mergeCell ref="B145:B149"/>
    <mergeCell ref="D145:J145"/>
    <mergeCell ref="D146:J146"/>
    <mergeCell ref="D147:J147"/>
    <mergeCell ref="D148:J148"/>
    <mergeCell ref="B135:B144"/>
    <mergeCell ref="D135:J135"/>
    <mergeCell ref="D136:J136"/>
    <mergeCell ref="D137:J137"/>
    <mergeCell ref="D138:J138"/>
    <mergeCell ref="D139:J139"/>
    <mergeCell ref="AB7:AC7"/>
    <mergeCell ref="AD7:AD8"/>
    <mergeCell ref="D125:J125"/>
    <mergeCell ref="N125:AC131"/>
    <mergeCell ref="B126:B134"/>
    <mergeCell ref="D126:J126"/>
    <mergeCell ref="D127:J127"/>
    <mergeCell ref="D128:J128"/>
    <mergeCell ref="D129:J129"/>
    <mergeCell ref="D130:J130"/>
    <mergeCell ref="W7:AA7"/>
    <mergeCell ref="D131:J131"/>
    <mergeCell ref="D132:J132"/>
    <mergeCell ref="D133:J133"/>
    <mergeCell ref="D134:J134"/>
    <mergeCell ref="A7:A8"/>
    <mergeCell ref="B7:B8"/>
    <mergeCell ref="C7:C8"/>
    <mergeCell ref="D7:L7"/>
    <mergeCell ref="M7:V7"/>
    <mergeCell ref="A5:AD5"/>
    <mergeCell ref="A1:A2"/>
    <mergeCell ref="B1:AC2"/>
    <mergeCell ref="AD1:AD2"/>
    <mergeCell ref="A3:AD3"/>
    <mergeCell ref="A4:AD4"/>
  </mergeCells>
  <conditionalFormatting sqref="D52:AC52 D55:AC57 AD82:AD84">
    <cfRule type="cellIs" dxfId="3" priority="5" operator="equal">
      <formula>0</formula>
    </cfRule>
  </conditionalFormatting>
  <conditionalFormatting sqref="D9:AD51">
    <cfRule type="cellIs" dxfId="2" priority="1" operator="equal">
      <formula>0</formula>
    </cfRule>
  </conditionalFormatting>
  <conditionalFormatting sqref="D53:AD54 D58:AD81 D82:AC121">
    <cfRule type="cellIs" dxfId="1" priority="2" operator="equal">
      <formula>0</formula>
    </cfRule>
  </conditionalFormatting>
  <conditionalFormatting sqref="AD55 AD57 AD92:AD99 AD104 AD116:AD121">
    <cfRule type="cellIs" dxfId="0" priority="4" operator="equal">
      <formula>0</formula>
    </cfRule>
  </conditionalFormatting>
  <pageMargins left="0.19685039370078741" right="0.19685039370078741" top="0.59055118110236227" bottom="0.59055118110236227" header="0.19685039370078741" footer="0.23622047244094491"/>
  <pageSetup paperSize="9" scale="60" fitToHeight="0" orientation="landscape" r:id="rId1"/>
  <headerFooter scaleWithDoc="0" alignWithMargins="0">
    <oddFooter>&amp;C&amp;"Arial,Normal"</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23</vt:i4>
      </vt:variant>
    </vt:vector>
  </HeadingPairs>
  <TitlesOfParts>
    <vt:vector size="41" baseType="lpstr">
      <vt:lpstr>RESUMO</vt:lpstr>
      <vt:lpstr>PO1</vt:lpstr>
      <vt:lpstr>MEMÓRIA</vt:lpstr>
      <vt:lpstr>CFF</vt:lpstr>
      <vt:lpstr>BDI DNIT D</vt:lpstr>
      <vt:lpstr>BDI + ES</vt:lpstr>
      <vt:lpstr>CFF2</vt:lpstr>
      <vt:lpstr>CPUs</vt:lpstr>
      <vt:lpstr>ABC Serviços</vt:lpstr>
      <vt:lpstr>EAI</vt:lpstr>
      <vt:lpstr>CAP (2)</vt:lpstr>
      <vt:lpstr>EAI (2)</vt:lpstr>
      <vt:lpstr>RR-1C (2)</vt:lpstr>
      <vt:lpstr>Comparação ARAPIRACA-MACEIO</vt:lpstr>
      <vt:lpstr>Encargos SD</vt:lpstr>
      <vt:lpstr>EQUIP D</vt:lpstr>
      <vt:lpstr>MO D</vt:lpstr>
      <vt:lpstr>Encargos D</vt:lpstr>
      <vt:lpstr>'ABC Serviços'!Area_de_impressao</vt:lpstr>
      <vt:lpstr>'BDI + ES'!Area_de_impressao</vt:lpstr>
      <vt:lpstr>'BDI DNIT D'!Area_de_impressao</vt:lpstr>
      <vt:lpstr>'CAP (2)'!Area_de_impressao</vt:lpstr>
      <vt:lpstr>CFF!Area_de_impressao</vt:lpstr>
      <vt:lpstr>'CFF2'!Area_de_impressao</vt:lpstr>
      <vt:lpstr>CPUs!Area_de_impressao</vt:lpstr>
      <vt:lpstr>EAI!Area_de_impressao</vt:lpstr>
      <vt:lpstr>'EAI (2)'!Area_de_impressao</vt:lpstr>
      <vt:lpstr>'Encargos D'!Area_de_impressao</vt:lpstr>
      <vt:lpstr>'Encargos SD'!Area_de_impressao</vt:lpstr>
      <vt:lpstr>MEMÓRIA!Area_de_impressao</vt:lpstr>
      <vt:lpstr>'PO1'!Area_de_impressao</vt:lpstr>
      <vt:lpstr>RESUMO!Area_de_impressao</vt:lpstr>
      <vt:lpstr>'RR-1C (2)'!Area_de_impressao</vt:lpstr>
      <vt:lpstr>'ABC Serviços'!Titulos_de_impressao</vt:lpstr>
      <vt:lpstr>'BDI + ES'!Titulos_de_impressao</vt:lpstr>
      <vt:lpstr>'BDI DNIT D'!Titulos_de_impressao</vt:lpstr>
      <vt:lpstr>'Encargos D'!Titulos_de_impressao</vt:lpstr>
      <vt:lpstr>'Encargos SD'!Titulos_de_impressao</vt:lpstr>
      <vt:lpstr>MEMÓRIA!Titulos_de_impressao</vt:lpstr>
      <vt:lpstr>'MO D'!Titulos_de_impressao</vt:lpstr>
      <vt:lpstr>'PO1'!Titulos_de_impressao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Matheus Ravelli dos Reis Freitas</dc:creator>
  <cp:lastModifiedBy>Danielle Rosa Batista Lima</cp:lastModifiedBy>
  <cp:lastPrinted>2024-09-20T18:50:30Z</cp:lastPrinted>
  <dcterms:created xsi:type="dcterms:W3CDTF">2022-09-08T12:35:35Z</dcterms:created>
  <dcterms:modified xsi:type="dcterms:W3CDTF">2024-10-23T13:04:20Z</dcterms:modified>
</cp:coreProperties>
</file>